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30" windowWidth="27795" windowHeight="13350" activeTab="6"/>
  </bookViews>
  <sheets>
    <sheet name="Notes_Instructions" sheetId="6" r:id="rId1"/>
    <sheet name="Output_Summary" sheetId="8" r:id="rId2"/>
    <sheet name="Input" sheetId="3" r:id="rId3"/>
    <sheet name="Separated Bikeway" sheetId="2" r:id="rId4"/>
    <sheet name="Buffered Bicycle Lane" sheetId="1" r:id="rId5"/>
    <sheet name="Lookups" sheetId="9" state="hidden" r:id="rId6"/>
    <sheet name="VersionLog" sheetId="7" r:id="rId7"/>
  </sheets>
  <definedNames>
    <definedName name="BufferType">Lookups!#REF!</definedName>
    <definedName name="Direction">Lookups!$A$18:$A$19</definedName>
    <definedName name="Lanes">Lookups!$A$31:$A$32</definedName>
    <definedName name="Parkedbuffer">Lookups!$A$10:$A$11</definedName>
    <definedName name="Planterbuffer">Lookups!$A$6:$A$7</definedName>
    <definedName name="PostBuffer">Lookups!$A$2:$A$3</definedName>
    <definedName name="_xlnm.Print_Titles" localSheetId="1">Output_Summary!$1:$2</definedName>
    <definedName name="Raisedbuffer">Lookups!$A$14:$A$15</definedName>
    <definedName name="Speed">Lookups!$A$24:$A$26</definedName>
    <definedName name="UnsigConflicts">Lookups!$A$35:$A$36</definedName>
  </definedNames>
  <calcPr calcId="145621"/>
</workbook>
</file>

<file path=xl/calcChain.xml><?xml version="1.0" encoding="utf-8"?>
<calcChain xmlns="http://schemas.openxmlformats.org/spreadsheetml/2006/main">
  <c r="Q4" i="1" l="1"/>
  <c r="Q5" i="1"/>
  <c r="Q6" i="1"/>
  <c r="Q7" i="1"/>
  <c r="Q8" i="1"/>
  <c r="P131" i="1" l="1"/>
  <c r="S131" i="1" l="1"/>
  <c r="B4" i="1" l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3" i="1"/>
  <c r="C4" i="8"/>
  <c r="C5" i="8"/>
  <c r="C6" i="8"/>
  <c r="C7" i="8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39" i="8"/>
  <c r="C40" i="8"/>
  <c r="C41" i="8"/>
  <c r="C42" i="8"/>
  <c r="C43" i="8"/>
  <c r="C44" i="8"/>
  <c r="C45" i="8"/>
  <c r="C46" i="8"/>
  <c r="C47" i="8"/>
  <c r="C48" i="8"/>
  <c r="C49" i="8"/>
  <c r="C50" i="8"/>
  <c r="C51" i="8"/>
  <c r="C52" i="8"/>
  <c r="C53" i="8"/>
  <c r="C54" i="8"/>
  <c r="C55" i="8"/>
  <c r="C56" i="8"/>
  <c r="C57" i="8"/>
  <c r="C58" i="8"/>
  <c r="C59" i="8"/>
  <c r="C60" i="8"/>
  <c r="C61" i="8"/>
  <c r="C62" i="8"/>
  <c r="C63" i="8"/>
  <c r="C64" i="8"/>
  <c r="C65" i="8"/>
  <c r="C66" i="8"/>
  <c r="C67" i="8"/>
  <c r="C68" i="8"/>
  <c r="C69" i="8"/>
  <c r="C70" i="8"/>
  <c r="C71" i="8"/>
  <c r="C72" i="8"/>
  <c r="C73" i="8"/>
  <c r="C74" i="8"/>
  <c r="C75" i="8"/>
  <c r="C76" i="8"/>
  <c r="C77" i="8"/>
  <c r="C78" i="8"/>
  <c r="C79" i="8"/>
  <c r="C80" i="8"/>
  <c r="C81" i="8"/>
  <c r="C82" i="8"/>
  <c r="C83" i="8"/>
  <c r="C84" i="8"/>
  <c r="C85" i="8"/>
  <c r="C86" i="8"/>
  <c r="C87" i="8"/>
  <c r="C88" i="8"/>
  <c r="C89" i="8"/>
  <c r="C90" i="8"/>
  <c r="C91" i="8"/>
  <c r="C92" i="8"/>
  <c r="C93" i="8"/>
  <c r="C94" i="8"/>
  <c r="C95" i="8"/>
  <c r="C96" i="8"/>
  <c r="C97" i="8"/>
  <c r="C98" i="8"/>
  <c r="C99" i="8"/>
  <c r="C100" i="8"/>
  <c r="C101" i="8"/>
  <c r="C102" i="8"/>
  <c r="C103" i="8"/>
  <c r="C104" i="8"/>
  <c r="C105" i="8"/>
  <c r="C106" i="8"/>
  <c r="C107" i="8"/>
  <c r="C108" i="8"/>
  <c r="C109" i="8"/>
  <c r="C110" i="8"/>
  <c r="C111" i="8"/>
  <c r="C112" i="8"/>
  <c r="C113" i="8"/>
  <c r="C114" i="8"/>
  <c r="C115" i="8"/>
  <c r="C116" i="8"/>
  <c r="C117" i="8"/>
  <c r="C118" i="8"/>
  <c r="C119" i="8"/>
  <c r="C120" i="8"/>
  <c r="C121" i="8"/>
  <c r="C122" i="8"/>
  <c r="C123" i="8"/>
  <c r="C124" i="8"/>
  <c r="C125" i="8"/>
  <c r="C126" i="8"/>
  <c r="C127" i="8"/>
  <c r="C128" i="8"/>
  <c r="C129" i="8"/>
  <c r="C130" i="8"/>
  <c r="C131" i="8"/>
  <c r="C3" i="8"/>
  <c r="B4" i="8"/>
  <c r="B5" i="8"/>
  <c r="B6" i="8"/>
  <c r="B7" i="8"/>
  <c r="B8" i="8"/>
  <c r="B9" i="8"/>
  <c r="B10" i="8"/>
  <c r="B11" i="8"/>
  <c r="B12" i="8"/>
  <c r="B13" i="8"/>
  <c r="B14" i="8"/>
  <c r="B15" i="8"/>
  <c r="B16" i="8"/>
  <c r="B17" i="8"/>
  <c r="B18" i="8"/>
  <c r="B19" i="8"/>
  <c r="B20" i="8"/>
  <c r="B21" i="8"/>
  <c r="B22" i="8"/>
  <c r="B23" i="8"/>
  <c r="B24" i="8"/>
  <c r="B25" i="8"/>
  <c r="B26" i="8"/>
  <c r="B27" i="8"/>
  <c r="B28" i="8"/>
  <c r="B29" i="8"/>
  <c r="B30" i="8"/>
  <c r="B31" i="8"/>
  <c r="B32" i="8"/>
  <c r="B33" i="8"/>
  <c r="B34" i="8"/>
  <c r="B35" i="8"/>
  <c r="B36" i="8"/>
  <c r="B37" i="8"/>
  <c r="B38" i="8"/>
  <c r="B39" i="8"/>
  <c r="B40" i="8"/>
  <c r="B41" i="8"/>
  <c r="B42" i="8"/>
  <c r="B43" i="8"/>
  <c r="B44" i="8"/>
  <c r="B45" i="8"/>
  <c r="B46" i="8"/>
  <c r="B47" i="8"/>
  <c r="B48" i="8"/>
  <c r="B49" i="8"/>
  <c r="B50" i="8"/>
  <c r="B51" i="8"/>
  <c r="B52" i="8"/>
  <c r="B53" i="8"/>
  <c r="B54" i="8"/>
  <c r="B55" i="8"/>
  <c r="B56" i="8"/>
  <c r="B57" i="8"/>
  <c r="B58" i="8"/>
  <c r="B59" i="8"/>
  <c r="B60" i="8"/>
  <c r="B61" i="8"/>
  <c r="B62" i="8"/>
  <c r="B63" i="8"/>
  <c r="B64" i="8"/>
  <c r="B65" i="8"/>
  <c r="B66" i="8"/>
  <c r="B67" i="8"/>
  <c r="B68" i="8"/>
  <c r="B69" i="8"/>
  <c r="B70" i="8"/>
  <c r="B71" i="8"/>
  <c r="B72" i="8"/>
  <c r="B73" i="8"/>
  <c r="B74" i="8"/>
  <c r="B75" i="8"/>
  <c r="B76" i="8"/>
  <c r="B77" i="8"/>
  <c r="B78" i="8"/>
  <c r="B79" i="8"/>
  <c r="B80" i="8"/>
  <c r="B81" i="8"/>
  <c r="B82" i="8"/>
  <c r="B83" i="8"/>
  <c r="B84" i="8"/>
  <c r="B85" i="8"/>
  <c r="B86" i="8"/>
  <c r="B87" i="8"/>
  <c r="B88" i="8"/>
  <c r="B89" i="8"/>
  <c r="B90" i="8"/>
  <c r="B91" i="8"/>
  <c r="B92" i="8"/>
  <c r="B93" i="8"/>
  <c r="B94" i="8"/>
  <c r="B95" i="8"/>
  <c r="B96" i="8"/>
  <c r="B97" i="8"/>
  <c r="B98" i="8"/>
  <c r="B99" i="8"/>
  <c r="B100" i="8"/>
  <c r="B101" i="8"/>
  <c r="B102" i="8"/>
  <c r="B103" i="8"/>
  <c r="B104" i="8"/>
  <c r="B105" i="8"/>
  <c r="B106" i="8"/>
  <c r="B107" i="8"/>
  <c r="B108" i="8"/>
  <c r="B109" i="8"/>
  <c r="B110" i="8"/>
  <c r="B111" i="8"/>
  <c r="B112" i="8"/>
  <c r="B113" i="8"/>
  <c r="B114" i="8"/>
  <c r="B115" i="8"/>
  <c r="B116" i="8"/>
  <c r="B117" i="8"/>
  <c r="B118" i="8"/>
  <c r="B119" i="8"/>
  <c r="B120" i="8"/>
  <c r="B121" i="8"/>
  <c r="B122" i="8"/>
  <c r="B123" i="8"/>
  <c r="B124" i="8"/>
  <c r="B125" i="8"/>
  <c r="B126" i="8"/>
  <c r="B127" i="8"/>
  <c r="B128" i="8"/>
  <c r="B129" i="8"/>
  <c r="B130" i="8"/>
  <c r="B131" i="8"/>
  <c r="B3" i="8"/>
  <c r="A4" i="8"/>
  <c r="A5" i="8"/>
  <c r="A6" i="8"/>
  <c r="A7" i="8"/>
  <c r="A8" i="8"/>
  <c r="A9" i="8"/>
  <c r="A10" i="8"/>
  <c r="A11" i="8"/>
  <c r="A12" i="8"/>
  <c r="A13" i="8"/>
  <c r="A14" i="8"/>
  <c r="A15" i="8"/>
  <c r="A16" i="8"/>
  <c r="A17" i="8"/>
  <c r="A18" i="8"/>
  <c r="A19" i="8"/>
  <c r="A20" i="8"/>
  <c r="A21" i="8"/>
  <c r="A22" i="8"/>
  <c r="A23" i="8"/>
  <c r="A24" i="8"/>
  <c r="A25" i="8"/>
  <c r="A26" i="8"/>
  <c r="A27" i="8"/>
  <c r="A28" i="8"/>
  <c r="A29" i="8"/>
  <c r="A30" i="8"/>
  <c r="A31" i="8"/>
  <c r="A32" i="8"/>
  <c r="A33" i="8"/>
  <c r="A34" i="8"/>
  <c r="A35" i="8"/>
  <c r="A36" i="8"/>
  <c r="A37" i="8"/>
  <c r="A38" i="8"/>
  <c r="A39" i="8"/>
  <c r="A40" i="8"/>
  <c r="A41" i="8"/>
  <c r="A42" i="8"/>
  <c r="A43" i="8"/>
  <c r="A44" i="8"/>
  <c r="A45" i="8"/>
  <c r="A46" i="8"/>
  <c r="A47" i="8"/>
  <c r="A48" i="8"/>
  <c r="A49" i="8"/>
  <c r="A50" i="8"/>
  <c r="A51" i="8"/>
  <c r="A52" i="8"/>
  <c r="A53" i="8"/>
  <c r="A54" i="8"/>
  <c r="A55" i="8"/>
  <c r="A56" i="8"/>
  <c r="A57" i="8"/>
  <c r="A58" i="8"/>
  <c r="A59" i="8"/>
  <c r="A60" i="8"/>
  <c r="A61" i="8"/>
  <c r="A62" i="8"/>
  <c r="A63" i="8"/>
  <c r="A64" i="8"/>
  <c r="A65" i="8"/>
  <c r="A66" i="8"/>
  <c r="A67" i="8"/>
  <c r="A68" i="8"/>
  <c r="A69" i="8"/>
  <c r="A70" i="8"/>
  <c r="A71" i="8"/>
  <c r="A72" i="8"/>
  <c r="A73" i="8"/>
  <c r="A74" i="8"/>
  <c r="A75" i="8"/>
  <c r="A76" i="8"/>
  <c r="A77" i="8"/>
  <c r="A78" i="8"/>
  <c r="A79" i="8"/>
  <c r="A80" i="8"/>
  <c r="A81" i="8"/>
  <c r="A82" i="8"/>
  <c r="A83" i="8"/>
  <c r="A84" i="8"/>
  <c r="A85" i="8"/>
  <c r="A86" i="8"/>
  <c r="A87" i="8"/>
  <c r="A88" i="8"/>
  <c r="A89" i="8"/>
  <c r="A90" i="8"/>
  <c r="A91" i="8"/>
  <c r="A92" i="8"/>
  <c r="A93" i="8"/>
  <c r="A94" i="8"/>
  <c r="A95" i="8"/>
  <c r="A96" i="8"/>
  <c r="A97" i="8"/>
  <c r="A98" i="8"/>
  <c r="A99" i="8"/>
  <c r="A100" i="8"/>
  <c r="A101" i="8"/>
  <c r="A102" i="8"/>
  <c r="A103" i="8"/>
  <c r="A104" i="8"/>
  <c r="A105" i="8"/>
  <c r="A106" i="8"/>
  <c r="A107" i="8"/>
  <c r="A108" i="8"/>
  <c r="A109" i="8"/>
  <c r="A110" i="8"/>
  <c r="A111" i="8"/>
  <c r="A112" i="8"/>
  <c r="A113" i="8"/>
  <c r="A114" i="8"/>
  <c r="A115" i="8"/>
  <c r="A116" i="8"/>
  <c r="A117" i="8"/>
  <c r="A118" i="8"/>
  <c r="A119" i="8"/>
  <c r="A120" i="8"/>
  <c r="A121" i="8"/>
  <c r="A122" i="8"/>
  <c r="A123" i="8"/>
  <c r="A124" i="8"/>
  <c r="A125" i="8"/>
  <c r="A126" i="8"/>
  <c r="A127" i="8"/>
  <c r="A128" i="8"/>
  <c r="A129" i="8"/>
  <c r="A130" i="8"/>
  <c r="A131" i="8"/>
  <c r="A3" i="8"/>
  <c r="A4" i="1"/>
  <c r="C4" i="1"/>
  <c r="A5" i="1"/>
  <c r="C5" i="1"/>
  <c r="A6" i="1"/>
  <c r="C6" i="1"/>
  <c r="A7" i="1"/>
  <c r="C7" i="1"/>
  <c r="A8" i="1"/>
  <c r="C8" i="1"/>
  <c r="A9" i="1"/>
  <c r="C9" i="1"/>
  <c r="A10" i="1"/>
  <c r="C10" i="1"/>
  <c r="A11" i="1"/>
  <c r="C11" i="1"/>
  <c r="A12" i="1"/>
  <c r="C12" i="1"/>
  <c r="A13" i="1"/>
  <c r="C13" i="1"/>
  <c r="A14" i="1"/>
  <c r="C14" i="1"/>
  <c r="A15" i="1"/>
  <c r="C15" i="1"/>
  <c r="A16" i="1"/>
  <c r="C16" i="1"/>
  <c r="A17" i="1"/>
  <c r="C17" i="1"/>
  <c r="A18" i="1"/>
  <c r="C18" i="1"/>
  <c r="A19" i="1"/>
  <c r="C19" i="1"/>
  <c r="A20" i="1"/>
  <c r="C20" i="1"/>
  <c r="A21" i="1"/>
  <c r="C21" i="1"/>
  <c r="A22" i="1"/>
  <c r="C22" i="1"/>
  <c r="A23" i="1"/>
  <c r="C23" i="1"/>
  <c r="A24" i="1"/>
  <c r="C24" i="1"/>
  <c r="A25" i="1"/>
  <c r="C25" i="1"/>
  <c r="A26" i="1"/>
  <c r="C26" i="1"/>
  <c r="A27" i="1"/>
  <c r="C27" i="1"/>
  <c r="A28" i="1"/>
  <c r="C28" i="1"/>
  <c r="A29" i="1"/>
  <c r="C29" i="1"/>
  <c r="A30" i="1"/>
  <c r="C30" i="1"/>
  <c r="A31" i="1"/>
  <c r="C31" i="1"/>
  <c r="A32" i="1"/>
  <c r="C32" i="1"/>
  <c r="A33" i="1"/>
  <c r="C33" i="1"/>
  <c r="A34" i="1"/>
  <c r="C34" i="1"/>
  <c r="A35" i="1"/>
  <c r="C35" i="1"/>
  <c r="A36" i="1"/>
  <c r="C36" i="1"/>
  <c r="A37" i="1"/>
  <c r="C37" i="1"/>
  <c r="A38" i="1"/>
  <c r="C38" i="1"/>
  <c r="A39" i="1"/>
  <c r="C39" i="1"/>
  <c r="A40" i="1"/>
  <c r="C40" i="1"/>
  <c r="A41" i="1"/>
  <c r="C41" i="1"/>
  <c r="A42" i="1"/>
  <c r="C42" i="1"/>
  <c r="A43" i="1"/>
  <c r="C43" i="1"/>
  <c r="A44" i="1"/>
  <c r="C44" i="1"/>
  <c r="A45" i="1"/>
  <c r="C45" i="1"/>
  <c r="A46" i="1"/>
  <c r="C46" i="1"/>
  <c r="A47" i="1"/>
  <c r="C47" i="1"/>
  <c r="A48" i="1"/>
  <c r="C48" i="1"/>
  <c r="A49" i="1"/>
  <c r="C49" i="1"/>
  <c r="A50" i="1"/>
  <c r="C50" i="1"/>
  <c r="A51" i="1"/>
  <c r="C51" i="1"/>
  <c r="A52" i="1"/>
  <c r="C52" i="1"/>
  <c r="A53" i="1"/>
  <c r="C53" i="1"/>
  <c r="A54" i="1"/>
  <c r="C54" i="1"/>
  <c r="A55" i="1"/>
  <c r="C55" i="1"/>
  <c r="A56" i="1"/>
  <c r="C56" i="1"/>
  <c r="A57" i="1"/>
  <c r="C57" i="1"/>
  <c r="A58" i="1"/>
  <c r="C58" i="1"/>
  <c r="A59" i="1"/>
  <c r="C59" i="1"/>
  <c r="A60" i="1"/>
  <c r="C60" i="1"/>
  <c r="A61" i="1"/>
  <c r="C61" i="1"/>
  <c r="A62" i="1"/>
  <c r="C62" i="1"/>
  <c r="A63" i="1"/>
  <c r="C63" i="1"/>
  <c r="A64" i="1"/>
  <c r="C64" i="1"/>
  <c r="A65" i="1"/>
  <c r="C65" i="1"/>
  <c r="A66" i="1"/>
  <c r="C66" i="1"/>
  <c r="A67" i="1"/>
  <c r="C67" i="1"/>
  <c r="A68" i="1"/>
  <c r="C68" i="1"/>
  <c r="A69" i="1"/>
  <c r="C69" i="1"/>
  <c r="A70" i="1"/>
  <c r="C70" i="1"/>
  <c r="A71" i="1"/>
  <c r="C71" i="1"/>
  <c r="A72" i="1"/>
  <c r="C72" i="1"/>
  <c r="A73" i="1"/>
  <c r="C73" i="1"/>
  <c r="A74" i="1"/>
  <c r="C74" i="1"/>
  <c r="A75" i="1"/>
  <c r="C75" i="1"/>
  <c r="A76" i="1"/>
  <c r="C76" i="1"/>
  <c r="A77" i="1"/>
  <c r="C77" i="1"/>
  <c r="A78" i="1"/>
  <c r="C78" i="1"/>
  <c r="A79" i="1"/>
  <c r="C79" i="1"/>
  <c r="A80" i="1"/>
  <c r="C80" i="1"/>
  <c r="A81" i="1"/>
  <c r="C81" i="1"/>
  <c r="A82" i="1"/>
  <c r="C82" i="1"/>
  <c r="A83" i="1"/>
  <c r="C83" i="1"/>
  <c r="A84" i="1"/>
  <c r="C84" i="1"/>
  <c r="A85" i="1"/>
  <c r="C85" i="1"/>
  <c r="A86" i="1"/>
  <c r="C86" i="1"/>
  <c r="A87" i="1"/>
  <c r="C87" i="1"/>
  <c r="A88" i="1"/>
  <c r="C88" i="1"/>
  <c r="A89" i="1"/>
  <c r="C89" i="1"/>
  <c r="A90" i="1"/>
  <c r="C90" i="1"/>
  <c r="A91" i="1"/>
  <c r="C91" i="1"/>
  <c r="A92" i="1"/>
  <c r="C92" i="1"/>
  <c r="A93" i="1"/>
  <c r="C93" i="1"/>
  <c r="A94" i="1"/>
  <c r="C94" i="1"/>
  <c r="A95" i="1"/>
  <c r="C95" i="1"/>
  <c r="A96" i="1"/>
  <c r="C96" i="1"/>
  <c r="A97" i="1"/>
  <c r="C97" i="1"/>
  <c r="A98" i="1"/>
  <c r="C98" i="1"/>
  <c r="A99" i="1"/>
  <c r="C99" i="1"/>
  <c r="A100" i="1"/>
  <c r="C100" i="1"/>
  <c r="A101" i="1"/>
  <c r="C101" i="1"/>
  <c r="A102" i="1"/>
  <c r="C102" i="1"/>
  <c r="A103" i="1"/>
  <c r="C103" i="1"/>
  <c r="A104" i="1"/>
  <c r="C104" i="1"/>
  <c r="A105" i="1"/>
  <c r="C105" i="1"/>
  <c r="A106" i="1"/>
  <c r="C106" i="1"/>
  <c r="A107" i="1"/>
  <c r="C107" i="1"/>
  <c r="A108" i="1"/>
  <c r="C108" i="1"/>
  <c r="A109" i="1"/>
  <c r="C109" i="1"/>
  <c r="A110" i="1"/>
  <c r="C110" i="1"/>
  <c r="A111" i="1"/>
  <c r="C111" i="1"/>
  <c r="A112" i="1"/>
  <c r="C112" i="1"/>
  <c r="A113" i="1"/>
  <c r="C113" i="1"/>
  <c r="A114" i="1"/>
  <c r="C114" i="1"/>
  <c r="A115" i="1"/>
  <c r="C115" i="1"/>
  <c r="A116" i="1"/>
  <c r="C116" i="1"/>
  <c r="A117" i="1"/>
  <c r="C117" i="1"/>
  <c r="A118" i="1"/>
  <c r="C118" i="1"/>
  <c r="A119" i="1"/>
  <c r="C119" i="1"/>
  <c r="A120" i="1"/>
  <c r="C120" i="1"/>
  <c r="A121" i="1"/>
  <c r="C121" i="1"/>
  <c r="A122" i="1"/>
  <c r="C122" i="1"/>
  <c r="A123" i="1"/>
  <c r="C123" i="1"/>
  <c r="A124" i="1"/>
  <c r="C124" i="1"/>
  <c r="A125" i="1"/>
  <c r="C125" i="1"/>
  <c r="A126" i="1"/>
  <c r="C126" i="1"/>
  <c r="A127" i="1"/>
  <c r="C127" i="1"/>
  <c r="A128" i="1"/>
  <c r="C128" i="1"/>
  <c r="A129" i="1"/>
  <c r="C129" i="1"/>
  <c r="A130" i="1"/>
  <c r="C130" i="1"/>
  <c r="A131" i="1"/>
  <c r="C131" i="1"/>
  <c r="C3" i="1"/>
  <c r="A3" i="1" l="1"/>
  <c r="H3" i="1" s="1"/>
  <c r="D4" i="1"/>
  <c r="I4" i="1" s="1"/>
  <c r="E4" i="1"/>
  <c r="F4" i="1"/>
  <c r="G4" i="1"/>
  <c r="H4" i="1"/>
  <c r="D5" i="1"/>
  <c r="I5" i="1" s="1"/>
  <c r="E5" i="1"/>
  <c r="F5" i="1"/>
  <c r="G5" i="1"/>
  <c r="H5" i="1"/>
  <c r="D6" i="1"/>
  <c r="I6" i="1" s="1"/>
  <c r="E6" i="1"/>
  <c r="F6" i="1"/>
  <c r="G6" i="1"/>
  <c r="H6" i="1"/>
  <c r="D7" i="1"/>
  <c r="I7" i="1" s="1"/>
  <c r="E7" i="1"/>
  <c r="F7" i="1"/>
  <c r="G7" i="1"/>
  <c r="H7" i="1"/>
  <c r="D8" i="1"/>
  <c r="I8" i="1" s="1"/>
  <c r="E8" i="1"/>
  <c r="F8" i="1"/>
  <c r="G8" i="1"/>
  <c r="H8" i="1"/>
  <c r="D9" i="1"/>
  <c r="I9" i="1" s="1"/>
  <c r="E9" i="1"/>
  <c r="F9" i="1"/>
  <c r="G9" i="1"/>
  <c r="H9" i="1"/>
  <c r="D10" i="1"/>
  <c r="I10" i="1" s="1"/>
  <c r="E10" i="1"/>
  <c r="F10" i="1"/>
  <c r="G10" i="1"/>
  <c r="H10" i="1"/>
  <c r="M10" i="1" s="1"/>
  <c r="D11" i="1"/>
  <c r="I11" i="1" s="1"/>
  <c r="E11" i="1"/>
  <c r="F11" i="1"/>
  <c r="G11" i="1"/>
  <c r="H11" i="1"/>
  <c r="D12" i="1"/>
  <c r="I12" i="1" s="1"/>
  <c r="E12" i="1"/>
  <c r="F12" i="1"/>
  <c r="G12" i="1"/>
  <c r="H12" i="1"/>
  <c r="D13" i="1"/>
  <c r="I13" i="1" s="1"/>
  <c r="E13" i="1"/>
  <c r="F13" i="1"/>
  <c r="G13" i="1"/>
  <c r="H13" i="1"/>
  <c r="D14" i="1"/>
  <c r="I14" i="1" s="1"/>
  <c r="E14" i="1"/>
  <c r="F14" i="1"/>
  <c r="G14" i="1"/>
  <c r="H14" i="1"/>
  <c r="D15" i="1"/>
  <c r="I15" i="1" s="1"/>
  <c r="E15" i="1"/>
  <c r="F15" i="1"/>
  <c r="G15" i="1"/>
  <c r="H15" i="1"/>
  <c r="D16" i="1"/>
  <c r="I16" i="1" s="1"/>
  <c r="E16" i="1"/>
  <c r="F16" i="1"/>
  <c r="G16" i="1"/>
  <c r="H16" i="1"/>
  <c r="D17" i="1"/>
  <c r="I17" i="1" s="1"/>
  <c r="E17" i="1"/>
  <c r="F17" i="1"/>
  <c r="G17" i="1"/>
  <c r="H17" i="1"/>
  <c r="D18" i="1"/>
  <c r="I18" i="1" s="1"/>
  <c r="E18" i="1"/>
  <c r="F18" i="1"/>
  <c r="G18" i="1"/>
  <c r="H18" i="1"/>
  <c r="D19" i="1"/>
  <c r="I19" i="1" s="1"/>
  <c r="E19" i="1"/>
  <c r="F19" i="1"/>
  <c r="G19" i="1"/>
  <c r="H19" i="1"/>
  <c r="D20" i="1"/>
  <c r="I20" i="1" s="1"/>
  <c r="E20" i="1"/>
  <c r="F20" i="1"/>
  <c r="K20" i="1" s="1"/>
  <c r="G20" i="1"/>
  <c r="H20" i="1"/>
  <c r="D21" i="1"/>
  <c r="I21" i="1" s="1"/>
  <c r="E21" i="1"/>
  <c r="F21" i="1"/>
  <c r="G21" i="1"/>
  <c r="H21" i="1"/>
  <c r="D22" i="1"/>
  <c r="I22" i="1" s="1"/>
  <c r="E22" i="1"/>
  <c r="F22" i="1"/>
  <c r="G22" i="1"/>
  <c r="H22" i="1"/>
  <c r="D23" i="1"/>
  <c r="I23" i="1" s="1"/>
  <c r="E23" i="1"/>
  <c r="F23" i="1"/>
  <c r="G23" i="1"/>
  <c r="H23" i="1"/>
  <c r="D24" i="1"/>
  <c r="I24" i="1" s="1"/>
  <c r="E24" i="1"/>
  <c r="F24" i="1"/>
  <c r="G24" i="1"/>
  <c r="H24" i="1"/>
  <c r="D25" i="1"/>
  <c r="I25" i="1" s="1"/>
  <c r="E25" i="1"/>
  <c r="J25" i="1" s="1"/>
  <c r="F25" i="1"/>
  <c r="G25" i="1"/>
  <c r="H25" i="1"/>
  <c r="D26" i="1"/>
  <c r="I26" i="1" s="1"/>
  <c r="E26" i="1"/>
  <c r="F26" i="1"/>
  <c r="G26" i="1"/>
  <c r="H26" i="1"/>
  <c r="D27" i="1"/>
  <c r="I27" i="1" s="1"/>
  <c r="E27" i="1"/>
  <c r="F27" i="1"/>
  <c r="G27" i="1"/>
  <c r="H27" i="1"/>
  <c r="D28" i="1"/>
  <c r="I28" i="1" s="1"/>
  <c r="E28" i="1"/>
  <c r="F28" i="1"/>
  <c r="G28" i="1"/>
  <c r="H28" i="1"/>
  <c r="D29" i="1"/>
  <c r="I29" i="1" s="1"/>
  <c r="E29" i="1"/>
  <c r="F29" i="1"/>
  <c r="G29" i="1"/>
  <c r="H29" i="1"/>
  <c r="D30" i="1"/>
  <c r="I30" i="1" s="1"/>
  <c r="E30" i="1"/>
  <c r="F30" i="1"/>
  <c r="G30" i="1"/>
  <c r="H30" i="1"/>
  <c r="D31" i="1"/>
  <c r="I31" i="1" s="1"/>
  <c r="E31" i="1"/>
  <c r="F31" i="1"/>
  <c r="G31" i="1"/>
  <c r="H31" i="1"/>
  <c r="D32" i="1"/>
  <c r="I32" i="1" s="1"/>
  <c r="E32" i="1"/>
  <c r="F32" i="1"/>
  <c r="G32" i="1"/>
  <c r="H32" i="1"/>
  <c r="D33" i="1"/>
  <c r="I33" i="1" s="1"/>
  <c r="E33" i="1"/>
  <c r="F33" i="1"/>
  <c r="G33" i="1"/>
  <c r="H33" i="1"/>
  <c r="D34" i="1"/>
  <c r="I34" i="1" s="1"/>
  <c r="E34" i="1"/>
  <c r="F34" i="1"/>
  <c r="G34" i="1"/>
  <c r="H34" i="1"/>
  <c r="D35" i="1"/>
  <c r="I35" i="1" s="1"/>
  <c r="E35" i="1"/>
  <c r="F35" i="1"/>
  <c r="G35" i="1"/>
  <c r="H35" i="1"/>
  <c r="D36" i="1"/>
  <c r="I36" i="1" s="1"/>
  <c r="E36" i="1"/>
  <c r="F36" i="1"/>
  <c r="G36" i="1"/>
  <c r="H36" i="1"/>
  <c r="D37" i="1"/>
  <c r="I37" i="1" s="1"/>
  <c r="E37" i="1"/>
  <c r="F37" i="1"/>
  <c r="G37" i="1"/>
  <c r="H37" i="1"/>
  <c r="D38" i="1"/>
  <c r="I38" i="1" s="1"/>
  <c r="E38" i="1"/>
  <c r="F38" i="1"/>
  <c r="G38" i="1"/>
  <c r="H38" i="1"/>
  <c r="D39" i="1"/>
  <c r="I39" i="1" s="1"/>
  <c r="E39" i="1"/>
  <c r="F39" i="1"/>
  <c r="G39" i="1"/>
  <c r="H39" i="1"/>
  <c r="D40" i="1"/>
  <c r="I40" i="1" s="1"/>
  <c r="E40" i="1"/>
  <c r="F40" i="1"/>
  <c r="G40" i="1"/>
  <c r="H40" i="1"/>
  <c r="D41" i="1"/>
  <c r="I41" i="1" s="1"/>
  <c r="E41" i="1"/>
  <c r="F41" i="1"/>
  <c r="G41" i="1"/>
  <c r="H41" i="1"/>
  <c r="D42" i="1"/>
  <c r="I42" i="1" s="1"/>
  <c r="E42" i="1"/>
  <c r="F42" i="1"/>
  <c r="G42" i="1"/>
  <c r="H42" i="1"/>
  <c r="D43" i="1"/>
  <c r="I43" i="1" s="1"/>
  <c r="E43" i="1"/>
  <c r="F43" i="1"/>
  <c r="G43" i="1"/>
  <c r="H43" i="1"/>
  <c r="D44" i="1"/>
  <c r="I44" i="1" s="1"/>
  <c r="E44" i="1"/>
  <c r="F44" i="1"/>
  <c r="G44" i="1"/>
  <c r="H44" i="1"/>
  <c r="D45" i="1"/>
  <c r="I45" i="1" s="1"/>
  <c r="E45" i="1"/>
  <c r="F45" i="1"/>
  <c r="G45" i="1"/>
  <c r="H45" i="1"/>
  <c r="D46" i="1"/>
  <c r="I46" i="1" s="1"/>
  <c r="E46" i="1"/>
  <c r="F46" i="1"/>
  <c r="G46" i="1"/>
  <c r="H46" i="1"/>
  <c r="D47" i="1"/>
  <c r="I47" i="1" s="1"/>
  <c r="E47" i="1"/>
  <c r="F47" i="1"/>
  <c r="G47" i="1"/>
  <c r="H47" i="1"/>
  <c r="D48" i="1"/>
  <c r="I48" i="1" s="1"/>
  <c r="E48" i="1"/>
  <c r="F48" i="1"/>
  <c r="G48" i="1"/>
  <c r="H48" i="1"/>
  <c r="D49" i="1"/>
  <c r="I49" i="1" s="1"/>
  <c r="E49" i="1"/>
  <c r="J49" i="1" s="1"/>
  <c r="F49" i="1"/>
  <c r="G49" i="1"/>
  <c r="H49" i="1"/>
  <c r="D50" i="1"/>
  <c r="I50" i="1" s="1"/>
  <c r="E50" i="1"/>
  <c r="F50" i="1"/>
  <c r="G50" i="1"/>
  <c r="H50" i="1"/>
  <c r="D51" i="1"/>
  <c r="I51" i="1" s="1"/>
  <c r="E51" i="1"/>
  <c r="F51" i="1"/>
  <c r="G51" i="1"/>
  <c r="H51" i="1"/>
  <c r="D52" i="1"/>
  <c r="I52" i="1" s="1"/>
  <c r="E52" i="1"/>
  <c r="F52" i="1"/>
  <c r="K52" i="1" s="1"/>
  <c r="G52" i="1"/>
  <c r="H52" i="1"/>
  <c r="D53" i="1"/>
  <c r="I53" i="1" s="1"/>
  <c r="E53" i="1"/>
  <c r="F53" i="1"/>
  <c r="G53" i="1"/>
  <c r="H53" i="1"/>
  <c r="D54" i="1"/>
  <c r="I54" i="1" s="1"/>
  <c r="E54" i="1"/>
  <c r="F54" i="1"/>
  <c r="G54" i="1"/>
  <c r="H54" i="1"/>
  <c r="D55" i="1"/>
  <c r="I55" i="1" s="1"/>
  <c r="E55" i="1"/>
  <c r="F55" i="1"/>
  <c r="G55" i="1"/>
  <c r="H55" i="1"/>
  <c r="D56" i="1"/>
  <c r="I56" i="1" s="1"/>
  <c r="E56" i="1"/>
  <c r="F56" i="1"/>
  <c r="G56" i="1"/>
  <c r="H56" i="1"/>
  <c r="D57" i="1"/>
  <c r="I57" i="1" s="1"/>
  <c r="E57" i="1"/>
  <c r="F57" i="1"/>
  <c r="G57" i="1"/>
  <c r="H57" i="1"/>
  <c r="D58" i="1"/>
  <c r="I58" i="1" s="1"/>
  <c r="E58" i="1"/>
  <c r="F58" i="1"/>
  <c r="G58" i="1"/>
  <c r="H58" i="1"/>
  <c r="D59" i="1"/>
  <c r="I59" i="1" s="1"/>
  <c r="E59" i="1"/>
  <c r="F59" i="1"/>
  <c r="G59" i="1"/>
  <c r="H59" i="1"/>
  <c r="D60" i="1"/>
  <c r="I60" i="1" s="1"/>
  <c r="E60" i="1"/>
  <c r="F60" i="1"/>
  <c r="G60" i="1"/>
  <c r="H60" i="1"/>
  <c r="D61" i="1"/>
  <c r="I61" i="1" s="1"/>
  <c r="E61" i="1"/>
  <c r="F61" i="1"/>
  <c r="G61" i="1"/>
  <c r="H61" i="1"/>
  <c r="D62" i="1"/>
  <c r="I62" i="1" s="1"/>
  <c r="E62" i="1"/>
  <c r="F62" i="1"/>
  <c r="G62" i="1"/>
  <c r="H62" i="1"/>
  <c r="D63" i="1"/>
  <c r="I63" i="1" s="1"/>
  <c r="E63" i="1"/>
  <c r="F63" i="1"/>
  <c r="G63" i="1"/>
  <c r="H63" i="1"/>
  <c r="D64" i="1"/>
  <c r="I64" i="1" s="1"/>
  <c r="E64" i="1"/>
  <c r="F64" i="1"/>
  <c r="G64" i="1"/>
  <c r="H64" i="1"/>
  <c r="D65" i="1"/>
  <c r="I65" i="1" s="1"/>
  <c r="E65" i="1"/>
  <c r="F65" i="1"/>
  <c r="G65" i="1"/>
  <c r="H65" i="1"/>
  <c r="D66" i="1"/>
  <c r="I66" i="1" s="1"/>
  <c r="E66" i="1"/>
  <c r="F66" i="1"/>
  <c r="G66" i="1"/>
  <c r="H66" i="1"/>
  <c r="D67" i="1"/>
  <c r="E67" i="1"/>
  <c r="F67" i="1"/>
  <c r="G67" i="1"/>
  <c r="H67" i="1"/>
  <c r="D68" i="1"/>
  <c r="I68" i="1" s="1"/>
  <c r="E68" i="1"/>
  <c r="F68" i="1"/>
  <c r="G68" i="1"/>
  <c r="H68" i="1"/>
  <c r="D69" i="1"/>
  <c r="I69" i="1" s="1"/>
  <c r="E69" i="1"/>
  <c r="F69" i="1"/>
  <c r="G69" i="1"/>
  <c r="H69" i="1"/>
  <c r="D70" i="1"/>
  <c r="I70" i="1" s="1"/>
  <c r="E70" i="1"/>
  <c r="F70" i="1"/>
  <c r="G70" i="1"/>
  <c r="H70" i="1"/>
  <c r="D71" i="1"/>
  <c r="I71" i="1" s="1"/>
  <c r="E71" i="1"/>
  <c r="F71" i="1"/>
  <c r="G71" i="1"/>
  <c r="H71" i="1"/>
  <c r="D72" i="1"/>
  <c r="I72" i="1" s="1"/>
  <c r="E72" i="1"/>
  <c r="F72" i="1"/>
  <c r="G72" i="1"/>
  <c r="H72" i="1"/>
  <c r="D73" i="1"/>
  <c r="I73" i="1" s="1"/>
  <c r="E73" i="1"/>
  <c r="J73" i="1" s="1"/>
  <c r="F73" i="1"/>
  <c r="G73" i="1"/>
  <c r="H73" i="1"/>
  <c r="D74" i="1"/>
  <c r="I74" i="1" s="1"/>
  <c r="E74" i="1"/>
  <c r="F74" i="1"/>
  <c r="G74" i="1"/>
  <c r="H74" i="1"/>
  <c r="D75" i="1"/>
  <c r="I75" i="1" s="1"/>
  <c r="E75" i="1"/>
  <c r="F75" i="1"/>
  <c r="G75" i="1"/>
  <c r="H75" i="1"/>
  <c r="D76" i="1"/>
  <c r="I76" i="1" s="1"/>
  <c r="E76" i="1"/>
  <c r="F76" i="1"/>
  <c r="G76" i="1"/>
  <c r="H76" i="1"/>
  <c r="D77" i="1"/>
  <c r="I77" i="1" s="1"/>
  <c r="E77" i="1"/>
  <c r="F77" i="1"/>
  <c r="G77" i="1"/>
  <c r="H77" i="1"/>
  <c r="D78" i="1"/>
  <c r="I78" i="1" s="1"/>
  <c r="E78" i="1"/>
  <c r="F78" i="1"/>
  <c r="G78" i="1"/>
  <c r="H78" i="1"/>
  <c r="D79" i="1"/>
  <c r="I79" i="1" s="1"/>
  <c r="E79" i="1"/>
  <c r="F79" i="1"/>
  <c r="G79" i="1"/>
  <c r="H79" i="1"/>
  <c r="D80" i="1"/>
  <c r="I80" i="1" s="1"/>
  <c r="E80" i="1"/>
  <c r="F80" i="1"/>
  <c r="G80" i="1"/>
  <c r="H80" i="1"/>
  <c r="D81" i="1"/>
  <c r="I81" i="1" s="1"/>
  <c r="E81" i="1"/>
  <c r="F81" i="1"/>
  <c r="G81" i="1"/>
  <c r="H81" i="1"/>
  <c r="D82" i="1"/>
  <c r="I82" i="1" s="1"/>
  <c r="E82" i="1"/>
  <c r="F82" i="1"/>
  <c r="G82" i="1"/>
  <c r="H82" i="1"/>
  <c r="D83" i="1"/>
  <c r="E83" i="1"/>
  <c r="F83" i="1"/>
  <c r="G83" i="1"/>
  <c r="H83" i="1"/>
  <c r="D84" i="1"/>
  <c r="I84" i="1" s="1"/>
  <c r="E84" i="1"/>
  <c r="F84" i="1"/>
  <c r="G84" i="1"/>
  <c r="H84" i="1"/>
  <c r="D85" i="1"/>
  <c r="I85" i="1" s="1"/>
  <c r="E85" i="1"/>
  <c r="F85" i="1"/>
  <c r="G85" i="1"/>
  <c r="H85" i="1"/>
  <c r="D86" i="1"/>
  <c r="I86" i="1" s="1"/>
  <c r="E86" i="1"/>
  <c r="F86" i="1"/>
  <c r="G86" i="1"/>
  <c r="H86" i="1"/>
  <c r="D87" i="1"/>
  <c r="I87" i="1" s="1"/>
  <c r="E87" i="1"/>
  <c r="F87" i="1"/>
  <c r="G87" i="1"/>
  <c r="H87" i="1"/>
  <c r="D88" i="1"/>
  <c r="I88" i="1" s="1"/>
  <c r="E88" i="1"/>
  <c r="F88" i="1"/>
  <c r="G88" i="1"/>
  <c r="H88" i="1"/>
  <c r="D89" i="1"/>
  <c r="I89" i="1" s="1"/>
  <c r="E89" i="1"/>
  <c r="J89" i="1" s="1"/>
  <c r="F89" i="1"/>
  <c r="G89" i="1"/>
  <c r="H89" i="1"/>
  <c r="D90" i="1"/>
  <c r="I90" i="1" s="1"/>
  <c r="E90" i="1"/>
  <c r="F90" i="1"/>
  <c r="G90" i="1"/>
  <c r="H90" i="1"/>
  <c r="M90" i="1" s="1"/>
  <c r="D91" i="1"/>
  <c r="I91" i="1" s="1"/>
  <c r="E91" i="1"/>
  <c r="F91" i="1"/>
  <c r="G91" i="1"/>
  <c r="H91" i="1"/>
  <c r="D92" i="1"/>
  <c r="I92" i="1" s="1"/>
  <c r="E92" i="1"/>
  <c r="F92" i="1"/>
  <c r="G92" i="1"/>
  <c r="H92" i="1"/>
  <c r="D93" i="1"/>
  <c r="E93" i="1"/>
  <c r="F93" i="1"/>
  <c r="G93" i="1"/>
  <c r="H93" i="1"/>
  <c r="D94" i="1"/>
  <c r="I94" i="1" s="1"/>
  <c r="E94" i="1"/>
  <c r="F94" i="1"/>
  <c r="G94" i="1"/>
  <c r="H94" i="1"/>
  <c r="D95" i="1"/>
  <c r="I95" i="1" s="1"/>
  <c r="E95" i="1"/>
  <c r="F95" i="1"/>
  <c r="G95" i="1"/>
  <c r="H95" i="1"/>
  <c r="D96" i="1"/>
  <c r="I96" i="1" s="1"/>
  <c r="E96" i="1"/>
  <c r="F96" i="1"/>
  <c r="G96" i="1"/>
  <c r="H96" i="1"/>
  <c r="D97" i="1"/>
  <c r="I97" i="1" s="1"/>
  <c r="E97" i="1"/>
  <c r="F97" i="1"/>
  <c r="G97" i="1"/>
  <c r="H97" i="1"/>
  <c r="D98" i="1"/>
  <c r="I98" i="1" s="1"/>
  <c r="E98" i="1"/>
  <c r="F98" i="1"/>
  <c r="G98" i="1"/>
  <c r="H98" i="1"/>
  <c r="D99" i="1"/>
  <c r="I99" i="1" s="1"/>
  <c r="E99" i="1"/>
  <c r="F99" i="1"/>
  <c r="G99" i="1"/>
  <c r="H99" i="1"/>
  <c r="D100" i="1"/>
  <c r="E100" i="1"/>
  <c r="F100" i="1"/>
  <c r="G100" i="1"/>
  <c r="H100" i="1"/>
  <c r="D101" i="1"/>
  <c r="I101" i="1" s="1"/>
  <c r="E101" i="1"/>
  <c r="F101" i="1"/>
  <c r="G101" i="1"/>
  <c r="H101" i="1"/>
  <c r="D102" i="1"/>
  <c r="I102" i="1" s="1"/>
  <c r="E102" i="1"/>
  <c r="F102" i="1"/>
  <c r="G102" i="1"/>
  <c r="H102" i="1"/>
  <c r="D103" i="1"/>
  <c r="I103" i="1" s="1"/>
  <c r="E103" i="1"/>
  <c r="F103" i="1"/>
  <c r="G103" i="1"/>
  <c r="H103" i="1"/>
  <c r="D104" i="1"/>
  <c r="I104" i="1" s="1"/>
  <c r="E104" i="1"/>
  <c r="F104" i="1"/>
  <c r="G104" i="1"/>
  <c r="H104" i="1"/>
  <c r="D105" i="1"/>
  <c r="E105" i="1"/>
  <c r="F105" i="1"/>
  <c r="G105" i="1"/>
  <c r="H105" i="1"/>
  <c r="D106" i="1"/>
  <c r="I106" i="1" s="1"/>
  <c r="E106" i="1"/>
  <c r="F106" i="1"/>
  <c r="G106" i="1"/>
  <c r="H106" i="1"/>
  <c r="D107" i="1"/>
  <c r="I107" i="1" s="1"/>
  <c r="E107" i="1"/>
  <c r="F107" i="1"/>
  <c r="G107" i="1"/>
  <c r="H107" i="1"/>
  <c r="D108" i="1"/>
  <c r="I108" i="1" s="1"/>
  <c r="E108" i="1"/>
  <c r="F108" i="1"/>
  <c r="G108" i="1"/>
  <c r="H108" i="1"/>
  <c r="D109" i="1"/>
  <c r="E109" i="1"/>
  <c r="F109" i="1"/>
  <c r="G109" i="1"/>
  <c r="H109" i="1"/>
  <c r="D110" i="1"/>
  <c r="E110" i="1"/>
  <c r="F110" i="1"/>
  <c r="G110" i="1"/>
  <c r="H110" i="1"/>
  <c r="D111" i="1"/>
  <c r="I111" i="1" s="1"/>
  <c r="E111" i="1"/>
  <c r="F111" i="1"/>
  <c r="G111" i="1"/>
  <c r="H111" i="1"/>
  <c r="D112" i="1"/>
  <c r="I112" i="1" s="1"/>
  <c r="E112" i="1"/>
  <c r="F112" i="1"/>
  <c r="G112" i="1"/>
  <c r="H112" i="1"/>
  <c r="D113" i="1"/>
  <c r="E113" i="1"/>
  <c r="F113" i="1"/>
  <c r="G113" i="1"/>
  <c r="H113" i="1"/>
  <c r="D114" i="1"/>
  <c r="I114" i="1" s="1"/>
  <c r="E114" i="1"/>
  <c r="F114" i="1"/>
  <c r="G114" i="1"/>
  <c r="H114" i="1"/>
  <c r="D115" i="1"/>
  <c r="E115" i="1"/>
  <c r="F115" i="1"/>
  <c r="G115" i="1"/>
  <c r="H115" i="1"/>
  <c r="D116" i="1"/>
  <c r="I116" i="1" s="1"/>
  <c r="E116" i="1"/>
  <c r="F116" i="1"/>
  <c r="G116" i="1"/>
  <c r="H116" i="1"/>
  <c r="D117" i="1"/>
  <c r="I117" i="1" s="1"/>
  <c r="E117" i="1"/>
  <c r="F117" i="1"/>
  <c r="G117" i="1"/>
  <c r="H117" i="1"/>
  <c r="D118" i="1"/>
  <c r="I118" i="1" s="1"/>
  <c r="E118" i="1"/>
  <c r="F118" i="1"/>
  <c r="G118" i="1"/>
  <c r="H118" i="1"/>
  <c r="D119" i="1"/>
  <c r="I119" i="1" s="1"/>
  <c r="E119" i="1"/>
  <c r="F119" i="1"/>
  <c r="G119" i="1"/>
  <c r="H119" i="1"/>
  <c r="D120" i="1"/>
  <c r="I120" i="1" s="1"/>
  <c r="E120" i="1"/>
  <c r="F120" i="1"/>
  <c r="G120" i="1"/>
  <c r="H120" i="1"/>
  <c r="D121" i="1"/>
  <c r="I121" i="1" s="1"/>
  <c r="E121" i="1"/>
  <c r="F121" i="1"/>
  <c r="G121" i="1"/>
  <c r="H121" i="1"/>
  <c r="D122" i="1"/>
  <c r="I122" i="1" s="1"/>
  <c r="E122" i="1"/>
  <c r="F122" i="1"/>
  <c r="G122" i="1"/>
  <c r="H122" i="1"/>
  <c r="D123" i="1"/>
  <c r="I123" i="1" s="1"/>
  <c r="E123" i="1"/>
  <c r="F123" i="1"/>
  <c r="G123" i="1"/>
  <c r="H123" i="1"/>
  <c r="D124" i="1"/>
  <c r="I124" i="1" s="1"/>
  <c r="E124" i="1"/>
  <c r="F124" i="1"/>
  <c r="G124" i="1"/>
  <c r="H124" i="1"/>
  <c r="D125" i="1"/>
  <c r="I125" i="1" s="1"/>
  <c r="E125" i="1"/>
  <c r="F125" i="1"/>
  <c r="G125" i="1"/>
  <c r="H125" i="1"/>
  <c r="D126" i="1"/>
  <c r="I126" i="1" s="1"/>
  <c r="E126" i="1"/>
  <c r="F126" i="1"/>
  <c r="G126" i="1"/>
  <c r="H126" i="1"/>
  <c r="D127" i="1"/>
  <c r="I127" i="1" s="1"/>
  <c r="E127" i="1"/>
  <c r="F127" i="1"/>
  <c r="G127" i="1"/>
  <c r="H127" i="1"/>
  <c r="D128" i="1"/>
  <c r="I128" i="1" s="1"/>
  <c r="E128" i="1"/>
  <c r="F128" i="1"/>
  <c r="G128" i="1"/>
  <c r="H128" i="1"/>
  <c r="D129" i="1"/>
  <c r="I129" i="1" s="1"/>
  <c r="E129" i="1"/>
  <c r="F129" i="1"/>
  <c r="G129" i="1"/>
  <c r="H129" i="1"/>
  <c r="D130" i="1"/>
  <c r="I130" i="1" s="1"/>
  <c r="E130" i="1"/>
  <c r="F130" i="1"/>
  <c r="G130" i="1"/>
  <c r="H130" i="1"/>
  <c r="D131" i="1"/>
  <c r="I131" i="1" s="1"/>
  <c r="E131" i="1"/>
  <c r="F131" i="1"/>
  <c r="G131" i="1"/>
  <c r="H131" i="1"/>
  <c r="G3" i="1"/>
  <c r="F3" i="1"/>
  <c r="E3" i="1"/>
  <c r="A4" i="2"/>
  <c r="B4" i="2"/>
  <c r="C4" i="2"/>
  <c r="D4" i="2"/>
  <c r="E4" i="2"/>
  <c r="F4" i="2"/>
  <c r="A5" i="2"/>
  <c r="B5" i="2"/>
  <c r="C5" i="2"/>
  <c r="D5" i="2"/>
  <c r="E5" i="2"/>
  <c r="F5" i="2"/>
  <c r="A6" i="2"/>
  <c r="B6" i="2"/>
  <c r="C6" i="2"/>
  <c r="D6" i="2"/>
  <c r="E6" i="2"/>
  <c r="F6" i="2"/>
  <c r="A7" i="2"/>
  <c r="B7" i="2"/>
  <c r="C7" i="2"/>
  <c r="D7" i="2"/>
  <c r="E7" i="2"/>
  <c r="F7" i="2"/>
  <c r="A8" i="2"/>
  <c r="B8" i="2"/>
  <c r="C8" i="2"/>
  <c r="D8" i="2"/>
  <c r="E8" i="2"/>
  <c r="F8" i="2"/>
  <c r="A9" i="2"/>
  <c r="B9" i="2"/>
  <c r="C9" i="2"/>
  <c r="D9" i="2"/>
  <c r="E9" i="2"/>
  <c r="F9" i="2"/>
  <c r="A10" i="2"/>
  <c r="B10" i="2"/>
  <c r="C10" i="2"/>
  <c r="D10" i="2"/>
  <c r="E10" i="2"/>
  <c r="F10" i="2"/>
  <c r="A11" i="2"/>
  <c r="B11" i="2"/>
  <c r="C11" i="2"/>
  <c r="D11" i="2"/>
  <c r="E11" i="2"/>
  <c r="F11" i="2"/>
  <c r="A12" i="2"/>
  <c r="B12" i="2"/>
  <c r="C12" i="2"/>
  <c r="D12" i="2"/>
  <c r="E12" i="2"/>
  <c r="F12" i="2"/>
  <c r="A13" i="2"/>
  <c r="B13" i="2"/>
  <c r="C13" i="2"/>
  <c r="D13" i="2"/>
  <c r="E13" i="2"/>
  <c r="F13" i="2"/>
  <c r="A14" i="2"/>
  <c r="B14" i="2"/>
  <c r="C14" i="2"/>
  <c r="D14" i="2"/>
  <c r="E14" i="2"/>
  <c r="F14" i="2"/>
  <c r="A15" i="2"/>
  <c r="B15" i="2"/>
  <c r="C15" i="2"/>
  <c r="D15" i="2"/>
  <c r="E15" i="2"/>
  <c r="F15" i="2"/>
  <c r="A16" i="2"/>
  <c r="B16" i="2"/>
  <c r="C16" i="2"/>
  <c r="D16" i="2"/>
  <c r="E16" i="2"/>
  <c r="F16" i="2"/>
  <c r="A17" i="2"/>
  <c r="B17" i="2"/>
  <c r="C17" i="2"/>
  <c r="D17" i="2"/>
  <c r="E17" i="2"/>
  <c r="F17" i="2"/>
  <c r="A18" i="2"/>
  <c r="B18" i="2"/>
  <c r="C18" i="2"/>
  <c r="D18" i="2"/>
  <c r="E18" i="2"/>
  <c r="F18" i="2"/>
  <c r="A19" i="2"/>
  <c r="B19" i="2"/>
  <c r="C19" i="2"/>
  <c r="D19" i="2"/>
  <c r="E19" i="2"/>
  <c r="F19" i="2"/>
  <c r="A20" i="2"/>
  <c r="B20" i="2"/>
  <c r="C20" i="2"/>
  <c r="D20" i="2"/>
  <c r="E20" i="2"/>
  <c r="F20" i="2"/>
  <c r="A21" i="2"/>
  <c r="B21" i="2"/>
  <c r="C21" i="2"/>
  <c r="D21" i="2"/>
  <c r="E21" i="2"/>
  <c r="F21" i="2"/>
  <c r="A22" i="2"/>
  <c r="B22" i="2"/>
  <c r="C22" i="2"/>
  <c r="D22" i="2"/>
  <c r="E22" i="2"/>
  <c r="F22" i="2"/>
  <c r="A23" i="2"/>
  <c r="B23" i="2"/>
  <c r="C23" i="2"/>
  <c r="D23" i="2"/>
  <c r="E23" i="2"/>
  <c r="F23" i="2"/>
  <c r="A24" i="2"/>
  <c r="B24" i="2"/>
  <c r="C24" i="2"/>
  <c r="D24" i="2"/>
  <c r="E24" i="2"/>
  <c r="F24" i="2"/>
  <c r="A25" i="2"/>
  <c r="B25" i="2"/>
  <c r="C25" i="2"/>
  <c r="D25" i="2"/>
  <c r="E25" i="2"/>
  <c r="F25" i="2"/>
  <c r="A26" i="2"/>
  <c r="B26" i="2"/>
  <c r="C26" i="2"/>
  <c r="D26" i="2"/>
  <c r="E26" i="2"/>
  <c r="F26" i="2"/>
  <c r="A27" i="2"/>
  <c r="B27" i="2"/>
  <c r="C27" i="2"/>
  <c r="D27" i="2"/>
  <c r="E27" i="2"/>
  <c r="F27" i="2"/>
  <c r="A28" i="2"/>
  <c r="B28" i="2"/>
  <c r="C28" i="2"/>
  <c r="D28" i="2"/>
  <c r="E28" i="2"/>
  <c r="F28" i="2"/>
  <c r="A29" i="2"/>
  <c r="B29" i="2"/>
  <c r="C29" i="2"/>
  <c r="D29" i="2"/>
  <c r="E29" i="2"/>
  <c r="F29" i="2"/>
  <c r="A30" i="2"/>
  <c r="B30" i="2"/>
  <c r="C30" i="2"/>
  <c r="D30" i="2"/>
  <c r="E30" i="2"/>
  <c r="F30" i="2"/>
  <c r="A31" i="2"/>
  <c r="B31" i="2"/>
  <c r="C31" i="2"/>
  <c r="D31" i="2"/>
  <c r="E31" i="2"/>
  <c r="F31" i="2"/>
  <c r="A32" i="2"/>
  <c r="B32" i="2"/>
  <c r="C32" i="2"/>
  <c r="D32" i="2"/>
  <c r="E32" i="2"/>
  <c r="F32" i="2"/>
  <c r="A33" i="2"/>
  <c r="B33" i="2"/>
  <c r="C33" i="2"/>
  <c r="D33" i="2"/>
  <c r="E33" i="2"/>
  <c r="F33" i="2"/>
  <c r="A34" i="2"/>
  <c r="B34" i="2"/>
  <c r="C34" i="2"/>
  <c r="D34" i="2"/>
  <c r="E34" i="2"/>
  <c r="F34" i="2"/>
  <c r="A35" i="2"/>
  <c r="B35" i="2"/>
  <c r="C35" i="2"/>
  <c r="D35" i="2"/>
  <c r="E35" i="2"/>
  <c r="F35" i="2"/>
  <c r="A36" i="2"/>
  <c r="B36" i="2"/>
  <c r="C36" i="2"/>
  <c r="D36" i="2"/>
  <c r="E36" i="2"/>
  <c r="F36" i="2"/>
  <c r="A37" i="2"/>
  <c r="B37" i="2"/>
  <c r="C37" i="2"/>
  <c r="D37" i="2"/>
  <c r="E37" i="2"/>
  <c r="F37" i="2"/>
  <c r="A38" i="2"/>
  <c r="B38" i="2"/>
  <c r="C38" i="2"/>
  <c r="D38" i="2"/>
  <c r="E38" i="2"/>
  <c r="F38" i="2"/>
  <c r="A39" i="2"/>
  <c r="B39" i="2"/>
  <c r="C39" i="2"/>
  <c r="D39" i="2"/>
  <c r="E39" i="2"/>
  <c r="F39" i="2"/>
  <c r="A40" i="2"/>
  <c r="B40" i="2"/>
  <c r="C40" i="2"/>
  <c r="D40" i="2"/>
  <c r="E40" i="2"/>
  <c r="F40" i="2"/>
  <c r="A41" i="2"/>
  <c r="B41" i="2"/>
  <c r="C41" i="2"/>
  <c r="D41" i="2"/>
  <c r="E41" i="2"/>
  <c r="F41" i="2"/>
  <c r="A42" i="2"/>
  <c r="B42" i="2"/>
  <c r="C42" i="2"/>
  <c r="D42" i="2"/>
  <c r="E42" i="2"/>
  <c r="F42" i="2"/>
  <c r="A43" i="2"/>
  <c r="B43" i="2"/>
  <c r="C43" i="2"/>
  <c r="D43" i="2"/>
  <c r="E43" i="2"/>
  <c r="F43" i="2"/>
  <c r="A44" i="2"/>
  <c r="B44" i="2"/>
  <c r="C44" i="2"/>
  <c r="D44" i="2"/>
  <c r="E44" i="2"/>
  <c r="F44" i="2"/>
  <c r="A45" i="2"/>
  <c r="B45" i="2"/>
  <c r="C45" i="2"/>
  <c r="D45" i="2"/>
  <c r="E45" i="2"/>
  <c r="F45" i="2"/>
  <c r="A46" i="2"/>
  <c r="B46" i="2"/>
  <c r="C46" i="2"/>
  <c r="D46" i="2"/>
  <c r="E46" i="2"/>
  <c r="F46" i="2"/>
  <c r="A47" i="2"/>
  <c r="B47" i="2"/>
  <c r="C47" i="2"/>
  <c r="D47" i="2"/>
  <c r="E47" i="2"/>
  <c r="F47" i="2"/>
  <c r="A48" i="2"/>
  <c r="B48" i="2"/>
  <c r="C48" i="2"/>
  <c r="D48" i="2"/>
  <c r="E48" i="2"/>
  <c r="F48" i="2"/>
  <c r="A49" i="2"/>
  <c r="B49" i="2"/>
  <c r="C49" i="2"/>
  <c r="D49" i="2"/>
  <c r="E49" i="2"/>
  <c r="F49" i="2"/>
  <c r="A50" i="2"/>
  <c r="B50" i="2"/>
  <c r="C50" i="2"/>
  <c r="D50" i="2"/>
  <c r="E50" i="2"/>
  <c r="F50" i="2"/>
  <c r="A51" i="2"/>
  <c r="B51" i="2"/>
  <c r="C51" i="2"/>
  <c r="D51" i="2"/>
  <c r="E51" i="2"/>
  <c r="F51" i="2"/>
  <c r="A52" i="2"/>
  <c r="B52" i="2"/>
  <c r="C52" i="2"/>
  <c r="D52" i="2"/>
  <c r="E52" i="2"/>
  <c r="F52" i="2"/>
  <c r="A53" i="2"/>
  <c r="B53" i="2"/>
  <c r="C53" i="2"/>
  <c r="D53" i="2"/>
  <c r="E53" i="2"/>
  <c r="F53" i="2"/>
  <c r="A54" i="2"/>
  <c r="B54" i="2"/>
  <c r="C54" i="2"/>
  <c r="D54" i="2"/>
  <c r="E54" i="2"/>
  <c r="F54" i="2"/>
  <c r="A55" i="2"/>
  <c r="B55" i="2"/>
  <c r="C55" i="2"/>
  <c r="D55" i="2"/>
  <c r="E55" i="2"/>
  <c r="F55" i="2"/>
  <c r="A56" i="2"/>
  <c r="B56" i="2"/>
  <c r="C56" i="2"/>
  <c r="D56" i="2"/>
  <c r="E56" i="2"/>
  <c r="F56" i="2"/>
  <c r="A57" i="2"/>
  <c r="B57" i="2"/>
  <c r="C57" i="2"/>
  <c r="D57" i="2"/>
  <c r="E57" i="2"/>
  <c r="F57" i="2"/>
  <c r="A58" i="2"/>
  <c r="B58" i="2"/>
  <c r="C58" i="2"/>
  <c r="D58" i="2"/>
  <c r="E58" i="2"/>
  <c r="F58" i="2"/>
  <c r="A59" i="2"/>
  <c r="B59" i="2"/>
  <c r="C59" i="2"/>
  <c r="D59" i="2"/>
  <c r="E59" i="2"/>
  <c r="F59" i="2"/>
  <c r="A60" i="2"/>
  <c r="B60" i="2"/>
  <c r="C60" i="2"/>
  <c r="D60" i="2"/>
  <c r="E60" i="2"/>
  <c r="F60" i="2"/>
  <c r="A61" i="2"/>
  <c r="B61" i="2"/>
  <c r="C61" i="2"/>
  <c r="D61" i="2"/>
  <c r="E61" i="2"/>
  <c r="F61" i="2"/>
  <c r="A62" i="2"/>
  <c r="B62" i="2"/>
  <c r="C62" i="2"/>
  <c r="D62" i="2"/>
  <c r="E62" i="2"/>
  <c r="F62" i="2"/>
  <c r="A63" i="2"/>
  <c r="B63" i="2"/>
  <c r="C63" i="2"/>
  <c r="D63" i="2"/>
  <c r="E63" i="2"/>
  <c r="F63" i="2"/>
  <c r="A64" i="2"/>
  <c r="B64" i="2"/>
  <c r="C64" i="2"/>
  <c r="D64" i="2"/>
  <c r="E64" i="2"/>
  <c r="F64" i="2"/>
  <c r="A65" i="2"/>
  <c r="B65" i="2"/>
  <c r="C65" i="2"/>
  <c r="D65" i="2"/>
  <c r="E65" i="2"/>
  <c r="F65" i="2"/>
  <c r="A66" i="2"/>
  <c r="B66" i="2"/>
  <c r="C66" i="2"/>
  <c r="D66" i="2"/>
  <c r="E66" i="2"/>
  <c r="F66" i="2"/>
  <c r="A67" i="2"/>
  <c r="B67" i="2"/>
  <c r="C67" i="2"/>
  <c r="D67" i="2"/>
  <c r="E67" i="2"/>
  <c r="F67" i="2"/>
  <c r="A68" i="2"/>
  <c r="B68" i="2"/>
  <c r="C68" i="2"/>
  <c r="D68" i="2"/>
  <c r="E68" i="2"/>
  <c r="F68" i="2"/>
  <c r="A69" i="2"/>
  <c r="B69" i="2"/>
  <c r="C69" i="2"/>
  <c r="D69" i="2"/>
  <c r="E69" i="2"/>
  <c r="F69" i="2"/>
  <c r="A70" i="2"/>
  <c r="B70" i="2"/>
  <c r="C70" i="2"/>
  <c r="D70" i="2"/>
  <c r="E70" i="2"/>
  <c r="F70" i="2"/>
  <c r="A71" i="2"/>
  <c r="B71" i="2"/>
  <c r="C71" i="2"/>
  <c r="D71" i="2"/>
  <c r="E71" i="2"/>
  <c r="F71" i="2"/>
  <c r="A72" i="2"/>
  <c r="B72" i="2"/>
  <c r="C72" i="2"/>
  <c r="D72" i="2"/>
  <c r="E72" i="2"/>
  <c r="F72" i="2"/>
  <c r="A73" i="2"/>
  <c r="B73" i="2"/>
  <c r="C73" i="2"/>
  <c r="D73" i="2"/>
  <c r="E73" i="2"/>
  <c r="F73" i="2"/>
  <c r="A74" i="2"/>
  <c r="B74" i="2"/>
  <c r="C74" i="2"/>
  <c r="D74" i="2"/>
  <c r="E74" i="2"/>
  <c r="F74" i="2"/>
  <c r="A75" i="2"/>
  <c r="B75" i="2"/>
  <c r="C75" i="2"/>
  <c r="D75" i="2"/>
  <c r="E75" i="2"/>
  <c r="F75" i="2"/>
  <c r="A76" i="2"/>
  <c r="B76" i="2"/>
  <c r="C76" i="2"/>
  <c r="D76" i="2"/>
  <c r="E76" i="2"/>
  <c r="F76" i="2"/>
  <c r="A77" i="2"/>
  <c r="B77" i="2"/>
  <c r="C77" i="2"/>
  <c r="D77" i="2"/>
  <c r="E77" i="2"/>
  <c r="F77" i="2"/>
  <c r="A78" i="2"/>
  <c r="B78" i="2"/>
  <c r="C78" i="2"/>
  <c r="D78" i="2"/>
  <c r="E78" i="2"/>
  <c r="F78" i="2"/>
  <c r="A79" i="2"/>
  <c r="B79" i="2"/>
  <c r="C79" i="2"/>
  <c r="D79" i="2"/>
  <c r="E79" i="2"/>
  <c r="F79" i="2"/>
  <c r="A80" i="2"/>
  <c r="B80" i="2"/>
  <c r="C80" i="2"/>
  <c r="D80" i="2"/>
  <c r="E80" i="2"/>
  <c r="F80" i="2"/>
  <c r="A81" i="2"/>
  <c r="B81" i="2"/>
  <c r="C81" i="2"/>
  <c r="D81" i="2"/>
  <c r="E81" i="2"/>
  <c r="F81" i="2"/>
  <c r="A82" i="2"/>
  <c r="B82" i="2"/>
  <c r="C82" i="2"/>
  <c r="D82" i="2"/>
  <c r="E82" i="2"/>
  <c r="F82" i="2"/>
  <c r="A83" i="2"/>
  <c r="B83" i="2"/>
  <c r="C83" i="2"/>
  <c r="D83" i="2"/>
  <c r="E83" i="2"/>
  <c r="F83" i="2"/>
  <c r="A84" i="2"/>
  <c r="B84" i="2"/>
  <c r="C84" i="2"/>
  <c r="D84" i="2"/>
  <c r="E84" i="2"/>
  <c r="F84" i="2"/>
  <c r="A85" i="2"/>
  <c r="B85" i="2"/>
  <c r="C85" i="2"/>
  <c r="D85" i="2"/>
  <c r="E85" i="2"/>
  <c r="F85" i="2"/>
  <c r="A86" i="2"/>
  <c r="B86" i="2"/>
  <c r="C86" i="2"/>
  <c r="D86" i="2"/>
  <c r="E86" i="2"/>
  <c r="F86" i="2"/>
  <c r="A87" i="2"/>
  <c r="B87" i="2"/>
  <c r="C87" i="2"/>
  <c r="D87" i="2"/>
  <c r="E87" i="2"/>
  <c r="F87" i="2"/>
  <c r="A88" i="2"/>
  <c r="B88" i="2"/>
  <c r="C88" i="2"/>
  <c r="D88" i="2"/>
  <c r="E88" i="2"/>
  <c r="F88" i="2"/>
  <c r="A89" i="2"/>
  <c r="B89" i="2"/>
  <c r="C89" i="2"/>
  <c r="D89" i="2"/>
  <c r="E89" i="2"/>
  <c r="F89" i="2"/>
  <c r="A90" i="2"/>
  <c r="B90" i="2"/>
  <c r="C90" i="2"/>
  <c r="D90" i="2"/>
  <c r="E90" i="2"/>
  <c r="F90" i="2"/>
  <c r="A91" i="2"/>
  <c r="B91" i="2"/>
  <c r="C91" i="2"/>
  <c r="D91" i="2"/>
  <c r="E91" i="2"/>
  <c r="F91" i="2"/>
  <c r="A92" i="2"/>
  <c r="B92" i="2"/>
  <c r="C92" i="2"/>
  <c r="D92" i="2"/>
  <c r="E92" i="2"/>
  <c r="F92" i="2"/>
  <c r="A93" i="2"/>
  <c r="B93" i="2"/>
  <c r="C93" i="2"/>
  <c r="D93" i="2"/>
  <c r="E93" i="2"/>
  <c r="F93" i="2"/>
  <c r="A94" i="2"/>
  <c r="B94" i="2"/>
  <c r="C94" i="2"/>
  <c r="D94" i="2"/>
  <c r="E94" i="2"/>
  <c r="F94" i="2"/>
  <c r="A95" i="2"/>
  <c r="B95" i="2"/>
  <c r="C95" i="2"/>
  <c r="D95" i="2"/>
  <c r="E95" i="2"/>
  <c r="F95" i="2"/>
  <c r="A96" i="2"/>
  <c r="B96" i="2"/>
  <c r="C96" i="2"/>
  <c r="D96" i="2"/>
  <c r="E96" i="2"/>
  <c r="F96" i="2"/>
  <c r="A97" i="2"/>
  <c r="B97" i="2"/>
  <c r="C97" i="2"/>
  <c r="D97" i="2"/>
  <c r="E97" i="2"/>
  <c r="F97" i="2"/>
  <c r="A98" i="2"/>
  <c r="B98" i="2"/>
  <c r="C98" i="2"/>
  <c r="D98" i="2"/>
  <c r="E98" i="2"/>
  <c r="F98" i="2"/>
  <c r="A99" i="2"/>
  <c r="B99" i="2"/>
  <c r="C99" i="2"/>
  <c r="D99" i="2"/>
  <c r="E99" i="2"/>
  <c r="F99" i="2"/>
  <c r="A100" i="2"/>
  <c r="B100" i="2"/>
  <c r="C100" i="2"/>
  <c r="D100" i="2"/>
  <c r="E100" i="2"/>
  <c r="F100" i="2"/>
  <c r="A101" i="2"/>
  <c r="B101" i="2"/>
  <c r="C101" i="2"/>
  <c r="D101" i="2"/>
  <c r="E101" i="2"/>
  <c r="F101" i="2"/>
  <c r="A102" i="2"/>
  <c r="B102" i="2"/>
  <c r="C102" i="2"/>
  <c r="D102" i="2"/>
  <c r="E102" i="2"/>
  <c r="F102" i="2"/>
  <c r="A103" i="2"/>
  <c r="B103" i="2"/>
  <c r="C103" i="2"/>
  <c r="D103" i="2"/>
  <c r="E103" i="2"/>
  <c r="F103" i="2"/>
  <c r="A104" i="2"/>
  <c r="B104" i="2"/>
  <c r="C104" i="2"/>
  <c r="D104" i="2"/>
  <c r="E104" i="2"/>
  <c r="F104" i="2"/>
  <c r="A105" i="2"/>
  <c r="B105" i="2"/>
  <c r="C105" i="2"/>
  <c r="D105" i="2"/>
  <c r="E105" i="2"/>
  <c r="F105" i="2"/>
  <c r="A106" i="2"/>
  <c r="B106" i="2"/>
  <c r="C106" i="2"/>
  <c r="D106" i="2"/>
  <c r="E106" i="2"/>
  <c r="F106" i="2"/>
  <c r="A107" i="2"/>
  <c r="B107" i="2"/>
  <c r="C107" i="2"/>
  <c r="D107" i="2"/>
  <c r="E107" i="2"/>
  <c r="F107" i="2"/>
  <c r="A108" i="2"/>
  <c r="B108" i="2"/>
  <c r="C108" i="2"/>
  <c r="D108" i="2"/>
  <c r="E108" i="2"/>
  <c r="F108" i="2"/>
  <c r="A109" i="2"/>
  <c r="B109" i="2"/>
  <c r="C109" i="2"/>
  <c r="D109" i="2"/>
  <c r="E109" i="2"/>
  <c r="F109" i="2"/>
  <c r="A110" i="2"/>
  <c r="B110" i="2"/>
  <c r="C110" i="2"/>
  <c r="D110" i="2"/>
  <c r="E110" i="2"/>
  <c r="F110" i="2"/>
  <c r="A111" i="2"/>
  <c r="B111" i="2"/>
  <c r="C111" i="2"/>
  <c r="D111" i="2"/>
  <c r="E111" i="2"/>
  <c r="F111" i="2"/>
  <c r="A112" i="2"/>
  <c r="B112" i="2"/>
  <c r="C112" i="2"/>
  <c r="D112" i="2"/>
  <c r="E112" i="2"/>
  <c r="F112" i="2"/>
  <c r="A113" i="2"/>
  <c r="B113" i="2"/>
  <c r="C113" i="2"/>
  <c r="D113" i="2"/>
  <c r="E113" i="2"/>
  <c r="F113" i="2"/>
  <c r="A114" i="2"/>
  <c r="B114" i="2"/>
  <c r="C114" i="2"/>
  <c r="D114" i="2"/>
  <c r="E114" i="2"/>
  <c r="F114" i="2"/>
  <c r="A115" i="2"/>
  <c r="B115" i="2"/>
  <c r="C115" i="2"/>
  <c r="D115" i="2"/>
  <c r="E115" i="2"/>
  <c r="F115" i="2"/>
  <c r="A116" i="2"/>
  <c r="B116" i="2"/>
  <c r="C116" i="2"/>
  <c r="D116" i="2"/>
  <c r="E116" i="2"/>
  <c r="F116" i="2"/>
  <c r="A117" i="2"/>
  <c r="B117" i="2"/>
  <c r="C117" i="2"/>
  <c r="D117" i="2"/>
  <c r="E117" i="2"/>
  <c r="F117" i="2"/>
  <c r="A118" i="2"/>
  <c r="B118" i="2"/>
  <c r="C118" i="2"/>
  <c r="D118" i="2"/>
  <c r="E118" i="2"/>
  <c r="F118" i="2"/>
  <c r="A119" i="2"/>
  <c r="B119" i="2"/>
  <c r="C119" i="2"/>
  <c r="D119" i="2"/>
  <c r="E119" i="2"/>
  <c r="F119" i="2"/>
  <c r="A120" i="2"/>
  <c r="B120" i="2"/>
  <c r="C120" i="2"/>
  <c r="D120" i="2"/>
  <c r="E120" i="2"/>
  <c r="F120" i="2"/>
  <c r="A121" i="2"/>
  <c r="B121" i="2"/>
  <c r="C121" i="2"/>
  <c r="D121" i="2"/>
  <c r="E121" i="2"/>
  <c r="F121" i="2"/>
  <c r="A122" i="2"/>
  <c r="B122" i="2"/>
  <c r="C122" i="2"/>
  <c r="D122" i="2"/>
  <c r="E122" i="2"/>
  <c r="F122" i="2"/>
  <c r="A123" i="2"/>
  <c r="B123" i="2"/>
  <c r="C123" i="2"/>
  <c r="D123" i="2"/>
  <c r="E123" i="2"/>
  <c r="F123" i="2"/>
  <c r="A124" i="2"/>
  <c r="B124" i="2"/>
  <c r="C124" i="2"/>
  <c r="D124" i="2"/>
  <c r="E124" i="2"/>
  <c r="F124" i="2"/>
  <c r="A125" i="2"/>
  <c r="B125" i="2"/>
  <c r="C125" i="2"/>
  <c r="D125" i="2"/>
  <c r="E125" i="2"/>
  <c r="F125" i="2"/>
  <c r="A126" i="2"/>
  <c r="B126" i="2"/>
  <c r="C126" i="2"/>
  <c r="D126" i="2"/>
  <c r="E126" i="2"/>
  <c r="F126" i="2"/>
  <c r="A127" i="2"/>
  <c r="B127" i="2"/>
  <c r="C127" i="2"/>
  <c r="D127" i="2"/>
  <c r="E127" i="2"/>
  <c r="F127" i="2"/>
  <c r="A128" i="2"/>
  <c r="B128" i="2"/>
  <c r="C128" i="2"/>
  <c r="D128" i="2"/>
  <c r="E128" i="2"/>
  <c r="F128" i="2"/>
  <c r="A129" i="2"/>
  <c r="B129" i="2"/>
  <c r="C129" i="2"/>
  <c r="D129" i="2"/>
  <c r="E129" i="2"/>
  <c r="F129" i="2"/>
  <c r="A130" i="2"/>
  <c r="B130" i="2"/>
  <c r="C130" i="2"/>
  <c r="D130" i="2"/>
  <c r="E130" i="2"/>
  <c r="F130" i="2"/>
  <c r="A131" i="2"/>
  <c r="B131" i="2"/>
  <c r="C131" i="2"/>
  <c r="D131" i="2"/>
  <c r="E131" i="2"/>
  <c r="F131" i="2"/>
  <c r="F3" i="2"/>
  <c r="K51" i="2" l="1"/>
  <c r="H66" i="2"/>
  <c r="J4" i="1"/>
  <c r="K12" i="1"/>
  <c r="L21" i="1"/>
  <c r="J7" i="1"/>
  <c r="L5" i="1"/>
  <c r="L94" i="1"/>
  <c r="L70" i="1"/>
  <c r="K67" i="1"/>
  <c r="J64" i="1"/>
  <c r="J48" i="1"/>
  <c r="J40" i="1"/>
  <c r="K93" i="1"/>
  <c r="L72" i="1"/>
  <c r="K69" i="1"/>
  <c r="L64" i="1"/>
  <c r="L56" i="1"/>
  <c r="K53" i="1"/>
  <c r="M51" i="1"/>
  <c r="J50" i="1"/>
  <c r="L48" i="1"/>
  <c r="K45" i="1"/>
  <c r="H104" i="2"/>
  <c r="G68" i="2"/>
  <c r="L68" i="2" s="1"/>
  <c r="H14" i="2"/>
  <c r="G104" i="2"/>
  <c r="L104" i="2" s="1"/>
  <c r="I101" i="2"/>
  <c r="H27" i="2"/>
  <c r="G26" i="2"/>
  <c r="L26" i="2" s="1"/>
  <c r="H21" i="2"/>
  <c r="G48" i="2"/>
  <c r="L48" i="2" s="1"/>
  <c r="I72" i="2"/>
  <c r="K120" i="2"/>
  <c r="H118" i="2"/>
  <c r="J108" i="2"/>
  <c r="K107" i="2"/>
  <c r="J98" i="2"/>
  <c r="H46" i="2"/>
  <c r="G125" i="2"/>
  <c r="L125" i="2" s="1"/>
  <c r="G42" i="2"/>
  <c r="L42" i="2" s="1"/>
  <c r="I38" i="2"/>
  <c r="G32" i="2"/>
  <c r="L32" i="2" s="1"/>
  <c r="G131" i="2"/>
  <c r="L131" i="2" s="1"/>
  <c r="R131" i="2" s="1"/>
  <c r="S131" i="2" s="1"/>
  <c r="I67" i="2"/>
  <c r="J48" i="2"/>
  <c r="K57" i="2"/>
  <c r="G84" i="2"/>
  <c r="L84" i="2" s="1"/>
  <c r="H80" i="2"/>
  <c r="H56" i="2"/>
  <c r="K25" i="2"/>
  <c r="M108" i="1"/>
  <c r="M100" i="1"/>
  <c r="J99" i="1"/>
  <c r="K81" i="2"/>
  <c r="H64" i="2"/>
  <c r="K31" i="2"/>
  <c r="K104" i="2"/>
  <c r="K131" i="2"/>
  <c r="H108" i="2"/>
  <c r="G82" i="2"/>
  <c r="L82" i="2" s="1"/>
  <c r="K74" i="2"/>
  <c r="G57" i="2"/>
  <c r="L57" i="2" s="1"/>
  <c r="K49" i="2"/>
  <c r="H48" i="2"/>
  <c r="H40" i="2"/>
  <c r="G18" i="2"/>
  <c r="L18" i="2" s="1"/>
  <c r="J128" i="2"/>
  <c r="G56" i="2"/>
  <c r="L56" i="2" s="1"/>
  <c r="G128" i="2"/>
  <c r="L128" i="2" s="1"/>
  <c r="G112" i="2"/>
  <c r="L112" i="2" s="1"/>
  <c r="G109" i="2"/>
  <c r="L109" i="2" s="1"/>
  <c r="G96" i="2"/>
  <c r="L96" i="2" s="1"/>
  <c r="I79" i="2"/>
  <c r="J54" i="2"/>
  <c r="H36" i="2"/>
  <c r="H23" i="2"/>
  <c r="G89" i="2"/>
  <c r="L89" i="2" s="1"/>
  <c r="H39" i="2"/>
  <c r="I17" i="2"/>
  <c r="J32" i="2"/>
  <c r="G91" i="2"/>
  <c r="L91" i="2" s="1"/>
  <c r="G83" i="2"/>
  <c r="L83" i="2" s="1"/>
  <c r="G79" i="2"/>
  <c r="L79" i="2" s="1"/>
  <c r="J75" i="2"/>
  <c r="H62" i="2"/>
  <c r="K59" i="2"/>
  <c r="I45" i="2"/>
  <c r="H12" i="2"/>
  <c r="G130" i="2"/>
  <c r="L130" i="2" s="1"/>
  <c r="J96" i="2"/>
  <c r="K84" i="2"/>
  <c r="K70" i="2"/>
  <c r="I23" i="2"/>
  <c r="H128" i="2"/>
  <c r="G119" i="2"/>
  <c r="L119" i="2" s="1"/>
  <c r="K101" i="2"/>
  <c r="H97" i="2"/>
  <c r="K91" i="2"/>
  <c r="J88" i="2"/>
  <c r="I83" i="2"/>
  <c r="I74" i="2"/>
  <c r="J72" i="2"/>
  <c r="O72" i="2" s="1"/>
  <c r="J67" i="2"/>
  <c r="I47" i="2"/>
  <c r="H18" i="2"/>
  <c r="K17" i="2"/>
  <c r="I91" i="2"/>
  <c r="J46" i="2"/>
  <c r="H25" i="2"/>
  <c r="J130" i="2"/>
  <c r="G80" i="2"/>
  <c r="J36" i="2"/>
  <c r="K93" i="2"/>
  <c r="K83" i="2"/>
  <c r="H65" i="2"/>
  <c r="G58" i="2"/>
  <c r="L58" i="2" s="1"/>
  <c r="G14" i="2"/>
  <c r="L14" i="2" s="1"/>
  <c r="G126" i="2"/>
  <c r="L126" i="2" s="1"/>
  <c r="I122" i="2"/>
  <c r="G120" i="2"/>
  <c r="L120" i="2" s="1"/>
  <c r="K112" i="2"/>
  <c r="K96" i="2"/>
  <c r="P96" i="2" s="1"/>
  <c r="H89" i="2"/>
  <c r="J61" i="2"/>
  <c r="J59" i="2"/>
  <c r="K54" i="2"/>
  <c r="P54" i="2" s="1"/>
  <c r="K52" i="2"/>
  <c r="I46" i="2"/>
  <c r="I40" i="2"/>
  <c r="I32" i="2"/>
  <c r="O32" i="2" s="1"/>
  <c r="I31" i="2"/>
  <c r="K26" i="2"/>
  <c r="K21" i="2"/>
  <c r="J122" i="2"/>
  <c r="I97" i="2"/>
  <c r="J79" i="2"/>
  <c r="H55" i="2"/>
  <c r="H79" i="2"/>
  <c r="J62" i="2"/>
  <c r="G122" i="2"/>
  <c r="L122" i="2" s="1"/>
  <c r="H92" i="2"/>
  <c r="J55" i="2"/>
  <c r="K30" i="2"/>
  <c r="H131" i="2"/>
  <c r="M131" i="2" s="1"/>
  <c r="I112" i="2"/>
  <c r="K109" i="2"/>
  <c r="I104" i="2"/>
  <c r="J100" i="2"/>
  <c r="J80" i="2"/>
  <c r="G65" i="2"/>
  <c r="L65" i="2" s="1"/>
  <c r="J64" i="2"/>
  <c r="H58" i="2"/>
  <c r="I55" i="2"/>
  <c r="N55" i="2" s="1"/>
  <c r="K32" i="2"/>
  <c r="P32" i="2" s="1"/>
  <c r="K14" i="2"/>
  <c r="K128" i="2"/>
  <c r="I18" i="2"/>
  <c r="K8" i="2"/>
  <c r="I131" i="2"/>
  <c r="N131" i="2" s="1"/>
  <c r="H102" i="2"/>
  <c r="H126" i="2"/>
  <c r="K117" i="2"/>
  <c r="I94" i="2"/>
  <c r="I80" i="2"/>
  <c r="N80" i="2" s="1"/>
  <c r="H78" i="2"/>
  <c r="G59" i="2"/>
  <c r="L59" i="2" s="1"/>
  <c r="I39" i="2"/>
  <c r="G38" i="2"/>
  <c r="L38" i="2" s="1"/>
  <c r="H32" i="2"/>
  <c r="M32" i="2" s="1"/>
  <c r="H30" i="2"/>
  <c r="K23" i="2"/>
  <c r="I22" i="2"/>
  <c r="G10" i="2"/>
  <c r="L10" i="2" s="1"/>
  <c r="H7" i="2"/>
  <c r="O101" i="1"/>
  <c r="O77" i="1"/>
  <c r="O37" i="1"/>
  <c r="O112" i="1"/>
  <c r="O56" i="1"/>
  <c r="O24" i="1"/>
  <c r="O51" i="1"/>
  <c r="O43" i="1"/>
  <c r="O126" i="1"/>
  <c r="O86" i="1"/>
  <c r="L130" i="1"/>
  <c r="O129" i="1"/>
  <c r="O121" i="1"/>
  <c r="O97" i="1"/>
  <c r="O89" i="1"/>
  <c r="O81" i="1"/>
  <c r="O73" i="1"/>
  <c r="O65" i="1"/>
  <c r="O57" i="1"/>
  <c r="O49" i="1"/>
  <c r="O41" i="1"/>
  <c r="O33" i="1"/>
  <c r="O25" i="1"/>
  <c r="O17" i="1"/>
  <c r="O125" i="1"/>
  <c r="O85" i="1"/>
  <c r="O53" i="1"/>
  <c r="O29" i="1"/>
  <c r="O128" i="1"/>
  <c r="O64" i="1"/>
  <c r="O32" i="1"/>
  <c r="O107" i="1"/>
  <c r="O75" i="1"/>
  <c r="O118" i="1"/>
  <c r="O94" i="1"/>
  <c r="O70" i="1"/>
  <c r="O62" i="1"/>
  <c r="O38" i="1"/>
  <c r="O14" i="1"/>
  <c r="O124" i="1"/>
  <c r="O116" i="1"/>
  <c r="O108" i="1"/>
  <c r="O92" i="1"/>
  <c r="J87" i="1"/>
  <c r="L85" i="1"/>
  <c r="O84" i="1"/>
  <c r="O76" i="1"/>
  <c r="O68" i="1"/>
  <c r="O60" i="1"/>
  <c r="O52" i="1"/>
  <c r="O44" i="1"/>
  <c r="O36" i="1"/>
  <c r="O28" i="1"/>
  <c r="O20" i="1"/>
  <c r="O61" i="1"/>
  <c r="O45" i="1"/>
  <c r="O104" i="1"/>
  <c r="O72" i="1"/>
  <c r="O40" i="1"/>
  <c r="O131" i="1"/>
  <c r="Q131" i="1" s="1"/>
  <c r="O99" i="1"/>
  <c r="O91" i="1"/>
  <c r="O59" i="1"/>
  <c r="O27" i="1"/>
  <c r="O46" i="1"/>
  <c r="O127" i="1"/>
  <c r="O119" i="1"/>
  <c r="O111" i="1"/>
  <c r="O103" i="1"/>
  <c r="O95" i="1"/>
  <c r="O87" i="1"/>
  <c r="O79" i="1"/>
  <c r="O71" i="1"/>
  <c r="O63" i="1"/>
  <c r="O55" i="1"/>
  <c r="O47" i="1"/>
  <c r="O39" i="1"/>
  <c r="O31" i="1"/>
  <c r="O23" i="1"/>
  <c r="O15" i="1"/>
  <c r="O117" i="1"/>
  <c r="O69" i="1"/>
  <c r="O21" i="1"/>
  <c r="O120" i="1"/>
  <c r="O96" i="1"/>
  <c r="O88" i="1"/>
  <c r="O80" i="1"/>
  <c r="O48" i="1"/>
  <c r="O16" i="1"/>
  <c r="O123" i="1"/>
  <c r="O35" i="1"/>
  <c r="O19" i="1"/>
  <c r="O102" i="1"/>
  <c r="O78" i="1"/>
  <c r="O54" i="1"/>
  <c r="O30" i="1"/>
  <c r="O22" i="1"/>
  <c r="O130" i="1"/>
  <c r="O122" i="1"/>
  <c r="O114" i="1"/>
  <c r="O106" i="1"/>
  <c r="O98" i="1"/>
  <c r="O90" i="1"/>
  <c r="O82" i="1"/>
  <c r="O74" i="1"/>
  <c r="O66" i="1"/>
  <c r="O58" i="1"/>
  <c r="O50" i="1"/>
  <c r="O42" i="1"/>
  <c r="O34" i="1"/>
  <c r="O26" i="1"/>
  <c r="O18" i="1"/>
  <c r="K127" i="1"/>
  <c r="M125" i="1"/>
  <c r="J124" i="1"/>
  <c r="J116" i="1"/>
  <c r="K23" i="1"/>
  <c r="M21" i="1"/>
  <c r="M13" i="1"/>
  <c r="M91" i="1"/>
  <c r="M110" i="1"/>
  <c r="J101" i="1"/>
  <c r="M122" i="1"/>
  <c r="J121" i="1"/>
  <c r="L119" i="1"/>
  <c r="M114" i="1"/>
  <c r="M7" i="1"/>
  <c r="M4" i="1"/>
  <c r="L128" i="1"/>
  <c r="K125" i="1"/>
  <c r="L24" i="1"/>
  <c r="M84" i="1"/>
  <c r="K62" i="1"/>
  <c r="J59" i="1"/>
  <c r="J35" i="1"/>
  <c r="M71" i="1"/>
  <c r="K117" i="1"/>
  <c r="L16" i="1"/>
  <c r="L110" i="1"/>
  <c r="M97" i="1"/>
  <c r="M78" i="1"/>
  <c r="J77" i="1"/>
  <c r="J61" i="1"/>
  <c r="M30" i="1"/>
  <c r="L10" i="1"/>
  <c r="M79" i="1"/>
  <c r="J70" i="1"/>
  <c r="K65" i="1"/>
  <c r="M63" i="1"/>
  <c r="J62" i="1"/>
  <c r="M47" i="1"/>
  <c r="M44" i="1"/>
  <c r="K32" i="1"/>
  <c r="L42" i="1"/>
  <c r="J65" i="1"/>
  <c r="L63" i="1"/>
  <c r="M39" i="1"/>
  <c r="M33" i="1"/>
  <c r="K28" i="1"/>
  <c r="J127" i="1"/>
  <c r="J119" i="1"/>
  <c r="M104" i="1"/>
  <c r="L98" i="1"/>
  <c r="J92" i="1"/>
  <c r="L58" i="1"/>
  <c r="M53" i="1"/>
  <c r="M42" i="1"/>
  <c r="J129" i="1"/>
  <c r="K121" i="1"/>
  <c r="M119" i="1"/>
  <c r="J118" i="1"/>
  <c r="K115" i="1"/>
  <c r="M113" i="1"/>
  <c r="J112" i="1"/>
  <c r="K109" i="1"/>
  <c r="M107" i="1"/>
  <c r="J106" i="1"/>
  <c r="L104" i="1"/>
  <c r="J98" i="1"/>
  <c r="J95" i="1"/>
  <c r="M82" i="1"/>
  <c r="J81" i="1"/>
  <c r="K56" i="1"/>
  <c r="M15" i="1"/>
  <c r="J14" i="1"/>
  <c r="J117" i="1"/>
  <c r="M75" i="1"/>
  <c r="M98" i="1"/>
  <c r="K83" i="1"/>
  <c r="K75" i="1"/>
  <c r="K72" i="1"/>
  <c r="K58" i="1"/>
  <c r="J41" i="1"/>
  <c r="J111" i="1"/>
  <c r="J108" i="1"/>
  <c r="K92" i="1"/>
  <c r="M76" i="1"/>
  <c r="J75" i="1"/>
  <c r="M73" i="1"/>
  <c r="M70" i="1"/>
  <c r="J69" i="1"/>
  <c r="J58" i="1"/>
  <c r="J55" i="1"/>
  <c r="J44" i="1"/>
  <c r="K39" i="1"/>
  <c r="M37" i="1"/>
  <c r="K36" i="1"/>
  <c r="M34" i="1"/>
  <c r="K27" i="1"/>
  <c r="J24" i="1"/>
  <c r="M131" i="1"/>
  <c r="J97" i="1"/>
  <c r="K131" i="1"/>
  <c r="J122" i="1"/>
  <c r="K96" i="1"/>
  <c r="L79" i="1"/>
  <c r="M65" i="1"/>
  <c r="L62" i="1"/>
  <c r="L36" i="1"/>
  <c r="L33" i="1"/>
  <c r="J21" i="1"/>
  <c r="J18" i="1"/>
  <c r="M8" i="1"/>
  <c r="K4" i="1"/>
  <c r="K114" i="1"/>
  <c r="J102" i="1"/>
  <c r="K13" i="1"/>
  <c r="M124" i="1"/>
  <c r="L37" i="1"/>
  <c r="L28" i="1"/>
  <c r="J27" i="1"/>
  <c r="K22" i="1"/>
  <c r="J13" i="1"/>
  <c r="K8" i="1"/>
  <c r="M99" i="1"/>
  <c r="K129" i="1"/>
  <c r="L109" i="1"/>
  <c r="M83" i="1"/>
  <c r="K46" i="1"/>
  <c r="L40" i="1"/>
  <c r="K34" i="1"/>
  <c r="K25" i="1"/>
  <c r="M23" i="1"/>
  <c r="M17" i="1"/>
  <c r="J16" i="1"/>
  <c r="M9" i="1"/>
  <c r="I8" i="2"/>
  <c r="K9" i="2"/>
  <c r="J8" i="2"/>
  <c r="K7" i="2"/>
  <c r="I6" i="2"/>
  <c r="I7" i="2"/>
  <c r="G8" i="2"/>
  <c r="L8" i="2" s="1"/>
  <c r="K81" i="1"/>
  <c r="K26" i="1"/>
  <c r="L129" i="1"/>
  <c r="M126" i="1"/>
  <c r="L120" i="1"/>
  <c r="J113" i="1"/>
  <c r="K110" i="1"/>
  <c r="K100" i="1"/>
  <c r="L80" i="1"/>
  <c r="L60" i="1"/>
  <c r="M57" i="1"/>
  <c r="M54" i="1"/>
  <c r="K47" i="1"/>
  <c r="L31" i="1"/>
  <c r="K21" i="1"/>
  <c r="M26" i="1"/>
  <c r="K9" i="1"/>
  <c r="L122" i="1"/>
  <c r="L76" i="1"/>
  <c r="J83" i="1"/>
  <c r="M61" i="1"/>
  <c r="M58" i="1"/>
  <c r="K57" i="1"/>
  <c r="L54" i="1"/>
  <c r="K44" i="1"/>
  <c r="M41" i="1"/>
  <c r="M67" i="1"/>
  <c r="L50" i="1"/>
  <c r="M87" i="1"/>
  <c r="L131" i="1"/>
  <c r="M130" i="1"/>
  <c r="J126" i="1"/>
  <c r="M121" i="1"/>
  <c r="J120" i="1"/>
  <c r="J114" i="1"/>
  <c r="K94" i="1"/>
  <c r="M92" i="1"/>
  <c r="L88" i="1"/>
  <c r="M81" i="1"/>
  <c r="J80" i="1"/>
  <c r="M35" i="1"/>
  <c r="M32" i="1"/>
  <c r="J31" i="1"/>
  <c r="M12" i="1"/>
  <c r="L116" i="1"/>
  <c r="J109" i="1"/>
  <c r="L30" i="1"/>
  <c r="L127" i="1"/>
  <c r="L121" i="1"/>
  <c r="L115" i="1"/>
  <c r="M109" i="1"/>
  <c r="M106" i="1"/>
  <c r="M103" i="1"/>
  <c r="L102" i="1"/>
  <c r="K101" i="1"/>
  <c r="L95" i="1"/>
  <c r="M89" i="1"/>
  <c r="K88" i="1"/>
  <c r="M86" i="1"/>
  <c r="J85" i="1"/>
  <c r="J71" i="1"/>
  <c r="M69" i="1"/>
  <c r="M66" i="1"/>
  <c r="K61" i="1"/>
  <c r="J54" i="1"/>
  <c r="M49" i="1"/>
  <c r="M29" i="1"/>
  <c r="M25" i="1"/>
  <c r="L18" i="1"/>
  <c r="L12" i="1"/>
  <c r="J11" i="1"/>
  <c r="L9" i="1"/>
  <c r="D3" i="1"/>
  <c r="J123" i="1"/>
  <c r="K41" i="1"/>
  <c r="K17" i="1"/>
  <c r="J128" i="1"/>
  <c r="J125" i="1"/>
  <c r="M118" i="1"/>
  <c r="I113" i="1"/>
  <c r="M112" i="1"/>
  <c r="K111" i="1"/>
  <c r="K105" i="1"/>
  <c r="M102" i="1"/>
  <c r="M95" i="1"/>
  <c r="M77" i="1"/>
  <c r="K70" i="1"/>
  <c r="K54" i="1"/>
  <c r="L52" i="1"/>
  <c r="K48" i="1"/>
  <c r="L45" i="1"/>
  <c r="K40" i="1"/>
  <c r="J28" i="1"/>
  <c r="L26" i="1"/>
  <c r="K24" i="1"/>
  <c r="L22" i="1"/>
  <c r="L20" i="1"/>
  <c r="J19" i="1"/>
  <c r="K16" i="1"/>
  <c r="J12" i="1"/>
  <c r="J9" i="1"/>
  <c r="L114" i="1"/>
  <c r="L92" i="1"/>
  <c r="L34" i="1"/>
  <c r="J17" i="1"/>
  <c r="J131" i="1"/>
  <c r="J130" i="1"/>
  <c r="L125" i="1"/>
  <c r="L124" i="1"/>
  <c r="K112" i="1"/>
  <c r="L107" i="1"/>
  <c r="L100" i="1"/>
  <c r="K99" i="1"/>
  <c r="J94" i="1"/>
  <c r="L91" i="1"/>
  <c r="L86" i="1"/>
  <c r="K85" i="1"/>
  <c r="M80" i="1"/>
  <c r="L78" i="1"/>
  <c r="K77" i="1"/>
  <c r="M64" i="1"/>
  <c r="L61" i="1"/>
  <c r="M48" i="1"/>
  <c r="J46" i="1"/>
  <c r="J45" i="1"/>
  <c r="M40" i="1"/>
  <c r="L32" i="1"/>
  <c r="K31" i="1"/>
  <c r="M24" i="1"/>
  <c r="J22" i="1"/>
  <c r="J20" i="1"/>
  <c r="M16" i="1"/>
  <c r="L8" i="1"/>
  <c r="K7" i="1"/>
  <c r="M5" i="1"/>
  <c r="M115" i="1"/>
  <c r="L83" i="1"/>
  <c r="L67" i="1"/>
  <c r="M127" i="1"/>
  <c r="K126" i="1"/>
  <c r="K119" i="1"/>
  <c r="I109" i="1"/>
  <c r="J107" i="1"/>
  <c r="L103" i="1"/>
  <c r="L96" i="1"/>
  <c r="M93" i="1"/>
  <c r="J91" i="1"/>
  <c r="M88" i="1"/>
  <c r="K87" i="1"/>
  <c r="L82" i="1"/>
  <c r="K80" i="1"/>
  <c r="J79" i="1"/>
  <c r="K78" i="1"/>
  <c r="L75" i="1"/>
  <c r="L71" i="1"/>
  <c r="L66" i="1"/>
  <c r="K64" i="1"/>
  <c r="J63" i="1"/>
  <c r="M56" i="1"/>
  <c r="K55" i="1"/>
  <c r="J53" i="1"/>
  <c r="M50" i="1"/>
  <c r="L49" i="1"/>
  <c r="J47" i="1"/>
  <c r="M45" i="1"/>
  <c r="L41" i="1"/>
  <c r="J39" i="1"/>
  <c r="J32" i="1"/>
  <c r="L25" i="1"/>
  <c r="J23" i="1"/>
  <c r="M18" i="1"/>
  <c r="L17" i="1"/>
  <c r="J15" i="1"/>
  <c r="J8" i="1"/>
  <c r="L4" i="1"/>
  <c r="L99" i="1"/>
  <c r="M62" i="1"/>
  <c r="K60" i="1"/>
  <c r="K49" i="1"/>
  <c r="M31" i="1"/>
  <c r="M129" i="1"/>
  <c r="K128" i="1"/>
  <c r="M123" i="1"/>
  <c r="M117" i="1"/>
  <c r="L105" i="1"/>
  <c r="K104" i="1"/>
  <c r="J96" i="1"/>
  <c r="M94" i="1"/>
  <c r="J88" i="1"/>
  <c r="L84" i="1"/>
  <c r="J78" i="1"/>
  <c r="K73" i="1"/>
  <c r="J72" i="1"/>
  <c r="M60" i="1"/>
  <c r="K59" i="1"/>
  <c r="J57" i="1"/>
  <c r="J56" i="1"/>
  <c r="M52" i="1"/>
  <c r="L44" i="1"/>
  <c r="J43" i="1"/>
  <c r="J36" i="1"/>
  <c r="L29" i="1"/>
  <c r="L13" i="1"/>
  <c r="N125" i="1"/>
  <c r="I115" i="1"/>
  <c r="J115" i="1"/>
  <c r="K97" i="1"/>
  <c r="L97" i="1"/>
  <c r="K90" i="1"/>
  <c r="L90" i="1"/>
  <c r="J33" i="1"/>
  <c r="K33" i="1"/>
  <c r="N127" i="1"/>
  <c r="M120" i="1"/>
  <c r="I110" i="1"/>
  <c r="J110" i="1"/>
  <c r="K108" i="1"/>
  <c r="L108" i="1"/>
  <c r="I67" i="1"/>
  <c r="J67" i="1"/>
  <c r="J29" i="1"/>
  <c r="K29" i="1"/>
  <c r="J82" i="1"/>
  <c r="K82" i="1"/>
  <c r="J76" i="1"/>
  <c r="K76" i="1"/>
  <c r="J30" i="1"/>
  <c r="K30" i="1"/>
  <c r="N104" i="1"/>
  <c r="K89" i="1"/>
  <c r="L89" i="1"/>
  <c r="K122" i="1"/>
  <c r="N121" i="1"/>
  <c r="I93" i="1"/>
  <c r="J93" i="1"/>
  <c r="L6" i="1"/>
  <c r="M6" i="1"/>
  <c r="M128" i="1"/>
  <c r="L126" i="1"/>
  <c r="L117" i="1"/>
  <c r="M116" i="1"/>
  <c r="K107" i="1"/>
  <c r="K98" i="1"/>
  <c r="I83" i="1"/>
  <c r="N49" i="1"/>
  <c r="N35" i="1"/>
  <c r="L38" i="1"/>
  <c r="M38" i="1"/>
  <c r="K118" i="1"/>
  <c r="L118" i="1"/>
  <c r="N92" i="1"/>
  <c r="K130" i="1"/>
  <c r="I105" i="1"/>
  <c r="J105" i="1"/>
  <c r="J104" i="1"/>
  <c r="J103" i="1"/>
  <c r="K103" i="1"/>
  <c r="K102" i="1"/>
  <c r="L101" i="1"/>
  <c r="L93" i="1"/>
  <c r="L68" i="1"/>
  <c r="M68" i="1"/>
  <c r="J66" i="1"/>
  <c r="K66" i="1"/>
  <c r="L43" i="1"/>
  <c r="M43" i="1"/>
  <c r="L19" i="1"/>
  <c r="M19" i="1"/>
  <c r="K113" i="1"/>
  <c r="L113" i="1"/>
  <c r="I100" i="1"/>
  <c r="J100" i="1"/>
  <c r="K106" i="1"/>
  <c r="L106" i="1"/>
  <c r="J86" i="1"/>
  <c r="K86" i="1"/>
  <c r="L111" i="1"/>
  <c r="M111" i="1"/>
  <c r="N78" i="1"/>
  <c r="N70" i="1"/>
  <c r="K123" i="1"/>
  <c r="L123" i="1"/>
  <c r="L112" i="1"/>
  <c r="L87" i="1"/>
  <c r="K79" i="1"/>
  <c r="L74" i="1"/>
  <c r="M74" i="1"/>
  <c r="K14" i="1"/>
  <c r="L11" i="1"/>
  <c r="M11" i="1"/>
  <c r="K51" i="1"/>
  <c r="L51" i="1"/>
  <c r="L27" i="1"/>
  <c r="M27" i="1"/>
  <c r="N21" i="1"/>
  <c r="K120" i="1"/>
  <c r="M101" i="1"/>
  <c r="K95" i="1"/>
  <c r="J90" i="1"/>
  <c r="M85" i="1"/>
  <c r="J74" i="1"/>
  <c r="K74" i="1"/>
  <c r="M72" i="1"/>
  <c r="J68" i="1"/>
  <c r="K68" i="1"/>
  <c r="L59" i="1"/>
  <c r="M59" i="1"/>
  <c r="N54" i="1"/>
  <c r="J51" i="1"/>
  <c r="J42" i="1"/>
  <c r="K42" i="1"/>
  <c r="J38" i="1"/>
  <c r="K38" i="1"/>
  <c r="J37" i="1"/>
  <c r="K37" i="1"/>
  <c r="L23" i="1"/>
  <c r="L14" i="1"/>
  <c r="M14" i="1"/>
  <c r="K116" i="1"/>
  <c r="M96" i="1"/>
  <c r="L77" i="1"/>
  <c r="N75" i="1"/>
  <c r="K71" i="1"/>
  <c r="N62" i="1"/>
  <c r="L57" i="1"/>
  <c r="N44" i="1"/>
  <c r="N34" i="1"/>
  <c r="K19" i="1"/>
  <c r="K15" i="1"/>
  <c r="J84" i="1"/>
  <c r="K84" i="1"/>
  <c r="N61" i="1"/>
  <c r="L46" i="1"/>
  <c r="M46" i="1"/>
  <c r="M22" i="1"/>
  <c r="J10" i="1"/>
  <c r="K10" i="1"/>
  <c r="J6" i="1"/>
  <c r="K6" i="1"/>
  <c r="J5" i="1"/>
  <c r="K5" i="1"/>
  <c r="K124" i="1"/>
  <c r="M105" i="1"/>
  <c r="K91" i="1"/>
  <c r="L69" i="1"/>
  <c r="K63" i="1"/>
  <c r="L55" i="1"/>
  <c r="M55" i="1"/>
  <c r="M36" i="1"/>
  <c r="J60" i="1"/>
  <c r="N58" i="1"/>
  <c r="L53" i="1"/>
  <c r="K50" i="1"/>
  <c r="L47" i="1"/>
  <c r="K43" i="1"/>
  <c r="J34" i="1"/>
  <c r="N32" i="1"/>
  <c r="M28" i="1"/>
  <c r="K18" i="1"/>
  <c r="L15" i="1"/>
  <c r="K11" i="1"/>
  <c r="N48" i="1"/>
  <c r="N50" i="1"/>
  <c r="L35" i="1"/>
  <c r="N29" i="1"/>
  <c r="N18" i="1"/>
  <c r="L81" i="1"/>
  <c r="L73" i="1"/>
  <c r="L65" i="1"/>
  <c r="J52" i="1"/>
  <c r="L39" i="1"/>
  <c r="K35" i="1"/>
  <c r="J26" i="1"/>
  <c r="N24" i="1"/>
  <c r="M20" i="1"/>
  <c r="L7" i="1"/>
  <c r="J121" i="2"/>
  <c r="G121" i="2"/>
  <c r="L121" i="2" s="1"/>
  <c r="K121" i="2"/>
  <c r="I71" i="2"/>
  <c r="G71" i="2"/>
  <c r="L71" i="2" s="1"/>
  <c r="H71" i="2"/>
  <c r="J71" i="2"/>
  <c r="I129" i="2"/>
  <c r="G124" i="2"/>
  <c r="L124" i="2" s="1"/>
  <c r="H124" i="2"/>
  <c r="K124" i="2"/>
  <c r="J105" i="2"/>
  <c r="K105" i="2"/>
  <c r="G105" i="2"/>
  <c r="L105" i="2" s="1"/>
  <c r="K130" i="2"/>
  <c r="P130" i="2" s="1"/>
  <c r="J124" i="2"/>
  <c r="I119" i="2"/>
  <c r="I105" i="2"/>
  <c r="I100" i="2"/>
  <c r="H98" i="2"/>
  <c r="G98" i="2"/>
  <c r="L98" i="2" s="1"/>
  <c r="I98" i="2"/>
  <c r="I95" i="2"/>
  <c r="I125" i="2"/>
  <c r="I124" i="2"/>
  <c r="H105" i="2"/>
  <c r="J101" i="2"/>
  <c r="H101" i="2"/>
  <c r="G101" i="2"/>
  <c r="L101" i="2" s="1"/>
  <c r="K98" i="2"/>
  <c r="J85" i="2"/>
  <c r="K85" i="2"/>
  <c r="G85" i="2"/>
  <c r="L85" i="2" s="1"/>
  <c r="I85" i="2"/>
  <c r="N85" i="2" s="1"/>
  <c r="H85" i="2"/>
  <c r="I113" i="2"/>
  <c r="J127" i="2"/>
  <c r="G127" i="2"/>
  <c r="L127" i="2" s="1"/>
  <c r="H127" i="2"/>
  <c r="H121" i="2"/>
  <c r="K115" i="2"/>
  <c r="K113" i="2"/>
  <c r="K111" i="2"/>
  <c r="I110" i="2"/>
  <c r="K110" i="2"/>
  <c r="H95" i="2"/>
  <c r="J87" i="2"/>
  <c r="G87" i="2"/>
  <c r="L87" i="2" s="1"/>
  <c r="H87" i="2"/>
  <c r="K87" i="2"/>
  <c r="I87" i="2"/>
  <c r="G43" i="2"/>
  <c r="L43" i="2" s="1"/>
  <c r="J43" i="2"/>
  <c r="I43" i="2"/>
  <c r="K43" i="2"/>
  <c r="H43" i="2"/>
  <c r="I116" i="2"/>
  <c r="G116" i="2"/>
  <c r="L116" i="2" s="1"/>
  <c r="G129" i="2"/>
  <c r="L129" i="2" s="1"/>
  <c r="K127" i="2"/>
  <c r="G123" i="2"/>
  <c r="L123" i="2" s="1"/>
  <c r="H123" i="2"/>
  <c r="K123" i="2"/>
  <c r="I123" i="2"/>
  <c r="G118" i="2"/>
  <c r="L118" i="2" s="1"/>
  <c r="J118" i="2"/>
  <c r="K118" i="2"/>
  <c r="I114" i="2"/>
  <c r="I121" i="2"/>
  <c r="J114" i="2"/>
  <c r="K76" i="2"/>
  <c r="I127" i="2"/>
  <c r="I118" i="2"/>
  <c r="N118" i="2" s="1"/>
  <c r="J116" i="2"/>
  <c r="G114" i="2"/>
  <c r="L114" i="2" s="1"/>
  <c r="H113" i="2"/>
  <c r="H106" i="2"/>
  <c r="I106" i="2"/>
  <c r="G106" i="2"/>
  <c r="L106" i="2" s="1"/>
  <c r="J106" i="2"/>
  <c r="K106" i="2"/>
  <c r="I103" i="2"/>
  <c r="I99" i="2"/>
  <c r="G99" i="2"/>
  <c r="L99" i="2" s="1"/>
  <c r="H99" i="2"/>
  <c r="I77" i="2"/>
  <c r="K77" i="2"/>
  <c r="G77" i="2"/>
  <c r="L77" i="2" s="1"/>
  <c r="H77" i="2"/>
  <c r="G90" i="2"/>
  <c r="L90" i="2" s="1"/>
  <c r="H90" i="2"/>
  <c r="I90" i="2"/>
  <c r="I86" i="2"/>
  <c r="G69" i="2"/>
  <c r="L69" i="2" s="1"/>
  <c r="I69" i="2"/>
  <c r="J69" i="2"/>
  <c r="J63" i="2"/>
  <c r="K63" i="2"/>
  <c r="G63" i="2"/>
  <c r="L63" i="2" s="1"/>
  <c r="K126" i="2"/>
  <c r="J117" i="2"/>
  <c r="J125" i="2"/>
  <c r="H119" i="2"/>
  <c r="H115" i="2"/>
  <c r="H114" i="2"/>
  <c r="H112" i="2"/>
  <c r="H111" i="2"/>
  <c r="H109" i="2"/>
  <c r="I109" i="2"/>
  <c r="K108" i="2"/>
  <c r="G108" i="2"/>
  <c r="L108" i="2" s="1"/>
  <c r="G107" i="2"/>
  <c r="L107" i="2" s="1"/>
  <c r="K89" i="2"/>
  <c r="G88" i="2"/>
  <c r="L88" i="2" s="1"/>
  <c r="G86" i="2"/>
  <c r="L86" i="2" s="1"/>
  <c r="I82" i="2"/>
  <c r="J82" i="2"/>
  <c r="K82" i="2"/>
  <c r="G76" i="2"/>
  <c r="L76" i="2" s="1"/>
  <c r="G73" i="2"/>
  <c r="L73" i="2" s="1"/>
  <c r="I73" i="2"/>
  <c r="J73" i="2"/>
  <c r="J131" i="2"/>
  <c r="I128" i="2"/>
  <c r="H125" i="2"/>
  <c r="H122" i="2"/>
  <c r="I108" i="2"/>
  <c r="J104" i="2"/>
  <c r="H96" i="2"/>
  <c r="M96" i="2" s="1"/>
  <c r="I96" i="2"/>
  <c r="H91" i="2"/>
  <c r="M91" i="2" s="1"/>
  <c r="J83" i="2"/>
  <c r="H83" i="2"/>
  <c r="I78" i="2"/>
  <c r="G74" i="2"/>
  <c r="L74" i="2" s="1"/>
  <c r="H74" i="2"/>
  <c r="J74" i="2"/>
  <c r="I53" i="2"/>
  <c r="J53" i="2"/>
  <c r="I29" i="2"/>
  <c r="K29" i="2"/>
  <c r="J120" i="2"/>
  <c r="P120" i="2" s="1"/>
  <c r="I102" i="2"/>
  <c r="H41" i="2"/>
  <c r="I41" i="2"/>
  <c r="J4" i="2"/>
  <c r="G4" i="2"/>
  <c r="L4" i="2" s="1"/>
  <c r="H4" i="2"/>
  <c r="H130" i="2"/>
  <c r="K129" i="2"/>
  <c r="J126" i="2"/>
  <c r="J123" i="2"/>
  <c r="I120" i="2"/>
  <c r="H117" i="2"/>
  <c r="G110" i="2"/>
  <c r="L110" i="2" s="1"/>
  <c r="J110" i="2"/>
  <c r="G93" i="2"/>
  <c r="L93" i="2" s="1"/>
  <c r="H93" i="2"/>
  <c r="I93" i="2"/>
  <c r="K90" i="2"/>
  <c r="I89" i="2"/>
  <c r="K88" i="2"/>
  <c r="I88" i="2"/>
  <c r="H63" i="2"/>
  <c r="G34" i="2"/>
  <c r="L34" i="2" s="1"/>
  <c r="I34" i="2"/>
  <c r="J34" i="2"/>
  <c r="G11" i="2"/>
  <c r="L11" i="2" s="1"/>
  <c r="J11" i="2"/>
  <c r="I11" i="2"/>
  <c r="H11" i="2"/>
  <c r="K11" i="2"/>
  <c r="J47" i="2"/>
  <c r="K47" i="2"/>
  <c r="G47" i="2"/>
  <c r="L47" i="2" s="1"/>
  <c r="H47" i="2"/>
  <c r="M47" i="2" s="1"/>
  <c r="K44" i="2"/>
  <c r="H44" i="2"/>
  <c r="G44" i="2"/>
  <c r="L44" i="2" s="1"/>
  <c r="I44" i="2"/>
  <c r="J44" i="2"/>
  <c r="I130" i="2"/>
  <c r="I117" i="2"/>
  <c r="J102" i="2"/>
  <c r="K102" i="2"/>
  <c r="G94" i="2"/>
  <c r="L94" i="2" s="1"/>
  <c r="J94" i="2"/>
  <c r="J81" i="2"/>
  <c r="G81" i="2"/>
  <c r="L81" i="2" s="1"/>
  <c r="H81" i="2"/>
  <c r="G70" i="2"/>
  <c r="L70" i="2" s="1"/>
  <c r="H70" i="2"/>
  <c r="M70" i="2" s="1"/>
  <c r="J70" i="2"/>
  <c r="I63" i="2"/>
  <c r="K122" i="2"/>
  <c r="H120" i="2"/>
  <c r="K119" i="2"/>
  <c r="G117" i="2"/>
  <c r="L117" i="2" s="1"/>
  <c r="K116" i="2"/>
  <c r="G115" i="2"/>
  <c r="L115" i="2" s="1"/>
  <c r="J115" i="2"/>
  <c r="J111" i="2"/>
  <c r="G111" i="2"/>
  <c r="L111" i="2" s="1"/>
  <c r="J103" i="2"/>
  <c r="G103" i="2"/>
  <c r="L103" i="2" s="1"/>
  <c r="H103" i="2"/>
  <c r="M103" i="2" s="1"/>
  <c r="G102" i="2"/>
  <c r="H94" i="2"/>
  <c r="J90" i="2"/>
  <c r="J86" i="2"/>
  <c r="H84" i="2"/>
  <c r="I84" i="2"/>
  <c r="I81" i="2"/>
  <c r="I70" i="2"/>
  <c r="K61" i="2"/>
  <c r="J92" i="2"/>
  <c r="K92" i="2"/>
  <c r="G92" i="2"/>
  <c r="L92" i="2" s="1"/>
  <c r="I107" i="2"/>
  <c r="K99" i="2"/>
  <c r="K94" i="2"/>
  <c r="I92" i="2"/>
  <c r="G66" i="2"/>
  <c r="L66" i="2" s="1"/>
  <c r="I60" i="2"/>
  <c r="J60" i="2"/>
  <c r="G60" i="2"/>
  <c r="L60" i="2" s="1"/>
  <c r="H60" i="2"/>
  <c r="K60" i="2"/>
  <c r="J129" i="2"/>
  <c r="I126" i="2"/>
  <c r="N126" i="2" s="1"/>
  <c r="H129" i="2"/>
  <c r="K125" i="2"/>
  <c r="J119" i="2"/>
  <c r="H116" i="2"/>
  <c r="M116" i="2" s="1"/>
  <c r="I115" i="2"/>
  <c r="K114" i="2"/>
  <c r="G113" i="2"/>
  <c r="L113" i="2" s="1"/>
  <c r="J113" i="2"/>
  <c r="J112" i="2"/>
  <c r="I111" i="2"/>
  <c r="H110" i="2"/>
  <c r="H107" i="2"/>
  <c r="M107" i="2" s="1"/>
  <c r="K103" i="2"/>
  <c r="G100" i="2"/>
  <c r="L100" i="2" s="1"/>
  <c r="H100" i="2"/>
  <c r="K100" i="2"/>
  <c r="J97" i="2"/>
  <c r="G97" i="2"/>
  <c r="L97" i="2" s="1"/>
  <c r="K97" i="2"/>
  <c r="J95" i="2"/>
  <c r="K95" i="2"/>
  <c r="G95" i="2"/>
  <c r="L95" i="2" s="1"/>
  <c r="H88" i="2"/>
  <c r="H86" i="2"/>
  <c r="J84" i="2"/>
  <c r="G78" i="2"/>
  <c r="L78" i="2" s="1"/>
  <c r="K78" i="2"/>
  <c r="I75" i="2"/>
  <c r="G75" i="2"/>
  <c r="L75" i="2" s="1"/>
  <c r="H75" i="2"/>
  <c r="K65" i="2"/>
  <c r="I65" i="2"/>
  <c r="J65" i="2"/>
  <c r="K50" i="2"/>
  <c r="G35" i="2"/>
  <c r="L35" i="2" s="1"/>
  <c r="J35" i="2"/>
  <c r="I35" i="2"/>
  <c r="K35" i="2"/>
  <c r="H35" i="2"/>
  <c r="I33" i="2"/>
  <c r="K33" i="2"/>
  <c r="G31" i="2"/>
  <c r="L31" i="2" s="1"/>
  <c r="J31" i="2"/>
  <c r="O31" i="2" s="1"/>
  <c r="H31" i="2"/>
  <c r="H29" i="2"/>
  <c r="I56" i="2"/>
  <c r="J56" i="2"/>
  <c r="I54" i="2"/>
  <c r="H54" i="2"/>
  <c r="G54" i="2"/>
  <c r="L54" i="2" s="1"/>
  <c r="I36" i="2"/>
  <c r="G36" i="2"/>
  <c r="L36" i="2" s="1"/>
  <c r="G27" i="2"/>
  <c r="L27" i="2" s="1"/>
  <c r="J27" i="2"/>
  <c r="I27" i="2"/>
  <c r="K27" i="2"/>
  <c r="J107" i="2"/>
  <c r="J91" i="2"/>
  <c r="K80" i="2"/>
  <c r="J78" i="2"/>
  <c r="J77" i="2"/>
  <c r="K67" i="2"/>
  <c r="J66" i="2"/>
  <c r="G61" i="2"/>
  <c r="L61" i="2" s="1"/>
  <c r="H61" i="2"/>
  <c r="I61" i="2"/>
  <c r="K56" i="2"/>
  <c r="G50" i="2"/>
  <c r="L50" i="2" s="1"/>
  <c r="I50" i="2"/>
  <c r="J50" i="2"/>
  <c r="H42" i="2"/>
  <c r="M42" i="2" s="1"/>
  <c r="J42" i="2"/>
  <c r="K40" i="2"/>
  <c r="J40" i="2"/>
  <c r="G40" i="2"/>
  <c r="L40" i="2" s="1"/>
  <c r="K39" i="2"/>
  <c r="H13" i="2"/>
  <c r="J109" i="2"/>
  <c r="J93" i="2"/>
  <c r="K86" i="2"/>
  <c r="H76" i="2"/>
  <c r="J76" i="2"/>
  <c r="H68" i="2"/>
  <c r="M68" i="2" s="1"/>
  <c r="J68" i="2"/>
  <c r="K68" i="2"/>
  <c r="I64" i="2"/>
  <c r="N64" i="2" s="1"/>
  <c r="G64" i="2"/>
  <c r="L64" i="2" s="1"/>
  <c r="K64" i="2"/>
  <c r="H59" i="2"/>
  <c r="I59" i="2"/>
  <c r="H57" i="2"/>
  <c r="K53" i="2"/>
  <c r="G53" i="2"/>
  <c r="L53" i="2" s="1"/>
  <c r="H53" i="2"/>
  <c r="M53" i="2" s="1"/>
  <c r="J49" i="2"/>
  <c r="H49" i="2"/>
  <c r="I49" i="2"/>
  <c r="G49" i="2"/>
  <c r="L49" i="2" s="1"/>
  <c r="K37" i="2"/>
  <c r="H37" i="2"/>
  <c r="I37" i="2"/>
  <c r="J20" i="2"/>
  <c r="G20" i="2"/>
  <c r="L20" i="2" s="1"/>
  <c r="H20" i="2"/>
  <c r="H19" i="2"/>
  <c r="I19" i="2"/>
  <c r="K19" i="2"/>
  <c r="J99" i="2"/>
  <c r="H82" i="2"/>
  <c r="K79" i="2"/>
  <c r="I76" i="2"/>
  <c r="I62" i="2"/>
  <c r="G62" i="2"/>
  <c r="L62" i="2" s="1"/>
  <c r="I52" i="2"/>
  <c r="G52" i="2"/>
  <c r="L52" i="2" s="1"/>
  <c r="H52" i="2"/>
  <c r="J52" i="2"/>
  <c r="G51" i="2"/>
  <c r="L51" i="2" s="1"/>
  <c r="H51" i="2"/>
  <c r="I51" i="2"/>
  <c r="J28" i="2"/>
  <c r="G28" i="2"/>
  <c r="L28" i="2" s="1"/>
  <c r="H28" i="2"/>
  <c r="G15" i="2"/>
  <c r="L15" i="2" s="1"/>
  <c r="J15" i="2"/>
  <c r="H15" i="2"/>
  <c r="I15" i="2"/>
  <c r="K15" i="2"/>
  <c r="J89" i="2"/>
  <c r="K72" i="2"/>
  <c r="K62" i="2"/>
  <c r="J58" i="2"/>
  <c r="K58" i="2"/>
  <c r="J57" i="2"/>
  <c r="G55" i="2"/>
  <c r="L55" i="2" s="1"/>
  <c r="K55" i="2"/>
  <c r="K38" i="2"/>
  <c r="J38" i="2"/>
  <c r="O38" i="2" s="1"/>
  <c r="H38" i="2"/>
  <c r="J22" i="2"/>
  <c r="H22" i="2"/>
  <c r="G22" i="2"/>
  <c r="L22" i="2" s="1"/>
  <c r="K75" i="2"/>
  <c r="H72" i="2"/>
  <c r="K71" i="2"/>
  <c r="G67" i="2"/>
  <c r="L67" i="2" s="1"/>
  <c r="I48" i="2"/>
  <c r="N48" i="2" s="1"/>
  <c r="K46" i="2"/>
  <c r="G46" i="2"/>
  <c r="L46" i="2" s="1"/>
  <c r="G39" i="2"/>
  <c r="L39" i="2" s="1"/>
  <c r="J39" i="2"/>
  <c r="G33" i="2"/>
  <c r="L33" i="2" s="1"/>
  <c r="J33" i="2"/>
  <c r="H33" i="2"/>
  <c r="J30" i="2"/>
  <c r="G30" i="2"/>
  <c r="L30" i="2" s="1"/>
  <c r="I24" i="2"/>
  <c r="K6" i="2"/>
  <c r="K73" i="2"/>
  <c r="K69" i="2"/>
  <c r="I68" i="2"/>
  <c r="K66" i="2"/>
  <c r="J51" i="2"/>
  <c r="P51" i="2" s="1"/>
  <c r="H50" i="2"/>
  <c r="M50" i="2" s="1"/>
  <c r="I42" i="2"/>
  <c r="K34" i="2"/>
  <c r="H34" i="2"/>
  <c r="H73" i="2"/>
  <c r="H69" i="2"/>
  <c r="I58" i="2"/>
  <c r="G45" i="2"/>
  <c r="L45" i="2" s="1"/>
  <c r="J45" i="2"/>
  <c r="O45" i="2" s="1"/>
  <c r="H45" i="2"/>
  <c r="K45" i="2"/>
  <c r="G29" i="2"/>
  <c r="L29" i="2" s="1"/>
  <c r="J29" i="2"/>
  <c r="I20" i="2"/>
  <c r="J6" i="2"/>
  <c r="G6" i="2"/>
  <c r="L6" i="2" s="1"/>
  <c r="H6" i="2"/>
  <c r="K5" i="2"/>
  <c r="H5" i="2"/>
  <c r="I5" i="2"/>
  <c r="G72" i="2"/>
  <c r="L72" i="2" s="1"/>
  <c r="H67" i="2"/>
  <c r="I57" i="2"/>
  <c r="J24" i="2"/>
  <c r="H24" i="2"/>
  <c r="G24" i="2"/>
  <c r="L24" i="2" s="1"/>
  <c r="I66" i="2"/>
  <c r="N66" i="2" s="1"/>
  <c r="K48" i="2"/>
  <c r="K41" i="2"/>
  <c r="G37" i="2"/>
  <c r="L37" i="2" s="1"/>
  <c r="J37" i="2"/>
  <c r="K36" i="2"/>
  <c r="I21" i="2"/>
  <c r="G17" i="2"/>
  <c r="L17" i="2" s="1"/>
  <c r="J17" i="2"/>
  <c r="H17" i="2"/>
  <c r="I16" i="2"/>
  <c r="K12" i="2"/>
  <c r="J10" i="2"/>
  <c r="H10" i="2"/>
  <c r="I30" i="2"/>
  <c r="K28" i="2"/>
  <c r="G25" i="2"/>
  <c r="L25" i="2" s="1"/>
  <c r="J25" i="2"/>
  <c r="I25" i="2"/>
  <c r="K22" i="2"/>
  <c r="K13" i="2"/>
  <c r="G16" i="2"/>
  <c r="L16" i="2" s="1"/>
  <c r="H16" i="2"/>
  <c r="J12" i="2"/>
  <c r="G12" i="2"/>
  <c r="L12" i="2" s="1"/>
  <c r="G9" i="2"/>
  <c r="L9" i="2" s="1"/>
  <c r="J9" i="2"/>
  <c r="H9" i="2"/>
  <c r="I9" i="2"/>
  <c r="J26" i="2"/>
  <c r="P26" i="2" s="1"/>
  <c r="H26" i="2"/>
  <c r="K24" i="2"/>
  <c r="K42" i="2"/>
  <c r="G41" i="2"/>
  <c r="L41" i="2" s="1"/>
  <c r="J41" i="2"/>
  <c r="I28" i="2"/>
  <c r="G21" i="2"/>
  <c r="L21" i="2" s="1"/>
  <c r="J21" i="2"/>
  <c r="K18" i="2"/>
  <c r="J16" i="2"/>
  <c r="I12" i="2"/>
  <c r="H8" i="2"/>
  <c r="G5" i="2"/>
  <c r="L5" i="2" s="1"/>
  <c r="J5" i="2"/>
  <c r="I26" i="2"/>
  <c r="G19" i="2"/>
  <c r="L19" i="2" s="1"/>
  <c r="J19" i="2"/>
  <c r="K16" i="2"/>
  <c r="P16" i="2" s="1"/>
  <c r="J14" i="2"/>
  <c r="I10" i="2"/>
  <c r="G13" i="2"/>
  <c r="L13" i="2" s="1"/>
  <c r="J13" i="2"/>
  <c r="K10" i="2"/>
  <c r="I4" i="2"/>
  <c r="G23" i="2"/>
  <c r="L23" i="2" s="1"/>
  <c r="J23" i="2"/>
  <c r="K20" i="2"/>
  <c r="J18" i="2"/>
  <c r="I14" i="2"/>
  <c r="N14" i="2" s="1"/>
  <c r="I13" i="2"/>
  <c r="G7" i="2"/>
  <c r="L7" i="2" s="1"/>
  <c r="J7" i="2"/>
  <c r="K4" i="2"/>
  <c r="E3" i="2"/>
  <c r="D3" i="2"/>
  <c r="C3" i="2"/>
  <c r="B3" i="2"/>
  <c r="A3" i="2"/>
  <c r="N45" i="2" l="1"/>
  <c r="O21" i="2"/>
  <c r="N124" i="2"/>
  <c r="M94" i="2"/>
  <c r="M67" i="2"/>
  <c r="P61" i="2"/>
  <c r="N93" i="2"/>
  <c r="O71" i="2"/>
  <c r="N57" i="2"/>
  <c r="O29" i="2"/>
  <c r="M73" i="2"/>
  <c r="N65" i="2"/>
  <c r="N92" i="2"/>
  <c r="N78" i="2"/>
  <c r="N43" i="2"/>
  <c r="O39" i="2"/>
  <c r="P49" i="2"/>
  <c r="O56" i="2"/>
  <c r="M125" i="2"/>
  <c r="O82" i="2"/>
  <c r="Q50" i="1"/>
  <c r="R50" i="1" s="1"/>
  <c r="T50" i="1" s="1"/>
  <c r="U50" i="1" s="1"/>
  <c r="E50" i="8" s="1"/>
  <c r="P50" i="1"/>
  <c r="Q47" i="1"/>
  <c r="F47" i="8" s="1"/>
  <c r="P47" i="1"/>
  <c r="Q49" i="1"/>
  <c r="F49" i="8" s="1"/>
  <c r="P49" i="1"/>
  <c r="O76" i="2"/>
  <c r="O91" i="2"/>
  <c r="N111" i="2"/>
  <c r="P88" i="2"/>
  <c r="Q34" i="1"/>
  <c r="F34" i="8" s="1"/>
  <c r="P34" i="1"/>
  <c r="Q98" i="1"/>
  <c r="F98" i="8" s="1"/>
  <c r="P98" i="1"/>
  <c r="Q78" i="1"/>
  <c r="P78" i="1"/>
  <c r="Q88" i="1"/>
  <c r="F88" i="8" s="1"/>
  <c r="P88" i="1"/>
  <c r="Q31" i="1"/>
  <c r="P31" i="1"/>
  <c r="Q95" i="1"/>
  <c r="F95" i="8" s="1"/>
  <c r="P95" i="1"/>
  <c r="Q91" i="1"/>
  <c r="F91" i="8" s="1"/>
  <c r="P91" i="1"/>
  <c r="Q20" i="1"/>
  <c r="R20" i="1" s="1"/>
  <c r="T20" i="1" s="1"/>
  <c r="U20" i="1" s="1"/>
  <c r="E20" i="8" s="1"/>
  <c r="P20" i="1"/>
  <c r="Q84" i="1"/>
  <c r="F84" i="8" s="1"/>
  <c r="P84" i="1"/>
  <c r="Q38" i="1"/>
  <c r="F38" i="8" s="1"/>
  <c r="P38" i="1"/>
  <c r="Q64" i="1"/>
  <c r="F64" i="8" s="1"/>
  <c r="P64" i="1"/>
  <c r="Q33" i="1"/>
  <c r="F33" i="8" s="1"/>
  <c r="P33" i="1"/>
  <c r="Q97" i="1"/>
  <c r="F97" i="8" s="1"/>
  <c r="P97" i="1"/>
  <c r="Q24" i="1"/>
  <c r="F24" i="8" s="1"/>
  <c r="P24" i="1"/>
  <c r="O23" i="2"/>
  <c r="O16" i="2"/>
  <c r="M14" i="2"/>
  <c r="M17" i="2"/>
  <c r="Q17" i="2" s="1"/>
  <c r="R17" i="2" s="1"/>
  <c r="P48" i="2"/>
  <c r="P75" i="2"/>
  <c r="N51" i="2"/>
  <c r="N62" i="2"/>
  <c r="M20" i="2"/>
  <c r="M61" i="2"/>
  <c r="Q61" i="2" s="1"/>
  <c r="O65" i="2"/>
  <c r="R65" i="2" s="1"/>
  <c r="S65" i="2" s="1"/>
  <c r="N89" i="2"/>
  <c r="Q89" i="2" s="1"/>
  <c r="N41" i="2"/>
  <c r="M109" i="2"/>
  <c r="P85" i="2"/>
  <c r="Q42" i="1"/>
  <c r="P42" i="1"/>
  <c r="Q106" i="1"/>
  <c r="F106" i="8" s="1"/>
  <c r="P106" i="1"/>
  <c r="Q102" i="1"/>
  <c r="F102" i="8" s="1"/>
  <c r="P102" i="1"/>
  <c r="Q96" i="1"/>
  <c r="F96" i="8" s="1"/>
  <c r="P96" i="1"/>
  <c r="Q39" i="1"/>
  <c r="P39" i="1"/>
  <c r="Q103" i="1"/>
  <c r="R103" i="1" s="1"/>
  <c r="T103" i="1" s="1"/>
  <c r="U103" i="1" s="1"/>
  <c r="E103" i="8" s="1"/>
  <c r="P103" i="1"/>
  <c r="Q99" i="1"/>
  <c r="F99" i="8" s="1"/>
  <c r="P99" i="1"/>
  <c r="Q28" i="1"/>
  <c r="F28" i="8" s="1"/>
  <c r="P28" i="1"/>
  <c r="Q62" i="1"/>
  <c r="F62" i="8" s="1"/>
  <c r="P62" i="1"/>
  <c r="Q128" i="1"/>
  <c r="F128" i="8" s="1"/>
  <c r="P128" i="1"/>
  <c r="Q41" i="1"/>
  <c r="F41" i="8" s="1"/>
  <c r="P41" i="1"/>
  <c r="Q121" i="1"/>
  <c r="F121" i="8" s="1"/>
  <c r="P121" i="1"/>
  <c r="Q56" i="1"/>
  <c r="F56" i="8" s="1"/>
  <c r="P56" i="1"/>
  <c r="N104" i="2"/>
  <c r="Q58" i="2"/>
  <c r="Q114" i="1"/>
  <c r="F114" i="8" s="1"/>
  <c r="P114" i="1"/>
  <c r="Q111" i="1"/>
  <c r="F111" i="8" s="1"/>
  <c r="P111" i="1"/>
  <c r="Q70" i="1"/>
  <c r="F70" i="8" s="1"/>
  <c r="P70" i="1"/>
  <c r="Q129" i="1"/>
  <c r="F129" i="8" s="1"/>
  <c r="P129" i="1"/>
  <c r="Q35" i="1"/>
  <c r="F35" i="8" s="1"/>
  <c r="P35" i="1"/>
  <c r="Q119" i="1"/>
  <c r="F119" i="8" s="1"/>
  <c r="P119" i="1"/>
  <c r="Q94" i="1"/>
  <c r="P94" i="1"/>
  <c r="Q130" i="1"/>
  <c r="F130" i="8" s="1"/>
  <c r="P130" i="1"/>
  <c r="Q69" i="1"/>
  <c r="F69" i="8" s="1"/>
  <c r="P69" i="1"/>
  <c r="Q72" i="1"/>
  <c r="F72" i="8" s="1"/>
  <c r="P72" i="1"/>
  <c r="Q118" i="1"/>
  <c r="F118" i="8" s="1"/>
  <c r="P118" i="1"/>
  <c r="Q86" i="1"/>
  <c r="F86" i="8" s="1"/>
  <c r="P86" i="1"/>
  <c r="M74" i="2"/>
  <c r="P127" i="2"/>
  <c r="Q74" i="1"/>
  <c r="P74" i="1"/>
  <c r="Q22" i="1"/>
  <c r="F22" i="8" s="1"/>
  <c r="P22" i="1"/>
  <c r="Q16" i="1"/>
  <c r="F16" i="8" s="1"/>
  <c r="P16" i="1"/>
  <c r="Q117" i="1"/>
  <c r="F117" i="8" s="1"/>
  <c r="P117" i="1"/>
  <c r="Q71" i="1"/>
  <c r="F71" i="8" s="1"/>
  <c r="P71" i="1"/>
  <c r="Q46" i="1"/>
  <c r="R46" i="1" s="1"/>
  <c r="T46" i="1" s="1"/>
  <c r="U46" i="1" s="1"/>
  <c r="E46" i="8" s="1"/>
  <c r="P46" i="1"/>
  <c r="Q104" i="1"/>
  <c r="F104" i="8" s="1"/>
  <c r="P104" i="1"/>
  <c r="Q60" i="1"/>
  <c r="F60" i="8" s="1"/>
  <c r="P60" i="1"/>
  <c r="Q116" i="1"/>
  <c r="F116" i="8" s="1"/>
  <c r="P116" i="1"/>
  <c r="Q75" i="1"/>
  <c r="F75" i="8" s="1"/>
  <c r="P75" i="1"/>
  <c r="Q125" i="1"/>
  <c r="F125" i="8" s="1"/>
  <c r="P125" i="1"/>
  <c r="Q73" i="1"/>
  <c r="F73" i="8" s="1"/>
  <c r="P73" i="1"/>
  <c r="Q126" i="1"/>
  <c r="F126" i="8" s="1"/>
  <c r="P126" i="1"/>
  <c r="Q101" i="1"/>
  <c r="R101" i="1" s="1"/>
  <c r="T101" i="1" s="1"/>
  <c r="U101" i="1" s="1"/>
  <c r="E101" i="8" s="1"/>
  <c r="P101" i="1"/>
  <c r="P101" i="2"/>
  <c r="Q120" i="1"/>
  <c r="F120" i="8" s="1"/>
  <c r="P120" i="1"/>
  <c r="Q36" i="1"/>
  <c r="F36" i="8" s="1"/>
  <c r="P36" i="1"/>
  <c r="Q29" i="1"/>
  <c r="F29" i="8" s="1"/>
  <c r="P29" i="1"/>
  <c r="Q112" i="1"/>
  <c r="F112" i="8" s="1"/>
  <c r="P112" i="1"/>
  <c r="Q58" i="1"/>
  <c r="R58" i="1" s="1"/>
  <c r="T58" i="1" s="1"/>
  <c r="U58" i="1" s="1"/>
  <c r="E58" i="8" s="1"/>
  <c r="P58" i="1"/>
  <c r="Q21" i="1"/>
  <c r="P21" i="1"/>
  <c r="Q40" i="1"/>
  <c r="P40" i="1"/>
  <c r="Q92" i="1"/>
  <c r="P92" i="1"/>
  <c r="Q53" i="1"/>
  <c r="F53" i="8" s="1"/>
  <c r="P53" i="1"/>
  <c r="Q37" i="1"/>
  <c r="P37" i="1"/>
  <c r="Q66" i="1"/>
  <c r="P66" i="1"/>
  <c r="Q63" i="1"/>
  <c r="F63" i="8" s="1"/>
  <c r="P63" i="1"/>
  <c r="Q108" i="1"/>
  <c r="F108" i="8" s="1"/>
  <c r="P108" i="1"/>
  <c r="M63" i="2"/>
  <c r="Q18" i="1"/>
  <c r="F18" i="8" s="1"/>
  <c r="P18" i="1"/>
  <c r="Q82" i="1"/>
  <c r="R82" i="1" s="1"/>
  <c r="T82" i="1" s="1"/>
  <c r="U82" i="1" s="1"/>
  <c r="E82" i="8" s="1"/>
  <c r="P82" i="1"/>
  <c r="Q30" i="1"/>
  <c r="R30" i="1" s="1"/>
  <c r="T30" i="1" s="1"/>
  <c r="U30" i="1" s="1"/>
  <c r="E30" i="8" s="1"/>
  <c r="P30" i="1"/>
  <c r="Q48" i="1"/>
  <c r="F48" i="8" s="1"/>
  <c r="P48" i="1"/>
  <c r="Q15" i="1"/>
  <c r="F15" i="8" s="1"/>
  <c r="P15" i="1"/>
  <c r="Q79" i="1"/>
  <c r="P79" i="1"/>
  <c r="Q27" i="1"/>
  <c r="F27" i="8" s="1"/>
  <c r="P27" i="1"/>
  <c r="Q45" i="1"/>
  <c r="F45" i="8" s="1"/>
  <c r="P45" i="1"/>
  <c r="Q68" i="1"/>
  <c r="F68" i="8" s="1"/>
  <c r="P68" i="1"/>
  <c r="Q124" i="1"/>
  <c r="R124" i="1" s="1"/>
  <c r="T124" i="1" s="1"/>
  <c r="U124" i="1" s="1"/>
  <c r="E124" i="8" s="1"/>
  <c r="P124" i="1"/>
  <c r="Q107" i="1"/>
  <c r="R107" i="1" s="1"/>
  <c r="T107" i="1" s="1"/>
  <c r="U107" i="1" s="1"/>
  <c r="E107" i="8" s="1"/>
  <c r="P107" i="1"/>
  <c r="Q17" i="1"/>
  <c r="F17" i="8" s="1"/>
  <c r="P17" i="1"/>
  <c r="Q81" i="1"/>
  <c r="R81" i="1" s="1"/>
  <c r="T81" i="1" s="1"/>
  <c r="U81" i="1" s="1"/>
  <c r="E81" i="8" s="1"/>
  <c r="P81" i="1"/>
  <c r="Q43" i="1"/>
  <c r="R43" i="1" s="1"/>
  <c r="T43" i="1" s="1"/>
  <c r="U43" i="1" s="1"/>
  <c r="E43" i="8" s="1"/>
  <c r="P43" i="1"/>
  <c r="O55" i="2"/>
  <c r="R91" i="2"/>
  <c r="Q19" i="1"/>
  <c r="F19" i="8" s="1"/>
  <c r="P19" i="1"/>
  <c r="Q122" i="1"/>
  <c r="F122" i="8" s="1"/>
  <c r="P122" i="1"/>
  <c r="Q55" i="1"/>
  <c r="F55" i="8" s="1"/>
  <c r="P55" i="1"/>
  <c r="Q44" i="1"/>
  <c r="P44" i="1"/>
  <c r="Q57" i="1"/>
  <c r="F57" i="8" s="1"/>
  <c r="P57" i="1"/>
  <c r="Q123" i="1"/>
  <c r="F123" i="8" s="1"/>
  <c r="P123" i="1"/>
  <c r="Q127" i="1"/>
  <c r="F127" i="8" s="1"/>
  <c r="P127" i="1"/>
  <c r="Q52" i="1"/>
  <c r="F52" i="8" s="1"/>
  <c r="P52" i="1"/>
  <c r="Q85" i="1"/>
  <c r="F85" i="8" s="1"/>
  <c r="P85" i="1"/>
  <c r="Q65" i="1"/>
  <c r="F65" i="8" s="1"/>
  <c r="P65" i="1"/>
  <c r="Q77" i="1"/>
  <c r="F77" i="8" s="1"/>
  <c r="P77" i="1"/>
  <c r="N25" i="2"/>
  <c r="O119" i="2"/>
  <c r="M84" i="2"/>
  <c r="O88" i="2"/>
  <c r="P108" i="2"/>
  <c r="Q26" i="1"/>
  <c r="F26" i="8" s="1"/>
  <c r="P26" i="1"/>
  <c r="Q90" i="1"/>
  <c r="P90" i="1"/>
  <c r="Q54" i="1"/>
  <c r="F54" i="8" s="1"/>
  <c r="P54" i="1"/>
  <c r="Q80" i="1"/>
  <c r="P80" i="1"/>
  <c r="Q23" i="1"/>
  <c r="F23" i="8" s="1"/>
  <c r="P23" i="1"/>
  <c r="Q87" i="1"/>
  <c r="P87" i="1"/>
  <c r="Q59" i="1"/>
  <c r="F59" i="8" s="1"/>
  <c r="P59" i="1"/>
  <c r="Q61" i="1"/>
  <c r="P61" i="1"/>
  <c r="Q76" i="1"/>
  <c r="F76" i="8" s="1"/>
  <c r="P76" i="1"/>
  <c r="Q14" i="1"/>
  <c r="P14" i="1"/>
  <c r="Q32" i="1"/>
  <c r="F32" i="8" s="1"/>
  <c r="P32" i="1"/>
  <c r="Q25" i="1"/>
  <c r="P25" i="1"/>
  <c r="Q89" i="1"/>
  <c r="F89" i="8" s="1"/>
  <c r="P89" i="1"/>
  <c r="Q51" i="1"/>
  <c r="P51" i="1"/>
  <c r="M48" i="2"/>
  <c r="O17" i="2"/>
  <c r="R34" i="1"/>
  <c r="T34" i="1" s="1"/>
  <c r="U34" i="1" s="1"/>
  <c r="E34" i="8" s="1"/>
  <c r="F31" i="8"/>
  <c r="R31" i="1"/>
  <c r="T31" i="1" s="1"/>
  <c r="U31" i="1" s="1"/>
  <c r="E31" i="8" s="1"/>
  <c r="F39" i="8"/>
  <c r="R39" i="1"/>
  <c r="T39" i="1" s="1"/>
  <c r="U39" i="1" s="1"/>
  <c r="E39" i="8" s="1"/>
  <c r="R28" i="1"/>
  <c r="T28" i="1" s="1"/>
  <c r="U28" i="1" s="1"/>
  <c r="E28" i="8" s="1"/>
  <c r="R62" i="1"/>
  <c r="T62" i="1" s="1"/>
  <c r="U62" i="1" s="1"/>
  <c r="E62" i="8" s="1"/>
  <c r="R128" i="1"/>
  <c r="T128" i="1" s="1"/>
  <c r="U128" i="1" s="1"/>
  <c r="E128" i="8" s="1"/>
  <c r="R56" i="1"/>
  <c r="T56" i="1" s="1"/>
  <c r="U56" i="1" s="1"/>
  <c r="E56" i="8" s="1"/>
  <c r="R112" i="1"/>
  <c r="T112" i="1" s="1"/>
  <c r="U112" i="1" s="1"/>
  <c r="E112" i="8" s="1"/>
  <c r="F82" i="8"/>
  <c r="F30" i="8"/>
  <c r="F79" i="8"/>
  <c r="R79" i="1"/>
  <c r="T79" i="1" s="1"/>
  <c r="U79" i="1" s="1"/>
  <c r="E79" i="8" s="1"/>
  <c r="F43" i="8"/>
  <c r="F80" i="8"/>
  <c r="R80" i="1"/>
  <c r="T80" i="1" s="1"/>
  <c r="U80" i="1" s="1"/>
  <c r="E80" i="8" s="1"/>
  <c r="F61" i="8"/>
  <c r="R61" i="1"/>
  <c r="T61" i="1" s="1"/>
  <c r="U61" i="1" s="1"/>
  <c r="E61" i="8" s="1"/>
  <c r="F25" i="8"/>
  <c r="R25" i="1"/>
  <c r="T25" i="1" s="1"/>
  <c r="U25" i="1" s="1"/>
  <c r="E25" i="8" s="1"/>
  <c r="R95" i="1"/>
  <c r="T95" i="1" s="1"/>
  <c r="U95" i="1" s="1"/>
  <c r="E95" i="8" s="1"/>
  <c r="R47" i="1"/>
  <c r="T47" i="1" s="1"/>
  <c r="U47" i="1" s="1"/>
  <c r="E47" i="8" s="1"/>
  <c r="F21" i="8"/>
  <c r="R21" i="1"/>
  <c r="T21" i="1" s="1"/>
  <c r="U21" i="1" s="1"/>
  <c r="E21" i="8" s="1"/>
  <c r="R55" i="1"/>
  <c r="T55" i="1" s="1"/>
  <c r="U55" i="1" s="1"/>
  <c r="E55" i="8" s="1"/>
  <c r="F40" i="8"/>
  <c r="R40" i="1"/>
  <c r="T40" i="1" s="1"/>
  <c r="U40" i="1" s="1"/>
  <c r="E40" i="8" s="1"/>
  <c r="F92" i="8"/>
  <c r="R92" i="1"/>
  <c r="T92" i="1" s="1"/>
  <c r="U92" i="1" s="1"/>
  <c r="E92" i="8" s="1"/>
  <c r="F94" i="8"/>
  <c r="R94" i="1"/>
  <c r="T94" i="1" s="1"/>
  <c r="U94" i="1" s="1"/>
  <c r="E94" i="8" s="1"/>
  <c r="F37" i="8"/>
  <c r="R37" i="1"/>
  <c r="T37" i="1" s="1"/>
  <c r="U37" i="1" s="1"/>
  <c r="E37" i="8" s="1"/>
  <c r="F78" i="8"/>
  <c r="R78" i="1"/>
  <c r="T78" i="1" s="1"/>
  <c r="U78" i="1" s="1"/>
  <c r="E78" i="8" s="1"/>
  <c r="R91" i="1"/>
  <c r="T91" i="1" s="1"/>
  <c r="U91" i="1" s="1"/>
  <c r="E91" i="8" s="1"/>
  <c r="F42" i="8"/>
  <c r="R42" i="1"/>
  <c r="T42" i="1" s="1"/>
  <c r="U42" i="1" s="1"/>
  <c r="E42" i="8" s="1"/>
  <c r="R29" i="1"/>
  <c r="T29" i="1" s="1"/>
  <c r="U29" i="1" s="1"/>
  <c r="E29" i="8" s="1"/>
  <c r="F66" i="8"/>
  <c r="R66" i="1"/>
  <c r="T66" i="1" s="1"/>
  <c r="U66" i="1" s="1"/>
  <c r="E66" i="8" s="1"/>
  <c r="F131" i="8"/>
  <c r="R131" i="1"/>
  <c r="T131" i="1" s="1"/>
  <c r="U131" i="1" s="1"/>
  <c r="E131" i="8" s="1"/>
  <c r="F74" i="8"/>
  <c r="R74" i="1"/>
  <c r="T74" i="1" s="1"/>
  <c r="U74" i="1" s="1"/>
  <c r="E74" i="8" s="1"/>
  <c r="R71" i="1"/>
  <c r="T71" i="1" s="1"/>
  <c r="U71" i="1" s="1"/>
  <c r="E71" i="8" s="1"/>
  <c r="R104" i="1"/>
  <c r="T104" i="1" s="1"/>
  <c r="U104" i="1" s="1"/>
  <c r="E104" i="8" s="1"/>
  <c r="P9" i="2"/>
  <c r="N39" i="2"/>
  <c r="P79" i="2"/>
  <c r="N18" i="2"/>
  <c r="M10" i="2"/>
  <c r="P36" i="2"/>
  <c r="M82" i="2"/>
  <c r="O90" i="2"/>
  <c r="R26" i="2"/>
  <c r="O81" i="2"/>
  <c r="N44" i="2"/>
  <c r="M130" i="2"/>
  <c r="N102" i="2"/>
  <c r="M56" i="2"/>
  <c r="O118" i="2"/>
  <c r="Q131" i="2"/>
  <c r="P98" i="2"/>
  <c r="O80" i="2"/>
  <c r="M128" i="2"/>
  <c r="M54" i="2"/>
  <c r="Q54" i="2" s="1"/>
  <c r="R54" i="2" s="1"/>
  <c r="M26" i="2"/>
  <c r="Q26" i="2" s="1"/>
  <c r="N47" i="2"/>
  <c r="P57" i="2"/>
  <c r="O86" i="2"/>
  <c r="O67" i="2"/>
  <c r="N58" i="2"/>
  <c r="M38" i="2"/>
  <c r="M52" i="2"/>
  <c r="Q52" i="2" s="1"/>
  <c r="R52" i="2" s="1"/>
  <c r="P68" i="2"/>
  <c r="O77" i="2"/>
  <c r="N91" i="2"/>
  <c r="M112" i="2"/>
  <c r="Q112" i="2" s="1"/>
  <c r="R112" i="2" s="1"/>
  <c r="N94" i="2"/>
  <c r="O100" i="2"/>
  <c r="Q100" i="2" s="1"/>
  <c r="P59" i="2"/>
  <c r="N23" i="2"/>
  <c r="N79" i="2"/>
  <c r="P28" i="2"/>
  <c r="O112" i="2"/>
  <c r="N21" i="2"/>
  <c r="N20" i="2"/>
  <c r="M57" i="2"/>
  <c r="M65" i="2"/>
  <c r="N101" i="2"/>
  <c r="T131" i="2"/>
  <c r="D131" i="8" s="1"/>
  <c r="O46" i="2"/>
  <c r="O107" i="2"/>
  <c r="N46" i="2"/>
  <c r="O84" i="2"/>
  <c r="R84" i="2" s="1"/>
  <c r="S84" i="2" s="1"/>
  <c r="N97" i="2"/>
  <c r="Q97" i="2" s="1"/>
  <c r="N27" i="2"/>
  <c r="N60" i="2"/>
  <c r="P44" i="2"/>
  <c r="O116" i="2"/>
  <c r="O101" i="2"/>
  <c r="N98" i="2"/>
  <c r="M104" i="2"/>
  <c r="P80" i="2"/>
  <c r="N36" i="2"/>
  <c r="N130" i="2"/>
  <c r="Q130" i="2" s="1"/>
  <c r="O126" i="2"/>
  <c r="P20" i="2"/>
  <c r="O14" i="2"/>
  <c r="N12" i="2"/>
  <c r="P42" i="2"/>
  <c r="P46" i="2"/>
  <c r="O22" i="2"/>
  <c r="M15" i="2"/>
  <c r="R15" i="2" s="1"/>
  <c r="P64" i="2"/>
  <c r="M93" i="2"/>
  <c r="R93" i="2" s="1"/>
  <c r="P129" i="2"/>
  <c r="M83" i="2"/>
  <c r="M115" i="2"/>
  <c r="Q115" i="2" s="1"/>
  <c r="P63" i="2"/>
  <c r="N103" i="2"/>
  <c r="M113" i="2"/>
  <c r="N95" i="2"/>
  <c r="M78" i="2"/>
  <c r="P52" i="2"/>
  <c r="P128" i="2"/>
  <c r="N4" i="2"/>
  <c r="O99" i="2"/>
  <c r="N69" i="2"/>
  <c r="Q69" i="2" s="1"/>
  <c r="N26" i="2"/>
  <c r="M72" i="2"/>
  <c r="N56" i="2"/>
  <c r="Q56" i="2" s="1"/>
  <c r="O74" i="2"/>
  <c r="N123" i="2"/>
  <c r="M126" i="2"/>
  <c r="M79" i="2"/>
  <c r="M89" i="2"/>
  <c r="P53" i="2"/>
  <c r="N52" i="2"/>
  <c r="O59" i="2"/>
  <c r="P125" i="2"/>
  <c r="O104" i="2"/>
  <c r="M121" i="2"/>
  <c r="Q91" i="2"/>
  <c r="N105" i="2"/>
  <c r="N40" i="2"/>
  <c r="P91" i="2"/>
  <c r="O36" i="2"/>
  <c r="R36" i="2" s="1"/>
  <c r="O114" i="2"/>
  <c r="P113" i="2"/>
  <c r="M98" i="2"/>
  <c r="Q98" i="2" s="1"/>
  <c r="N42" i="2"/>
  <c r="N24" i="2"/>
  <c r="M19" i="2"/>
  <c r="N49" i="2"/>
  <c r="M59" i="2"/>
  <c r="N33" i="2"/>
  <c r="O97" i="2"/>
  <c r="M129" i="2"/>
  <c r="O60" i="2"/>
  <c r="N108" i="2"/>
  <c r="M71" i="2"/>
  <c r="N7" i="2"/>
  <c r="M58" i="2"/>
  <c r="R58" i="2" s="1"/>
  <c r="T58" i="2" s="1"/>
  <c r="O79" i="2"/>
  <c r="Q79" i="2" s="1"/>
  <c r="M18" i="2"/>
  <c r="P78" i="2"/>
  <c r="P99" i="2"/>
  <c r="M55" i="2"/>
  <c r="M120" i="2"/>
  <c r="N120" i="2"/>
  <c r="O122" i="2"/>
  <c r="O18" i="2"/>
  <c r="P22" i="2"/>
  <c r="P34" i="2"/>
  <c r="P55" i="2"/>
  <c r="O89" i="2"/>
  <c r="P19" i="2"/>
  <c r="O50" i="2"/>
  <c r="P67" i="2"/>
  <c r="P122" i="2"/>
  <c r="O47" i="2"/>
  <c r="R47" i="2" s="1"/>
  <c r="N34" i="2"/>
  <c r="M41" i="2"/>
  <c r="P31" i="2"/>
  <c r="P82" i="2"/>
  <c r="M119" i="2"/>
  <c r="O63" i="2"/>
  <c r="M77" i="2"/>
  <c r="P106" i="2"/>
  <c r="P118" i="2"/>
  <c r="P43" i="2"/>
  <c r="M87" i="2"/>
  <c r="P115" i="2"/>
  <c r="M101" i="2"/>
  <c r="R101" i="2" s="1"/>
  <c r="O111" i="2"/>
  <c r="M80" i="2"/>
  <c r="L80" i="2"/>
  <c r="M49" i="2"/>
  <c r="Q49" i="2" s="1"/>
  <c r="P56" i="2"/>
  <c r="P100" i="2"/>
  <c r="N121" i="2"/>
  <c r="P112" i="2"/>
  <c r="M16" i="2"/>
  <c r="P41" i="2"/>
  <c r="P66" i="2"/>
  <c r="O30" i="2"/>
  <c r="O58" i="2"/>
  <c r="O15" i="2"/>
  <c r="O40" i="2"/>
  <c r="N61" i="2"/>
  <c r="O129" i="2"/>
  <c r="P116" i="2"/>
  <c r="O70" i="2"/>
  <c r="P102" i="2"/>
  <c r="M122" i="2"/>
  <c r="O73" i="2"/>
  <c r="M111" i="2"/>
  <c r="O117" i="2"/>
  <c r="M99" i="2"/>
  <c r="Q99" i="2" s="1"/>
  <c r="R99" i="2" s="1"/>
  <c r="M106" i="2"/>
  <c r="Q65" i="2"/>
  <c r="O127" i="2"/>
  <c r="M118" i="2"/>
  <c r="O25" i="2"/>
  <c r="O94" i="2"/>
  <c r="M46" i="2"/>
  <c r="O113" i="2"/>
  <c r="N30" i="2"/>
  <c r="N68" i="2"/>
  <c r="P62" i="2"/>
  <c r="O20" i="2"/>
  <c r="O93" i="2"/>
  <c r="Q93" i="2" s="1"/>
  <c r="N35" i="2"/>
  <c r="P114" i="2"/>
  <c r="Q114" i="2" s="1"/>
  <c r="O92" i="2"/>
  <c r="N81" i="2"/>
  <c r="O102" i="2"/>
  <c r="P123" i="2"/>
  <c r="N110" i="2"/>
  <c r="N125" i="2"/>
  <c r="P104" i="2"/>
  <c r="O130" i="2"/>
  <c r="P24" i="2"/>
  <c r="M76" i="2"/>
  <c r="R76" i="2" s="1"/>
  <c r="M36" i="2"/>
  <c r="N127" i="2"/>
  <c r="N13" i="2"/>
  <c r="N32" i="2"/>
  <c r="P69" i="2"/>
  <c r="O33" i="2"/>
  <c r="P71" i="2"/>
  <c r="P72" i="2"/>
  <c r="R72" i="2" s="1"/>
  <c r="M28" i="2"/>
  <c r="O52" i="2"/>
  <c r="N37" i="2"/>
  <c r="O109" i="2"/>
  <c r="P27" i="2"/>
  <c r="N54" i="2"/>
  <c r="M31" i="2"/>
  <c r="O35" i="2"/>
  <c r="N75" i="2"/>
  <c r="P95" i="2"/>
  <c r="P103" i="2"/>
  <c r="Q103" i="2" s="1"/>
  <c r="N115" i="2"/>
  <c r="P94" i="2"/>
  <c r="N84" i="2"/>
  <c r="Q84" i="2" s="1"/>
  <c r="P119" i="2"/>
  <c r="M117" i="2"/>
  <c r="R117" i="2" s="1"/>
  <c r="N29" i="2"/>
  <c r="M90" i="2"/>
  <c r="M123" i="2"/>
  <c r="M66" i="2"/>
  <c r="M124" i="2"/>
  <c r="N9" i="2"/>
  <c r="N13" i="1"/>
  <c r="N10" i="1"/>
  <c r="N9" i="1"/>
  <c r="N8" i="1"/>
  <c r="O8" i="2"/>
  <c r="M8" i="2"/>
  <c r="P8" i="2"/>
  <c r="N42" i="1"/>
  <c r="N74" i="1"/>
  <c r="N40" i="1"/>
  <c r="N79" i="1"/>
  <c r="N20" i="1"/>
  <c r="N53" i="1"/>
  <c r="N98" i="1"/>
  <c r="N91" i="1"/>
  <c r="N107" i="1"/>
  <c r="N131" i="1"/>
  <c r="N120" i="1"/>
  <c r="N36" i="1"/>
  <c r="N25" i="1"/>
  <c r="N99" i="1"/>
  <c r="N72" i="1"/>
  <c r="O113" i="1"/>
  <c r="N80" i="1"/>
  <c r="N114" i="1"/>
  <c r="N65" i="1"/>
  <c r="N23" i="1"/>
  <c r="N88" i="1"/>
  <c r="N73" i="1"/>
  <c r="O83" i="1"/>
  <c r="N57" i="1"/>
  <c r="N31" i="1"/>
  <c r="N16" i="1"/>
  <c r="N12" i="1"/>
  <c r="N17" i="1"/>
  <c r="N46" i="1"/>
  <c r="N122" i="1"/>
  <c r="N14" i="1"/>
  <c r="N82" i="1"/>
  <c r="N109" i="1"/>
  <c r="O109" i="1"/>
  <c r="O115" i="1"/>
  <c r="N119" i="1"/>
  <c r="N77" i="1"/>
  <c r="O67" i="1"/>
  <c r="N33" i="1"/>
  <c r="N124" i="1"/>
  <c r="O100" i="1"/>
  <c r="O110" i="1"/>
  <c r="N41" i="1"/>
  <c r="N112" i="1"/>
  <c r="N71" i="1"/>
  <c r="O105" i="1"/>
  <c r="N56" i="1"/>
  <c r="N129" i="1"/>
  <c r="N64" i="1"/>
  <c r="N45" i="1"/>
  <c r="N95" i="1"/>
  <c r="N96" i="1"/>
  <c r="O93" i="1"/>
  <c r="N5" i="1"/>
  <c r="N4" i="1"/>
  <c r="N6" i="1"/>
  <c r="M5" i="2"/>
  <c r="P13" i="2"/>
  <c r="N5" i="2"/>
  <c r="N11" i="2"/>
  <c r="O6" i="2"/>
  <c r="M12" i="2"/>
  <c r="O7" i="2"/>
  <c r="P10" i="2"/>
  <c r="O4" i="2"/>
  <c r="N28" i="1"/>
  <c r="N85" i="1"/>
  <c r="N103" i="1"/>
  <c r="N118" i="1"/>
  <c r="N128" i="1"/>
  <c r="N76" i="1"/>
  <c r="N60" i="1"/>
  <c r="N63" i="1"/>
  <c r="N84" i="1"/>
  <c r="N38" i="1"/>
  <c r="N90" i="1"/>
  <c r="N66" i="1"/>
  <c r="N89" i="1"/>
  <c r="N86" i="1"/>
  <c r="N101" i="1"/>
  <c r="N52" i="1"/>
  <c r="N94" i="1"/>
  <c r="N51" i="1"/>
  <c r="N87" i="1"/>
  <c r="N116" i="1"/>
  <c r="N37" i="1"/>
  <c r="N126" i="1"/>
  <c r="N105" i="1"/>
  <c r="N106" i="1"/>
  <c r="N55" i="1"/>
  <c r="N83" i="1"/>
  <c r="N130" i="1"/>
  <c r="N22" i="1"/>
  <c r="N81" i="1"/>
  <c r="N111" i="1"/>
  <c r="N100" i="1"/>
  <c r="N26" i="1"/>
  <c r="N102" i="1"/>
  <c r="N67" i="1"/>
  <c r="N59" i="1"/>
  <c r="N93" i="1"/>
  <c r="N123" i="1"/>
  <c r="N113" i="1"/>
  <c r="N43" i="1"/>
  <c r="N97" i="1"/>
  <c r="N15" i="1"/>
  <c r="N19" i="1"/>
  <c r="N47" i="1"/>
  <c r="N27" i="1"/>
  <c r="N11" i="1"/>
  <c r="N108" i="1"/>
  <c r="N7" i="1"/>
  <c r="N39" i="1"/>
  <c r="N68" i="1"/>
  <c r="N110" i="1"/>
  <c r="N115" i="1"/>
  <c r="N30" i="1"/>
  <c r="N69" i="1"/>
  <c r="N117" i="1"/>
  <c r="Q108" i="2"/>
  <c r="Q85" i="2"/>
  <c r="M9" i="2"/>
  <c r="N50" i="2"/>
  <c r="O95" i="2"/>
  <c r="P60" i="2"/>
  <c r="P17" i="2"/>
  <c r="O115" i="2"/>
  <c r="Q44" i="2"/>
  <c r="R44" i="2" s="1"/>
  <c r="P11" i="2"/>
  <c r="M7" i="2"/>
  <c r="O125" i="2"/>
  <c r="Q90" i="2"/>
  <c r="N38" i="2"/>
  <c r="O98" i="2"/>
  <c r="M40" i="2"/>
  <c r="Q40" i="2" s="1"/>
  <c r="N87" i="2"/>
  <c r="Q87" i="2" s="1"/>
  <c r="P111" i="2"/>
  <c r="M105" i="2"/>
  <c r="P109" i="2"/>
  <c r="N67" i="2"/>
  <c r="Q67" i="2" s="1"/>
  <c r="R67" i="2" s="1"/>
  <c r="Q71" i="2"/>
  <c r="R71" i="2" s="1"/>
  <c r="P107" i="2"/>
  <c r="P4" i="2"/>
  <c r="O19" i="2"/>
  <c r="P18" i="2"/>
  <c r="P23" i="2"/>
  <c r="R23" i="2" s="1"/>
  <c r="O9" i="2"/>
  <c r="Q72" i="2"/>
  <c r="M23" i="2"/>
  <c r="Q23" i="2" s="1"/>
  <c r="M69" i="2"/>
  <c r="O51" i="2"/>
  <c r="Q51" i="2" s="1"/>
  <c r="N17" i="2"/>
  <c r="P38" i="2"/>
  <c r="Q15" i="2"/>
  <c r="M51" i="2"/>
  <c r="N76" i="2"/>
  <c r="O49" i="2"/>
  <c r="P86" i="2"/>
  <c r="Q86" i="2" s="1"/>
  <c r="P39" i="2"/>
  <c r="O78" i="2"/>
  <c r="O27" i="2"/>
  <c r="Q31" i="2"/>
  <c r="R31" i="2" s="1"/>
  <c r="P50" i="2"/>
  <c r="P97" i="2"/>
  <c r="M110" i="2"/>
  <c r="M60" i="2"/>
  <c r="Q60" i="2" s="1"/>
  <c r="N107" i="2"/>
  <c r="P30" i="2"/>
  <c r="R115" i="2"/>
  <c r="N63" i="2"/>
  <c r="M44" i="2"/>
  <c r="M11" i="2"/>
  <c r="P90" i="2"/>
  <c r="O123" i="2"/>
  <c r="Q123" i="2" s="1"/>
  <c r="P25" i="2"/>
  <c r="O120" i="2"/>
  <c r="N82" i="2"/>
  <c r="N109" i="2"/>
  <c r="O69" i="2"/>
  <c r="R69" i="2" s="1"/>
  <c r="P74" i="2"/>
  <c r="N99" i="2"/>
  <c r="P76" i="2"/>
  <c r="Q76" i="2" s="1"/>
  <c r="O61" i="2"/>
  <c r="M43" i="2"/>
  <c r="P87" i="2"/>
  <c r="N112" i="2"/>
  <c r="O85" i="2"/>
  <c r="M108" i="2"/>
  <c r="R108" i="2" s="1"/>
  <c r="M92" i="2"/>
  <c r="N119" i="2"/>
  <c r="Q119" i="2" s="1"/>
  <c r="O75" i="2"/>
  <c r="R75" i="2" s="1"/>
  <c r="P124" i="2"/>
  <c r="N71" i="2"/>
  <c r="P117" i="2"/>
  <c r="N96" i="2"/>
  <c r="O96" i="2"/>
  <c r="Q39" i="2"/>
  <c r="L102" i="2"/>
  <c r="M102" i="2"/>
  <c r="Q29" i="2"/>
  <c r="Q36" i="2"/>
  <c r="Q117" i="2"/>
  <c r="R114" i="2"/>
  <c r="N31" i="2"/>
  <c r="O5" i="2"/>
  <c r="N28" i="2"/>
  <c r="Q28" i="2" s="1"/>
  <c r="O26" i="2"/>
  <c r="O10" i="2"/>
  <c r="M24" i="2"/>
  <c r="Q24" i="2" s="1"/>
  <c r="P5" i="2"/>
  <c r="P45" i="2"/>
  <c r="M22" i="2"/>
  <c r="Q22" i="2" s="1"/>
  <c r="Q55" i="2"/>
  <c r="O28" i="2"/>
  <c r="M37" i="2"/>
  <c r="P40" i="2"/>
  <c r="M35" i="2"/>
  <c r="P65" i="2"/>
  <c r="M86" i="2"/>
  <c r="R86" i="2" s="1"/>
  <c r="N74" i="2"/>
  <c r="N117" i="2"/>
  <c r="Q47" i="2"/>
  <c r="O62" i="2"/>
  <c r="O54" i="2"/>
  <c r="O48" i="2"/>
  <c r="Q48" i="2" s="1"/>
  <c r="O53" i="2"/>
  <c r="N73" i="2"/>
  <c r="Q73" i="2" s="1"/>
  <c r="P89" i="2"/>
  <c r="P126" i="2"/>
  <c r="N72" i="2"/>
  <c r="P77" i="2"/>
  <c r="O106" i="2"/>
  <c r="N83" i="2"/>
  <c r="O108" i="2"/>
  <c r="O43" i="2"/>
  <c r="O87" i="2"/>
  <c r="P70" i="2"/>
  <c r="Q101" i="2"/>
  <c r="P105" i="2"/>
  <c r="P121" i="2"/>
  <c r="P29" i="2"/>
  <c r="O124" i="2"/>
  <c r="O11" i="2"/>
  <c r="R105" i="2"/>
  <c r="O13" i="2"/>
  <c r="O41" i="2"/>
  <c r="Q41" i="2" s="1"/>
  <c r="P7" i="2"/>
  <c r="P12" i="2"/>
  <c r="O24" i="2"/>
  <c r="R24" i="2" s="1"/>
  <c r="M6" i="2"/>
  <c r="M45" i="2"/>
  <c r="M34" i="2"/>
  <c r="P73" i="2"/>
  <c r="O57" i="2"/>
  <c r="P15" i="2"/>
  <c r="M39" i="2"/>
  <c r="P37" i="2"/>
  <c r="Q37" i="2" s="1"/>
  <c r="O68" i="2"/>
  <c r="O42" i="2"/>
  <c r="N6" i="2"/>
  <c r="P35" i="2"/>
  <c r="M75" i="2"/>
  <c r="M88" i="2"/>
  <c r="M100" i="2"/>
  <c r="Q92" i="2"/>
  <c r="M62" i="2"/>
  <c r="Q62" i="2" s="1"/>
  <c r="P84" i="2"/>
  <c r="O103" i="2"/>
  <c r="R103" i="2" s="1"/>
  <c r="M81" i="2"/>
  <c r="R81" i="2" s="1"/>
  <c r="P47" i="2"/>
  <c r="M27" i="2"/>
  <c r="O110" i="2"/>
  <c r="M4" i="2"/>
  <c r="O64" i="2"/>
  <c r="M64" i="2"/>
  <c r="Q64" i="2" s="1"/>
  <c r="R64" i="2" s="1"/>
  <c r="N53" i="2"/>
  <c r="Q53" i="2" s="1"/>
  <c r="O83" i="2"/>
  <c r="P83" i="2"/>
  <c r="N128" i="2"/>
  <c r="O128" i="2"/>
  <c r="M114" i="2"/>
  <c r="M21" i="2"/>
  <c r="N86" i="2"/>
  <c r="N77" i="2"/>
  <c r="Q106" i="2"/>
  <c r="R106" i="2"/>
  <c r="M95" i="2"/>
  <c r="Q95" i="2" s="1"/>
  <c r="R95" i="2" s="1"/>
  <c r="N122" i="2"/>
  <c r="N113" i="2"/>
  <c r="M85" i="2"/>
  <c r="R85" i="2" s="1"/>
  <c r="O105" i="2"/>
  <c r="Q105" i="2" s="1"/>
  <c r="P21" i="2"/>
  <c r="P33" i="2"/>
  <c r="P93" i="2"/>
  <c r="P81" i="2"/>
  <c r="P14" i="2"/>
  <c r="N10" i="2"/>
  <c r="R41" i="2"/>
  <c r="N8" i="2"/>
  <c r="O12" i="2"/>
  <c r="N16" i="2"/>
  <c r="Q16" i="2" s="1"/>
  <c r="O37" i="2"/>
  <c r="M25" i="2"/>
  <c r="P6" i="2"/>
  <c r="M33" i="2"/>
  <c r="M30" i="2"/>
  <c r="P58" i="2"/>
  <c r="N15" i="2"/>
  <c r="N19" i="2"/>
  <c r="N59" i="2"/>
  <c r="M13" i="2"/>
  <c r="O66" i="2"/>
  <c r="N22" i="2"/>
  <c r="M29" i="2"/>
  <c r="R29" i="2" s="1"/>
  <c r="Q75" i="2"/>
  <c r="P92" i="2"/>
  <c r="N70" i="2"/>
  <c r="Q81" i="2"/>
  <c r="O44" i="2"/>
  <c r="O34" i="2"/>
  <c r="N88" i="2"/>
  <c r="O131" i="2"/>
  <c r="P131" i="2"/>
  <c r="Q63" i="2"/>
  <c r="N90" i="2"/>
  <c r="M97" i="2"/>
  <c r="R97" i="2" s="1"/>
  <c r="N106" i="2"/>
  <c r="N114" i="2"/>
  <c r="N116" i="2"/>
  <c r="P110" i="2"/>
  <c r="M127" i="2"/>
  <c r="N100" i="2"/>
  <c r="R100" i="2" s="1"/>
  <c r="N129" i="2"/>
  <c r="O121" i="2"/>
  <c r="K3" i="1"/>
  <c r="I3" i="1"/>
  <c r="L3" i="1"/>
  <c r="T65" i="2" l="1"/>
  <c r="R52" i="1"/>
  <c r="T52" i="1" s="1"/>
  <c r="U52" i="1" s="1"/>
  <c r="E52" i="8" s="1"/>
  <c r="F124" i="8"/>
  <c r="R121" i="1"/>
  <c r="T121" i="1" s="1"/>
  <c r="U121" i="1" s="1"/>
  <c r="E121" i="8" s="1"/>
  <c r="R126" i="1"/>
  <c r="T126" i="1" s="1"/>
  <c r="U126" i="1" s="1"/>
  <c r="E126" i="8" s="1"/>
  <c r="R122" i="1"/>
  <c r="T122" i="1" s="1"/>
  <c r="U122" i="1" s="1"/>
  <c r="E122" i="8" s="1"/>
  <c r="R73" i="1"/>
  <c r="T73" i="1" s="1"/>
  <c r="U73" i="1" s="1"/>
  <c r="E73" i="8" s="1"/>
  <c r="R54" i="1"/>
  <c r="T54" i="1" s="1"/>
  <c r="U54" i="1" s="1"/>
  <c r="E54" i="8" s="1"/>
  <c r="R125" i="1"/>
  <c r="T125" i="1" s="1"/>
  <c r="U125" i="1" s="1"/>
  <c r="E125" i="8" s="1"/>
  <c r="R108" i="1"/>
  <c r="T108" i="1" s="1"/>
  <c r="U108" i="1" s="1"/>
  <c r="E108" i="8" s="1"/>
  <c r="R27" i="1"/>
  <c r="T27" i="1" s="1"/>
  <c r="U27" i="1" s="1"/>
  <c r="E27" i="8" s="1"/>
  <c r="F20" i="8"/>
  <c r="R45" i="1"/>
  <c r="T45" i="1" s="1"/>
  <c r="U45" i="1" s="1"/>
  <c r="E45" i="8" s="1"/>
  <c r="R60" i="1"/>
  <c r="T60" i="1" s="1"/>
  <c r="U60" i="1" s="1"/>
  <c r="E60" i="8" s="1"/>
  <c r="R16" i="1"/>
  <c r="T16" i="1" s="1"/>
  <c r="U16" i="1" s="1"/>
  <c r="E16" i="8" s="1"/>
  <c r="R33" i="1"/>
  <c r="T33" i="1" s="1"/>
  <c r="U33" i="1" s="1"/>
  <c r="E33" i="8" s="1"/>
  <c r="R85" i="1"/>
  <c r="T85" i="1" s="1"/>
  <c r="U85" i="1" s="1"/>
  <c r="E85" i="8" s="1"/>
  <c r="R69" i="1"/>
  <c r="T69" i="1" s="1"/>
  <c r="U69" i="1" s="1"/>
  <c r="E69" i="8" s="1"/>
  <c r="F103" i="8"/>
  <c r="F50" i="8"/>
  <c r="R59" i="1"/>
  <c r="T59" i="1" s="1"/>
  <c r="U59" i="1" s="1"/>
  <c r="E59" i="8" s="1"/>
  <c r="F107" i="8"/>
  <c r="R48" i="1"/>
  <c r="T48" i="1" s="1"/>
  <c r="U48" i="1" s="1"/>
  <c r="E48" i="8" s="1"/>
  <c r="R123" i="1"/>
  <c r="T123" i="1" s="1"/>
  <c r="U123" i="1" s="1"/>
  <c r="E123" i="8" s="1"/>
  <c r="R96" i="1"/>
  <c r="T96" i="1" s="1"/>
  <c r="U96" i="1" s="1"/>
  <c r="E96" i="8" s="1"/>
  <c r="R41" i="1"/>
  <c r="T41" i="1" s="1"/>
  <c r="U41" i="1" s="1"/>
  <c r="E41" i="8" s="1"/>
  <c r="R88" i="1"/>
  <c r="T88" i="1" s="1"/>
  <c r="U88" i="1" s="1"/>
  <c r="E88" i="8" s="1"/>
  <c r="S58" i="2"/>
  <c r="R86" i="1"/>
  <c r="T86" i="1" s="1"/>
  <c r="U86" i="1" s="1"/>
  <c r="E86" i="8" s="1"/>
  <c r="R72" i="1"/>
  <c r="T72" i="1" s="1"/>
  <c r="U72" i="1" s="1"/>
  <c r="E72" i="8" s="1"/>
  <c r="R111" i="1"/>
  <c r="T111" i="1" s="1"/>
  <c r="U111" i="1" s="1"/>
  <c r="E111" i="8" s="1"/>
  <c r="R32" i="1"/>
  <c r="T32" i="1" s="1"/>
  <c r="U32" i="1" s="1"/>
  <c r="E32" i="8" s="1"/>
  <c r="R35" i="1"/>
  <c r="T35" i="1" s="1"/>
  <c r="U35" i="1" s="1"/>
  <c r="E35" i="8" s="1"/>
  <c r="R116" i="1"/>
  <c r="T116" i="1" s="1"/>
  <c r="U116" i="1" s="1"/>
  <c r="E116" i="8" s="1"/>
  <c r="R117" i="1"/>
  <c r="T117" i="1" s="1"/>
  <c r="U117" i="1" s="1"/>
  <c r="E117" i="8" s="1"/>
  <c r="R19" i="1"/>
  <c r="T19" i="1" s="1"/>
  <c r="U19" i="1" s="1"/>
  <c r="E19" i="8" s="1"/>
  <c r="R65" i="1"/>
  <c r="T65" i="1" s="1"/>
  <c r="U65" i="1" s="1"/>
  <c r="E65" i="8" s="1"/>
  <c r="R63" i="1"/>
  <c r="T63" i="1" s="1"/>
  <c r="U63" i="1" s="1"/>
  <c r="E63" i="8" s="1"/>
  <c r="R114" i="1"/>
  <c r="T114" i="1" s="1"/>
  <c r="U114" i="1" s="1"/>
  <c r="E114" i="8" s="1"/>
  <c r="R119" i="1"/>
  <c r="T119" i="1" s="1"/>
  <c r="U119" i="1" s="1"/>
  <c r="E119" i="8" s="1"/>
  <c r="R17" i="1"/>
  <c r="T17" i="1" s="1"/>
  <c r="U17" i="1" s="1"/>
  <c r="E17" i="8" s="1"/>
  <c r="R120" i="1"/>
  <c r="T120" i="1" s="1"/>
  <c r="U120" i="1" s="1"/>
  <c r="E120" i="8" s="1"/>
  <c r="Q129" i="2"/>
  <c r="R129" i="2" s="1"/>
  <c r="R18" i="2"/>
  <c r="S18" i="2" s="1"/>
  <c r="T112" i="2"/>
  <c r="S112" i="2"/>
  <c r="Q45" i="2"/>
  <c r="R45" i="2" s="1"/>
  <c r="Q30" i="2"/>
  <c r="Q33" i="2"/>
  <c r="R33" i="2" s="1"/>
  <c r="R92" i="2"/>
  <c r="T92" i="2" s="1"/>
  <c r="R107" i="2"/>
  <c r="S107" i="2" s="1"/>
  <c r="Q107" i="2"/>
  <c r="Q70" i="2"/>
  <c r="Q122" i="2"/>
  <c r="R122" i="2" s="1"/>
  <c r="Q110" i="2"/>
  <c r="R110" i="2"/>
  <c r="S110" i="2" s="1"/>
  <c r="R96" i="2"/>
  <c r="Q83" i="1"/>
  <c r="F83" i="8" s="1"/>
  <c r="P83" i="1"/>
  <c r="Q66" i="2"/>
  <c r="R66" i="2"/>
  <c r="S66" i="2" s="1"/>
  <c r="T84" i="2"/>
  <c r="Q35" i="2"/>
  <c r="R35" i="2" s="1"/>
  <c r="R60" i="2"/>
  <c r="S60" i="2" s="1"/>
  <c r="Q128" i="2"/>
  <c r="R27" i="2"/>
  <c r="T27" i="2" s="1"/>
  <c r="R88" i="2"/>
  <c r="R51" i="2"/>
  <c r="S51" i="2" s="1"/>
  <c r="R123" i="2"/>
  <c r="T123" i="2" s="1"/>
  <c r="R125" i="2"/>
  <c r="R87" i="2"/>
  <c r="T87" i="2" s="1"/>
  <c r="R55" i="2"/>
  <c r="T55" i="2" s="1"/>
  <c r="R128" i="2"/>
  <c r="F44" i="8"/>
  <c r="R44" i="1"/>
  <c r="T44" i="1" s="1"/>
  <c r="U44" i="1" s="1"/>
  <c r="E44" i="8" s="1"/>
  <c r="Q116" i="2"/>
  <c r="R116" i="2" s="1"/>
  <c r="R63" i="2"/>
  <c r="S63" i="2" s="1"/>
  <c r="Q50" i="2"/>
  <c r="R50" i="2" s="1"/>
  <c r="R90" i="2"/>
  <c r="Q118" i="2"/>
  <c r="R118" i="2" s="1"/>
  <c r="Q42" i="2"/>
  <c r="R42" i="2"/>
  <c r="R79" i="2"/>
  <c r="Q57" i="2"/>
  <c r="R57" i="2" s="1"/>
  <c r="R39" i="2"/>
  <c r="S39" i="2" s="1"/>
  <c r="R36" i="1"/>
  <c r="T36" i="1" s="1"/>
  <c r="U36" i="1" s="1"/>
  <c r="E36" i="8" s="1"/>
  <c r="F51" i="8"/>
  <c r="R51" i="1"/>
  <c r="T51" i="1" s="1"/>
  <c r="U51" i="1" s="1"/>
  <c r="E51" i="8" s="1"/>
  <c r="F14" i="8"/>
  <c r="R14" i="1"/>
  <c r="T14" i="1" s="1"/>
  <c r="U14" i="1" s="1"/>
  <c r="E14" i="8" s="1"/>
  <c r="F87" i="8"/>
  <c r="R87" i="1"/>
  <c r="T87" i="1" s="1"/>
  <c r="U87" i="1" s="1"/>
  <c r="E87" i="8" s="1"/>
  <c r="F90" i="8"/>
  <c r="R90" i="1"/>
  <c r="T90" i="1" s="1"/>
  <c r="U90" i="1" s="1"/>
  <c r="E90" i="8" s="1"/>
  <c r="R20" i="2"/>
  <c r="T20" i="2" s="1"/>
  <c r="S26" i="2"/>
  <c r="T26" i="2"/>
  <c r="Q124" i="2"/>
  <c r="R124" i="2" s="1"/>
  <c r="D65" i="8"/>
  <c r="S65" i="1"/>
  <c r="D58" i="8"/>
  <c r="S58" i="1"/>
  <c r="R56" i="2"/>
  <c r="R49" i="2"/>
  <c r="S49" i="2" s="1"/>
  <c r="R126" i="2"/>
  <c r="Q126" i="2"/>
  <c r="Q78" i="2"/>
  <c r="R37" i="2"/>
  <c r="S37" i="2" s="1"/>
  <c r="Q46" i="2"/>
  <c r="R46" i="2"/>
  <c r="S46" i="2" s="1"/>
  <c r="Q21" i="2"/>
  <c r="R21" i="2" s="1"/>
  <c r="R30" i="2"/>
  <c r="S30" i="2" s="1"/>
  <c r="R78" i="2"/>
  <c r="T78" i="2" s="1"/>
  <c r="R94" i="2"/>
  <c r="S94" i="2" s="1"/>
  <c r="Q34" i="2"/>
  <c r="R34" i="2" s="1"/>
  <c r="Q43" i="2"/>
  <c r="R43" i="2" s="1"/>
  <c r="Q74" i="2"/>
  <c r="R74" i="2" s="1"/>
  <c r="Q111" i="2"/>
  <c r="R111" i="2" s="1"/>
  <c r="Q32" i="2"/>
  <c r="R32" i="2" s="1"/>
  <c r="R48" i="2"/>
  <c r="S91" i="2"/>
  <c r="T91" i="2"/>
  <c r="Q14" i="2"/>
  <c r="Q105" i="1"/>
  <c r="F105" i="8" s="1"/>
  <c r="P105" i="1"/>
  <c r="Q104" i="2"/>
  <c r="R104" i="2" s="1"/>
  <c r="R28" i="2"/>
  <c r="S28" i="2" s="1"/>
  <c r="Q27" i="2"/>
  <c r="R73" i="2"/>
  <c r="T73" i="2" s="1"/>
  <c r="Q127" i="2"/>
  <c r="R127" i="2" s="1"/>
  <c r="Q100" i="1"/>
  <c r="R100" i="1" s="1"/>
  <c r="T100" i="1" s="1"/>
  <c r="U100" i="1" s="1"/>
  <c r="E100" i="8" s="1"/>
  <c r="P100" i="1"/>
  <c r="Q83" i="2"/>
  <c r="R83" i="2" s="1"/>
  <c r="R130" i="2"/>
  <c r="R49" i="1"/>
  <c r="T49" i="1" s="1"/>
  <c r="U49" i="1" s="1"/>
  <c r="E49" i="8" s="1"/>
  <c r="R106" i="1"/>
  <c r="T106" i="1" s="1"/>
  <c r="U106" i="1" s="1"/>
  <c r="E106" i="8" s="1"/>
  <c r="R77" i="1"/>
  <c r="T77" i="1" s="1"/>
  <c r="U77" i="1" s="1"/>
  <c r="E77" i="8" s="1"/>
  <c r="R118" i="1"/>
  <c r="T118" i="1" s="1"/>
  <c r="U118" i="1" s="1"/>
  <c r="E118" i="8" s="1"/>
  <c r="R127" i="1"/>
  <c r="T127" i="1" s="1"/>
  <c r="U127" i="1" s="1"/>
  <c r="E127" i="8" s="1"/>
  <c r="R130" i="1"/>
  <c r="T130" i="1" s="1"/>
  <c r="U130" i="1" s="1"/>
  <c r="E130" i="8" s="1"/>
  <c r="R53" i="1"/>
  <c r="T53" i="1" s="1"/>
  <c r="U53" i="1" s="1"/>
  <c r="E53" i="8" s="1"/>
  <c r="R84" i="1"/>
  <c r="T84" i="1" s="1"/>
  <c r="U84" i="1" s="1"/>
  <c r="E84" i="8" s="1"/>
  <c r="R89" i="1"/>
  <c r="T89" i="1" s="1"/>
  <c r="U89" i="1" s="1"/>
  <c r="E89" i="8" s="1"/>
  <c r="R76" i="1"/>
  <c r="T76" i="1" s="1"/>
  <c r="U76" i="1" s="1"/>
  <c r="E76" i="8" s="1"/>
  <c r="R23" i="1"/>
  <c r="T23" i="1" s="1"/>
  <c r="U23" i="1" s="1"/>
  <c r="E23" i="8" s="1"/>
  <c r="R26" i="1"/>
  <c r="T26" i="1" s="1"/>
  <c r="U26" i="1" s="1"/>
  <c r="E26" i="8" s="1"/>
  <c r="R70" i="1"/>
  <c r="T70" i="1" s="1"/>
  <c r="U70" i="1" s="1"/>
  <c r="E70" i="8" s="1"/>
  <c r="R38" i="1"/>
  <c r="T38" i="1" s="1"/>
  <c r="U38" i="1" s="1"/>
  <c r="E38" i="8" s="1"/>
  <c r="Q38" i="2"/>
  <c r="R38" i="2" s="1"/>
  <c r="Q120" i="2"/>
  <c r="R120" i="2" s="1"/>
  <c r="R109" i="2"/>
  <c r="Q113" i="1"/>
  <c r="P113" i="1"/>
  <c r="Q93" i="1"/>
  <c r="R93" i="1" s="1"/>
  <c r="T93" i="1" s="1"/>
  <c r="U93" i="1" s="1"/>
  <c r="E93" i="8" s="1"/>
  <c r="P93" i="1"/>
  <c r="R89" i="2"/>
  <c r="R82" i="2"/>
  <c r="R75" i="1"/>
  <c r="T75" i="1" s="1"/>
  <c r="U75" i="1" s="1"/>
  <c r="E75" i="8" s="1"/>
  <c r="R22" i="1"/>
  <c r="T22" i="1" s="1"/>
  <c r="U22" i="1" s="1"/>
  <c r="E22" i="8" s="1"/>
  <c r="R98" i="1"/>
  <c r="T98" i="1" s="1"/>
  <c r="U98" i="1" s="1"/>
  <c r="E98" i="8" s="1"/>
  <c r="R68" i="1"/>
  <c r="T68" i="1" s="1"/>
  <c r="U68" i="1" s="1"/>
  <c r="E68" i="8" s="1"/>
  <c r="R15" i="1"/>
  <c r="T15" i="1" s="1"/>
  <c r="U15" i="1" s="1"/>
  <c r="E15" i="8" s="1"/>
  <c r="R18" i="1"/>
  <c r="T18" i="1" s="1"/>
  <c r="U18" i="1" s="1"/>
  <c r="E18" i="8" s="1"/>
  <c r="R102" i="1"/>
  <c r="T102" i="1" s="1"/>
  <c r="U102" i="1" s="1"/>
  <c r="E102" i="8" s="1"/>
  <c r="Q125" i="2"/>
  <c r="Q121" i="2"/>
  <c r="R121" i="2" s="1"/>
  <c r="Q113" i="2"/>
  <c r="R113" i="2" s="1"/>
  <c r="Q96" i="2"/>
  <c r="Q20" i="2"/>
  <c r="R16" i="2"/>
  <c r="S16" i="2" s="1"/>
  <c r="Q59" i="2"/>
  <c r="R59" i="2" s="1"/>
  <c r="F101" i="8"/>
  <c r="F46" i="8"/>
  <c r="F58" i="8"/>
  <c r="F81" i="8"/>
  <c r="Q18" i="2"/>
  <c r="R14" i="2"/>
  <c r="S14" i="2" s="1"/>
  <c r="Q77" i="2"/>
  <c r="R77" i="2" s="1"/>
  <c r="R61" i="2"/>
  <c r="R22" i="2"/>
  <c r="T22" i="2" s="1"/>
  <c r="R98" i="2"/>
  <c r="T98" i="2" s="1"/>
  <c r="R70" i="2"/>
  <c r="S70" i="2" s="1"/>
  <c r="Q88" i="2"/>
  <c r="Q25" i="2"/>
  <c r="R25" i="2" s="1"/>
  <c r="Q94" i="2"/>
  <c r="Q115" i="1"/>
  <c r="R115" i="1" s="1"/>
  <c r="T115" i="1" s="1"/>
  <c r="U115" i="1" s="1"/>
  <c r="E115" i="8" s="1"/>
  <c r="P115" i="1"/>
  <c r="R119" i="2"/>
  <c r="R99" i="1"/>
  <c r="T99" i="1" s="1"/>
  <c r="U99" i="1" s="1"/>
  <c r="E99" i="8" s="1"/>
  <c r="R64" i="1"/>
  <c r="T64" i="1" s="1"/>
  <c r="U64" i="1" s="1"/>
  <c r="E64" i="8" s="1"/>
  <c r="R57" i="1"/>
  <c r="T57" i="1" s="1"/>
  <c r="U57" i="1" s="1"/>
  <c r="E57" i="8" s="1"/>
  <c r="R129" i="1"/>
  <c r="T129" i="1" s="1"/>
  <c r="U129" i="1" s="1"/>
  <c r="E129" i="8" s="1"/>
  <c r="R97" i="1"/>
  <c r="T97" i="1" s="1"/>
  <c r="U97" i="1" s="1"/>
  <c r="E97" i="8" s="1"/>
  <c r="R24" i="1"/>
  <c r="T24" i="1" s="1"/>
  <c r="U24" i="1" s="1"/>
  <c r="E24" i="8" s="1"/>
  <c r="Q82" i="2"/>
  <c r="Q67" i="1"/>
  <c r="R67" i="1" s="1"/>
  <c r="T67" i="1" s="1"/>
  <c r="U67" i="1" s="1"/>
  <c r="E67" i="8" s="1"/>
  <c r="P67" i="1"/>
  <c r="Q19" i="2"/>
  <c r="R19" i="2" s="1"/>
  <c r="R53" i="2"/>
  <c r="T53" i="2" s="1"/>
  <c r="R40" i="2"/>
  <c r="S40" i="2" s="1"/>
  <c r="R62" i="2"/>
  <c r="T62" i="2" s="1"/>
  <c r="Q110" i="1"/>
  <c r="F110" i="8" s="1"/>
  <c r="P110" i="1"/>
  <c r="Q109" i="1"/>
  <c r="F109" i="8" s="1"/>
  <c r="P109" i="1"/>
  <c r="Q68" i="2"/>
  <c r="R68" i="2" s="1"/>
  <c r="Q109" i="2"/>
  <c r="F113" i="8"/>
  <c r="R113" i="1"/>
  <c r="T113" i="1" s="1"/>
  <c r="U113" i="1" s="1"/>
  <c r="E113" i="8" s="1"/>
  <c r="F93" i="8"/>
  <c r="R105" i="1"/>
  <c r="T105" i="1" s="1"/>
  <c r="U105" i="1" s="1"/>
  <c r="E105" i="8" s="1"/>
  <c r="F67" i="8"/>
  <c r="F100" i="8"/>
  <c r="O8" i="1"/>
  <c r="P8" i="1" s="1"/>
  <c r="O9" i="1"/>
  <c r="Q7" i="2"/>
  <c r="Q4" i="2"/>
  <c r="Q80" i="2"/>
  <c r="R80" i="2" s="1"/>
  <c r="Q13" i="2"/>
  <c r="Q12" i="2"/>
  <c r="R12" i="2" s="1"/>
  <c r="T12" i="2" s="1"/>
  <c r="Q11" i="2"/>
  <c r="O11" i="1"/>
  <c r="O12" i="1"/>
  <c r="O13" i="1"/>
  <c r="Q10" i="2"/>
  <c r="O10" i="1"/>
  <c r="Q9" i="2"/>
  <c r="Q8" i="2"/>
  <c r="O7" i="1"/>
  <c r="P7" i="1" s="1"/>
  <c r="O6" i="1"/>
  <c r="O4" i="1"/>
  <c r="P4" i="1" s="1"/>
  <c r="O5" i="1"/>
  <c r="Q6" i="2"/>
  <c r="Q5" i="2"/>
  <c r="T23" i="2"/>
  <c r="S23" i="2"/>
  <c r="S29" i="2"/>
  <c r="T29" i="2"/>
  <c r="S15" i="2"/>
  <c r="T15" i="2"/>
  <c r="T108" i="2"/>
  <c r="S108" i="2"/>
  <c r="S53" i="2"/>
  <c r="T40" i="2"/>
  <c r="T100" i="2"/>
  <c r="S100" i="2"/>
  <c r="S87" i="2"/>
  <c r="T37" i="2"/>
  <c r="S103" i="2"/>
  <c r="T103" i="2"/>
  <c r="T88" i="2"/>
  <c r="S88" i="2"/>
  <c r="S72" i="2"/>
  <c r="T72" i="2"/>
  <c r="S86" i="2"/>
  <c r="T86" i="2"/>
  <c r="T97" i="2"/>
  <c r="S97" i="2"/>
  <c r="S76" i="2"/>
  <c r="T76" i="2"/>
  <c r="T95" i="2"/>
  <c r="S95" i="2"/>
  <c r="S73" i="2"/>
  <c r="T90" i="2"/>
  <c r="S90" i="2"/>
  <c r="T67" i="2"/>
  <c r="S67" i="2"/>
  <c r="T85" i="2"/>
  <c r="S85" i="2"/>
  <c r="S47" i="2"/>
  <c r="T47" i="2"/>
  <c r="S114" i="2"/>
  <c r="T114" i="2"/>
  <c r="T115" i="2"/>
  <c r="S115" i="2"/>
  <c r="T75" i="2"/>
  <c r="S75" i="2"/>
  <c r="T41" i="2"/>
  <c r="S41" i="2"/>
  <c r="T64" i="2"/>
  <c r="S64" i="2"/>
  <c r="T106" i="2"/>
  <c r="S106" i="2"/>
  <c r="T105" i="2"/>
  <c r="S105" i="2"/>
  <c r="S69" i="2"/>
  <c r="T69" i="2"/>
  <c r="T31" i="2"/>
  <c r="S31" i="2"/>
  <c r="S71" i="2"/>
  <c r="T71" i="2"/>
  <c r="T81" i="2"/>
  <c r="S81" i="2"/>
  <c r="S61" i="2"/>
  <c r="T61" i="2"/>
  <c r="S117" i="2"/>
  <c r="T117" i="2"/>
  <c r="S24" i="2"/>
  <c r="T24" i="2"/>
  <c r="S17" i="2"/>
  <c r="T17" i="2"/>
  <c r="S99" i="2"/>
  <c r="T99" i="2"/>
  <c r="S54" i="2"/>
  <c r="T54" i="2"/>
  <c r="S52" i="2"/>
  <c r="T52" i="2"/>
  <c r="S101" i="2"/>
  <c r="T101" i="2"/>
  <c r="S93" i="2"/>
  <c r="T93" i="2"/>
  <c r="S36" i="2"/>
  <c r="T36" i="2"/>
  <c r="Q102" i="2"/>
  <c r="R102" i="2" s="1"/>
  <c r="S44" i="2"/>
  <c r="T44" i="2"/>
  <c r="J3" i="1"/>
  <c r="M3" i="1"/>
  <c r="P5" i="1" l="1"/>
  <c r="Q9" i="1"/>
  <c r="P9" i="1"/>
  <c r="F6" i="8"/>
  <c r="P6" i="1"/>
  <c r="T39" i="2"/>
  <c r="S98" i="2"/>
  <c r="T63" i="2"/>
  <c r="S62" i="2"/>
  <c r="S55" i="2"/>
  <c r="S123" i="2"/>
  <c r="T51" i="2"/>
  <c r="T66" i="2"/>
  <c r="T30" i="2"/>
  <c r="T18" i="2"/>
  <c r="T49" i="2"/>
  <c r="T16" i="2"/>
  <c r="S16" i="1" s="1"/>
  <c r="T94" i="2"/>
  <c r="D94" i="8" s="1"/>
  <c r="S78" i="2"/>
  <c r="R83" i="1"/>
  <c r="T83" i="1" s="1"/>
  <c r="U83" i="1" s="1"/>
  <c r="E83" i="8" s="1"/>
  <c r="F115" i="8"/>
  <c r="S27" i="2"/>
  <c r="S92" i="2"/>
  <c r="T60" i="2"/>
  <c r="D60" i="8" s="1"/>
  <c r="R110" i="1"/>
  <c r="T110" i="1" s="1"/>
  <c r="U110" i="1" s="1"/>
  <c r="E110" i="8" s="1"/>
  <c r="T25" i="2"/>
  <c r="S25" i="2"/>
  <c r="S118" i="2"/>
  <c r="T118" i="2"/>
  <c r="S113" i="2"/>
  <c r="T113" i="2"/>
  <c r="S32" i="2"/>
  <c r="T32" i="2"/>
  <c r="D20" i="8"/>
  <c r="S20" i="1"/>
  <c r="S45" i="2"/>
  <c r="T45" i="2"/>
  <c r="S68" i="2"/>
  <c r="T68" i="2"/>
  <c r="T19" i="2"/>
  <c r="S19" i="2"/>
  <c r="T121" i="2"/>
  <c r="S121" i="2"/>
  <c r="S120" i="2"/>
  <c r="T120" i="2"/>
  <c r="S104" i="2"/>
  <c r="T104" i="2"/>
  <c r="S111" i="2"/>
  <c r="T111" i="2"/>
  <c r="S50" i="2"/>
  <c r="T50" i="2"/>
  <c r="T122" i="2"/>
  <c r="S122" i="2"/>
  <c r="D98" i="8"/>
  <c r="S98" i="1"/>
  <c r="S38" i="2"/>
  <c r="T38" i="2"/>
  <c r="T83" i="2"/>
  <c r="S83" i="2"/>
  <c r="S74" i="2"/>
  <c r="T74" i="2"/>
  <c r="D123" i="8"/>
  <c r="S123" i="1"/>
  <c r="D22" i="8"/>
  <c r="S22" i="1"/>
  <c r="T43" i="2"/>
  <c r="S43" i="2"/>
  <c r="S57" i="2"/>
  <c r="T57" i="2"/>
  <c r="T116" i="2"/>
  <c r="S116" i="2"/>
  <c r="S59" i="2"/>
  <c r="T59" i="2"/>
  <c r="T34" i="2"/>
  <c r="S34" i="2"/>
  <c r="T129" i="2"/>
  <c r="S129" i="2"/>
  <c r="S77" i="2"/>
  <c r="T77" i="2"/>
  <c r="S127" i="2"/>
  <c r="T127" i="2"/>
  <c r="T124" i="2"/>
  <c r="S124" i="2"/>
  <c r="D27" i="8"/>
  <c r="S27" i="1"/>
  <c r="D92" i="8"/>
  <c r="S92" i="1"/>
  <c r="D73" i="8"/>
  <c r="S73" i="1"/>
  <c r="S33" i="2"/>
  <c r="T33" i="2"/>
  <c r="S35" i="2"/>
  <c r="T35" i="2"/>
  <c r="S21" i="2"/>
  <c r="T21" i="2"/>
  <c r="D66" i="8"/>
  <c r="S66" i="1"/>
  <c r="D67" i="8"/>
  <c r="S67" i="1"/>
  <c r="D23" i="8"/>
  <c r="S23" i="1"/>
  <c r="T48" i="2"/>
  <c r="S48" i="2"/>
  <c r="S125" i="2"/>
  <c r="T125" i="2"/>
  <c r="D101" i="8"/>
  <c r="S101" i="1"/>
  <c r="D71" i="8"/>
  <c r="S71" i="1"/>
  <c r="T107" i="2"/>
  <c r="Q10" i="1"/>
  <c r="F10" i="8" s="1"/>
  <c r="P10" i="1"/>
  <c r="T130" i="2"/>
  <c r="S130" i="2"/>
  <c r="D112" i="8"/>
  <c r="S112" i="1"/>
  <c r="D106" i="8"/>
  <c r="S106" i="1"/>
  <c r="D90" i="8"/>
  <c r="S90" i="1"/>
  <c r="D30" i="8"/>
  <c r="S30" i="1"/>
  <c r="T110" i="2"/>
  <c r="S22" i="2"/>
  <c r="S20" i="2"/>
  <c r="D54" i="8"/>
  <c r="S54" i="1"/>
  <c r="D61" i="8"/>
  <c r="S61" i="1"/>
  <c r="T70" i="2"/>
  <c r="D47" i="8"/>
  <c r="S47" i="1"/>
  <c r="S60" i="1"/>
  <c r="D31" i="8"/>
  <c r="S31" i="1"/>
  <c r="D41" i="8"/>
  <c r="S41" i="1"/>
  <c r="D85" i="8"/>
  <c r="S85" i="1"/>
  <c r="D88" i="8"/>
  <c r="S88" i="1"/>
  <c r="D87" i="8"/>
  <c r="S87" i="1"/>
  <c r="D108" i="8"/>
  <c r="S108" i="1"/>
  <c r="D55" i="8"/>
  <c r="S55" i="1"/>
  <c r="D91" i="8"/>
  <c r="S91" i="1"/>
  <c r="D26" i="8"/>
  <c r="S26" i="1"/>
  <c r="S96" i="2"/>
  <c r="T96" i="2"/>
  <c r="D93" i="8"/>
  <c r="S93" i="1"/>
  <c r="D72" i="8"/>
  <c r="S72" i="1"/>
  <c r="D103" i="8"/>
  <c r="S103" i="1"/>
  <c r="D15" i="8"/>
  <c r="S15" i="1"/>
  <c r="T14" i="2"/>
  <c r="T56" i="2"/>
  <c r="S56" i="2"/>
  <c r="T79" i="2"/>
  <c r="S79" i="2"/>
  <c r="D105" i="8"/>
  <c r="S105" i="1"/>
  <c r="D97" i="8"/>
  <c r="S97" i="1"/>
  <c r="D117" i="8"/>
  <c r="S117" i="1"/>
  <c r="T46" i="2"/>
  <c r="D51" i="8"/>
  <c r="S51" i="1"/>
  <c r="D115" i="8"/>
  <c r="S115" i="1"/>
  <c r="D37" i="8"/>
  <c r="S37" i="1"/>
  <c r="T119" i="2"/>
  <c r="S119" i="2"/>
  <c r="S82" i="2"/>
  <c r="T82" i="2"/>
  <c r="D44" i="8"/>
  <c r="S44" i="1"/>
  <c r="D114" i="8"/>
  <c r="S114" i="1"/>
  <c r="D39" i="8"/>
  <c r="S39" i="1"/>
  <c r="D62" i="8"/>
  <c r="S62" i="1"/>
  <c r="D76" i="8"/>
  <c r="S76" i="1"/>
  <c r="D86" i="8"/>
  <c r="S86" i="1"/>
  <c r="D40" i="8"/>
  <c r="S40" i="1"/>
  <c r="D63" i="8"/>
  <c r="S63" i="1"/>
  <c r="D29" i="8"/>
  <c r="S29" i="1"/>
  <c r="Q13" i="1"/>
  <c r="F13" i="8" s="1"/>
  <c r="P13" i="1"/>
  <c r="R109" i="1"/>
  <c r="T109" i="1" s="1"/>
  <c r="U109" i="1" s="1"/>
  <c r="E109" i="8" s="1"/>
  <c r="T89" i="2"/>
  <c r="S89" i="2"/>
  <c r="D81" i="8"/>
  <c r="S81" i="1"/>
  <c r="D100" i="8"/>
  <c r="S100" i="1"/>
  <c r="D99" i="8"/>
  <c r="S99" i="1"/>
  <c r="T28" i="2"/>
  <c r="D49" i="8"/>
  <c r="S49" i="1"/>
  <c r="D52" i="8"/>
  <c r="S52" i="1"/>
  <c r="D64" i="8"/>
  <c r="S64" i="1"/>
  <c r="D78" i="8"/>
  <c r="S78" i="1"/>
  <c r="Q12" i="1"/>
  <c r="P12" i="1"/>
  <c r="T128" i="2"/>
  <c r="S128" i="2"/>
  <c r="D75" i="8"/>
  <c r="S75" i="1"/>
  <c r="D53" i="8"/>
  <c r="S53" i="1"/>
  <c r="D18" i="8"/>
  <c r="S18" i="1"/>
  <c r="S109" i="2"/>
  <c r="T109" i="2"/>
  <c r="S42" i="2"/>
  <c r="T42" i="2"/>
  <c r="D69" i="8"/>
  <c r="S69" i="1"/>
  <c r="D84" i="8"/>
  <c r="S84" i="1"/>
  <c r="D95" i="8"/>
  <c r="S95" i="1"/>
  <c r="D36" i="8"/>
  <c r="S36" i="1"/>
  <c r="D24" i="8"/>
  <c r="S24" i="1"/>
  <c r="Q11" i="1"/>
  <c r="F11" i="8" s="1"/>
  <c r="P11" i="1"/>
  <c r="T126" i="2"/>
  <c r="S126" i="2"/>
  <c r="D17" i="8"/>
  <c r="S17" i="1"/>
  <c r="F5" i="8"/>
  <c r="R5" i="1"/>
  <c r="T5" i="1" s="1"/>
  <c r="U5" i="1" s="1"/>
  <c r="E5" i="8" s="1"/>
  <c r="F4" i="8"/>
  <c r="R4" i="1"/>
  <c r="F8" i="8"/>
  <c r="R8" i="1"/>
  <c r="F7" i="8"/>
  <c r="R7" i="1"/>
  <c r="F12" i="8"/>
  <c r="R12" i="1"/>
  <c r="D12" i="8"/>
  <c r="S12" i="1"/>
  <c r="F9" i="8"/>
  <c r="R9" i="1"/>
  <c r="R7" i="2"/>
  <c r="S7" i="2" s="1"/>
  <c r="R6" i="2"/>
  <c r="T6" i="2" s="1"/>
  <c r="R4" i="2"/>
  <c r="T4" i="2" s="1"/>
  <c r="S12" i="2"/>
  <c r="R5" i="2"/>
  <c r="T5" i="2" s="1"/>
  <c r="R10" i="2"/>
  <c r="S10" i="2" s="1"/>
  <c r="S80" i="2"/>
  <c r="T80" i="2"/>
  <c r="R13" i="2"/>
  <c r="R9" i="2"/>
  <c r="R11" i="2"/>
  <c r="R8" i="2"/>
  <c r="T8" i="2" s="1"/>
  <c r="S5" i="2"/>
  <c r="S102" i="2"/>
  <c r="T102" i="2"/>
  <c r="N3" i="1"/>
  <c r="T4" i="1" l="1"/>
  <c r="U4" i="1" s="1"/>
  <c r="E4" i="8" s="1"/>
  <c r="D4" i="8"/>
  <c r="S4" i="1"/>
  <c r="D6" i="8"/>
  <c r="S6" i="1"/>
  <c r="R6" i="1"/>
  <c r="T6" i="1" s="1"/>
  <c r="U6" i="1" s="1"/>
  <c r="E6" i="8" s="1"/>
  <c r="D5" i="8"/>
  <c r="S5" i="1"/>
  <c r="S94" i="1"/>
  <c r="D16" i="8"/>
  <c r="R11" i="1"/>
  <c r="D124" i="8"/>
  <c r="S124" i="1"/>
  <c r="D130" i="8"/>
  <c r="S130" i="1"/>
  <c r="D125" i="8"/>
  <c r="S125" i="1"/>
  <c r="D127" i="8"/>
  <c r="S127" i="1"/>
  <c r="D59" i="8"/>
  <c r="S59" i="1"/>
  <c r="D38" i="8"/>
  <c r="S38" i="1"/>
  <c r="D111" i="8"/>
  <c r="S111" i="1"/>
  <c r="D32" i="8"/>
  <c r="S32" i="1"/>
  <c r="D42" i="8"/>
  <c r="S42" i="1"/>
  <c r="D89" i="8"/>
  <c r="S89" i="1"/>
  <c r="D46" i="8"/>
  <c r="S46" i="1"/>
  <c r="D79" i="8"/>
  <c r="S79" i="1"/>
  <c r="D19" i="8"/>
  <c r="S19" i="1"/>
  <c r="D119" i="8"/>
  <c r="S119" i="1"/>
  <c r="D77" i="8"/>
  <c r="S77" i="1"/>
  <c r="D80" i="8"/>
  <c r="S80" i="1"/>
  <c r="R10" i="1"/>
  <c r="D109" i="8"/>
  <c r="S109" i="1"/>
  <c r="D56" i="8"/>
  <c r="S56" i="1"/>
  <c r="D107" i="8"/>
  <c r="S107" i="1"/>
  <c r="D48" i="8"/>
  <c r="S48" i="1"/>
  <c r="D116" i="8"/>
  <c r="S116" i="1"/>
  <c r="D68" i="8"/>
  <c r="S68" i="1"/>
  <c r="D14" i="8"/>
  <c r="S14" i="1"/>
  <c r="D35" i="8"/>
  <c r="S35" i="1"/>
  <c r="D57" i="8"/>
  <c r="S57" i="1"/>
  <c r="D74" i="8"/>
  <c r="S74" i="1"/>
  <c r="D120" i="8"/>
  <c r="S120" i="1"/>
  <c r="D45" i="8"/>
  <c r="S45" i="1"/>
  <c r="D118" i="8"/>
  <c r="S118" i="1"/>
  <c r="D96" i="8"/>
  <c r="S96" i="1"/>
  <c r="D129" i="8"/>
  <c r="S129" i="1"/>
  <c r="D122" i="8"/>
  <c r="S122" i="1"/>
  <c r="D21" i="8"/>
  <c r="S21" i="1"/>
  <c r="D104" i="8"/>
  <c r="S104" i="1"/>
  <c r="D102" i="8"/>
  <c r="S102" i="1"/>
  <c r="D128" i="8"/>
  <c r="S128" i="1"/>
  <c r="D110" i="8"/>
  <c r="S110" i="1"/>
  <c r="D33" i="8"/>
  <c r="S33" i="1"/>
  <c r="D50" i="8"/>
  <c r="S50" i="1"/>
  <c r="D113" i="8"/>
  <c r="S113" i="1"/>
  <c r="D126" i="8"/>
  <c r="S126" i="1"/>
  <c r="R13" i="1"/>
  <c r="D28" i="8"/>
  <c r="S28" i="1"/>
  <c r="D82" i="8"/>
  <c r="S82" i="1"/>
  <c r="D70" i="8"/>
  <c r="S70" i="1"/>
  <c r="D34" i="8"/>
  <c r="S34" i="1"/>
  <c r="D43" i="8"/>
  <c r="S43" i="1"/>
  <c r="D83" i="8"/>
  <c r="S83" i="1"/>
  <c r="D121" i="8"/>
  <c r="S121" i="1"/>
  <c r="D25" i="8"/>
  <c r="S25" i="1"/>
  <c r="D8" i="8"/>
  <c r="S8" i="1"/>
  <c r="T8" i="1" s="1"/>
  <c r="U8" i="1" s="1"/>
  <c r="E8" i="8" s="1"/>
  <c r="T12" i="1"/>
  <c r="U12" i="1" s="1"/>
  <c r="E12" i="8" s="1"/>
  <c r="T7" i="2"/>
  <c r="T10" i="2"/>
  <c r="S4" i="2"/>
  <c r="S6" i="2"/>
  <c r="O3" i="1"/>
  <c r="S8" i="2"/>
  <c r="T13" i="2"/>
  <c r="S13" i="2"/>
  <c r="S9" i="2"/>
  <c r="T9" i="2"/>
  <c r="S11" i="2"/>
  <c r="T11" i="2"/>
  <c r="Q3" i="1" l="1"/>
  <c r="R3" i="1" s="1"/>
  <c r="T3" i="1" s="1"/>
  <c r="U3" i="1" s="1"/>
  <c r="E3" i="8" s="1"/>
  <c r="P3" i="1"/>
  <c r="D13" i="8"/>
  <c r="S13" i="1"/>
  <c r="T13" i="1" s="1"/>
  <c r="U13" i="1" s="1"/>
  <c r="E13" i="8" s="1"/>
  <c r="D11" i="8"/>
  <c r="S11" i="1"/>
  <c r="T11" i="1" s="1"/>
  <c r="U11" i="1" s="1"/>
  <c r="E11" i="8" s="1"/>
  <c r="D10" i="8"/>
  <c r="S10" i="1"/>
  <c r="T10" i="1" s="1"/>
  <c r="U10" i="1" s="1"/>
  <c r="E10" i="8" s="1"/>
  <c r="D9" i="8"/>
  <c r="S9" i="1"/>
  <c r="T9" i="1" s="1"/>
  <c r="U9" i="1" s="1"/>
  <c r="E9" i="8" s="1"/>
  <c r="D7" i="8"/>
  <c r="S7" i="1"/>
  <c r="T7" i="1" s="1"/>
  <c r="U7" i="1" s="1"/>
  <c r="E7" i="8" s="1"/>
  <c r="K3" i="2"/>
  <c r="H3" i="2"/>
  <c r="I3" i="2"/>
  <c r="J3" i="2"/>
  <c r="G3" i="2"/>
  <c r="L3" i="2" s="1"/>
  <c r="F3" i="8" l="1"/>
  <c r="O3" i="2"/>
  <c r="N3" i="2"/>
  <c r="M3" i="2"/>
  <c r="P3" i="2"/>
  <c r="Q3" i="2" l="1"/>
  <c r="R3" i="2"/>
  <c r="S3" i="2" l="1"/>
  <c r="T3" i="2"/>
  <c r="D3" i="8" l="1"/>
  <c r="S3" i="1"/>
</calcChain>
</file>

<file path=xl/comments1.xml><?xml version="1.0" encoding="utf-8"?>
<comments xmlns="http://schemas.openxmlformats.org/spreadsheetml/2006/main">
  <authors>
    <author>Peter L Schuytema</author>
  </authors>
  <commentList>
    <comment ref="D1" authorId="0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could leave out - as coeff is zero…
either enter 1 for desired buffer type (in this case posts never matters) OR enter 1 for planter, cars, raised…all zeros is posts</t>
        </r>
      </text>
    </comment>
  </commentList>
</comments>
</file>

<file path=xl/comments2.xml><?xml version="1.0" encoding="utf-8"?>
<comments xmlns="http://schemas.openxmlformats.org/spreadsheetml/2006/main">
  <authors>
    <author>Peter L Schuytema</author>
  </authors>
  <commentList>
    <comment ref="A1" authorId="0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could leave out - as coeff is zero…
either enter 1 for desired buffer type (in this case posts never matters) OR enter 1 for planter, cars, raised…all zeros is posts</t>
        </r>
      </text>
    </comment>
    <comment ref="T2" authorId="0">
      <text>
        <r>
          <rPr>
            <sz val="9"/>
            <color indexed="81"/>
            <rFont val="Tahoma"/>
            <family val="2"/>
          </rPr>
          <t>If more than one column i</t>
        </r>
        <r>
          <rPr>
            <b/>
            <sz val="9"/>
            <color indexed="81"/>
            <rFont val="Tahoma"/>
            <family val="2"/>
          </rPr>
          <t>n a single row</t>
        </r>
        <r>
          <rPr>
            <sz val="9"/>
            <color indexed="81"/>
            <rFont val="Tahoma"/>
            <family val="2"/>
          </rPr>
          <t xml:space="preserve">  is highlighted in the "Final LOS Probabilities" section, this means that the LOS is actually a range of values. Overwrite the formula in the "Final LOS" column with the indicated LOS range (i.e. C-D) so it is reported correctly on this sheet and the summary sheet. 
</t>
        </r>
      </text>
    </comment>
  </commentList>
</comments>
</file>

<file path=xl/comments3.xml><?xml version="1.0" encoding="utf-8"?>
<comments xmlns="http://schemas.openxmlformats.org/spreadsheetml/2006/main">
  <authors>
    <author>Peter L Schuytema</author>
  </authors>
  <commentList>
    <comment ref="D1" authorId="0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Note - equation assumes bike lane is present as this a comparsion to the protected bikeway.</t>
        </r>
      </text>
    </comment>
    <comment ref="Q2" authorId="0">
      <text>
        <r>
          <rPr>
            <sz val="9"/>
            <color indexed="81"/>
            <rFont val="Tahoma"/>
            <family val="2"/>
          </rPr>
          <t xml:space="preserve">If more than one column in a single row  is highlighted in the "Final LOS Probabilities" section, this means that the LOS is actually a range of values. If desired, overwrite the formula in the "Bike Lane LOS" column with the indicated LOS range (i.e. C-D) so it is reported correctly on this sheet and the summary sheet. </t>
        </r>
      </text>
    </comment>
  </commentList>
</comments>
</file>

<file path=xl/sharedStrings.xml><?xml version="1.0" encoding="utf-8"?>
<sst xmlns="http://schemas.openxmlformats.org/spreadsheetml/2006/main" count="182" uniqueCount="114">
  <si>
    <t xml:space="preserve">Roadway </t>
  </si>
  <si>
    <t>Dir</t>
  </si>
  <si>
    <t>From-To</t>
  </si>
  <si>
    <t xml:space="preserve"> Number of </t>
  </si>
  <si>
    <t xml:space="preserve">Speed </t>
  </si>
  <si>
    <t>Unsignalized</t>
  </si>
  <si>
    <t>Cumulative Probabilities</t>
  </si>
  <si>
    <t>Final LOS Probabilities</t>
  </si>
  <si>
    <t>Max</t>
  </si>
  <si>
    <t>Probability</t>
  </si>
  <si>
    <t xml:space="preserve">Final </t>
  </si>
  <si>
    <t>Lanes</t>
  </si>
  <si>
    <t>Limit</t>
  </si>
  <si>
    <t>Conflicts</t>
  </si>
  <si>
    <t>F</t>
  </si>
  <si>
    <t>E</t>
  </si>
  <si>
    <t>D</t>
  </si>
  <si>
    <t>C</t>
  </si>
  <si>
    <t>B</t>
  </si>
  <si>
    <t>A</t>
  </si>
  <si>
    <t>90% Check</t>
  </si>
  <si>
    <t>LOS</t>
  </si>
  <si>
    <t>Parked Car</t>
  </si>
  <si>
    <t>Planter</t>
  </si>
  <si>
    <t>Raised-Parking</t>
  </si>
  <si>
    <t>Two-way</t>
  </si>
  <si>
    <t>ADT(1000's)*Spd</t>
  </si>
  <si>
    <t>Buffer</t>
  </si>
  <si>
    <t>Facility</t>
  </si>
  <si>
    <t>Posts</t>
  </si>
  <si>
    <t xml:space="preserve">Notes/Instructions </t>
  </si>
  <si>
    <t xml:space="preserve">General </t>
  </si>
  <si>
    <t xml:space="preserve">methodology, use, definitions, and examples.  This calculator is optimized for viewing on a widescreen </t>
  </si>
  <si>
    <t xml:space="preserve">monitor. </t>
  </si>
  <si>
    <t xml:space="preserve">The spreadsheets are set up for about 130 directional segments (65 roadway segments), so copy down </t>
  </si>
  <si>
    <t>rows if more are desired, or clear rows if less. This will need to be repeated for the summary and the</t>
  </si>
  <si>
    <t xml:space="preserve"> three modal tabs so the formulas, formats and links copy properly. </t>
  </si>
  <si>
    <t xml:space="preserve">The MMLOS methodology is set up for directional analysis, so each row in the tabs is for one roadway in </t>
  </si>
  <si>
    <t>Please note that there is no single definition of a LOS grade as it is based on aggregated user perceptions.</t>
  </si>
  <si>
    <t xml:space="preserve">All of these methodologies are a prediction of the user perception of quality of service and that all LOS </t>
  </si>
  <si>
    <t>results need to be evaluated in context with other planning considerations.</t>
  </si>
  <si>
    <t xml:space="preserve">Disclaimer </t>
  </si>
  <si>
    <t>Output Summary Tab-</t>
  </si>
  <si>
    <t>User enters project name and scenario, user name, and date into page header (use Page Layout view).</t>
  </si>
  <si>
    <t>This tab is set up to print in landscape orientation on 8.5x11 paper and is print ready.</t>
  </si>
  <si>
    <t xml:space="preserve">Enter the roadway segment name, analysis direction, and segment beginning and end points.  </t>
  </si>
  <si>
    <t xml:space="preserve">Only certain values can be entered into the data columns which are shown in the cell instructions as </t>
  </si>
  <si>
    <t xml:space="preserve">The highest probability LOS and any within 10% of the highest will be flagged. If multiple columns in a </t>
  </si>
  <si>
    <t>Version #</t>
  </si>
  <si>
    <t>Date</t>
  </si>
  <si>
    <t>Author</t>
  </si>
  <si>
    <t>Change(s)</t>
  </si>
  <si>
    <t>Peter Schuytema</t>
  </si>
  <si>
    <t xml:space="preserve">Buffered Bicycle Lane Tab - </t>
  </si>
  <si>
    <t>Prot. Bikeway</t>
  </si>
  <si>
    <t>Bike Lane</t>
  </si>
  <si>
    <t>Buffered Bike Lane</t>
  </si>
  <si>
    <t xml:space="preserve">This tab shows the protected bikeway LOS, the buffered bike lane estimated LOS, and a standard bike </t>
  </si>
  <si>
    <t>lane LOS for comparision.</t>
  </si>
  <si>
    <t>Grayed columns are either linked to other tabs or are pure calculations that do not requre user input.</t>
  </si>
  <si>
    <t>One-way</t>
  </si>
  <si>
    <t>PBW Direction Drop Down List &amp; lookup</t>
  </si>
  <si>
    <t xml:space="preserve">Adjacent vehicle speed drop down list &amp; lookup </t>
  </si>
  <si>
    <t>Number of lanes drop down list &amp; lookup</t>
  </si>
  <si>
    <t>&gt;1</t>
  </si>
  <si>
    <t>Unsignalized conflicts drop down list &amp; lookup</t>
  </si>
  <si>
    <t>Yes</t>
  </si>
  <si>
    <t>No</t>
  </si>
  <si>
    <t>ADT</t>
  </si>
  <si>
    <t>Type</t>
  </si>
  <si>
    <t>Number of</t>
  </si>
  <si>
    <t>Posts Buffer drop down list &amp; lookup</t>
  </si>
  <si>
    <t xml:space="preserve">Yes </t>
  </si>
  <si>
    <t>Planters Buffer drop down list &amp; lookup</t>
  </si>
  <si>
    <t>Parked cars Buffer drop down list &amp; lookup</t>
  </si>
  <si>
    <t>Raised Buffer drop down list &amp; lookup</t>
  </si>
  <si>
    <t>Bike Lane Cumulative Probabilities</t>
  </si>
  <si>
    <t>Bike Lane Final LOS Probabilities</t>
  </si>
  <si>
    <t xml:space="preserve">Bike Lane </t>
  </si>
  <si>
    <t>Max Prob.</t>
  </si>
  <si>
    <t>A-B</t>
  </si>
  <si>
    <t>B-C</t>
  </si>
  <si>
    <t>C-D</t>
  </si>
  <si>
    <t>D-E</t>
  </si>
  <si>
    <t>E-F</t>
  </si>
  <si>
    <t>LOS to Score Lookup</t>
  </si>
  <si>
    <t>LOS Score</t>
  </si>
  <si>
    <t>Ave</t>
  </si>
  <si>
    <t>Est LOS</t>
  </si>
  <si>
    <r>
      <rPr>
        <b/>
        <sz val="11"/>
        <color theme="1"/>
        <rFont val="Calibri"/>
        <family val="2"/>
        <scheme val="minor"/>
      </rPr>
      <t>Lookups Tab</t>
    </r>
    <r>
      <rPr>
        <sz val="11"/>
        <color theme="1"/>
        <rFont val="Calibri"/>
        <family val="2"/>
        <scheme val="minor"/>
      </rPr>
      <t xml:space="preserve"> (Hidden) - Lookup tables for buffer type, direction, speed, lanes, unsignalized conflicts, and LOS.</t>
    </r>
  </si>
  <si>
    <t>All other information comes from other tabs, so only do editing in the input tab.</t>
  </si>
  <si>
    <t xml:space="preserve">Input Tab - </t>
  </si>
  <si>
    <t xml:space="preserve">This description is linked to the output summary, so only do editing in this tab. </t>
  </si>
  <si>
    <t>other types. Select the bikeway facility type from the drop down box, enter the posted speed limit,</t>
  </si>
  <si>
    <t xml:space="preserve">bikeway, nothing more is needed to be entered. If a comparsion of different bike facilities is desired, </t>
  </si>
  <si>
    <t xml:space="preserve">then insert the number of lanes and unsignalized conflicts (presence of driveways or intersections in </t>
  </si>
  <si>
    <t xml:space="preserve">the segment) from the drop down boxes. </t>
  </si>
  <si>
    <t xml:space="preserve">limits are exceeded. </t>
  </si>
  <si>
    <t xml:space="preserve">single row are flagged, this indicates that the LOS may be reported as a range. Judgement will be </t>
  </si>
  <si>
    <t>required to decide whether to leave the LOS as is, or override to a higher/lower LOS or to a LOS range.</t>
  </si>
  <si>
    <t xml:space="preserve">Do not use leading spaces or spaces around the dash. </t>
  </si>
  <si>
    <t xml:space="preserve">Copy from an adjacent row if the calculated LOS is needed to be restored. </t>
  </si>
  <si>
    <t xml:space="preserve">The Cumulative Probabilities section (Columns G - K) is hidden to improve viewing. </t>
  </si>
  <si>
    <t>This tab calculates the standard bike lane LOS and brings in the protected bikeway LOS to be averaged</t>
  </si>
  <si>
    <t xml:space="preserve">into the estimated buffered bike lane LOS. </t>
  </si>
  <si>
    <t>Please see the Analysis Procedure Manual Version 2 Chapter 14 for the full separated bikeway/buffered bike lane</t>
  </si>
  <si>
    <t>Enter the desired separated bikeway buffer type by selecting "yes" from the drop down box and "No" for all</t>
  </si>
  <si>
    <t xml:space="preserve">and the AADT (both directions) of the roadway segment. If just computing the LOS of a separated </t>
  </si>
  <si>
    <t>values are typed. The speed limit and volume inputs  will give a warning if the separated bikeway methodology</t>
  </si>
  <si>
    <t xml:space="preserve">Separated Bikeway Tab - </t>
  </si>
  <si>
    <t>Sep Bikeway</t>
  </si>
  <si>
    <t>Original published version</t>
  </si>
  <si>
    <t xml:space="preserve">one direction. Two-way separated bikeways are only done for one direction. </t>
  </si>
  <si>
    <t>Fixed static values in output table (leftover from testing)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</si>
</sst>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2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164" fontId="1" fillId="2" borderId="1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center"/>
    </xf>
    <xf numFmtId="0" fontId="1" fillId="2" borderId="1" xfId="0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164" fontId="1" fillId="2" borderId="0" xfId="0" applyNumberFormat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164" fontId="3" fillId="2" borderId="3" xfId="0" applyNumberFormat="1" applyFont="1" applyFill="1" applyBorder="1" applyAlignment="1">
      <alignment horizontal="center"/>
    </xf>
    <xf numFmtId="164" fontId="0" fillId="2" borderId="3" xfId="0" applyNumberFormat="1" applyFill="1" applyBorder="1" applyAlignment="1">
      <alignment horizontal="center"/>
    </xf>
    <xf numFmtId="164" fontId="0" fillId="2" borderId="2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164" fontId="3" fillId="2" borderId="0" xfId="0" applyNumberFormat="1" applyFon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4" fontId="0" fillId="2" borderId="0" xfId="0" applyNumberFormat="1" applyFill="1" applyAlignment="1">
      <alignment horizontal="center"/>
    </xf>
    <xf numFmtId="0" fontId="0" fillId="2" borderId="1" xfId="0" applyFill="1" applyBorder="1" applyAlignment="1">
      <alignment horizontal="center"/>
    </xf>
    <xf numFmtId="0" fontId="1" fillId="0" borderId="0" xfId="0" applyFont="1"/>
    <xf numFmtId="0" fontId="0" fillId="0" borderId="0" xfId="0" applyFont="1"/>
    <xf numFmtId="0" fontId="0" fillId="0" borderId="0" xfId="0" applyAlignment="1">
      <alignment horizontal="left"/>
    </xf>
    <xf numFmtId="14" fontId="0" fillId="0" borderId="0" xfId="0" applyNumberFormat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0" fillId="2" borderId="5" xfId="0" applyFill="1" applyBorder="1"/>
    <xf numFmtId="0" fontId="1" fillId="2" borderId="5" xfId="0" applyFont="1" applyFill="1" applyBorder="1" applyAlignment="1">
      <alignment horizontal="center"/>
    </xf>
    <xf numFmtId="0" fontId="0" fillId="0" borderId="6" xfId="0" applyBorder="1"/>
    <xf numFmtId="0" fontId="0" fillId="0" borderId="6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0" xfId="0" applyFill="1" applyAlignment="1">
      <alignment horizontal="center"/>
    </xf>
    <xf numFmtId="164" fontId="1" fillId="2" borderId="0" xfId="0" applyNumberFormat="1" applyFont="1" applyFill="1" applyAlignment="1">
      <alignment horizontal="left"/>
    </xf>
    <xf numFmtId="0" fontId="0" fillId="2" borderId="0" xfId="0" applyFill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0" xfId="0" applyFill="1"/>
    <xf numFmtId="1" fontId="0" fillId="2" borderId="0" xfId="0" applyNumberFormat="1" applyFill="1"/>
    <xf numFmtId="164" fontId="3" fillId="2" borderId="2" xfId="0" applyNumberFormat="1" applyFont="1" applyFill="1" applyBorder="1" applyAlignment="1">
      <alignment horizontal="center"/>
    </xf>
    <xf numFmtId="164" fontId="3" fillId="2" borderId="8" xfId="0" applyNumberFormat="1" applyFont="1" applyFill="1" applyBorder="1" applyAlignment="1">
      <alignment horizontal="center"/>
    </xf>
    <xf numFmtId="164" fontId="0" fillId="0" borderId="0" xfId="0" applyNumberFormat="1" applyFill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2" fillId="0" borderId="10" xfId="0" applyFont="1" applyFill="1" applyBorder="1" applyAlignment="1">
      <alignment horizontal="left"/>
    </xf>
    <xf numFmtId="0" fontId="0" fillId="0" borderId="9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2">
    <dxf>
      <font>
        <b val="0"/>
        <i val="0"/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447675</xdr:colOff>
      <xdr:row>22</xdr:row>
      <xdr:rowOff>0</xdr:rowOff>
    </xdr:from>
    <xdr:to>
      <xdr:col>8</xdr:col>
      <xdr:colOff>600777</xdr:colOff>
      <xdr:row>29</xdr:row>
      <xdr:rowOff>9713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7675" y="4191000"/>
          <a:ext cx="5029902" cy="1343213"/>
        </a:xfrm>
        <a:prstGeom prst="rect">
          <a:avLst/>
        </a:prstGeom>
        <a:ln w="12700">
          <a:solidFill>
            <a:schemeClr val="tx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5"/>
  <sheetViews>
    <sheetView topLeftCell="A49" workbookViewId="0">
      <selection activeCell="O21" sqref="O21"/>
    </sheetView>
  </sheetViews>
  <sheetFormatPr defaultRowHeight="15" x14ac:dyDescent="0.25"/>
  <sheetData>
    <row r="1" spans="1:1" x14ac:dyDescent="0.25">
      <c r="A1" s="18" t="s">
        <v>30</v>
      </c>
    </row>
    <row r="2" spans="1:1" s="18" customFormat="1" x14ac:dyDescent="0.25"/>
    <row r="3" spans="1:1" x14ac:dyDescent="0.25">
      <c r="A3" s="18" t="s">
        <v>31</v>
      </c>
    </row>
    <row r="4" spans="1:1" x14ac:dyDescent="0.25">
      <c r="A4" s="18"/>
    </row>
    <row r="5" spans="1:1" x14ac:dyDescent="0.25">
      <c r="A5" s="19" t="s">
        <v>105</v>
      </c>
    </row>
    <row r="6" spans="1:1" x14ac:dyDescent="0.25">
      <c r="A6" s="19" t="s">
        <v>32</v>
      </c>
    </row>
    <row r="7" spans="1:1" x14ac:dyDescent="0.25">
      <c r="A7" s="19" t="s">
        <v>33</v>
      </c>
    </row>
    <row r="8" spans="1:1" x14ac:dyDescent="0.25">
      <c r="A8" s="19"/>
    </row>
    <row r="9" spans="1:1" x14ac:dyDescent="0.25">
      <c r="A9" t="s">
        <v>34</v>
      </c>
    </row>
    <row r="10" spans="1:1" x14ac:dyDescent="0.25">
      <c r="A10" t="s">
        <v>35</v>
      </c>
    </row>
    <row r="11" spans="1:1" x14ac:dyDescent="0.25">
      <c r="A11" s="19" t="s">
        <v>36</v>
      </c>
    </row>
    <row r="12" spans="1:1" x14ac:dyDescent="0.25">
      <c r="A12" s="19"/>
    </row>
    <row r="13" spans="1:1" x14ac:dyDescent="0.25">
      <c r="A13" s="19" t="s">
        <v>37</v>
      </c>
    </row>
    <row r="14" spans="1:1" x14ac:dyDescent="0.25">
      <c r="A14" s="19" t="s">
        <v>112</v>
      </c>
    </row>
    <row r="15" spans="1:1" x14ac:dyDescent="0.25">
      <c r="A15" s="19" t="s">
        <v>59</v>
      </c>
    </row>
    <row r="16" spans="1:1" x14ac:dyDescent="0.25">
      <c r="A16" s="19"/>
    </row>
    <row r="17" spans="1:1" x14ac:dyDescent="0.25">
      <c r="A17" s="19" t="s">
        <v>38</v>
      </c>
    </row>
    <row r="18" spans="1:1" x14ac:dyDescent="0.25">
      <c r="A18" s="19" t="s">
        <v>39</v>
      </c>
    </row>
    <row r="19" spans="1:1" x14ac:dyDescent="0.25">
      <c r="A19" s="19" t="s">
        <v>40</v>
      </c>
    </row>
    <row r="20" spans="1:1" x14ac:dyDescent="0.25">
      <c r="A20" s="19"/>
    </row>
    <row r="21" spans="1:1" x14ac:dyDescent="0.25">
      <c r="A21" s="18" t="s">
        <v>41</v>
      </c>
    </row>
    <row r="22" spans="1:1" x14ac:dyDescent="0.25">
      <c r="A22" s="19"/>
    </row>
    <row r="23" spans="1:1" x14ac:dyDescent="0.25">
      <c r="A23" s="19"/>
    </row>
    <row r="24" spans="1:1" x14ac:dyDescent="0.25">
      <c r="A24" s="19"/>
    </row>
    <row r="25" spans="1:1" x14ac:dyDescent="0.25">
      <c r="A25" s="19"/>
    </row>
    <row r="26" spans="1:1" x14ac:dyDescent="0.25">
      <c r="A26" s="19"/>
    </row>
    <row r="27" spans="1:1" x14ac:dyDescent="0.25">
      <c r="A27" s="19"/>
    </row>
    <row r="28" spans="1:1" x14ac:dyDescent="0.25">
      <c r="A28" s="19"/>
    </row>
    <row r="29" spans="1:1" x14ac:dyDescent="0.25">
      <c r="A29" s="19"/>
    </row>
    <row r="30" spans="1:1" x14ac:dyDescent="0.25">
      <c r="A30" s="19"/>
    </row>
    <row r="31" spans="1:1" x14ac:dyDescent="0.25">
      <c r="A31" s="18" t="s">
        <v>42</v>
      </c>
    </row>
    <row r="32" spans="1:1" x14ac:dyDescent="0.25">
      <c r="A32" s="18"/>
    </row>
    <row r="33" spans="1:1" x14ac:dyDescent="0.25">
      <c r="A33" t="s">
        <v>43</v>
      </c>
    </row>
    <row r="34" spans="1:1" x14ac:dyDescent="0.25">
      <c r="A34" t="s">
        <v>90</v>
      </c>
    </row>
    <row r="35" spans="1:1" x14ac:dyDescent="0.25">
      <c r="A35" t="s">
        <v>57</v>
      </c>
    </row>
    <row r="36" spans="1:1" x14ac:dyDescent="0.25">
      <c r="A36" t="s">
        <v>58</v>
      </c>
    </row>
    <row r="37" spans="1:1" x14ac:dyDescent="0.25">
      <c r="A37" t="s">
        <v>44</v>
      </c>
    </row>
    <row r="39" spans="1:1" x14ac:dyDescent="0.25">
      <c r="A39" s="18" t="s">
        <v>91</v>
      </c>
    </row>
    <row r="41" spans="1:1" x14ac:dyDescent="0.25">
      <c r="A41" t="s">
        <v>45</v>
      </c>
    </row>
    <row r="42" spans="1:1" x14ac:dyDescent="0.25">
      <c r="A42" t="s">
        <v>92</v>
      </c>
    </row>
    <row r="43" spans="1:1" x14ac:dyDescent="0.25">
      <c r="A43" t="s">
        <v>106</v>
      </c>
    </row>
    <row r="44" spans="1:1" x14ac:dyDescent="0.25">
      <c r="A44" t="s">
        <v>93</v>
      </c>
    </row>
    <row r="45" spans="1:1" x14ac:dyDescent="0.25">
      <c r="A45" t="s">
        <v>107</v>
      </c>
    </row>
    <row r="46" spans="1:1" x14ac:dyDescent="0.25">
      <c r="A46" t="s">
        <v>94</v>
      </c>
    </row>
    <row r="47" spans="1:1" x14ac:dyDescent="0.25">
      <c r="A47" t="s">
        <v>95</v>
      </c>
    </row>
    <row r="48" spans="1:1" x14ac:dyDescent="0.25">
      <c r="A48" t="s">
        <v>96</v>
      </c>
    </row>
    <row r="50" spans="1:1" x14ac:dyDescent="0.25">
      <c r="A50" t="s">
        <v>46</v>
      </c>
    </row>
    <row r="51" spans="1:1" x14ac:dyDescent="0.25">
      <c r="A51" t="s">
        <v>108</v>
      </c>
    </row>
    <row r="52" spans="1:1" x14ac:dyDescent="0.25">
      <c r="A52" t="s">
        <v>97</v>
      </c>
    </row>
    <row r="54" spans="1:1" x14ac:dyDescent="0.25">
      <c r="A54" s="18" t="s">
        <v>109</v>
      </c>
    </row>
    <row r="56" spans="1:1" x14ac:dyDescent="0.25">
      <c r="A56" t="s">
        <v>47</v>
      </c>
    </row>
    <row r="57" spans="1:1" x14ac:dyDescent="0.25">
      <c r="A57" t="s">
        <v>98</v>
      </c>
    </row>
    <row r="58" spans="1:1" x14ac:dyDescent="0.25">
      <c r="A58" t="s">
        <v>99</v>
      </c>
    </row>
    <row r="59" spans="1:1" x14ac:dyDescent="0.25">
      <c r="A59" t="s">
        <v>100</v>
      </c>
    </row>
    <row r="60" spans="1:1" x14ac:dyDescent="0.25">
      <c r="A60" t="s">
        <v>101</v>
      </c>
    </row>
    <row r="62" spans="1:1" x14ac:dyDescent="0.25">
      <c r="A62" t="s">
        <v>102</v>
      </c>
    </row>
    <row r="64" spans="1:1" x14ac:dyDescent="0.25">
      <c r="A64" s="18" t="s">
        <v>53</v>
      </c>
    </row>
    <row r="66" spans="1:1" x14ac:dyDescent="0.25">
      <c r="A66" t="s">
        <v>103</v>
      </c>
    </row>
    <row r="67" spans="1:1" x14ac:dyDescent="0.25">
      <c r="A67" t="s">
        <v>104</v>
      </c>
    </row>
    <row r="69" spans="1:1" x14ac:dyDescent="0.25">
      <c r="A69" t="s">
        <v>47</v>
      </c>
    </row>
    <row r="70" spans="1:1" x14ac:dyDescent="0.25">
      <c r="A70" t="s">
        <v>98</v>
      </c>
    </row>
    <row r="71" spans="1:1" x14ac:dyDescent="0.25">
      <c r="A71" t="s">
        <v>99</v>
      </c>
    </row>
    <row r="72" spans="1:1" x14ac:dyDescent="0.25">
      <c r="A72" t="s">
        <v>100</v>
      </c>
    </row>
    <row r="73" spans="1:1" x14ac:dyDescent="0.25">
      <c r="A73" t="s">
        <v>101</v>
      </c>
    </row>
    <row r="75" spans="1:1" x14ac:dyDescent="0.25">
      <c r="A75" t="s">
        <v>89</v>
      </c>
    </row>
  </sheetData>
  <pageMargins left="0.7" right="0.7" top="0.75" bottom="0.75" header="0.3" footer="0.3"/>
  <pageSetup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1"/>
  <sheetViews>
    <sheetView view="pageLayout" zoomScaleNormal="100" workbookViewId="0">
      <selection activeCell="E24" sqref="E24"/>
    </sheetView>
  </sheetViews>
  <sheetFormatPr defaultRowHeight="15" x14ac:dyDescent="0.25"/>
  <cols>
    <col min="1" max="1" width="34.28515625" style="25" customWidth="1"/>
    <col min="2" max="2" width="3.5703125" style="25" bestFit="1" customWidth="1"/>
    <col min="3" max="3" width="41.140625" style="25" customWidth="1"/>
    <col min="4" max="4" width="13.28515625" style="26" bestFit="1" customWidth="1"/>
    <col min="5" max="5" width="18" style="26" bestFit="1" customWidth="1"/>
    <col min="6" max="6" width="9" style="26" customWidth="1"/>
  </cols>
  <sheetData>
    <row r="1" spans="1:6" x14ac:dyDescent="0.25">
      <c r="A1" s="22" t="s">
        <v>0</v>
      </c>
      <c r="B1" s="22" t="s">
        <v>1</v>
      </c>
      <c r="C1" s="22" t="s">
        <v>2</v>
      </c>
      <c r="D1" s="22" t="s">
        <v>54</v>
      </c>
      <c r="E1" s="22" t="s">
        <v>56</v>
      </c>
      <c r="F1" s="22" t="s">
        <v>55</v>
      </c>
    </row>
    <row r="2" spans="1:6" ht="15.75" thickBot="1" x14ac:dyDescent="0.3">
      <c r="A2" s="23"/>
      <c r="B2" s="23"/>
      <c r="C2" s="23"/>
      <c r="D2" s="24" t="s">
        <v>21</v>
      </c>
      <c r="E2" s="24" t="s">
        <v>21</v>
      </c>
      <c r="F2" s="24" t="s">
        <v>21</v>
      </c>
    </row>
    <row r="3" spans="1:6" x14ac:dyDescent="0.25">
      <c r="A3" s="25">
        <f>Input!A3</f>
        <v>0</v>
      </c>
      <c r="B3" s="25">
        <f>Input!B3</f>
        <v>0</v>
      </c>
      <c r="C3" s="25">
        <f>Input!C3</f>
        <v>0</v>
      </c>
      <c r="D3" s="26" t="e">
        <f>'Separated Bikeway'!T3</f>
        <v>#N/A</v>
      </c>
      <c r="E3" s="26" t="e">
        <f>'Buffered Bicycle Lane'!U3</f>
        <v>#N/A</v>
      </c>
      <c r="F3" s="26" t="e">
        <f>'Buffered Bicycle Lane'!Q3</f>
        <v>#N/A</v>
      </c>
    </row>
    <row r="4" spans="1:6" x14ac:dyDescent="0.25">
      <c r="A4" s="25">
        <f>Input!A4</f>
        <v>0</v>
      </c>
      <c r="B4" s="25">
        <f>Input!B4</f>
        <v>0</v>
      </c>
      <c r="C4" s="25">
        <f>Input!C4</f>
        <v>0</v>
      </c>
      <c r="D4" s="26" t="e">
        <f>'Separated Bikeway'!T4</f>
        <v>#N/A</v>
      </c>
      <c r="E4" s="26" t="e">
        <f>'Buffered Bicycle Lane'!U4</f>
        <v>#N/A</v>
      </c>
      <c r="F4" s="26" t="e">
        <f>'Buffered Bicycle Lane'!Q4</f>
        <v>#N/A</v>
      </c>
    </row>
    <row r="5" spans="1:6" x14ac:dyDescent="0.25">
      <c r="A5" s="25">
        <f>Input!A5</f>
        <v>0</v>
      </c>
      <c r="B5" s="25">
        <f>Input!B5</f>
        <v>0</v>
      </c>
      <c r="C5" s="25">
        <f>Input!C5</f>
        <v>0</v>
      </c>
      <c r="D5" s="26" t="e">
        <f>'Separated Bikeway'!T5</f>
        <v>#N/A</v>
      </c>
      <c r="E5" s="26" t="e">
        <f>'Buffered Bicycle Lane'!U5</f>
        <v>#N/A</v>
      </c>
      <c r="F5" s="26" t="e">
        <f>'Buffered Bicycle Lane'!Q5</f>
        <v>#N/A</v>
      </c>
    </row>
    <row r="6" spans="1:6" x14ac:dyDescent="0.25">
      <c r="A6" s="25">
        <f>Input!A6</f>
        <v>0</v>
      </c>
      <c r="B6" s="25">
        <f>Input!B6</f>
        <v>0</v>
      </c>
      <c r="C6" s="25">
        <f>Input!C6</f>
        <v>0</v>
      </c>
      <c r="D6" s="26" t="e">
        <f>'Separated Bikeway'!T6</f>
        <v>#N/A</v>
      </c>
      <c r="E6" s="26" t="e">
        <f>'Buffered Bicycle Lane'!U6</f>
        <v>#N/A</v>
      </c>
      <c r="F6" s="26" t="e">
        <f>'Buffered Bicycle Lane'!Q6</f>
        <v>#N/A</v>
      </c>
    </row>
    <row r="7" spans="1:6" x14ac:dyDescent="0.25">
      <c r="A7" s="25">
        <f>Input!A7</f>
        <v>0</v>
      </c>
      <c r="B7" s="25">
        <f>Input!B7</f>
        <v>0</v>
      </c>
      <c r="C7" s="25">
        <f>Input!C7</f>
        <v>0</v>
      </c>
      <c r="D7" s="26" t="e">
        <f>'Separated Bikeway'!T7</f>
        <v>#N/A</v>
      </c>
      <c r="E7" s="26" t="e">
        <f>'Buffered Bicycle Lane'!U7</f>
        <v>#N/A</v>
      </c>
      <c r="F7" s="26" t="e">
        <f>'Buffered Bicycle Lane'!Q7</f>
        <v>#N/A</v>
      </c>
    </row>
    <row r="8" spans="1:6" x14ac:dyDescent="0.25">
      <c r="A8" s="25">
        <f>Input!A8</f>
        <v>0</v>
      </c>
      <c r="B8" s="25">
        <f>Input!B8</f>
        <v>0</v>
      </c>
      <c r="C8" s="25">
        <f>Input!C8</f>
        <v>0</v>
      </c>
      <c r="D8" s="26" t="e">
        <f>'Separated Bikeway'!T8</f>
        <v>#N/A</v>
      </c>
      <c r="E8" s="26" t="e">
        <f>'Buffered Bicycle Lane'!U8</f>
        <v>#N/A</v>
      </c>
      <c r="F8" s="26" t="e">
        <f>'Buffered Bicycle Lane'!Q8</f>
        <v>#N/A</v>
      </c>
    </row>
    <row r="9" spans="1:6" x14ac:dyDescent="0.25">
      <c r="A9" s="25">
        <f>Input!A9</f>
        <v>0</v>
      </c>
      <c r="B9" s="25">
        <f>Input!B9</f>
        <v>0</v>
      </c>
      <c r="C9" s="25">
        <f>Input!C9</f>
        <v>0</v>
      </c>
      <c r="D9" s="26" t="e">
        <f>'Separated Bikeway'!T9</f>
        <v>#N/A</v>
      </c>
      <c r="E9" s="26" t="e">
        <f>'Buffered Bicycle Lane'!U9</f>
        <v>#N/A</v>
      </c>
      <c r="F9" s="26" t="e">
        <f>'Buffered Bicycle Lane'!Q9</f>
        <v>#N/A</v>
      </c>
    </row>
    <row r="10" spans="1:6" x14ac:dyDescent="0.25">
      <c r="A10" s="25">
        <f>Input!A10</f>
        <v>0</v>
      </c>
      <c r="B10" s="25">
        <f>Input!B10</f>
        <v>0</v>
      </c>
      <c r="C10" s="25">
        <f>Input!C10</f>
        <v>0</v>
      </c>
      <c r="D10" s="26" t="e">
        <f>'Separated Bikeway'!T10</f>
        <v>#N/A</v>
      </c>
      <c r="E10" s="26" t="e">
        <f>'Buffered Bicycle Lane'!U10</f>
        <v>#N/A</v>
      </c>
      <c r="F10" s="26" t="e">
        <f>'Buffered Bicycle Lane'!Q10</f>
        <v>#N/A</v>
      </c>
    </row>
    <row r="11" spans="1:6" x14ac:dyDescent="0.25">
      <c r="A11" s="25">
        <f>Input!A11</f>
        <v>0</v>
      </c>
      <c r="B11" s="25">
        <f>Input!B11</f>
        <v>0</v>
      </c>
      <c r="C11" s="25">
        <f>Input!C11</f>
        <v>0</v>
      </c>
      <c r="D11" s="26" t="e">
        <f>'Separated Bikeway'!T11</f>
        <v>#N/A</v>
      </c>
      <c r="E11" s="26" t="e">
        <f>'Buffered Bicycle Lane'!U11</f>
        <v>#N/A</v>
      </c>
      <c r="F11" s="26" t="e">
        <f>'Buffered Bicycle Lane'!Q11</f>
        <v>#N/A</v>
      </c>
    </row>
    <row r="12" spans="1:6" x14ac:dyDescent="0.25">
      <c r="A12" s="25">
        <f>Input!A12</f>
        <v>0</v>
      </c>
      <c r="B12" s="25">
        <f>Input!B12</f>
        <v>0</v>
      </c>
      <c r="C12" s="25">
        <f>Input!C12</f>
        <v>0</v>
      </c>
      <c r="D12" s="26" t="e">
        <f>'Separated Bikeway'!T12</f>
        <v>#N/A</v>
      </c>
      <c r="E12" s="26" t="e">
        <f>'Buffered Bicycle Lane'!U12</f>
        <v>#N/A</v>
      </c>
      <c r="F12" s="26" t="e">
        <f>'Buffered Bicycle Lane'!Q12</f>
        <v>#N/A</v>
      </c>
    </row>
    <row r="13" spans="1:6" x14ac:dyDescent="0.25">
      <c r="A13" s="25">
        <f>Input!A13</f>
        <v>0</v>
      </c>
      <c r="B13" s="25">
        <f>Input!B13</f>
        <v>0</v>
      </c>
      <c r="C13" s="25">
        <f>Input!C13</f>
        <v>0</v>
      </c>
      <c r="D13" s="26" t="e">
        <f>'Separated Bikeway'!T13</f>
        <v>#N/A</v>
      </c>
      <c r="E13" s="26" t="e">
        <f>'Buffered Bicycle Lane'!U13</f>
        <v>#N/A</v>
      </c>
      <c r="F13" s="26" t="e">
        <f>'Buffered Bicycle Lane'!Q13</f>
        <v>#N/A</v>
      </c>
    </row>
    <row r="14" spans="1:6" x14ac:dyDescent="0.25">
      <c r="A14" s="25">
        <f>Input!A14</f>
        <v>0</v>
      </c>
      <c r="B14" s="25">
        <f>Input!B14</f>
        <v>0</v>
      </c>
      <c r="C14" s="25">
        <f>Input!C14</f>
        <v>0</v>
      </c>
      <c r="D14" s="26" t="e">
        <f>'Separated Bikeway'!T14</f>
        <v>#N/A</v>
      </c>
      <c r="E14" s="26" t="e">
        <f>'Buffered Bicycle Lane'!U14</f>
        <v>#N/A</v>
      </c>
      <c r="F14" s="26" t="e">
        <f>'Buffered Bicycle Lane'!Q14</f>
        <v>#N/A</v>
      </c>
    </row>
    <row r="15" spans="1:6" x14ac:dyDescent="0.25">
      <c r="A15" s="25">
        <f>Input!A15</f>
        <v>0</v>
      </c>
      <c r="B15" s="25">
        <f>Input!B15</f>
        <v>0</v>
      </c>
      <c r="C15" s="25">
        <f>Input!C15</f>
        <v>0</v>
      </c>
      <c r="D15" s="26" t="e">
        <f>'Separated Bikeway'!T15</f>
        <v>#N/A</v>
      </c>
      <c r="E15" s="26" t="e">
        <f>'Buffered Bicycle Lane'!U15</f>
        <v>#N/A</v>
      </c>
      <c r="F15" s="26" t="e">
        <f>'Buffered Bicycle Lane'!Q15</f>
        <v>#N/A</v>
      </c>
    </row>
    <row r="16" spans="1:6" x14ac:dyDescent="0.25">
      <c r="A16" s="25">
        <f>Input!A16</f>
        <v>0</v>
      </c>
      <c r="B16" s="25">
        <f>Input!B16</f>
        <v>0</v>
      </c>
      <c r="C16" s="25">
        <f>Input!C16</f>
        <v>0</v>
      </c>
      <c r="D16" s="26" t="e">
        <f>'Separated Bikeway'!T16</f>
        <v>#N/A</v>
      </c>
      <c r="E16" s="26" t="e">
        <f>'Buffered Bicycle Lane'!U16</f>
        <v>#N/A</v>
      </c>
      <c r="F16" s="26" t="e">
        <f>'Buffered Bicycle Lane'!Q16</f>
        <v>#N/A</v>
      </c>
    </row>
    <row r="17" spans="1:6" x14ac:dyDescent="0.25">
      <c r="A17" s="25">
        <f>Input!A17</f>
        <v>0</v>
      </c>
      <c r="B17" s="25">
        <f>Input!B17</f>
        <v>0</v>
      </c>
      <c r="C17" s="25">
        <f>Input!C17</f>
        <v>0</v>
      </c>
      <c r="D17" s="26" t="e">
        <f>'Separated Bikeway'!T17</f>
        <v>#N/A</v>
      </c>
      <c r="E17" s="26" t="e">
        <f>'Buffered Bicycle Lane'!U17</f>
        <v>#N/A</v>
      </c>
      <c r="F17" s="26" t="e">
        <f>'Buffered Bicycle Lane'!Q17</f>
        <v>#N/A</v>
      </c>
    </row>
    <row r="18" spans="1:6" x14ac:dyDescent="0.25">
      <c r="A18" s="25">
        <f>Input!A18</f>
        <v>0</v>
      </c>
      <c r="B18" s="25">
        <f>Input!B18</f>
        <v>0</v>
      </c>
      <c r="C18" s="25">
        <f>Input!C18</f>
        <v>0</v>
      </c>
      <c r="D18" s="26" t="e">
        <f>'Separated Bikeway'!T18</f>
        <v>#N/A</v>
      </c>
      <c r="E18" s="26" t="e">
        <f>'Buffered Bicycle Lane'!U18</f>
        <v>#N/A</v>
      </c>
      <c r="F18" s="26" t="e">
        <f>'Buffered Bicycle Lane'!Q18</f>
        <v>#N/A</v>
      </c>
    </row>
    <row r="19" spans="1:6" x14ac:dyDescent="0.25">
      <c r="A19" s="25">
        <f>Input!A19</f>
        <v>0</v>
      </c>
      <c r="B19" s="25">
        <f>Input!B19</f>
        <v>0</v>
      </c>
      <c r="C19" s="25">
        <f>Input!C19</f>
        <v>0</v>
      </c>
      <c r="D19" s="26" t="e">
        <f>'Separated Bikeway'!T19</f>
        <v>#N/A</v>
      </c>
      <c r="E19" s="26" t="e">
        <f>'Buffered Bicycle Lane'!U19</f>
        <v>#N/A</v>
      </c>
      <c r="F19" s="26" t="e">
        <f>'Buffered Bicycle Lane'!Q19</f>
        <v>#N/A</v>
      </c>
    </row>
    <row r="20" spans="1:6" x14ac:dyDescent="0.25">
      <c r="A20" s="25">
        <f>Input!A20</f>
        <v>0</v>
      </c>
      <c r="B20" s="25">
        <f>Input!B20</f>
        <v>0</v>
      </c>
      <c r="C20" s="25">
        <f>Input!C20</f>
        <v>0</v>
      </c>
      <c r="D20" s="26" t="e">
        <f>'Separated Bikeway'!T20</f>
        <v>#N/A</v>
      </c>
      <c r="E20" s="26" t="e">
        <f>'Buffered Bicycle Lane'!U20</f>
        <v>#N/A</v>
      </c>
      <c r="F20" s="26" t="e">
        <f>'Buffered Bicycle Lane'!Q20</f>
        <v>#N/A</v>
      </c>
    </row>
    <row r="21" spans="1:6" x14ac:dyDescent="0.25">
      <c r="A21" s="25">
        <f>Input!A21</f>
        <v>0</v>
      </c>
      <c r="B21" s="25">
        <f>Input!B21</f>
        <v>0</v>
      </c>
      <c r="C21" s="25">
        <f>Input!C21</f>
        <v>0</v>
      </c>
      <c r="D21" s="26" t="e">
        <f>'Separated Bikeway'!T21</f>
        <v>#N/A</v>
      </c>
      <c r="E21" s="26" t="e">
        <f>'Buffered Bicycle Lane'!U21</f>
        <v>#N/A</v>
      </c>
      <c r="F21" s="26" t="e">
        <f>'Buffered Bicycle Lane'!Q21</f>
        <v>#N/A</v>
      </c>
    </row>
    <row r="22" spans="1:6" x14ac:dyDescent="0.25">
      <c r="A22" s="25">
        <f>Input!A22</f>
        <v>0</v>
      </c>
      <c r="B22" s="25">
        <f>Input!B22</f>
        <v>0</v>
      </c>
      <c r="C22" s="25">
        <f>Input!C22</f>
        <v>0</v>
      </c>
      <c r="D22" s="26" t="e">
        <f>'Separated Bikeway'!T22</f>
        <v>#N/A</v>
      </c>
      <c r="E22" s="26" t="e">
        <f>'Buffered Bicycle Lane'!U22</f>
        <v>#N/A</v>
      </c>
      <c r="F22" s="26" t="e">
        <f>'Buffered Bicycle Lane'!Q22</f>
        <v>#N/A</v>
      </c>
    </row>
    <row r="23" spans="1:6" x14ac:dyDescent="0.25">
      <c r="A23" s="25">
        <f>Input!A23</f>
        <v>0</v>
      </c>
      <c r="B23" s="25">
        <f>Input!B23</f>
        <v>0</v>
      </c>
      <c r="C23" s="25">
        <f>Input!C23</f>
        <v>0</v>
      </c>
      <c r="D23" s="26" t="e">
        <f>'Separated Bikeway'!T23</f>
        <v>#N/A</v>
      </c>
      <c r="E23" s="26" t="e">
        <f>'Buffered Bicycle Lane'!U23</f>
        <v>#N/A</v>
      </c>
      <c r="F23" s="26" t="e">
        <f>'Buffered Bicycle Lane'!Q23</f>
        <v>#N/A</v>
      </c>
    </row>
    <row r="24" spans="1:6" x14ac:dyDescent="0.25">
      <c r="A24" s="25">
        <f>Input!A24</f>
        <v>0</v>
      </c>
      <c r="B24" s="25">
        <f>Input!B24</f>
        <v>0</v>
      </c>
      <c r="C24" s="25">
        <f>Input!C24</f>
        <v>0</v>
      </c>
      <c r="D24" s="26" t="e">
        <f>'Separated Bikeway'!T24</f>
        <v>#N/A</v>
      </c>
      <c r="E24" s="26" t="e">
        <f>'Buffered Bicycle Lane'!U24</f>
        <v>#N/A</v>
      </c>
      <c r="F24" s="26" t="e">
        <f>'Buffered Bicycle Lane'!Q24</f>
        <v>#N/A</v>
      </c>
    </row>
    <row r="25" spans="1:6" x14ac:dyDescent="0.25">
      <c r="A25" s="25">
        <f>Input!A25</f>
        <v>0</v>
      </c>
      <c r="B25" s="25">
        <f>Input!B25</f>
        <v>0</v>
      </c>
      <c r="C25" s="25">
        <f>Input!C25</f>
        <v>0</v>
      </c>
      <c r="D25" s="26" t="e">
        <f>'Separated Bikeway'!T25</f>
        <v>#N/A</v>
      </c>
      <c r="E25" s="26" t="e">
        <f>'Buffered Bicycle Lane'!U25</f>
        <v>#N/A</v>
      </c>
      <c r="F25" s="26" t="e">
        <f>'Buffered Bicycle Lane'!Q25</f>
        <v>#N/A</v>
      </c>
    </row>
    <row r="26" spans="1:6" x14ac:dyDescent="0.25">
      <c r="A26" s="25">
        <f>Input!A26</f>
        <v>0</v>
      </c>
      <c r="B26" s="25">
        <f>Input!B26</f>
        <v>0</v>
      </c>
      <c r="C26" s="25">
        <f>Input!C26</f>
        <v>0</v>
      </c>
      <c r="D26" s="26" t="e">
        <f>'Separated Bikeway'!T26</f>
        <v>#N/A</v>
      </c>
      <c r="E26" s="26" t="e">
        <f>'Buffered Bicycle Lane'!U26</f>
        <v>#N/A</v>
      </c>
      <c r="F26" s="26" t="e">
        <f>'Buffered Bicycle Lane'!Q26</f>
        <v>#N/A</v>
      </c>
    </row>
    <row r="27" spans="1:6" x14ac:dyDescent="0.25">
      <c r="A27" s="25">
        <f>Input!A27</f>
        <v>0</v>
      </c>
      <c r="B27" s="25">
        <f>Input!B27</f>
        <v>0</v>
      </c>
      <c r="C27" s="25">
        <f>Input!C27</f>
        <v>0</v>
      </c>
      <c r="D27" s="26" t="e">
        <f>'Separated Bikeway'!T27</f>
        <v>#N/A</v>
      </c>
      <c r="E27" s="26" t="e">
        <f>'Buffered Bicycle Lane'!U27</f>
        <v>#N/A</v>
      </c>
      <c r="F27" s="26" t="e">
        <f>'Buffered Bicycle Lane'!Q27</f>
        <v>#N/A</v>
      </c>
    </row>
    <row r="28" spans="1:6" x14ac:dyDescent="0.25">
      <c r="A28" s="25">
        <f>Input!A28</f>
        <v>0</v>
      </c>
      <c r="B28" s="25">
        <f>Input!B28</f>
        <v>0</v>
      </c>
      <c r="C28" s="25">
        <f>Input!C28</f>
        <v>0</v>
      </c>
      <c r="D28" s="26" t="e">
        <f>'Separated Bikeway'!T28</f>
        <v>#N/A</v>
      </c>
      <c r="E28" s="26" t="e">
        <f>'Buffered Bicycle Lane'!U28</f>
        <v>#N/A</v>
      </c>
      <c r="F28" s="26" t="e">
        <f>'Buffered Bicycle Lane'!Q28</f>
        <v>#N/A</v>
      </c>
    </row>
    <row r="29" spans="1:6" x14ac:dyDescent="0.25">
      <c r="A29" s="25">
        <f>Input!A29</f>
        <v>0</v>
      </c>
      <c r="B29" s="25">
        <f>Input!B29</f>
        <v>0</v>
      </c>
      <c r="C29" s="25">
        <f>Input!C29</f>
        <v>0</v>
      </c>
      <c r="D29" s="26" t="e">
        <f>'Separated Bikeway'!T29</f>
        <v>#N/A</v>
      </c>
      <c r="E29" s="26" t="e">
        <f>'Buffered Bicycle Lane'!U29</f>
        <v>#N/A</v>
      </c>
      <c r="F29" s="26" t="e">
        <f>'Buffered Bicycle Lane'!Q29</f>
        <v>#N/A</v>
      </c>
    </row>
    <row r="30" spans="1:6" x14ac:dyDescent="0.25">
      <c r="A30" s="25">
        <f>Input!A30</f>
        <v>0</v>
      </c>
      <c r="B30" s="25">
        <f>Input!B30</f>
        <v>0</v>
      </c>
      <c r="C30" s="25">
        <f>Input!C30</f>
        <v>0</v>
      </c>
      <c r="D30" s="26" t="e">
        <f>'Separated Bikeway'!T30</f>
        <v>#N/A</v>
      </c>
      <c r="E30" s="26" t="e">
        <f>'Buffered Bicycle Lane'!U30</f>
        <v>#N/A</v>
      </c>
      <c r="F30" s="26" t="e">
        <f>'Buffered Bicycle Lane'!Q30</f>
        <v>#N/A</v>
      </c>
    </row>
    <row r="31" spans="1:6" x14ac:dyDescent="0.25">
      <c r="A31" s="25">
        <f>Input!A31</f>
        <v>0</v>
      </c>
      <c r="B31" s="25">
        <f>Input!B31</f>
        <v>0</v>
      </c>
      <c r="C31" s="25">
        <f>Input!C31</f>
        <v>0</v>
      </c>
      <c r="D31" s="26" t="e">
        <f>'Separated Bikeway'!T31</f>
        <v>#N/A</v>
      </c>
      <c r="E31" s="26" t="e">
        <f>'Buffered Bicycle Lane'!U31</f>
        <v>#N/A</v>
      </c>
      <c r="F31" s="26" t="e">
        <f>'Buffered Bicycle Lane'!Q31</f>
        <v>#N/A</v>
      </c>
    </row>
    <row r="32" spans="1:6" x14ac:dyDescent="0.25">
      <c r="A32" s="25">
        <f>Input!A32</f>
        <v>0</v>
      </c>
      <c r="B32" s="25">
        <f>Input!B32</f>
        <v>0</v>
      </c>
      <c r="C32" s="25">
        <f>Input!C32</f>
        <v>0</v>
      </c>
      <c r="D32" s="26" t="e">
        <f>'Separated Bikeway'!T32</f>
        <v>#N/A</v>
      </c>
      <c r="E32" s="26" t="e">
        <f>'Buffered Bicycle Lane'!U32</f>
        <v>#N/A</v>
      </c>
      <c r="F32" s="26" t="e">
        <f>'Buffered Bicycle Lane'!Q32</f>
        <v>#N/A</v>
      </c>
    </row>
    <row r="33" spans="1:6" x14ac:dyDescent="0.25">
      <c r="A33" s="25">
        <f>Input!A33</f>
        <v>0</v>
      </c>
      <c r="B33" s="25">
        <f>Input!B33</f>
        <v>0</v>
      </c>
      <c r="C33" s="25">
        <f>Input!C33</f>
        <v>0</v>
      </c>
      <c r="D33" s="26" t="e">
        <f>'Separated Bikeway'!T33</f>
        <v>#N/A</v>
      </c>
      <c r="E33" s="26" t="e">
        <f>'Buffered Bicycle Lane'!U33</f>
        <v>#N/A</v>
      </c>
      <c r="F33" s="26" t="e">
        <f>'Buffered Bicycle Lane'!Q33</f>
        <v>#N/A</v>
      </c>
    </row>
    <row r="34" spans="1:6" x14ac:dyDescent="0.25">
      <c r="A34" s="25">
        <f>Input!A34</f>
        <v>0</v>
      </c>
      <c r="B34" s="25">
        <f>Input!B34</f>
        <v>0</v>
      </c>
      <c r="C34" s="25">
        <f>Input!C34</f>
        <v>0</v>
      </c>
      <c r="D34" s="26" t="e">
        <f>'Separated Bikeway'!T34</f>
        <v>#N/A</v>
      </c>
      <c r="E34" s="26" t="e">
        <f>'Buffered Bicycle Lane'!U34</f>
        <v>#N/A</v>
      </c>
      <c r="F34" s="26" t="e">
        <f>'Buffered Bicycle Lane'!Q34</f>
        <v>#N/A</v>
      </c>
    </row>
    <row r="35" spans="1:6" x14ac:dyDescent="0.25">
      <c r="A35" s="25">
        <f>Input!A35</f>
        <v>0</v>
      </c>
      <c r="B35" s="25">
        <f>Input!B35</f>
        <v>0</v>
      </c>
      <c r="C35" s="25">
        <f>Input!C35</f>
        <v>0</v>
      </c>
      <c r="D35" s="26" t="e">
        <f>'Separated Bikeway'!T35</f>
        <v>#N/A</v>
      </c>
      <c r="E35" s="26" t="e">
        <f>'Buffered Bicycle Lane'!U35</f>
        <v>#N/A</v>
      </c>
      <c r="F35" s="26" t="e">
        <f>'Buffered Bicycle Lane'!Q35</f>
        <v>#N/A</v>
      </c>
    </row>
    <row r="36" spans="1:6" x14ac:dyDescent="0.25">
      <c r="A36" s="25">
        <f>Input!A36</f>
        <v>0</v>
      </c>
      <c r="B36" s="25">
        <f>Input!B36</f>
        <v>0</v>
      </c>
      <c r="C36" s="25">
        <f>Input!C36</f>
        <v>0</v>
      </c>
      <c r="D36" s="26" t="e">
        <f>'Separated Bikeway'!T36</f>
        <v>#N/A</v>
      </c>
      <c r="E36" s="26" t="e">
        <f>'Buffered Bicycle Lane'!U36</f>
        <v>#N/A</v>
      </c>
      <c r="F36" s="26" t="e">
        <f>'Buffered Bicycle Lane'!Q36</f>
        <v>#N/A</v>
      </c>
    </row>
    <row r="37" spans="1:6" x14ac:dyDescent="0.25">
      <c r="A37" s="25">
        <f>Input!A37</f>
        <v>0</v>
      </c>
      <c r="B37" s="25">
        <f>Input!B37</f>
        <v>0</v>
      </c>
      <c r="C37" s="25">
        <f>Input!C37</f>
        <v>0</v>
      </c>
      <c r="D37" s="26" t="e">
        <f>'Separated Bikeway'!T37</f>
        <v>#N/A</v>
      </c>
      <c r="E37" s="26" t="e">
        <f>'Buffered Bicycle Lane'!U37</f>
        <v>#N/A</v>
      </c>
      <c r="F37" s="26" t="e">
        <f>'Buffered Bicycle Lane'!Q37</f>
        <v>#N/A</v>
      </c>
    </row>
    <row r="38" spans="1:6" x14ac:dyDescent="0.25">
      <c r="A38" s="25">
        <f>Input!A38</f>
        <v>0</v>
      </c>
      <c r="B38" s="25">
        <f>Input!B38</f>
        <v>0</v>
      </c>
      <c r="C38" s="25">
        <f>Input!C38</f>
        <v>0</v>
      </c>
      <c r="D38" s="26" t="e">
        <f>'Separated Bikeway'!T38</f>
        <v>#N/A</v>
      </c>
      <c r="E38" s="26" t="e">
        <f>'Buffered Bicycle Lane'!U38</f>
        <v>#N/A</v>
      </c>
      <c r="F38" s="26" t="e">
        <f>'Buffered Bicycle Lane'!Q38</f>
        <v>#N/A</v>
      </c>
    </row>
    <row r="39" spans="1:6" x14ac:dyDescent="0.25">
      <c r="A39" s="25">
        <f>Input!A39</f>
        <v>0</v>
      </c>
      <c r="B39" s="25">
        <f>Input!B39</f>
        <v>0</v>
      </c>
      <c r="C39" s="25">
        <f>Input!C39</f>
        <v>0</v>
      </c>
      <c r="D39" s="26" t="e">
        <f>'Separated Bikeway'!T39</f>
        <v>#N/A</v>
      </c>
      <c r="E39" s="26" t="e">
        <f>'Buffered Bicycle Lane'!U39</f>
        <v>#N/A</v>
      </c>
      <c r="F39" s="26" t="e">
        <f>'Buffered Bicycle Lane'!Q39</f>
        <v>#N/A</v>
      </c>
    </row>
    <row r="40" spans="1:6" x14ac:dyDescent="0.25">
      <c r="A40" s="25">
        <f>Input!A40</f>
        <v>0</v>
      </c>
      <c r="B40" s="25">
        <f>Input!B40</f>
        <v>0</v>
      </c>
      <c r="C40" s="25">
        <f>Input!C40</f>
        <v>0</v>
      </c>
      <c r="D40" s="26" t="e">
        <f>'Separated Bikeway'!T40</f>
        <v>#N/A</v>
      </c>
      <c r="E40" s="26" t="e">
        <f>'Buffered Bicycle Lane'!U40</f>
        <v>#N/A</v>
      </c>
      <c r="F40" s="26" t="e">
        <f>'Buffered Bicycle Lane'!Q40</f>
        <v>#N/A</v>
      </c>
    </row>
    <row r="41" spans="1:6" x14ac:dyDescent="0.25">
      <c r="A41" s="25">
        <f>Input!A41</f>
        <v>0</v>
      </c>
      <c r="B41" s="25">
        <f>Input!B41</f>
        <v>0</v>
      </c>
      <c r="C41" s="25">
        <f>Input!C41</f>
        <v>0</v>
      </c>
      <c r="D41" s="26" t="e">
        <f>'Separated Bikeway'!T41</f>
        <v>#N/A</v>
      </c>
      <c r="E41" s="26" t="e">
        <f>'Buffered Bicycle Lane'!U41</f>
        <v>#N/A</v>
      </c>
      <c r="F41" s="26" t="e">
        <f>'Buffered Bicycle Lane'!Q41</f>
        <v>#N/A</v>
      </c>
    </row>
    <row r="42" spans="1:6" x14ac:dyDescent="0.25">
      <c r="A42" s="25">
        <f>Input!A42</f>
        <v>0</v>
      </c>
      <c r="B42" s="25">
        <f>Input!B42</f>
        <v>0</v>
      </c>
      <c r="C42" s="25">
        <f>Input!C42</f>
        <v>0</v>
      </c>
      <c r="D42" s="26" t="e">
        <f>'Separated Bikeway'!T42</f>
        <v>#N/A</v>
      </c>
      <c r="E42" s="26" t="e">
        <f>'Buffered Bicycle Lane'!U42</f>
        <v>#N/A</v>
      </c>
      <c r="F42" s="26" t="e">
        <f>'Buffered Bicycle Lane'!Q42</f>
        <v>#N/A</v>
      </c>
    </row>
    <row r="43" spans="1:6" x14ac:dyDescent="0.25">
      <c r="A43" s="25">
        <f>Input!A43</f>
        <v>0</v>
      </c>
      <c r="B43" s="25">
        <f>Input!B43</f>
        <v>0</v>
      </c>
      <c r="C43" s="25">
        <f>Input!C43</f>
        <v>0</v>
      </c>
      <c r="D43" s="26" t="e">
        <f>'Separated Bikeway'!T43</f>
        <v>#N/A</v>
      </c>
      <c r="E43" s="26" t="e">
        <f>'Buffered Bicycle Lane'!U43</f>
        <v>#N/A</v>
      </c>
      <c r="F43" s="26" t="e">
        <f>'Buffered Bicycle Lane'!Q43</f>
        <v>#N/A</v>
      </c>
    </row>
    <row r="44" spans="1:6" x14ac:dyDescent="0.25">
      <c r="A44" s="25">
        <f>Input!A44</f>
        <v>0</v>
      </c>
      <c r="B44" s="25">
        <f>Input!B44</f>
        <v>0</v>
      </c>
      <c r="C44" s="25">
        <f>Input!C44</f>
        <v>0</v>
      </c>
      <c r="D44" s="26" t="e">
        <f>'Separated Bikeway'!T44</f>
        <v>#N/A</v>
      </c>
      <c r="E44" s="26" t="e">
        <f>'Buffered Bicycle Lane'!U44</f>
        <v>#N/A</v>
      </c>
      <c r="F44" s="26" t="e">
        <f>'Buffered Bicycle Lane'!Q44</f>
        <v>#N/A</v>
      </c>
    </row>
    <row r="45" spans="1:6" x14ac:dyDescent="0.25">
      <c r="A45" s="25">
        <f>Input!A45</f>
        <v>0</v>
      </c>
      <c r="B45" s="25">
        <f>Input!B45</f>
        <v>0</v>
      </c>
      <c r="C45" s="25">
        <f>Input!C45</f>
        <v>0</v>
      </c>
      <c r="D45" s="26" t="e">
        <f>'Separated Bikeway'!T45</f>
        <v>#N/A</v>
      </c>
      <c r="E45" s="26" t="e">
        <f>'Buffered Bicycle Lane'!U45</f>
        <v>#N/A</v>
      </c>
      <c r="F45" s="26" t="e">
        <f>'Buffered Bicycle Lane'!Q45</f>
        <v>#N/A</v>
      </c>
    </row>
    <row r="46" spans="1:6" x14ac:dyDescent="0.25">
      <c r="A46" s="25">
        <f>Input!A46</f>
        <v>0</v>
      </c>
      <c r="B46" s="25">
        <f>Input!B46</f>
        <v>0</v>
      </c>
      <c r="C46" s="25">
        <f>Input!C46</f>
        <v>0</v>
      </c>
      <c r="D46" s="26" t="e">
        <f>'Separated Bikeway'!T46</f>
        <v>#N/A</v>
      </c>
      <c r="E46" s="26" t="e">
        <f>'Buffered Bicycle Lane'!U46</f>
        <v>#N/A</v>
      </c>
      <c r="F46" s="26" t="e">
        <f>'Buffered Bicycle Lane'!Q46</f>
        <v>#N/A</v>
      </c>
    </row>
    <row r="47" spans="1:6" x14ac:dyDescent="0.25">
      <c r="A47" s="25">
        <f>Input!A47</f>
        <v>0</v>
      </c>
      <c r="B47" s="25">
        <f>Input!B47</f>
        <v>0</v>
      </c>
      <c r="C47" s="25">
        <f>Input!C47</f>
        <v>0</v>
      </c>
      <c r="D47" s="26" t="e">
        <f>'Separated Bikeway'!T47</f>
        <v>#N/A</v>
      </c>
      <c r="E47" s="26" t="e">
        <f>'Buffered Bicycle Lane'!U47</f>
        <v>#N/A</v>
      </c>
      <c r="F47" s="26" t="e">
        <f>'Buffered Bicycle Lane'!Q47</f>
        <v>#N/A</v>
      </c>
    </row>
    <row r="48" spans="1:6" x14ac:dyDescent="0.25">
      <c r="A48" s="25">
        <f>Input!A48</f>
        <v>0</v>
      </c>
      <c r="B48" s="25">
        <f>Input!B48</f>
        <v>0</v>
      </c>
      <c r="C48" s="25">
        <f>Input!C48</f>
        <v>0</v>
      </c>
      <c r="D48" s="26" t="e">
        <f>'Separated Bikeway'!T48</f>
        <v>#N/A</v>
      </c>
      <c r="E48" s="26" t="e">
        <f>'Buffered Bicycle Lane'!U48</f>
        <v>#N/A</v>
      </c>
      <c r="F48" s="26" t="e">
        <f>'Buffered Bicycle Lane'!Q48</f>
        <v>#N/A</v>
      </c>
    </row>
    <row r="49" spans="1:6" x14ac:dyDescent="0.25">
      <c r="A49" s="25">
        <f>Input!A49</f>
        <v>0</v>
      </c>
      <c r="B49" s="25">
        <f>Input!B49</f>
        <v>0</v>
      </c>
      <c r="C49" s="25">
        <f>Input!C49</f>
        <v>0</v>
      </c>
      <c r="D49" s="26" t="e">
        <f>'Separated Bikeway'!T49</f>
        <v>#N/A</v>
      </c>
      <c r="E49" s="26" t="e">
        <f>'Buffered Bicycle Lane'!U49</f>
        <v>#N/A</v>
      </c>
      <c r="F49" s="26" t="e">
        <f>'Buffered Bicycle Lane'!Q49</f>
        <v>#N/A</v>
      </c>
    </row>
    <row r="50" spans="1:6" x14ac:dyDescent="0.25">
      <c r="A50" s="25">
        <f>Input!A50</f>
        <v>0</v>
      </c>
      <c r="B50" s="25">
        <f>Input!B50</f>
        <v>0</v>
      </c>
      <c r="C50" s="25">
        <f>Input!C50</f>
        <v>0</v>
      </c>
      <c r="D50" s="26" t="e">
        <f>'Separated Bikeway'!T50</f>
        <v>#N/A</v>
      </c>
      <c r="E50" s="26" t="e">
        <f>'Buffered Bicycle Lane'!U50</f>
        <v>#N/A</v>
      </c>
      <c r="F50" s="26" t="e">
        <f>'Buffered Bicycle Lane'!Q50</f>
        <v>#N/A</v>
      </c>
    </row>
    <row r="51" spans="1:6" x14ac:dyDescent="0.25">
      <c r="A51" s="25">
        <f>Input!A51</f>
        <v>0</v>
      </c>
      <c r="B51" s="25">
        <f>Input!B51</f>
        <v>0</v>
      </c>
      <c r="C51" s="25">
        <f>Input!C51</f>
        <v>0</v>
      </c>
      <c r="D51" s="26" t="e">
        <f>'Separated Bikeway'!T51</f>
        <v>#N/A</v>
      </c>
      <c r="E51" s="26" t="e">
        <f>'Buffered Bicycle Lane'!U51</f>
        <v>#N/A</v>
      </c>
      <c r="F51" s="26" t="e">
        <f>'Buffered Bicycle Lane'!Q51</f>
        <v>#N/A</v>
      </c>
    </row>
    <row r="52" spans="1:6" x14ac:dyDescent="0.25">
      <c r="A52" s="25">
        <f>Input!A52</f>
        <v>0</v>
      </c>
      <c r="B52" s="25">
        <f>Input!B52</f>
        <v>0</v>
      </c>
      <c r="C52" s="25">
        <f>Input!C52</f>
        <v>0</v>
      </c>
      <c r="D52" s="26" t="e">
        <f>'Separated Bikeway'!T52</f>
        <v>#N/A</v>
      </c>
      <c r="E52" s="26" t="e">
        <f>'Buffered Bicycle Lane'!U52</f>
        <v>#N/A</v>
      </c>
      <c r="F52" s="26" t="e">
        <f>'Buffered Bicycle Lane'!Q52</f>
        <v>#N/A</v>
      </c>
    </row>
    <row r="53" spans="1:6" x14ac:dyDescent="0.25">
      <c r="A53" s="25">
        <f>Input!A53</f>
        <v>0</v>
      </c>
      <c r="B53" s="25">
        <f>Input!B53</f>
        <v>0</v>
      </c>
      <c r="C53" s="25">
        <f>Input!C53</f>
        <v>0</v>
      </c>
      <c r="D53" s="26" t="e">
        <f>'Separated Bikeway'!T53</f>
        <v>#N/A</v>
      </c>
      <c r="E53" s="26" t="e">
        <f>'Buffered Bicycle Lane'!U53</f>
        <v>#N/A</v>
      </c>
      <c r="F53" s="26" t="e">
        <f>'Buffered Bicycle Lane'!Q53</f>
        <v>#N/A</v>
      </c>
    </row>
    <row r="54" spans="1:6" x14ac:dyDescent="0.25">
      <c r="A54" s="25">
        <f>Input!A54</f>
        <v>0</v>
      </c>
      <c r="B54" s="25">
        <f>Input!B54</f>
        <v>0</v>
      </c>
      <c r="C54" s="25">
        <f>Input!C54</f>
        <v>0</v>
      </c>
      <c r="D54" s="26" t="e">
        <f>'Separated Bikeway'!T54</f>
        <v>#N/A</v>
      </c>
      <c r="E54" s="26" t="e">
        <f>'Buffered Bicycle Lane'!U54</f>
        <v>#N/A</v>
      </c>
      <c r="F54" s="26" t="e">
        <f>'Buffered Bicycle Lane'!Q54</f>
        <v>#N/A</v>
      </c>
    </row>
    <row r="55" spans="1:6" x14ac:dyDescent="0.25">
      <c r="A55" s="25">
        <f>Input!A55</f>
        <v>0</v>
      </c>
      <c r="B55" s="25">
        <f>Input!B55</f>
        <v>0</v>
      </c>
      <c r="C55" s="25">
        <f>Input!C55</f>
        <v>0</v>
      </c>
      <c r="D55" s="26" t="e">
        <f>'Separated Bikeway'!T55</f>
        <v>#N/A</v>
      </c>
      <c r="E55" s="26" t="e">
        <f>'Buffered Bicycle Lane'!U55</f>
        <v>#N/A</v>
      </c>
      <c r="F55" s="26" t="e">
        <f>'Buffered Bicycle Lane'!Q55</f>
        <v>#N/A</v>
      </c>
    </row>
    <row r="56" spans="1:6" x14ac:dyDescent="0.25">
      <c r="A56" s="25">
        <f>Input!A56</f>
        <v>0</v>
      </c>
      <c r="B56" s="25">
        <f>Input!B56</f>
        <v>0</v>
      </c>
      <c r="C56" s="25">
        <f>Input!C56</f>
        <v>0</v>
      </c>
      <c r="D56" s="26" t="e">
        <f>'Separated Bikeway'!T56</f>
        <v>#N/A</v>
      </c>
      <c r="E56" s="26" t="e">
        <f>'Buffered Bicycle Lane'!U56</f>
        <v>#N/A</v>
      </c>
      <c r="F56" s="26" t="e">
        <f>'Buffered Bicycle Lane'!Q56</f>
        <v>#N/A</v>
      </c>
    </row>
    <row r="57" spans="1:6" x14ac:dyDescent="0.25">
      <c r="A57" s="25">
        <f>Input!A57</f>
        <v>0</v>
      </c>
      <c r="B57" s="25">
        <f>Input!B57</f>
        <v>0</v>
      </c>
      <c r="C57" s="25">
        <f>Input!C57</f>
        <v>0</v>
      </c>
      <c r="D57" s="26" t="e">
        <f>'Separated Bikeway'!T57</f>
        <v>#N/A</v>
      </c>
      <c r="E57" s="26" t="e">
        <f>'Buffered Bicycle Lane'!U57</f>
        <v>#N/A</v>
      </c>
      <c r="F57" s="26" t="e">
        <f>'Buffered Bicycle Lane'!Q57</f>
        <v>#N/A</v>
      </c>
    </row>
    <row r="58" spans="1:6" x14ac:dyDescent="0.25">
      <c r="A58" s="25">
        <f>Input!A58</f>
        <v>0</v>
      </c>
      <c r="B58" s="25">
        <f>Input!B58</f>
        <v>0</v>
      </c>
      <c r="C58" s="25">
        <f>Input!C58</f>
        <v>0</v>
      </c>
      <c r="D58" s="26" t="e">
        <f>'Separated Bikeway'!T58</f>
        <v>#N/A</v>
      </c>
      <c r="E58" s="26" t="e">
        <f>'Buffered Bicycle Lane'!U58</f>
        <v>#N/A</v>
      </c>
      <c r="F58" s="26" t="e">
        <f>'Buffered Bicycle Lane'!Q58</f>
        <v>#N/A</v>
      </c>
    </row>
    <row r="59" spans="1:6" x14ac:dyDescent="0.25">
      <c r="A59" s="25">
        <f>Input!A59</f>
        <v>0</v>
      </c>
      <c r="B59" s="25">
        <f>Input!B59</f>
        <v>0</v>
      </c>
      <c r="C59" s="25">
        <f>Input!C59</f>
        <v>0</v>
      </c>
      <c r="D59" s="26" t="e">
        <f>'Separated Bikeway'!T59</f>
        <v>#N/A</v>
      </c>
      <c r="E59" s="26" t="e">
        <f>'Buffered Bicycle Lane'!U59</f>
        <v>#N/A</v>
      </c>
      <c r="F59" s="26" t="e">
        <f>'Buffered Bicycle Lane'!Q59</f>
        <v>#N/A</v>
      </c>
    </row>
    <row r="60" spans="1:6" x14ac:dyDescent="0.25">
      <c r="A60" s="25">
        <f>Input!A60</f>
        <v>0</v>
      </c>
      <c r="B60" s="25">
        <f>Input!B60</f>
        <v>0</v>
      </c>
      <c r="C60" s="25">
        <f>Input!C60</f>
        <v>0</v>
      </c>
      <c r="D60" s="26" t="e">
        <f>'Separated Bikeway'!T60</f>
        <v>#N/A</v>
      </c>
      <c r="E60" s="26" t="e">
        <f>'Buffered Bicycle Lane'!U60</f>
        <v>#N/A</v>
      </c>
      <c r="F60" s="26" t="e">
        <f>'Buffered Bicycle Lane'!Q60</f>
        <v>#N/A</v>
      </c>
    </row>
    <row r="61" spans="1:6" x14ac:dyDescent="0.25">
      <c r="A61" s="25">
        <f>Input!A61</f>
        <v>0</v>
      </c>
      <c r="B61" s="25">
        <f>Input!B61</f>
        <v>0</v>
      </c>
      <c r="C61" s="25">
        <f>Input!C61</f>
        <v>0</v>
      </c>
      <c r="D61" s="26" t="e">
        <f>'Separated Bikeway'!T61</f>
        <v>#N/A</v>
      </c>
      <c r="E61" s="26" t="e">
        <f>'Buffered Bicycle Lane'!U61</f>
        <v>#N/A</v>
      </c>
      <c r="F61" s="26" t="e">
        <f>'Buffered Bicycle Lane'!Q61</f>
        <v>#N/A</v>
      </c>
    </row>
    <row r="62" spans="1:6" x14ac:dyDescent="0.25">
      <c r="A62" s="25">
        <f>Input!A62</f>
        <v>0</v>
      </c>
      <c r="B62" s="25">
        <f>Input!B62</f>
        <v>0</v>
      </c>
      <c r="C62" s="25">
        <f>Input!C62</f>
        <v>0</v>
      </c>
      <c r="D62" s="26" t="e">
        <f>'Separated Bikeway'!T62</f>
        <v>#N/A</v>
      </c>
      <c r="E62" s="26" t="e">
        <f>'Buffered Bicycle Lane'!U62</f>
        <v>#N/A</v>
      </c>
      <c r="F62" s="26" t="e">
        <f>'Buffered Bicycle Lane'!Q62</f>
        <v>#N/A</v>
      </c>
    </row>
    <row r="63" spans="1:6" x14ac:dyDescent="0.25">
      <c r="A63" s="25">
        <f>Input!A63</f>
        <v>0</v>
      </c>
      <c r="B63" s="25">
        <f>Input!B63</f>
        <v>0</v>
      </c>
      <c r="C63" s="25">
        <f>Input!C63</f>
        <v>0</v>
      </c>
      <c r="D63" s="26" t="e">
        <f>'Separated Bikeway'!T63</f>
        <v>#N/A</v>
      </c>
      <c r="E63" s="26" t="e">
        <f>'Buffered Bicycle Lane'!U63</f>
        <v>#N/A</v>
      </c>
      <c r="F63" s="26" t="e">
        <f>'Buffered Bicycle Lane'!Q63</f>
        <v>#N/A</v>
      </c>
    </row>
    <row r="64" spans="1:6" x14ac:dyDescent="0.25">
      <c r="A64" s="25">
        <f>Input!A64</f>
        <v>0</v>
      </c>
      <c r="B64" s="25">
        <f>Input!B64</f>
        <v>0</v>
      </c>
      <c r="C64" s="25">
        <f>Input!C64</f>
        <v>0</v>
      </c>
      <c r="D64" s="26" t="e">
        <f>'Separated Bikeway'!T64</f>
        <v>#N/A</v>
      </c>
      <c r="E64" s="26" t="e">
        <f>'Buffered Bicycle Lane'!U64</f>
        <v>#N/A</v>
      </c>
      <c r="F64" s="26" t="e">
        <f>'Buffered Bicycle Lane'!Q64</f>
        <v>#N/A</v>
      </c>
    </row>
    <row r="65" spans="1:6" x14ac:dyDescent="0.25">
      <c r="A65" s="25">
        <f>Input!A65</f>
        <v>0</v>
      </c>
      <c r="B65" s="25">
        <f>Input!B65</f>
        <v>0</v>
      </c>
      <c r="C65" s="25">
        <f>Input!C65</f>
        <v>0</v>
      </c>
      <c r="D65" s="26" t="e">
        <f>'Separated Bikeway'!T65</f>
        <v>#N/A</v>
      </c>
      <c r="E65" s="26" t="e">
        <f>'Buffered Bicycle Lane'!U65</f>
        <v>#N/A</v>
      </c>
      <c r="F65" s="26" t="e">
        <f>'Buffered Bicycle Lane'!Q65</f>
        <v>#N/A</v>
      </c>
    </row>
    <row r="66" spans="1:6" x14ac:dyDescent="0.25">
      <c r="A66" s="25">
        <f>Input!A66</f>
        <v>0</v>
      </c>
      <c r="B66" s="25">
        <f>Input!B66</f>
        <v>0</v>
      </c>
      <c r="C66" s="25">
        <f>Input!C66</f>
        <v>0</v>
      </c>
      <c r="D66" s="26" t="e">
        <f>'Separated Bikeway'!T66</f>
        <v>#N/A</v>
      </c>
      <c r="E66" s="26" t="e">
        <f>'Buffered Bicycle Lane'!U66</f>
        <v>#N/A</v>
      </c>
      <c r="F66" s="26" t="e">
        <f>'Buffered Bicycle Lane'!Q66</f>
        <v>#N/A</v>
      </c>
    </row>
    <row r="67" spans="1:6" x14ac:dyDescent="0.25">
      <c r="A67" s="25">
        <f>Input!A67</f>
        <v>0</v>
      </c>
      <c r="B67" s="25">
        <f>Input!B67</f>
        <v>0</v>
      </c>
      <c r="C67" s="25">
        <f>Input!C67</f>
        <v>0</v>
      </c>
      <c r="D67" s="26" t="e">
        <f>'Separated Bikeway'!T67</f>
        <v>#N/A</v>
      </c>
      <c r="E67" s="26" t="e">
        <f>'Buffered Bicycle Lane'!U67</f>
        <v>#N/A</v>
      </c>
      <c r="F67" s="26" t="e">
        <f>'Buffered Bicycle Lane'!Q67</f>
        <v>#N/A</v>
      </c>
    </row>
    <row r="68" spans="1:6" x14ac:dyDescent="0.25">
      <c r="A68" s="25">
        <f>Input!A68</f>
        <v>0</v>
      </c>
      <c r="B68" s="25">
        <f>Input!B68</f>
        <v>0</v>
      </c>
      <c r="C68" s="25">
        <f>Input!C68</f>
        <v>0</v>
      </c>
      <c r="D68" s="26" t="e">
        <f>'Separated Bikeway'!T68</f>
        <v>#N/A</v>
      </c>
      <c r="E68" s="26" t="e">
        <f>'Buffered Bicycle Lane'!U68</f>
        <v>#N/A</v>
      </c>
      <c r="F68" s="26" t="e">
        <f>'Buffered Bicycle Lane'!Q68</f>
        <v>#N/A</v>
      </c>
    </row>
    <row r="69" spans="1:6" x14ac:dyDescent="0.25">
      <c r="A69" s="25">
        <f>Input!A69</f>
        <v>0</v>
      </c>
      <c r="B69" s="25">
        <f>Input!B69</f>
        <v>0</v>
      </c>
      <c r="C69" s="25">
        <f>Input!C69</f>
        <v>0</v>
      </c>
      <c r="D69" s="26" t="e">
        <f>'Separated Bikeway'!T69</f>
        <v>#N/A</v>
      </c>
      <c r="E69" s="26" t="e">
        <f>'Buffered Bicycle Lane'!U69</f>
        <v>#N/A</v>
      </c>
      <c r="F69" s="26" t="e">
        <f>'Buffered Bicycle Lane'!Q69</f>
        <v>#N/A</v>
      </c>
    </row>
    <row r="70" spans="1:6" x14ac:dyDescent="0.25">
      <c r="A70" s="25">
        <f>Input!A70</f>
        <v>0</v>
      </c>
      <c r="B70" s="25">
        <f>Input!B70</f>
        <v>0</v>
      </c>
      <c r="C70" s="25">
        <f>Input!C70</f>
        <v>0</v>
      </c>
      <c r="D70" s="26" t="e">
        <f>'Separated Bikeway'!T70</f>
        <v>#N/A</v>
      </c>
      <c r="E70" s="26" t="e">
        <f>'Buffered Bicycle Lane'!U70</f>
        <v>#N/A</v>
      </c>
      <c r="F70" s="26" t="e">
        <f>'Buffered Bicycle Lane'!Q70</f>
        <v>#N/A</v>
      </c>
    </row>
    <row r="71" spans="1:6" x14ac:dyDescent="0.25">
      <c r="A71" s="25">
        <f>Input!A71</f>
        <v>0</v>
      </c>
      <c r="B71" s="25">
        <f>Input!B71</f>
        <v>0</v>
      </c>
      <c r="C71" s="25">
        <f>Input!C71</f>
        <v>0</v>
      </c>
      <c r="D71" s="26" t="e">
        <f>'Separated Bikeway'!T71</f>
        <v>#N/A</v>
      </c>
      <c r="E71" s="26" t="e">
        <f>'Buffered Bicycle Lane'!U71</f>
        <v>#N/A</v>
      </c>
      <c r="F71" s="26" t="e">
        <f>'Buffered Bicycle Lane'!Q71</f>
        <v>#N/A</v>
      </c>
    </row>
    <row r="72" spans="1:6" x14ac:dyDescent="0.25">
      <c r="A72" s="25">
        <f>Input!A72</f>
        <v>0</v>
      </c>
      <c r="B72" s="25">
        <f>Input!B72</f>
        <v>0</v>
      </c>
      <c r="C72" s="25">
        <f>Input!C72</f>
        <v>0</v>
      </c>
      <c r="D72" s="26" t="e">
        <f>'Separated Bikeway'!T72</f>
        <v>#N/A</v>
      </c>
      <c r="E72" s="26" t="e">
        <f>'Buffered Bicycle Lane'!U72</f>
        <v>#N/A</v>
      </c>
      <c r="F72" s="26" t="e">
        <f>'Buffered Bicycle Lane'!Q72</f>
        <v>#N/A</v>
      </c>
    </row>
    <row r="73" spans="1:6" x14ac:dyDescent="0.25">
      <c r="A73" s="25">
        <f>Input!A73</f>
        <v>0</v>
      </c>
      <c r="B73" s="25">
        <f>Input!B73</f>
        <v>0</v>
      </c>
      <c r="C73" s="25">
        <f>Input!C73</f>
        <v>0</v>
      </c>
      <c r="D73" s="26" t="e">
        <f>'Separated Bikeway'!T73</f>
        <v>#N/A</v>
      </c>
      <c r="E73" s="26" t="e">
        <f>'Buffered Bicycle Lane'!U73</f>
        <v>#N/A</v>
      </c>
      <c r="F73" s="26" t="e">
        <f>'Buffered Bicycle Lane'!Q73</f>
        <v>#N/A</v>
      </c>
    </row>
    <row r="74" spans="1:6" x14ac:dyDescent="0.25">
      <c r="A74" s="25">
        <f>Input!A74</f>
        <v>0</v>
      </c>
      <c r="B74" s="25">
        <f>Input!B74</f>
        <v>0</v>
      </c>
      <c r="C74" s="25">
        <f>Input!C74</f>
        <v>0</v>
      </c>
      <c r="D74" s="26" t="e">
        <f>'Separated Bikeway'!T74</f>
        <v>#N/A</v>
      </c>
      <c r="E74" s="26" t="e">
        <f>'Buffered Bicycle Lane'!U74</f>
        <v>#N/A</v>
      </c>
      <c r="F74" s="26" t="e">
        <f>'Buffered Bicycle Lane'!Q74</f>
        <v>#N/A</v>
      </c>
    </row>
    <row r="75" spans="1:6" x14ac:dyDescent="0.25">
      <c r="A75" s="25">
        <f>Input!A75</f>
        <v>0</v>
      </c>
      <c r="B75" s="25">
        <f>Input!B75</f>
        <v>0</v>
      </c>
      <c r="C75" s="25">
        <f>Input!C75</f>
        <v>0</v>
      </c>
      <c r="D75" s="26" t="e">
        <f>'Separated Bikeway'!T75</f>
        <v>#N/A</v>
      </c>
      <c r="E75" s="26" t="e">
        <f>'Buffered Bicycle Lane'!U75</f>
        <v>#N/A</v>
      </c>
      <c r="F75" s="26" t="e">
        <f>'Buffered Bicycle Lane'!Q75</f>
        <v>#N/A</v>
      </c>
    </row>
    <row r="76" spans="1:6" x14ac:dyDescent="0.25">
      <c r="A76" s="25">
        <f>Input!A76</f>
        <v>0</v>
      </c>
      <c r="B76" s="25">
        <f>Input!B76</f>
        <v>0</v>
      </c>
      <c r="C76" s="25">
        <f>Input!C76</f>
        <v>0</v>
      </c>
      <c r="D76" s="26" t="e">
        <f>'Separated Bikeway'!T76</f>
        <v>#N/A</v>
      </c>
      <c r="E76" s="26" t="e">
        <f>'Buffered Bicycle Lane'!U76</f>
        <v>#N/A</v>
      </c>
      <c r="F76" s="26" t="e">
        <f>'Buffered Bicycle Lane'!Q76</f>
        <v>#N/A</v>
      </c>
    </row>
    <row r="77" spans="1:6" x14ac:dyDescent="0.25">
      <c r="A77" s="25">
        <f>Input!A77</f>
        <v>0</v>
      </c>
      <c r="B77" s="25">
        <f>Input!B77</f>
        <v>0</v>
      </c>
      <c r="C77" s="25">
        <f>Input!C77</f>
        <v>0</v>
      </c>
      <c r="D77" s="26" t="e">
        <f>'Separated Bikeway'!T77</f>
        <v>#N/A</v>
      </c>
      <c r="E77" s="26" t="e">
        <f>'Buffered Bicycle Lane'!U77</f>
        <v>#N/A</v>
      </c>
      <c r="F77" s="26" t="e">
        <f>'Buffered Bicycle Lane'!Q77</f>
        <v>#N/A</v>
      </c>
    </row>
    <row r="78" spans="1:6" x14ac:dyDescent="0.25">
      <c r="A78" s="25">
        <f>Input!A78</f>
        <v>0</v>
      </c>
      <c r="B78" s="25">
        <f>Input!B78</f>
        <v>0</v>
      </c>
      <c r="C78" s="25">
        <f>Input!C78</f>
        <v>0</v>
      </c>
      <c r="D78" s="26" t="e">
        <f>'Separated Bikeway'!T78</f>
        <v>#N/A</v>
      </c>
      <c r="E78" s="26" t="e">
        <f>'Buffered Bicycle Lane'!U78</f>
        <v>#N/A</v>
      </c>
      <c r="F78" s="26" t="e">
        <f>'Buffered Bicycle Lane'!Q78</f>
        <v>#N/A</v>
      </c>
    </row>
    <row r="79" spans="1:6" x14ac:dyDescent="0.25">
      <c r="A79" s="25">
        <f>Input!A79</f>
        <v>0</v>
      </c>
      <c r="B79" s="25">
        <f>Input!B79</f>
        <v>0</v>
      </c>
      <c r="C79" s="25">
        <f>Input!C79</f>
        <v>0</v>
      </c>
      <c r="D79" s="26" t="e">
        <f>'Separated Bikeway'!T79</f>
        <v>#N/A</v>
      </c>
      <c r="E79" s="26" t="e">
        <f>'Buffered Bicycle Lane'!U79</f>
        <v>#N/A</v>
      </c>
      <c r="F79" s="26" t="e">
        <f>'Buffered Bicycle Lane'!Q79</f>
        <v>#N/A</v>
      </c>
    </row>
    <row r="80" spans="1:6" x14ac:dyDescent="0.25">
      <c r="A80" s="25">
        <f>Input!A80</f>
        <v>0</v>
      </c>
      <c r="B80" s="25">
        <f>Input!B80</f>
        <v>0</v>
      </c>
      <c r="C80" s="25">
        <f>Input!C80</f>
        <v>0</v>
      </c>
      <c r="D80" s="26" t="e">
        <f>'Separated Bikeway'!T80</f>
        <v>#N/A</v>
      </c>
      <c r="E80" s="26" t="e">
        <f>'Buffered Bicycle Lane'!U80</f>
        <v>#N/A</v>
      </c>
      <c r="F80" s="26" t="e">
        <f>'Buffered Bicycle Lane'!Q80</f>
        <v>#N/A</v>
      </c>
    </row>
    <row r="81" spans="1:6" x14ac:dyDescent="0.25">
      <c r="A81" s="25">
        <f>Input!A81</f>
        <v>0</v>
      </c>
      <c r="B81" s="25">
        <f>Input!B81</f>
        <v>0</v>
      </c>
      <c r="C81" s="25">
        <f>Input!C81</f>
        <v>0</v>
      </c>
      <c r="D81" s="26" t="e">
        <f>'Separated Bikeway'!T81</f>
        <v>#N/A</v>
      </c>
      <c r="E81" s="26" t="e">
        <f>'Buffered Bicycle Lane'!U81</f>
        <v>#N/A</v>
      </c>
      <c r="F81" s="26" t="e">
        <f>'Buffered Bicycle Lane'!Q81</f>
        <v>#N/A</v>
      </c>
    </row>
    <row r="82" spans="1:6" x14ac:dyDescent="0.25">
      <c r="A82" s="25">
        <f>Input!A82</f>
        <v>0</v>
      </c>
      <c r="B82" s="25">
        <f>Input!B82</f>
        <v>0</v>
      </c>
      <c r="C82" s="25">
        <f>Input!C82</f>
        <v>0</v>
      </c>
      <c r="D82" s="26" t="e">
        <f>'Separated Bikeway'!T82</f>
        <v>#N/A</v>
      </c>
      <c r="E82" s="26" t="e">
        <f>'Buffered Bicycle Lane'!U82</f>
        <v>#N/A</v>
      </c>
      <c r="F82" s="26" t="e">
        <f>'Buffered Bicycle Lane'!Q82</f>
        <v>#N/A</v>
      </c>
    </row>
    <row r="83" spans="1:6" x14ac:dyDescent="0.25">
      <c r="A83" s="25">
        <f>Input!A83</f>
        <v>0</v>
      </c>
      <c r="B83" s="25">
        <f>Input!B83</f>
        <v>0</v>
      </c>
      <c r="C83" s="25">
        <f>Input!C83</f>
        <v>0</v>
      </c>
      <c r="D83" s="26" t="e">
        <f>'Separated Bikeway'!T83</f>
        <v>#N/A</v>
      </c>
      <c r="E83" s="26" t="e">
        <f>'Buffered Bicycle Lane'!U83</f>
        <v>#N/A</v>
      </c>
      <c r="F83" s="26" t="e">
        <f>'Buffered Bicycle Lane'!Q83</f>
        <v>#N/A</v>
      </c>
    </row>
    <row r="84" spans="1:6" x14ac:dyDescent="0.25">
      <c r="A84" s="25">
        <f>Input!A84</f>
        <v>0</v>
      </c>
      <c r="B84" s="25">
        <f>Input!B84</f>
        <v>0</v>
      </c>
      <c r="C84" s="25">
        <f>Input!C84</f>
        <v>0</v>
      </c>
      <c r="D84" s="26" t="e">
        <f>'Separated Bikeway'!T84</f>
        <v>#N/A</v>
      </c>
      <c r="E84" s="26" t="e">
        <f>'Buffered Bicycle Lane'!U84</f>
        <v>#N/A</v>
      </c>
      <c r="F84" s="26" t="e">
        <f>'Buffered Bicycle Lane'!Q84</f>
        <v>#N/A</v>
      </c>
    </row>
    <row r="85" spans="1:6" x14ac:dyDescent="0.25">
      <c r="A85" s="25">
        <f>Input!A85</f>
        <v>0</v>
      </c>
      <c r="B85" s="25">
        <f>Input!B85</f>
        <v>0</v>
      </c>
      <c r="C85" s="25">
        <f>Input!C85</f>
        <v>0</v>
      </c>
      <c r="D85" s="26" t="e">
        <f>'Separated Bikeway'!T85</f>
        <v>#N/A</v>
      </c>
      <c r="E85" s="26" t="e">
        <f>'Buffered Bicycle Lane'!U85</f>
        <v>#N/A</v>
      </c>
      <c r="F85" s="26" t="e">
        <f>'Buffered Bicycle Lane'!Q85</f>
        <v>#N/A</v>
      </c>
    </row>
    <row r="86" spans="1:6" x14ac:dyDescent="0.25">
      <c r="A86" s="25">
        <f>Input!A86</f>
        <v>0</v>
      </c>
      <c r="B86" s="25">
        <f>Input!B86</f>
        <v>0</v>
      </c>
      <c r="C86" s="25">
        <f>Input!C86</f>
        <v>0</v>
      </c>
      <c r="D86" s="26" t="e">
        <f>'Separated Bikeway'!T86</f>
        <v>#N/A</v>
      </c>
      <c r="E86" s="26" t="e">
        <f>'Buffered Bicycle Lane'!U86</f>
        <v>#N/A</v>
      </c>
      <c r="F86" s="26" t="e">
        <f>'Buffered Bicycle Lane'!Q86</f>
        <v>#N/A</v>
      </c>
    </row>
    <row r="87" spans="1:6" x14ac:dyDescent="0.25">
      <c r="A87" s="25">
        <f>Input!A87</f>
        <v>0</v>
      </c>
      <c r="B87" s="25">
        <f>Input!B87</f>
        <v>0</v>
      </c>
      <c r="C87" s="25">
        <f>Input!C87</f>
        <v>0</v>
      </c>
      <c r="D87" s="26" t="e">
        <f>'Separated Bikeway'!T87</f>
        <v>#N/A</v>
      </c>
      <c r="E87" s="26" t="e">
        <f>'Buffered Bicycle Lane'!U87</f>
        <v>#N/A</v>
      </c>
      <c r="F87" s="26" t="e">
        <f>'Buffered Bicycle Lane'!Q87</f>
        <v>#N/A</v>
      </c>
    </row>
    <row r="88" spans="1:6" x14ac:dyDescent="0.25">
      <c r="A88" s="25">
        <f>Input!A88</f>
        <v>0</v>
      </c>
      <c r="B88" s="25">
        <f>Input!B88</f>
        <v>0</v>
      </c>
      <c r="C88" s="25">
        <f>Input!C88</f>
        <v>0</v>
      </c>
      <c r="D88" s="26" t="e">
        <f>'Separated Bikeway'!T88</f>
        <v>#N/A</v>
      </c>
      <c r="E88" s="26" t="e">
        <f>'Buffered Bicycle Lane'!U88</f>
        <v>#N/A</v>
      </c>
      <c r="F88" s="26" t="e">
        <f>'Buffered Bicycle Lane'!Q88</f>
        <v>#N/A</v>
      </c>
    </row>
    <row r="89" spans="1:6" x14ac:dyDescent="0.25">
      <c r="A89" s="25">
        <f>Input!A89</f>
        <v>0</v>
      </c>
      <c r="B89" s="25">
        <f>Input!B89</f>
        <v>0</v>
      </c>
      <c r="C89" s="25">
        <f>Input!C89</f>
        <v>0</v>
      </c>
      <c r="D89" s="26" t="e">
        <f>'Separated Bikeway'!T89</f>
        <v>#N/A</v>
      </c>
      <c r="E89" s="26" t="e">
        <f>'Buffered Bicycle Lane'!U89</f>
        <v>#N/A</v>
      </c>
      <c r="F89" s="26" t="e">
        <f>'Buffered Bicycle Lane'!Q89</f>
        <v>#N/A</v>
      </c>
    </row>
    <row r="90" spans="1:6" x14ac:dyDescent="0.25">
      <c r="A90" s="25">
        <f>Input!A90</f>
        <v>0</v>
      </c>
      <c r="B90" s="25">
        <f>Input!B90</f>
        <v>0</v>
      </c>
      <c r="C90" s="25">
        <f>Input!C90</f>
        <v>0</v>
      </c>
      <c r="D90" s="26" t="e">
        <f>'Separated Bikeway'!T90</f>
        <v>#N/A</v>
      </c>
      <c r="E90" s="26" t="e">
        <f>'Buffered Bicycle Lane'!U90</f>
        <v>#N/A</v>
      </c>
      <c r="F90" s="26" t="e">
        <f>'Buffered Bicycle Lane'!Q90</f>
        <v>#N/A</v>
      </c>
    </row>
    <row r="91" spans="1:6" x14ac:dyDescent="0.25">
      <c r="A91" s="25">
        <f>Input!A91</f>
        <v>0</v>
      </c>
      <c r="B91" s="25">
        <f>Input!B91</f>
        <v>0</v>
      </c>
      <c r="C91" s="25">
        <f>Input!C91</f>
        <v>0</v>
      </c>
      <c r="D91" s="26" t="e">
        <f>'Separated Bikeway'!T91</f>
        <v>#N/A</v>
      </c>
      <c r="E91" s="26" t="e">
        <f>'Buffered Bicycle Lane'!U91</f>
        <v>#N/A</v>
      </c>
      <c r="F91" s="26" t="e">
        <f>'Buffered Bicycle Lane'!Q91</f>
        <v>#N/A</v>
      </c>
    </row>
    <row r="92" spans="1:6" x14ac:dyDescent="0.25">
      <c r="A92" s="25">
        <f>Input!A92</f>
        <v>0</v>
      </c>
      <c r="B92" s="25">
        <f>Input!B92</f>
        <v>0</v>
      </c>
      <c r="C92" s="25">
        <f>Input!C92</f>
        <v>0</v>
      </c>
      <c r="D92" s="26" t="e">
        <f>'Separated Bikeway'!T92</f>
        <v>#N/A</v>
      </c>
      <c r="E92" s="26" t="e">
        <f>'Buffered Bicycle Lane'!U92</f>
        <v>#N/A</v>
      </c>
      <c r="F92" s="26" t="e">
        <f>'Buffered Bicycle Lane'!Q92</f>
        <v>#N/A</v>
      </c>
    </row>
    <row r="93" spans="1:6" x14ac:dyDescent="0.25">
      <c r="A93" s="25">
        <f>Input!A93</f>
        <v>0</v>
      </c>
      <c r="B93" s="25">
        <f>Input!B93</f>
        <v>0</v>
      </c>
      <c r="C93" s="25">
        <f>Input!C93</f>
        <v>0</v>
      </c>
      <c r="D93" s="26" t="e">
        <f>'Separated Bikeway'!T93</f>
        <v>#N/A</v>
      </c>
      <c r="E93" s="26" t="e">
        <f>'Buffered Bicycle Lane'!U93</f>
        <v>#N/A</v>
      </c>
      <c r="F93" s="26" t="e">
        <f>'Buffered Bicycle Lane'!Q93</f>
        <v>#N/A</v>
      </c>
    </row>
    <row r="94" spans="1:6" x14ac:dyDescent="0.25">
      <c r="A94" s="25">
        <f>Input!A94</f>
        <v>0</v>
      </c>
      <c r="B94" s="25">
        <f>Input!B94</f>
        <v>0</v>
      </c>
      <c r="C94" s="25">
        <f>Input!C94</f>
        <v>0</v>
      </c>
      <c r="D94" s="26" t="e">
        <f>'Separated Bikeway'!T94</f>
        <v>#N/A</v>
      </c>
      <c r="E94" s="26" t="e">
        <f>'Buffered Bicycle Lane'!U94</f>
        <v>#N/A</v>
      </c>
      <c r="F94" s="26" t="e">
        <f>'Buffered Bicycle Lane'!Q94</f>
        <v>#N/A</v>
      </c>
    </row>
    <row r="95" spans="1:6" x14ac:dyDescent="0.25">
      <c r="A95" s="25">
        <f>Input!A95</f>
        <v>0</v>
      </c>
      <c r="B95" s="25">
        <f>Input!B95</f>
        <v>0</v>
      </c>
      <c r="C95" s="25">
        <f>Input!C95</f>
        <v>0</v>
      </c>
      <c r="D95" s="26" t="e">
        <f>'Separated Bikeway'!T95</f>
        <v>#N/A</v>
      </c>
      <c r="E95" s="26" t="e">
        <f>'Buffered Bicycle Lane'!U95</f>
        <v>#N/A</v>
      </c>
      <c r="F95" s="26" t="e">
        <f>'Buffered Bicycle Lane'!Q95</f>
        <v>#N/A</v>
      </c>
    </row>
    <row r="96" spans="1:6" x14ac:dyDescent="0.25">
      <c r="A96" s="25">
        <f>Input!A96</f>
        <v>0</v>
      </c>
      <c r="B96" s="25">
        <f>Input!B96</f>
        <v>0</v>
      </c>
      <c r="C96" s="25">
        <f>Input!C96</f>
        <v>0</v>
      </c>
      <c r="D96" s="26" t="e">
        <f>'Separated Bikeway'!T96</f>
        <v>#N/A</v>
      </c>
      <c r="E96" s="26" t="e">
        <f>'Buffered Bicycle Lane'!U96</f>
        <v>#N/A</v>
      </c>
      <c r="F96" s="26" t="e">
        <f>'Buffered Bicycle Lane'!Q96</f>
        <v>#N/A</v>
      </c>
    </row>
    <row r="97" spans="1:6" x14ac:dyDescent="0.25">
      <c r="A97" s="25">
        <f>Input!A97</f>
        <v>0</v>
      </c>
      <c r="B97" s="25">
        <f>Input!B97</f>
        <v>0</v>
      </c>
      <c r="C97" s="25">
        <f>Input!C97</f>
        <v>0</v>
      </c>
      <c r="D97" s="26" t="e">
        <f>'Separated Bikeway'!T97</f>
        <v>#N/A</v>
      </c>
      <c r="E97" s="26" t="e">
        <f>'Buffered Bicycle Lane'!U97</f>
        <v>#N/A</v>
      </c>
      <c r="F97" s="26" t="e">
        <f>'Buffered Bicycle Lane'!Q97</f>
        <v>#N/A</v>
      </c>
    </row>
    <row r="98" spans="1:6" x14ac:dyDescent="0.25">
      <c r="A98" s="25">
        <f>Input!A98</f>
        <v>0</v>
      </c>
      <c r="B98" s="25">
        <f>Input!B98</f>
        <v>0</v>
      </c>
      <c r="C98" s="25">
        <f>Input!C98</f>
        <v>0</v>
      </c>
      <c r="D98" s="26" t="e">
        <f>'Separated Bikeway'!T98</f>
        <v>#N/A</v>
      </c>
      <c r="E98" s="26" t="e">
        <f>'Buffered Bicycle Lane'!U98</f>
        <v>#N/A</v>
      </c>
      <c r="F98" s="26" t="e">
        <f>'Buffered Bicycle Lane'!Q98</f>
        <v>#N/A</v>
      </c>
    </row>
    <row r="99" spans="1:6" x14ac:dyDescent="0.25">
      <c r="A99" s="25">
        <f>Input!A99</f>
        <v>0</v>
      </c>
      <c r="B99" s="25">
        <f>Input!B99</f>
        <v>0</v>
      </c>
      <c r="C99" s="25">
        <f>Input!C99</f>
        <v>0</v>
      </c>
      <c r="D99" s="26" t="e">
        <f>'Separated Bikeway'!T99</f>
        <v>#N/A</v>
      </c>
      <c r="E99" s="26" t="e">
        <f>'Buffered Bicycle Lane'!U99</f>
        <v>#N/A</v>
      </c>
      <c r="F99" s="26" t="e">
        <f>'Buffered Bicycle Lane'!Q99</f>
        <v>#N/A</v>
      </c>
    </row>
    <row r="100" spans="1:6" x14ac:dyDescent="0.25">
      <c r="A100" s="25">
        <f>Input!A100</f>
        <v>0</v>
      </c>
      <c r="B100" s="25">
        <f>Input!B100</f>
        <v>0</v>
      </c>
      <c r="C100" s="25">
        <f>Input!C100</f>
        <v>0</v>
      </c>
      <c r="D100" s="26" t="e">
        <f>'Separated Bikeway'!T100</f>
        <v>#N/A</v>
      </c>
      <c r="E100" s="26" t="e">
        <f>'Buffered Bicycle Lane'!U100</f>
        <v>#N/A</v>
      </c>
      <c r="F100" s="26" t="e">
        <f>'Buffered Bicycle Lane'!Q100</f>
        <v>#N/A</v>
      </c>
    </row>
    <row r="101" spans="1:6" x14ac:dyDescent="0.25">
      <c r="A101" s="25">
        <f>Input!A101</f>
        <v>0</v>
      </c>
      <c r="B101" s="25">
        <f>Input!B101</f>
        <v>0</v>
      </c>
      <c r="C101" s="25">
        <f>Input!C101</f>
        <v>0</v>
      </c>
      <c r="D101" s="26" t="e">
        <f>'Separated Bikeway'!T101</f>
        <v>#N/A</v>
      </c>
      <c r="E101" s="26" t="e">
        <f>'Buffered Bicycle Lane'!U101</f>
        <v>#N/A</v>
      </c>
      <c r="F101" s="26" t="e">
        <f>'Buffered Bicycle Lane'!Q101</f>
        <v>#N/A</v>
      </c>
    </row>
    <row r="102" spans="1:6" x14ac:dyDescent="0.25">
      <c r="A102" s="25">
        <f>Input!A102</f>
        <v>0</v>
      </c>
      <c r="B102" s="25">
        <f>Input!B102</f>
        <v>0</v>
      </c>
      <c r="C102" s="25">
        <f>Input!C102</f>
        <v>0</v>
      </c>
      <c r="D102" s="26" t="e">
        <f>'Separated Bikeway'!T102</f>
        <v>#N/A</v>
      </c>
      <c r="E102" s="26" t="e">
        <f>'Buffered Bicycle Lane'!U102</f>
        <v>#N/A</v>
      </c>
      <c r="F102" s="26" t="e">
        <f>'Buffered Bicycle Lane'!Q102</f>
        <v>#N/A</v>
      </c>
    </row>
    <row r="103" spans="1:6" x14ac:dyDescent="0.25">
      <c r="A103" s="25">
        <f>Input!A103</f>
        <v>0</v>
      </c>
      <c r="B103" s="25">
        <f>Input!B103</f>
        <v>0</v>
      </c>
      <c r="C103" s="25">
        <f>Input!C103</f>
        <v>0</v>
      </c>
      <c r="D103" s="26" t="e">
        <f>'Separated Bikeway'!T103</f>
        <v>#N/A</v>
      </c>
      <c r="E103" s="26" t="e">
        <f>'Buffered Bicycle Lane'!U103</f>
        <v>#N/A</v>
      </c>
      <c r="F103" s="26" t="e">
        <f>'Buffered Bicycle Lane'!Q103</f>
        <v>#N/A</v>
      </c>
    </row>
    <row r="104" spans="1:6" x14ac:dyDescent="0.25">
      <c r="A104" s="25">
        <f>Input!A104</f>
        <v>0</v>
      </c>
      <c r="B104" s="25">
        <f>Input!B104</f>
        <v>0</v>
      </c>
      <c r="C104" s="25">
        <f>Input!C104</f>
        <v>0</v>
      </c>
      <c r="D104" s="26" t="e">
        <f>'Separated Bikeway'!T104</f>
        <v>#N/A</v>
      </c>
      <c r="E104" s="26" t="e">
        <f>'Buffered Bicycle Lane'!U104</f>
        <v>#N/A</v>
      </c>
      <c r="F104" s="26" t="e">
        <f>'Buffered Bicycle Lane'!Q104</f>
        <v>#N/A</v>
      </c>
    </row>
    <row r="105" spans="1:6" x14ac:dyDescent="0.25">
      <c r="A105" s="25">
        <f>Input!A105</f>
        <v>0</v>
      </c>
      <c r="B105" s="25">
        <f>Input!B105</f>
        <v>0</v>
      </c>
      <c r="C105" s="25">
        <f>Input!C105</f>
        <v>0</v>
      </c>
      <c r="D105" s="26" t="e">
        <f>'Separated Bikeway'!T105</f>
        <v>#N/A</v>
      </c>
      <c r="E105" s="26" t="e">
        <f>'Buffered Bicycle Lane'!U105</f>
        <v>#N/A</v>
      </c>
      <c r="F105" s="26" t="e">
        <f>'Buffered Bicycle Lane'!Q105</f>
        <v>#N/A</v>
      </c>
    </row>
    <row r="106" spans="1:6" x14ac:dyDescent="0.25">
      <c r="A106" s="25">
        <f>Input!A106</f>
        <v>0</v>
      </c>
      <c r="B106" s="25">
        <f>Input!B106</f>
        <v>0</v>
      </c>
      <c r="C106" s="25">
        <f>Input!C106</f>
        <v>0</v>
      </c>
      <c r="D106" s="26" t="e">
        <f>'Separated Bikeway'!T106</f>
        <v>#N/A</v>
      </c>
      <c r="E106" s="26" t="e">
        <f>'Buffered Bicycle Lane'!U106</f>
        <v>#N/A</v>
      </c>
      <c r="F106" s="26" t="e">
        <f>'Buffered Bicycle Lane'!Q106</f>
        <v>#N/A</v>
      </c>
    </row>
    <row r="107" spans="1:6" x14ac:dyDescent="0.25">
      <c r="A107" s="25">
        <f>Input!A107</f>
        <v>0</v>
      </c>
      <c r="B107" s="25">
        <f>Input!B107</f>
        <v>0</v>
      </c>
      <c r="C107" s="25">
        <f>Input!C107</f>
        <v>0</v>
      </c>
      <c r="D107" s="26" t="e">
        <f>'Separated Bikeway'!T107</f>
        <v>#N/A</v>
      </c>
      <c r="E107" s="26" t="e">
        <f>'Buffered Bicycle Lane'!U107</f>
        <v>#N/A</v>
      </c>
      <c r="F107" s="26" t="e">
        <f>'Buffered Bicycle Lane'!Q107</f>
        <v>#N/A</v>
      </c>
    </row>
    <row r="108" spans="1:6" x14ac:dyDescent="0.25">
      <c r="A108" s="25">
        <f>Input!A108</f>
        <v>0</v>
      </c>
      <c r="B108" s="25">
        <f>Input!B108</f>
        <v>0</v>
      </c>
      <c r="C108" s="25">
        <f>Input!C108</f>
        <v>0</v>
      </c>
      <c r="D108" s="26" t="e">
        <f>'Separated Bikeway'!T108</f>
        <v>#N/A</v>
      </c>
      <c r="E108" s="26" t="e">
        <f>'Buffered Bicycle Lane'!U108</f>
        <v>#N/A</v>
      </c>
      <c r="F108" s="26" t="e">
        <f>'Buffered Bicycle Lane'!Q108</f>
        <v>#N/A</v>
      </c>
    </row>
    <row r="109" spans="1:6" x14ac:dyDescent="0.25">
      <c r="A109" s="25">
        <f>Input!A109</f>
        <v>0</v>
      </c>
      <c r="B109" s="25">
        <f>Input!B109</f>
        <v>0</v>
      </c>
      <c r="C109" s="25">
        <f>Input!C109</f>
        <v>0</v>
      </c>
      <c r="D109" s="26" t="e">
        <f>'Separated Bikeway'!T109</f>
        <v>#N/A</v>
      </c>
      <c r="E109" s="26" t="e">
        <f>'Buffered Bicycle Lane'!U109</f>
        <v>#N/A</v>
      </c>
      <c r="F109" s="26" t="e">
        <f>'Buffered Bicycle Lane'!Q109</f>
        <v>#N/A</v>
      </c>
    </row>
    <row r="110" spans="1:6" x14ac:dyDescent="0.25">
      <c r="A110" s="25">
        <f>Input!A110</f>
        <v>0</v>
      </c>
      <c r="B110" s="25">
        <f>Input!B110</f>
        <v>0</v>
      </c>
      <c r="C110" s="25">
        <f>Input!C110</f>
        <v>0</v>
      </c>
      <c r="D110" s="26" t="e">
        <f>'Separated Bikeway'!T110</f>
        <v>#N/A</v>
      </c>
      <c r="E110" s="26" t="e">
        <f>'Buffered Bicycle Lane'!U110</f>
        <v>#N/A</v>
      </c>
      <c r="F110" s="26" t="e">
        <f>'Buffered Bicycle Lane'!Q110</f>
        <v>#N/A</v>
      </c>
    </row>
    <row r="111" spans="1:6" x14ac:dyDescent="0.25">
      <c r="A111" s="25">
        <f>Input!A111</f>
        <v>0</v>
      </c>
      <c r="B111" s="25">
        <f>Input!B111</f>
        <v>0</v>
      </c>
      <c r="C111" s="25">
        <f>Input!C111</f>
        <v>0</v>
      </c>
      <c r="D111" s="26" t="e">
        <f>'Separated Bikeway'!T111</f>
        <v>#N/A</v>
      </c>
      <c r="E111" s="26" t="e">
        <f>'Buffered Bicycle Lane'!U111</f>
        <v>#N/A</v>
      </c>
      <c r="F111" s="26" t="e">
        <f>'Buffered Bicycle Lane'!Q111</f>
        <v>#N/A</v>
      </c>
    </row>
    <row r="112" spans="1:6" x14ac:dyDescent="0.25">
      <c r="A112" s="25">
        <f>Input!A112</f>
        <v>0</v>
      </c>
      <c r="B112" s="25">
        <f>Input!B112</f>
        <v>0</v>
      </c>
      <c r="C112" s="25">
        <f>Input!C112</f>
        <v>0</v>
      </c>
      <c r="D112" s="26" t="e">
        <f>'Separated Bikeway'!T112</f>
        <v>#N/A</v>
      </c>
      <c r="E112" s="26" t="e">
        <f>'Buffered Bicycle Lane'!U112</f>
        <v>#N/A</v>
      </c>
      <c r="F112" s="26" t="e">
        <f>'Buffered Bicycle Lane'!Q112</f>
        <v>#N/A</v>
      </c>
    </row>
    <row r="113" spans="1:6" x14ac:dyDescent="0.25">
      <c r="A113" s="25">
        <f>Input!A113</f>
        <v>0</v>
      </c>
      <c r="B113" s="25">
        <f>Input!B113</f>
        <v>0</v>
      </c>
      <c r="C113" s="25">
        <f>Input!C113</f>
        <v>0</v>
      </c>
      <c r="D113" s="26" t="e">
        <f>'Separated Bikeway'!T113</f>
        <v>#N/A</v>
      </c>
      <c r="E113" s="26" t="e">
        <f>'Buffered Bicycle Lane'!U113</f>
        <v>#N/A</v>
      </c>
      <c r="F113" s="26" t="e">
        <f>'Buffered Bicycle Lane'!Q113</f>
        <v>#N/A</v>
      </c>
    </row>
    <row r="114" spans="1:6" x14ac:dyDescent="0.25">
      <c r="A114" s="25">
        <f>Input!A114</f>
        <v>0</v>
      </c>
      <c r="B114" s="25">
        <f>Input!B114</f>
        <v>0</v>
      </c>
      <c r="C114" s="25">
        <f>Input!C114</f>
        <v>0</v>
      </c>
      <c r="D114" s="26" t="e">
        <f>'Separated Bikeway'!T114</f>
        <v>#N/A</v>
      </c>
      <c r="E114" s="26" t="e">
        <f>'Buffered Bicycle Lane'!U114</f>
        <v>#N/A</v>
      </c>
      <c r="F114" s="26" t="e">
        <f>'Buffered Bicycle Lane'!Q114</f>
        <v>#N/A</v>
      </c>
    </row>
    <row r="115" spans="1:6" x14ac:dyDescent="0.25">
      <c r="A115" s="25">
        <f>Input!A115</f>
        <v>0</v>
      </c>
      <c r="B115" s="25">
        <f>Input!B115</f>
        <v>0</v>
      </c>
      <c r="C115" s="25">
        <f>Input!C115</f>
        <v>0</v>
      </c>
      <c r="D115" s="26" t="e">
        <f>'Separated Bikeway'!T115</f>
        <v>#N/A</v>
      </c>
      <c r="E115" s="26" t="e">
        <f>'Buffered Bicycle Lane'!U115</f>
        <v>#N/A</v>
      </c>
      <c r="F115" s="26" t="e">
        <f>'Buffered Bicycle Lane'!Q115</f>
        <v>#N/A</v>
      </c>
    </row>
    <row r="116" spans="1:6" x14ac:dyDescent="0.25">
      <c r="A116" s="25">
        <f>Input!A116</f>
        <v>0</v>
      </c>
      <c r="B116" s="25">
        <f>Input!B116</f>
        <v>0</v>
      </c>
      <c r="C116" s="25">
        <f>Input!C116</f>
        <v>0</v>
      </c>
      <c r="D116" s="26" t="e">
        <f>'Separated Bikeway'!T116</f>
        <v>#N/A</v>
      </c>
      <c r="E116" s="26" t="e">
        <f>'Buffered Bicycle Lane'!U116</f>
        <v>#N/A</v>
      </c>
      <c r="F116" s="26" t="e">
        <f>'Buffered Bicycle Lane'!Q116</f>
        <v>#N/A</v>
      </c>
    </row>
    <row r="117" spans="1:6" x14ac:dyDescent="0.25">
      <c r="A117" s="25">
        <f>Input!A117</f>
        <v>0</v>
      </c>
      <c r="B117" s="25">
        <f>Input!B117</f>
        <v>0</v>
      </c>
      <c r="C117" s="25">
        <f>Input!C117</f>
        <v>0</v>
      </c>
      <c r="D117" s="26" t="e">
        <f>'Separated Bikeway'!T117</f>
        <v>#N/A</v>
      </c>
      <c r="E117" s="26" t="e">
        <f>'Buffered Bicycle Lane'!U117</f>
        <v>#N/A</v>
      </c>
      <c r="F117" s="26" t="e">
        <f>'Buffered Bicycle Lane'!Q117</f>
        <v>#N/A</v>
      </c>
    </row>
    <row r="118" spans="1:6" x14ac:dyDescent="0.25">
      <c r="A118" s="25">
        <f>Input!A118</f>
        <v>0</v>
      </c>
      <c r="B118" s="25">
        <f>Input!B118</f>
        <v>0</v>
      </c>
      <c r="C118" s="25">
        <f>Input!C118</f>
        <v>0</v>
      </c>
      <c r="D118" s="26" t="e">
        <f>'Separated Bikeway'!T118</f>
        <v>#N/A</v>
      </c>
      <c r="E118" s="26" t="e">
        <f>'Buffered Bicycle Lane'!U118</f>
        <v>#N/A</v>
      </c>
      <c r="F118" s="26" t="e">
        <f>'Buffered Bicycle Lane'!Q118</f>
        <v>#N/A</v>
      </c>
    </row>
    <row r="119" spans="1:6" x14ac:dyDescent="0.25">
      <c r="A119" s="25">
        <f>Input!A119</f>
        <v>0</v>
      </c>
      <c r="B119" s="25">
        <f>Input!B119</f>
        <v>0</v>
      </c>
      <c r="C119" s="25">
        <f>Input!C119</f>
        <v>0</v>
      </c>
      <c r="D119" s="26" t="e">
        <f>'Separated Bikeway'!T119</f>
        <v>#N/A</v>
      </c>
      <c r="E119" s="26" t="e">
        <f>'Buffered Bicycle Lane'!U119</f>
        <v>#N/A</v>
      </c>
      <c r="F119" s="26" t="e">
        <f>'Buffered Bicycle Lane'!Q119</f>
        <v>#N/A</v>
      </c>
    </row>
    <row r="120" spans="1:6" x14ac:dyDescent="0.25">
      <c r="A120" s="25">
        <f>Input!A120</f>
        <v>0</v>
      </c>
      <c r="B120" s="25">
        <f>Input!B120</f>
        <v>0</v>
      </c>
      <c r="C120" s="25">
        <f>Input!C120</f>
        <v>0</v>
      </c>
      <c r="D120" s="26" t="e">
        <f>'Separated Bikeway'!T120</f>
        <v>#N/A</v>
      </c>
      <c r="E120" s="26" t="e">
        <f>'Buffered Bicycle Lane'!U120</f>
        <v>#N/A</v>
      </c>
      <c r="F120" s="26" t="e">
        <f>'Buffered Bicycle Lane'!Q120</f>
        <v>#N/A</v>
      </c>
    </row>
    <row r="121" spans="1:6" x14ac:dyDescent="0.25">
      <c r="A121" s="25">
        <f>Input!A121</f>
        <v>0</v>
      </c>
      <c r="B121" s="25">
        <f>Input!B121</f>
        <v>0</v>
      </c>
      <c r="C121" s="25">
        <f>Input!C121</f>
        <v>0</v>
      </c>
      <c r="D121" s="26" t="e">
        <f>'Separated Bikeway'!T121</f>
        <v>#N/A</v>
      </c>
      <c r="E121" s="26" t="e">
        <f>'Buffered Bicycle Lane'!U121</f>
        <v>#N/A</v>
      </c>
      <c r="F121" s="26" t="e">
        <f>'Buffered Bicycle Lane'!Q121</f>
        <v>#N/A</v>
      </c>
    </row>
    <row r="122" spans="1:6" x14ac:dyDescent="0.25">
      <c r="A122" s="25">
        <f>Input!A122</f>
        <v>0</v>
      </c>
      <c r="B122" s="25">
        <f>Input!B122</f>
        <v>0</v>
      </c>
      <c r="C122" s="25">
        <f>Input!C122</f>
        <v>0</v>
      </c>
      <c r="D122" s="26" t="e">
        <f>'Separated Bikeway'!T122</f>
        <v>#N/A</v>
      </c>
      <c r="E122" s="26" t="e">
        <f>'Buffered Bicycle Lane'!U122</f>
        <v>#N/A</v>
      </c>
      <c r="F122" s="26" t="e">
        <f>'Buffered Bicycle Lane'!Q122</f>
        <v>#N/A</v>
      </c>
    </row>
    <row r="123" spans="1:6" x14ac:dyDescent="0.25">
      <c r="A123" s="25">
        <f>Input!A123</f>
        <v>0</v>
      </c>
      <c r="B123" s="25">
        <f>Input!B123</f>
        <v>0</v>
      </c>
      <c r="C123" s="25">
        <f>Input!C123</f>
        <v>0</v>
      </c>
      <c r="D123" s="26" t="e">
        <f>'Separated Bikeway'!T123</f>
        <v>#N/A</v>
      </c>
      <c r="E123" s="26" t="e">
        <f>'Buffered Bicycle Lane'!U123</f>
        <v>#N/A</v>
      </c>
      <c r="F123" s="26" t="e">
        <f>'Buffered Bicycle Lane'!Q123</f>
        <v>#N/A</v>
      </c>
    </row>
    <row r="124" spans="1:6" x14ac:dyDescent="0.25">
      <c r="A124" s="25">
        <f>Input!A124</f>
        <v>0</v>
      </c>
      <c r="B124" s="25">
        <f>Input!B124</f>
        <v>0</v>
      </c>
      <c r="C124" s="25">
        <f>Input!C124</f>
        <v>0</v>
      </c>
      <c r="D124" s="26" t="e">
        <f>'Separated Bikeway'!T124</f>
        <v>#N/A</v>
      </c>
      <c r="E124" s="26" t="e">
        <f>'Buffered Bicycle Lane'!U124</f>
        <v>#N/A</v>
      </c>
      <c r="F124" s="26" t="e">
        <f>'Buffered Bicycle Lane'!Q124</f>
        <v>#N/A</v>
      </c>
    </row>
    <row r="125" spans="1:6" x14ac:dyDescent="0.25">
      <c r="A125" s="25">
        <f>Input!A125</f>
        <v>0</v>
      </c>
      <c r="B125" s="25">
        <f>Input!B125</f>
        <v>0</v>
      </c>
      <c r="C125" s="25">
        <f>Input!C125</f>
        <v>0</v>
      </c>
      <c r="D125" s="26" t="e">
        <f>'Separated Bikeway'!T125</f>
        <v>#N/A</v>
      </c>
      <c r="E125" s="26" t="e">
        <f>'Buffered Bicycle Lane'!U125</f>
        <v>#N/A</v>
      </c>
      <c r="F125" s="26" t="e">
        <f>'Buffered Bicycle Lane'!Q125</f>
        <v>#N/A</v>
      </c>
    </row>
    <row r="126" spans="1:6" x14ac:dyDescent="0.25">
      <c r="A126" s="25">
        <f>Input!A126</f>
        <v>0</v>
      </c>
      <c r="B126" s="25">
        <f>Input!B126</f>
        <v>0</v>
      </c>
      <c r="C126" s="25">
        <f>Input!C126</f>
        <v>0</v>
      </c>
      <c r="D126" s="26" t="e">
        <f>'Separated Bikeway'!T126</f>
        <v>#N/A</v>
      </c>
      <c r="E126" s="26" t="e">
        <f>'Buffered Bicycle Lane'!U126</f>
        <v>#N/A</v>
      </c>
      <c r="F126" s="26" t="e">
        <f>'Buffered Bicycle Lane'!Q126</f>
        <v>#N/A</v>
      </c>
    </row>
    <row r="127" spans="1:6" x14ac:dyDescent="0.25">
      <c r="A127" s="25">
        <f>Input!A127</f>
        <v>0</v>
      </c>
      <c r="B127" s="25">
        <f>Input!B127</f>
        <v>0</v>
      </c>
      <c r="C127" s="25">
        <f>Input!C127</f>
        <v>0</v>
      </c>
      <c r="D127" s="26" t="e">
        <f>'Separated Bikeway'!T127</f>
        <v>#N/A</v>
      </c>
      <c r="E127" s="26" t="e">
        <f>'Buffered Bicycle Lane'!U127</f>
        <v>#N/A</v>
      </c>
      <c r="F127" s="26" t="e">
        <f>'Buffered Bicycle Lane'!Q127</f>
        <v>#N/A</v>
      </c>
    </row>
    <row r="128" spans="1:6" x14ac:dyDescent="0.25">
      <c r="A128" s="25">
        <f>Input!A128</f>
        <v>0</v>
      </c>
      <c r="B128" s="25">
        <f>Input!B128</f>
        <v>0</v>
      </c>
      <c r="C128" s="25">
        <f>Input!C128</f>
        <v>0</v>
      </c>
      <c r="D128" s="26" t="e">
        <f>'Separated Bikeway'!T128</f>
        <v>#N/A</v>
      </c>
      <c r="E128" s="26" t="e">
        <f>'Buffered Bicycle Lane'!U128</f>
        <v>#N/A</v>
      </c>
      <c r="F128" s="26" t="e">
        <f>'Buffered Bicycle Lane'!Q128</f>
        <v>#N/A</v>
      </c>
    </row>
    <row r="129" spans="1:6" x14ac:dyDescent="0.25">
      <c r="A129" s="25">
        <f>Input!A129</f>
        <v>0</v>
      </c>
      <c r="B129" s="25">
        <f>Input!B129</f>
        <v>0</v>
      </c>
      <c r="C129" s="25">
        <f>Input!C129</f>
        <v>0</v>
      </c>
      <c r="D129" s="26" t="e">
        <f>'Separated Bikeway'!T129</f>
        <v>#N/A</v>
      </c>
      <c r="E129" s="26" t="e">
        <f>'Buffered Bicycle Lane'!U129</f>
        <v>#N/A</v>
      </c>
      <c r="F129" s="26" t="e">
        <f>'Buffered Bicycle Lane'!Q129</f>
        <v>#N/A</v>
      </c>
    </row>
    <row r="130" spans="1:6" x14ac:dyDescent="0.25">
      <c r="A130" s="25">
        <f>Input!A130</f>
        <v>0</v>
      </c>
      <c r="B130" s="25">
        <f>Input!B130</f>
        <v>0</v>
      </c>
      <c r="C130" s="25">
        <f>Input!C130</f>
        <v>0</v>
      </c>
      <c r="D130" s="26" t="e">
        <f>'Separated Bikeway'!T130</f>
        <v>#N/A</v>
      </c>
      <c r="E130" s="26" t="e">
        <f>'Buffered Bicycle Lane'!U130</f>
        <v>#N/A</v>
      </c>
      <c r="F130" s="26" t="e">
        <f>'Buffered Bicycle Lane'!Q130</f>
        <v>#N/A</v>
      </c>
    </row>
    <row r="131" spans="1:6" x14ac:dyDescent="0.25">
      <c r="A131" s="25">
        <f>Input!A131</f>
        <v>0</v>
      </c>
      <c r="B131" s="25">
        <f>Input!B131</f>
        <v>0</v>
      </c>
      <c r="C131" s="25">
        <f>Input!C131</f>
        <v>0</v>
      </c>
      <c r="D131" s="26" t="e">
        <f>'Separated Bikeway'!T131</f>
        <v>#N/A</v>
      </c>
      <c r="E131" s="26" t="e">
        <f>'Buffered Bicycle Lane'!U131</f>
        <v>#N/A</v>
      </c>
      <c r="F131" s="26" t="e">
        <f>'Buffered Bicycle Lane'!Q131</f>
        <v>#N/A</v>
      </c>
    </row>
  </sheetData>
  <printOptions gridLines="1"/>
  <pageMargins left="0.7" right="0.7" top="0.75" bottom="0.75" header="0.3" footer="0.3"/>
  <pageSetup orientation="landscape" horizontalDpi="1200" verticalDpi="1200" r:id="rId1"/>
  <headerFooter>
    <oddHeader>&amp;LType Project/Scenario Name Here
Type Analyst Name Here&amp;C&amp;"-,Bold"&amp;12Separated Bikeway /Buffered Bike Lane MMLOS
Segment LOS Output Summary &amp;RType Date Here</oddHeader>
    <oddFooter>&amp;L&amp;F&amp;C&amp;P&amp;RODOT APM Protected/Buffered Bike Lane LOS Calculator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L130"/>
  <sheetViews>
    <sheetView workbookViewId="0">
      <selection activeCell="L4" sqref="L4"/>
    </sheetView>
  </sheetViews>
  <sheetFormatPr defaultRowHeight="15" x14ac:dyDescent="0.25"/>
  <cols>
    <col min="1" max="1" width="13.85546875" style="28" bestFit="1" customWidth="1"/>
    <col min="2" max="2" width="3.5703125" style="28" bestFit="1" customWidth="1"/>
    <col min="3" max="3" width="23.28515625" style="28" bestFit="1" customWidth="1"/>
    <col min="4" max="4" width="6.5703125" style="12" bestFit="1" customWidth="1"/>
    <col min="5" max="5" width="7.42578125" style="12" bestFit="1" customWidth="1"/>
    <col min="6" max="6" width="10.42578125" style="12" bestFit="1" customWidth="1"/>
    <col min="7" max="7" width="14.28515625" style="12" bestFit="1" customWidth="1"/>
    <col min="8" max="8" width="9" style="12" bestFit="1" customWidth="1"/>
    <col min="9" max="9" width="7" style="12" bestFit="1" customWidth="1"/>
    <col min="10" max="10" width="6" style="12" bestFit="1" customWidth="1"/>
    <col min="11" max="11" width="10.5703125" style="12" bestFit="1" customWidth="1"/>
    <col min="12" max="12" width="12.42578125" style="12" bestFit="1" customWidth="1"/>
  </cols>
  <sheetData>
    <row r="1" spans="1:12" x14ac:dyDescent="0.25">
      <c r="A1" s="41" t="s">
        <v>0</v>
      </c>
      <c r="B1" s="41" t="s">
        <v>1</v>
      </c>
      <c r="C1" s="41" t="s">
        <v>2</v>
      </c>
      <c r="D1" s="42" t="s">
        <v>29</v>
      </c>
      <c r="E1" s="42" t="s">
        <v>23</v>
      </c>
      <c r="F1" s="42" t="s">
        <v>22</v>
      </c>
      <c r="G1" s="42" t="s">
        <v>24</v>
      </c>
      <c r="H1" s="42" t="s">
        <v>28</v>
      </c>
      <c r="I1" s="42" t="s">
        <v>4</v>
      </c>
      <c r="J1" s="42" t="s">
        <v>68</v>
      </c>
      <c r="K1" s="42" t="s">
        <v>70</v>
      </c>
      <c r="L1" s="42" t="s">
        <v>5</v>
      </c>
    </row>
    <row r="2" spans="1:12" x14ac:dyDescent="0.25">
      <c r="A2" s="43"/>
      <c r="B2" s="41"/>
      <c r="C2" s="41"/>
      <c r="D2" s="42" t="s">
        <v>27</v>
      </c>
      <c r="E2" s="42" t="s">
        <v>27</v>
      </c>
      <c r="F2" s="42" t="s">
        <v>27</v>
      </c>
      <c r="G2" s="42" t="s">
        <v>27</v>
      </c>
      <c r="H2" s="42" t="s">
        <v>69</v>
      </c>
      <c r="I2" s="42" t="s">
        <v>12</v>
      </c>
      <c r="J2" s="42"/>
      <c r="K2" s="42" t="s">
        <v>11</v>
      </c>
      <c r="L2" s="42" t="s">
        <v>13</v>
      </c>
    </row>
    <row r="3" spans="1:12" x14ac:dyDescent="0.25">
      <c r="A3" s="44"/>
      <c r="B3" s="44"/>
      <c r="C3" s="44"/>
      <c r="D3" s="45"/>
      <c r="E3" s="45"/>
      <c r="F3" s="45"/>
      <c r="G3" s="45"/>
      <c r="H3" s="45"/>
      <c r="I3" s="45"/>
      <c r="J3" s="45"/>
      <c r="K3" s="45"/>
      <c r="L3" s="45"/>
    </row>
    <row r="4" spans="1:12" x14ac:dyDescent="0.25">
      <c r="A4" s="46"/>
      <c r="B4" s="46"/>
      <c r="C4" s="46"/>
      <c r="D4" s="47"/>
      <c r="E4" s="47"/>
      <c r="F4" s="47"/>
      <c r="G4" s="47"/>
      <c r="H4" s="47"/>
      <c r="I4" s="47"/>
      <c r="J4" s="47"/>
      <c r="K4" s="47"/>
      <c r="L4" s="47"/>
    </row>
    <row r="5" spans="1:12" x14ac:dyDescent="0.25">
      <c r="A5" s="46"/>
      <c r="B5" s="46"/>
      <c r="C5" s="46"/>
      <c r="D5" s="47"/>
      <c r="E5" s="47"/>
      <c r="F5" s="47"/>
      <c r="G5" s="47"/>
      <c r="H5" s="47"/>
      <c r="I5" s="47"/>
      <c r="J5" s="47"/>
      <c r="K5" s="47"/>
      <c r="L5" s="47"/>
    </row>
    <row r="6" spans="1:12" x14ac:dyDescent="0.25">
      <c r="A6" s="46"/>
      <c r="B6" s="46"/>
      <c r="C6" s="46"/>
      <c r="D6" s="47"/>
      <c r="E6" s="47"/>
      <c r="F6" s="47"/>
      <c r="G6" s="47"/>
      <c r="H6" s="47"/>
      <c r="I6" s="47"/>
      <c r="J6" s="47"/>
      <c r="K6" s="47"/>
      <c r="L6" s="47"/>
    </row>
    <row r="7" spans="1:12" x14ac:dyDescent="0.25">
      <c r="A7" s="46"/>
      <c r="B7" s="46"/>
      <c r="C7" s="46"/>
      <c r="D7" s="47"/>
      <c r="E7" s="47"/>
      <c r="F7" s="47"/>
      <c r="G7" s="47"/>
      <c r="H7" s="47"/>
      <c r="I7" s="47"/>
      <c r="J7" s="47"/>
      <c r="K7" s="47"/>
      <c r="L7" s="47"/>
    </row>
    <row r="8" spans="1:12" x14ac:dyDescent="0.25">
      <c r="A8" s="46"/>
      <c r="B8" s="46"/>
      <c r="C8" s="46"/>
      <c r="D8" s="47"/>
      <c r="E8" s="47"/>
      <c r="F8" s="47"/>
      <c r="G8" s="47"/>
      <c r="H8" s="47"/>
      <c r="I8" s="47"/>
      <c r="J8" s="47"/>
      <c r="K8" s="47"/>
      <c r="L8" s="47"/>
    </row>
    <row r="9" spans="1:12" x14ac:dyDescent="0.25">
      <c r="A9" s="46"/>
      <c r="B9" s="46"/>
      <c r="C9" s="46"/>
      <c r="D9" s="47"/>
      <c r="E9" s="47"/>
      <c r="F9" s="47"/>
      <c r="G9" s="47"/>
      <c r="H9" s="47"/>
      <c r="I9" s="47"/>
      <c r="J9" s="47"/>
      <c r="K9" s="47"/>
      <c r="L9" s="47"/>
    </row>
    <row r="10" spans="1:12" x14ac:dyDescent="0.25">
      <c r="A10" s="46"/>
      <c r="B10" s="46"/>
      <c r="C10" s="46"/>
      <c r="D10" s="47"/>
      <c r="E10" s="47"/>
      <c r="F10" s="47"/>
      <c r="G10" s="47"/>
      <c r="H10" s="47"/>
      <c r="I10" s="47"/>
      <c r="J10" s="47"/>
      <c r="K10" s="47"/>
      <c r="L10" s="47"/>
    </row>
    <row r="11" spans="1:12" x14ac:dyDescent="0.25">
      <c r="A11" s="46"/>
      <c r="B11" s="46"/>
      <c r="C11" s="46"/>
      <c r="D11" s="47"/>
      <c r="E11" s="47"/>
      <c r="F11" s="47"/>
      <c r="G11" s="47"/>
      <c r="H11" s="47"/>
      <c r="I11" s="47"/>
      <c r="J11" s="47"/>
      <c r="K11" s="47"/>
      <c r="L11" s="47"/>
    </row>
    <row r="12" spans="1:12" x14ac:dyDescent="0.25">
      <c r="A12" s="46"/>
      <c r="B12" s="46"/>
      <c r="C12" s="46"/>
      <c r="D12" s="47"/>
      <c r="E12" s="47"/>
      <c r="F12" s="47"/>
      <c r="G12" s="47"/>
      <c r="H12" s="47"/>
      <c r="I12" s="47"/>
      <c r="J12" s="47"/>
      <c r="K12" s="47"/>
      <c r="L12" s="47"/>
    </row>
    <row r="13" spans="1:12" x14ac:dyDescent="0.25">
      <c r="A13" s="46"/>
      <c r="B13" s="46"/>
      <c r="C13" s="46"/>
      <c r="D13" s="47"/>
      <c r="E13" s="47"/>
      <c r="F13" s="47"/>
      <c r="G13" s="47"/>
      <c r="H13" s="47"/>
      <c r="I13" s="47"/>
      <c r="J13" s="47"/>
      <c r="K13" s="47"/>
      <c r="L13" s="47"/>
    </row>
    <row r="14" spans="1:12" x14ac:dyDescent="0.25">
      <c r="A14" s="46"/>
      <c r="B14" s="46"/>
      <c r="C14" s="46"/>
      <c r="D14" s="47"/>
      <c r="E14" s="47"/>
      <c r="F14" s="47"/>
      <c r="G14" s="47"/>
      <c r="H14" s="47"/>
      <c r="I14" s="47"/>
      <c r="J14" s="47"/>
      <c r="K14" s="47"/>
      <c r="L14" s="47"/>
    </row>
    <row r="15" spans="1:12" x14ac:dyDescent="0.25">
      <c r="A15" s="46"/>
      <c r="B15" s="46"/>
      <c r="C15" s="46"/>
      <c r="D15" s="47"/>
      <c r="E15" s="47"/>
      <c r="F15" s="47"/>
      <c r="G15" s="47"/>
      <c r="H15" s="47"/>
      <c r="I15" s="47"/>
      <c r="J15" s="47"/>
      <c r="K15" s="47"/>
      <c r="L15" s="47"/>
    </row>
    <row r="16" spans="1:12" x14ac:dyDescent="0.25">
      <c r="A16" s="46"/>
      <c r="B16" s="46"/>
      <c r="C16" s="46"/>
      <c r="D16" s="47"/>
      <c r="E16" s="47"/>
      <c r="F16" s="47"/>
      <c r="G16" s="47"/>
      <c r="H16" s="47"/>
      <c r="I16" s="47"/>
      <c r="J16" s="47"/>
      <c r="K16" s="47"/>
      <c r="L16" s="47"/>
    </row>
    <row r="17" spans="1:12" x14ac:dyDescent="0.25">
      <c r="A17" s="46"/>
      <c r="B17" s="46"/>
      <c r="C17" s="46"/>
      <c r="D17" s="47"/>
      <c r="E17" s="47"/>
      <c r="F17" s="47"/>
      <c r="G17" s="47"/>
      <c r="H17" s="47"/>
      <c r="I17" s="47"/>
      <c r="J17" s="47"/>
      <c r="K17" s="47"/>
      <c r="L17" s="47"/>
    </row>
    <row r="18" spans="1:12" x14ac:dyDescent="0.25">
      <c r="A18" s="46"/>
      <c r="B18" s="46"/>
      <c r="C18" s="46"/>
      <c r="D18" s="47"/>
      <c r="E18" s="47"/>
      <c r="F18" s="47"/>
      <c r="G18" s="47"/>
      <c r="H18" s="47"/>
      <c r="I18" s="47"/>
      <c r="J18" s="47"/>
      <c r="K18" s="47"/>
      <c r="L18" s="47"/>
    </row>
    <row r="19" spans="1:12" x14ac:dyDescent="0.25">
      <c r="A19" s="46"/>
      <c r="B19" s="46"/>
      <c r="C19" s="46"/>
      <c r="D19" s="47"/>
      <c r="E19" s="47"/>
      <c r="F19" s="47"/>
      <c r="G19" s="47"/>
      <c r="H19" s="47"/>
      <c r="I19" s="47"/>
      <c r="J19" s="47"/>
      <c r="K19" s="47"/>
      <c r="L19" s="47"/>
    </row>
    <row r="20" spans="1:12" x14ac:dyDescent="0.25">
      <c r="A20" s="46"/>
      <c r="B20" s="46"/>
      <c r="C20" s="46"/>
      <c r="D20" s="47"/>
      <c r="E20" s="47"/>
      <c r="F20" s="47"/>
      <c r="G20" s="47"/>
      <c r="H20" s="47"/>
      <c r="I20" s="47"/>
      <c r="J20" s="47"/>
      <c r="K20" s="47"/>
      <c r="L20" s="47"/>
    </row>
    <row r="21" spans="1:12" x14ac:dyDescent="0.25">
      <c r="A21" s="46"/>
      <c r="B21" s="46"/>
      <c r="C21" s="46"/>
      <c r="D21" s="47"/>
      <c r="E21" s="47"/>
      <c r="F21" s="47"/>
      <c r="G21" s="47"/>
      <c r="H21" s="47"/>
      <c r="I21" s="47"/>
      <c r="J21" s="47"/>
      <c r="K21" s="47"/>
      <c r="L21" s="47"/>
    </row>
    <row r="22" spans="1:12" x14ac:dyDescent="0.25">
      <c r="A22" s="46"/>
      <c r="B22" s="46"/>
      <c r="C22" s="46"/>
      <c r="D22" s="47"/>
      <c r="E22" s="47"/>
      <c r="F22" s="47"/>
      <c r="G22" s="47"/>
      <c r="H22" s="47"/>
      <c r="I22" s="47"/>
      <c r="J22" s="47"/>
      <c r="K22" s="47"/>
      <c r="L22" s="47"/>
    </row>
    <row r="23" spans="1:12" x14ac:dyDescent="0.25">
      <c r="A23" s="46"/>
      <c r="B23" s="46"/>
      <c r="C23" s="46"/>
      <c r="D23" s="47"/>
      <c r="E23" s="47"/>
      <c r="F23" s="47"/>
      <c r="G23" s="47"/>
      <c r="H23" s="47"/>
      <c r="I23" s="47"/>
      <c r="J23" s="47"/>
      <c r="K23" s="47"/>
      <c r="L23" s="47"/>
    </row>
    <row r="24" spans="1:12" x14ac:dyDescent="0.25">
      <c r="A24" s="46"/>
      <c r="B24" s="46"/>
      <c r="C24" s="46"/>
      <c r="D24" s="47"/>
      <c r="E24" s="47"/>
      <c r="F24" s="47"/>
      <c r="G24" s="47"/>
      <c r="H24" s="47"/>
      <c r="I24" s="47"/>
      <c r="J24" s="47"/>
      <c r="K24" s="47"/>
      <c r="L24" s="47"/>
    </row>
    <row r="25" spans="1:12" x14ac:dyDescent="0.25">
      <c r="A25" s="46"/>
      <c r="B25" s="46"/>
      <c r="C25" s="46"/>
      <c r="D25" s="47"/>
      <c r="E25" s="47"/>
      <c r="F25" s="47"/>
      <c r="G25" s="47"/>
      <c r="H25" s="47"/>
      <c r="I25" s="47"/>
      <c r="J25" s="47"/>
      <c r="K25" s="47"/>
      <c r="L25" s="47"/>
    </row>
    <row r="26" spans="1:12" x14ac:dyDescent="0.25">
      <c r="A26" s="46"/>
      <c r="B26" s="46"/>
      <c r="C26" s="46"/>
      <c r="D26" s="47"/>
      <c r="E26" s="47"/>
      <c r="F26" s="47"/>
      <c r="G26" s="47"/>
      <c r="H26" s="47"/>
      <c r="I26" s="47"/>
      <c r="J26" s="47"/>
      <c r="K26" s="47"/>
      <c r="L26" s="47"/>
    </row>
    <row r="27" spans="1:12" x14ac:dyDescent="0.25">
      <c r="A27" s="46"/>
      <c r="B27" s="46"/>
      <c r="C27" s="46"/>
      <c r="D27" s="47"/>
      <c r="E27" s="47"/>
      <c r="F27" s="47"/>
      <c r="G27" s="47"/>
      <c r="H27" s="47"/>
      <c r="I27" s="47"/>
      <c r="J27" s="47"/>
      <c r="K27" s="47"/>
      <c r="L27" s="47"/>
    </row>
    <row r="28" spans="1:12" x14ac:dyDescent="0.25">
      <c r="A28" s="46"/>
      <c r="B28" s="46"/>
      <c r="C28" s="46"/>
      <c r="D28" s="47"/>
      <c r="E28" s="47"/>
      <c r="F28" s="47"/>
      <c r="G28" s="47"/>
      <c r="H28" s="47"/>
      <c r="I28" s="47"/>
      <c r="J28" s="47"/>
      <c r="K28" s="47"/>
      <c r="L28" s="47"/>
    </row>
    <row r="29" spans="1:12" x14ac:dyDescent="0.25">
      <c r="A29" s="46"/>
      <c r="B29" s="46"/>
      <c r="C29" s="46"/>
      <c r="D29" s="47"/>
      <c r="E29" s="47"/>
      <c r="F29" s="47"/>
      <c r="G29" s="47"/>
      <c r="H29" s="47"/>
      <c r="I29" s="47"/>
      <c r="J29" s="47"/>
      <c r="K29" s="47"/>
      <c r="L29" s="47"/>
    </row>
    <row r="30" spans="1:12" x14ac:dyDescent="0.25">
      <c r="A30" s="46"/>
      <c r="B30" s="46"/>
      <c r="C30" s="46"/>
      <c r="D30" s="47"/>
      <c r="E30" s="47"/>
      <c r="F30" s="47"/>
      <c r="G30" s="47"/>
      <c r="H30" s="47"/>
      <c r="I30" s="47"/>
      <c r="J30" s="47"/>
      <c r="K30" s="47"/>
      <c r="L30" s="47"/>
    </row>
    <row r="31" spans="1:12" x14ac:dyDescent="0.25">
      <c r="A31" s="46"/>
      <c r="B31" s="46"/>
      <c r="C31" s="46"/>
      <c r="D31" s="47"/>
      <c r="E31" s="47"/>
      <c r="F31" s="47"/>
      <c r="G31" s="47"/>
      <c r="H31" s="47"/>
      <c r="I31" s="47"/>
      <c r="J31" s="47"/>
      <c r="K31" s="47"/>
      <c r="L31" s="47"/>
    </row>
    <row r="32" spans="1:12" x14ac:dyDescent="0.25">
      <c r="A32" s="46"/>
      <c r="B32" s="46"/>
      <c r="C32" s="46"/>
      <c r="D32" s="47"/>
      <c r="E32" s="47"/>
      <c r="F32" s="47"/>
      <c r="G32" s="47"/>
      <c r="H32" s="47"/>
      <c r="I32" s="47"/>
      <c r="J32" s="47"/>
      <c r="K32" s="47"/>
      <c r="L32" s="47"/>
    </row>
    <row r="33" spans="1:12" x14ac:dyDescent="0.25">
      <c r="A33" s="46"/>
      <c r="B33" s="46"/>
      <c r="C33" s="46"/>
      <c r="D33" s="47"/>
      <c r="E33" s="47"/>
      <c r="F33" s="47"/>
      <c r="G33" s="47"/>
      <c r="H33" s="47"/>
      <c r="I33" s="47"/>
      <c r="J33" s="47"/>
      <c r="K33" s="47"/>
      <c r="L33" s="47"/>
    </row>
    <row r="34" spans="1:12" x14ac:dyDescent="0.25">
      <c r="A34" s="46"/>
      <c r="B34" s="46"/>
      <c r="C34" s="46"/>
      <c r="D34" s="47"/>
      <c r="E34" s="47"/>
      <c r="F34" s="47"/>
      <c r="G34" s="47"/>
      <c r="H34" s="47"/>
      <c r="I34" s="47"/>
      <c r="J34" s="47"/>
      <c r="K34" s="47"/>
      <c r="L34" s="47"/>
    </row>
    <row r="35" spans="1:12" x14ac:dyDescent="0.25">
      <c r="A35" s="46"/>
      <c r="B35" s="46"/>
      <c r="C35" s="46"/>
      <c r="D35" s="47"/>
      <c r="E35" s="47"/>
      <c r="F35" s="47"/>
      <c r="G35" s="47"/>
      <c r="H35" s="47"/>
      <c r="I35" s="47"/>
      <c r="J35" s="47"/>
      <c r="K35" s="47"/>
      <c r="L35" s="47"/>
    </row>
    <row r="36" spans="1:12" x14ac:dyDescent="0.25">
      <c r="A36" s="46"/>
      <c r="B36" s="46"/>
      <c r="C36" s="46"/>
      <c r="D36" s="47"/>
      <c r="E36" s="47"/>
      <c r="F36" s="47"/>
      <c r="G36" s="47"/>
      <c r="H36" s="47"/>
      <c r="I36" s="47"/>
      <c r="J36" s="47"/>
      <c r="K36" s="47"/>
      <c r="L36" s="47"/>
    </row>
    <row r="37" spans="1:12" x14ac:dyDescent="0.25">
      <c r="A37" s="46"/>
      <c r="B37" s="46"/>
      <c r="C37" s="46"/>
      <c r="D37" s="47"/>
      <c r="E37" s="47"/>
      <c r="F37" s="47"/>
      <c r="G37" s="47"/>
      <c r="H37" s="47"/>
      <c r="I37" s="47"/>
      <c r="J37" s="47"/>
      <c r="K37" s="47"/>
      <c r="L37" s="47"/>
    </row>
    <row r="38" spans="1:12" x14ac:dyDescent="0.25">
      <c r="A38" s="46"/>
      <c r="B38" s="46"/>
      <c r="C38" s="46"/>
      <c r="D38" s="47"/>
      <c r="E38" s="47"/>
      <c r="F38" s="47"/>
      <c r="G38" s="47"/>
      <c r="H38" s="47"/>
      <c r="I38" s="47"/>
      <c r="J38" s="47"/>
      <c r="K38" s="47"/>
      <c r="L38" s="47"/>
    </row>
    <row r="39" spans="1:12" x14ac:dyDescent="0.25">
      <c r="A39" s="46"/>
      <c r="B39" s="46"/>
      <c r="C39" s="46"/>
      <c r="D39" s="47"/>
      <c r="E39" s="47"/>
      <c r="F39" s="47"/>
      <c r="G39" s="47"/>
      <c r="H39" s="47"/>
      <c r="I39" s="47"/>
      <c r="J39" s="47"/>
      <c r="K39" s="47"/>
      <c r="L39" s="47"/>
    </row>
    <row r="40" spans="1:12" x14ac:dyDescent="0.25">
      <c r="A40" s="46"/>
      <c r="B40" s="46"/>
      <c r="C40" s="46"/>
      <c r="D40" s="47"/>
      <c r="E40" s="47"/>
      <c r="F40" s="47"/>
      <c r="G40" s="47"/>
      <c r="H40" s="47"/>
      <c r="I40" s="47"/>
      <c r="J40" s="47"/>
      <c r="K40" s="47"/>
      <c r="L40" s="47"/>
    </row>
    <row r="41" spans="1:12" x14ac:dyDescent="0.25">
      <c r="A41" s="46"/>
      <c r="B41" s="46"/>
      <c r="C41" s="46"/>
      <c r="D41" s="47"/>
      <c r="E41" s="47"/>
      <c r="F41" s="47"/>
      <c r="G41" s="47"/>
      <c r="H41" s="47"/>
      <c r="I41" s="47"/>
      <c r="J41" s="47"/>
      <c r="K41" s="47"/>
      <c r="L41" s="47"/>
    </row>
    <row r="42" spans="1:12" x14ac:dyDescent="0.25">
      <c r="A42" s="46"/>
      <c r="B42" s="46"/>
      <c r="C42" s="46"/>
      <c r="D42" s="47"/>
      <c r="E42" s="47"/>
      <c r="F42" s="47"/>
      <c r="G42" s="47"/>
      <c r="H42" s="47"/>
      <c r="I42" s="47"/>
      <c r="J42" s="47"/>
      <c r="K42" s="47"/>
      <c r="L42" s="47"/>
    </row>
    <row r="43" spans="1:12" x14ac:dyDescent="0.25">
      <c r="A43" s="46"/>
      <c r="B43" s="46"/>
      <c r="C43" s="46"/>
      <c r="D43" s="47"/>
      <c r="E43" s="47"/>
      <c r="F43" s="47"/>
      <c r="G43" s="47"/>
      <c r="H43" s="47"/>
      <c r="I43" s="47"/>
      <c r="J43" s="47"/>
      <c r="K43" s="47"/>
      <c r="L43" s="47"/>
    </row>
    <row r="44" spans="1:12" x14ac:dyDescent="0.25">
      <c r="A44" s="46"/>
      <c r="B44" s="46"/>
      <c r="C44" s="46"/>
      <c r="D44" s="47"/>
      <c r="E44" s="47"/>
      <c r="F44" s="47"/>
      <c r="G44" s="47"/>
      <c r="H44" s="47"/>
      <c r="I44" s="47"/>
      <c r="J44" s="47"/>
      <c r="K44" s="47"/>
      <c r="L44" s="47"/>
    </row>
    <row r="45" spans="1:12" x14ac:dyDescent="0.25">
      <c r="A45" s="46"/>
      <c r="B45" s="46"/>
      <c r="C45" s="46"/>
      <c r="D45" s="47"/>
      <c r="E45" s="47"/>
      <c r="F45" s="47"/>
      <c r="G45" s="47"/>
      <c r="H45" s="47"/>
      <c r="I45" s="47"/>
      <c r="J45" s="47"/>
      <c r="K45" s="47"/>
      <c r="L45" s="47"/>
    </row>
    <row r="46" spans="1:12" x14ac:dyDescent="0.25">
      <c r="A46" s="46"/>
      <c r="B46" s="46"/>
      <c r="C46" s="46"/>
      <c r="D46" s="47"/>
      <c r="E46" s="47"/>
      <c r="F46" s="47"/>
      <c r="G46" s="47"/>
      <c r="H46" s="47"/>
      <c r="I46" s="47"/>
      <c r="J46" s="47"/>
      <c r="K46" s="47"/>
      <c r="L46" s="47"/>
    </row>
    <row r="47" spans="1:12" x14ac:dyDescent="0.25">
      <c r="A47" s="46"/>
      <c r="B47" s="46"/>
      <c r="C47" s="46"/>
      <c r="D47" s="47"/>
      <c r="E47" s="47"/>
      <c r="F47" s="47"/>
      <c r="G47" s="47"/>
      <c r="H47" s="47"/>
      <c r="I47" s="47"/>
      <c r="J47" s="47"/>
      <c r="K47" s="47"/>
      <c r="L47" s="47"/>
    </row>
    <row r="48" spans="1:12" x14ac:dyDescent="0.25">
      <c r="A48" s="46"/>
      <c r="B48" s="46"/>
      <c r="C48" s="46"/>
      <c r="D48" s="47"/>
      <c r="E48" s="47"/>
      <c r="F48" s="47"/>
      <c r="G48" s="47"/>
      <c r="H48" s="47"/>
      <c r="I48" s="47"/>
      <c r="J48" s="47"/>
      <c r="K48" s="47"/>
      <c r="L48" s="47"/>
    </row>
    <row r="49" spans="1:12" x14ac:dyDescent="0.25">
      <c r="A49" s="46"/>
      <c r="B49" s="46"/>
      <c r="C49" s="46"/>
      <c r="D49" s="47"/>
      <c r="E49" s="47"/>
      <c r="F49" s="47"/>
      <c r="G49" s="47"/>
      <c r="H49" s="47"/>
      <c r="I49" s="47"/>
      <c r="J49" s="47"/>
      <c r="K49" s="47"/>
      <c r="L49" s="47"/>
    </row>
    <row r="50" spans="1:12" x14ac:dyDescent="0.25">
      <c r="A50" s="46"/>
      <c r="B50" s="46"/>
      <c r="C50" s="46"/>
      <c r="D50" s="47"/>
      <c r="E50" s="47"/>
      <c r="F50" s="47"/>
      <c r="G50" s="47"/>
      <c r="H50" s="47"/>
      <c r="I50" s="47"/>
      <c r="J50" s="47"/>
      <c r="K50" s="47"/>
      <c r="L50" s="47"/>
    </row>
    <row r="51" spans="1:12" x14ac:dyDescent="0.25">
      <c r="A51" s="46"/>
      <c r="B51" s="46"/>
      <c r="C51" s="46"/>
      <c r="D51" s="47"/>
      <c r="E51" s="47"/>
      <c r="F51" s="47"/>
      <c r="G51" s="47"/>
      <c r="H51" s="47"/>
      <c r="I51" s="47"/>
      <c r="J51" s="47"/>
      <c r="K51" s="47"/>
      <c r="L51" s="47"/>
    </row>
    <row r="52" spans="1:12" x14ac:dyDescent="0.25">
      <c r="A52" s="46"/>
      <c r="B52" s="46"/>
      <c r="C52" s="46"/>
      <c r="D52" s="47"/>
      <c r="E52" s="47"/>
      <c r="F52" s="47"/>
      <c r="G52" s="47"/>
      <c r="H52" s="47"/>
      <c r="I52" s="47"/>
      <c r="J52" s="47"/>
      <c r="K52" s="47"/>
      <c r="L52" s="47"/>
    </row>
    <row r="53" spans="1:12" x14ac:dyDescent="0.25">
      <c r="A53" s="46"/>
      <c r="B53" s="46"/>
      <c r="C53" s="46"/>
      <c r="D53" s="47"/>
      <c r="E53" s="47"/>
      <c r="F53" s="47"/>
      <c r="G53" s="47"/>
      <c r="H53" s="47"/>
      <c r="I53" s="47"/>
      <c r="J53" s="47"/>
      <c r="K53" s="47"/>
      <c r="L53" s="47"/>
    </row>
    <row r="54" spans="1:12" x14ac:dyDescent="0.25">
      <c r="A54" s="46"/>
      <c r="B54" s="46"/>
      <c r="C54" s="46"/>
      <c r="D54" s="47"/>
      <c r="E54" s="47"/>
      <c r="F54" s="47"/>
      <c r="G54" s="47"/>
      <c r="H54" s="47"/>
      <c r="I54" s="47"/>
      <c r="J54" s="47"/>
      <c r="K54" s="47"/>
      <c r="L54" s="47"/>
    </row>
    <row r="55" spans="1:12" x14ac:dyDescent="0.25">
      <c r="A55" s="46"/>
      <c r="B55" s="46"/>
      <c r="C55" s="46"/>
      <c r="D55" s="47"/>
      <c r="E55" s="47"/>
      <c r="F55" s="47"/>
      <c r="G55" s="47"/>
      <c r="H55" s="47"/>
      <c r="I55" s="47"/>
      <c r="J55" s="47"/>
      <c r="K55" s="47"/>
      <c r="L55" s="47"/>
    </row>
    <row r="56" spans="1:12" x14ac:dyDescent="0.25">
      <c r="A56" s="46"/>
      <c r="B56" s="46"/>
      <c r="C56" s="46"/>
      <c r="D56" s="47"/>
      <c r="E56" s="47"/>
      <c r="F56" s="47"/>
      <c r="G56" s="47"/>
      <c r="H56" s="47"/>
      <c r="I56" s="47"/>
      <c r="J56" s="47"/>
      <c r="K56" s="47"/>
      <c r="L56" s="47"/>
    </row>
    <row r="57" spans="1:12" x14ac:dyDescent="0.25">
      <c r="A57" s="46"/>
      <c r="B57" s="46"/>
      <c r="C57" s="46"/>
      <c r="D57" s="47"/>
      <c r="E57" s="47"/>
      <c r="F57" s="47"/>
      <c r="G57" s="47"/>
      <c r="H57" s="47"/>
      <c r="I57" s="47"/>
      <c r="J57" s="47"/>
      <c r="K57" s="47"/>
      <c r="L57" s="47"/>
    </row>
    <row r="58" spans="1:12" x14ac:dyDescent="0.25">
      <c r="A58" s="46"/>
      <c r="B58" s="46"/>
      <c r="C58" s="46"/>
      <c r="D58" s="47"/>
      <c r="E58" s="47"/>
      <c r="F58" s="47"/>
      <c r="G58" s="47"/>
      <c r="H58" s="47"/>
      <c r="I58" s="47"/>
      <c r="J58" s="47"/>
      <c r="K58" s="47"/>
      <c r="L58" s="47"/>
    </row>
    <row r="59" spans="1:12" x14ac:dyDescent="0.25">
      <c r="A59" s="46"/>
      <c r="B59" s="46"/>
      <c r="C59" s="46"/>
      <c r="D59" s="47"/>
      <c r="E59" s="47"/>
      <c r="F59" s="47"/>
      <c r="G59" s="47"/>
      <c r="H59" s="47"/>
      <c r="I59" s="47"/>
      <c r="J59" s="47"/>
      <c r="K59" s="47"/>
      <c r="L59" s="47"/>
    </row>
    <row r="60" spans="1:12" x14ac:dyDescent="0.25">
      <c r="A60" s="46"/>
      <c r="B60" s="46"/>
      <c r="C60" s="46"/>
      <c r="D60" s="47"/>
      <c r="E60" s="47"/>
      <c r="F60" s="47"/>
      <c r="G60" s="47"/>
      <c r="H60" s="47"/>
      <c r="I60" s="47"/>
      <c r="J60" s="47"/>
      <c r="K60" s="47"/>
      <c r="L60" s="47"/>
    </row>
    <row r="61" spans="1:12" x14ac:dyDescent="0.25">
      <c r="A61" s="46"/>
      <c r="B61" s="46"/>
      <c r="C61" s="46"/>
      <c r="D61" s="47"/>
      <c r="E61" s="47"/>
      <c r="F61" s="47"/>
      <c r="G61" s="47"/>
      <c r="H61" s="47"/>
      <c r="I61" s="47"/>
      <c r="J61" s="47"/>
      <c r="K61" s="47"/>
      <c r="L61" s="47"/>
    </row>
    <row r="62" spans="1:12" x14ac:dyDescent="0.25">
      <c r="A62" s="46"/>
      <c r="B62" s="46"/>
      <c r="C62" s="46"/>
      <c r="D62" s="47"/>
      <c r="E62" s="47"/>
      <c r="F62" s="47"/>
      <c r="G62" s="47"/>
      <c r="H62" s="47"/>
      <c r="I62" s="47"/>
      <c r="J62" s="47"/>
      <c r="K62" s="47"/>
      <c r="L62" s="47"/>
    </row>
    <row r="63" spans="1:12" x14ac:dyDescent="0.25">
      <c r="A63" s="46"/>
      <c r="B63" s="46"/>
      <c r="C63" s="46"/>
      <c r="D63" s="47"/>
      <c r="E63" s="47"/>
      <c r="F63" s="47"/>
      <c r="G63" s="47"/>
      <c r="H63" s="47"/>
      <c r="I63" s="47"/>
      <c r="J63" s="47"/>
      <c r="K63" s="47"/>
      <c r="L63" s="47"/>
    </row>
    <row r="64" spans="1:12" x14ac:dyDescent="0.25">
      <c r="A64" s="46"/>
      <c r="B64" s="46"/>
      <c r="C64" s="46"/>
      <c r="D64" s="47"/>
      <c r="E64" s="47"/>
      <c r="F64" s="47"/>
      <c r="G64" s="47"/>
      <c r="H64" s="47"/>
      <c r="I64" s="47"/>
      <c r="J64" s="47"/>
      <c r="K64" s="47"/>
      <c r="L64" s="47"/>
    </row>
    <row r="65" spans="1:12" x14ac:dyDescent="0.25">
      <c r="A65" s="46"/>
      <c r="B65" s="46"/>
      <c r="C65" s="46"/>
      <c r="D65" s="47"/>
      <c r="E65" s="47"/>
      <c r="F65" s="47"/>
      <c r="G65" s="47"/>
      <c r="H65" s="47"/>
      <c r="I65" s="47"/>
      <c r="J65" s="47"/>
      <c r="K65" s="47"/>
      <c r="L65" s="47"/>
    </row>
    <row r="66" spans="1:12" x14ac:dyDescent="0.25">
      <c r="A66" s="46"/>
      <c r="B66" s="46"/>
      <c r="C66" s="46"/>
      <c r="D66" s="47"/>
      <c r="E66" s="47"/>
      <c r="F66" s="47"/>
      <c r="G66" s="47"/>
      <c r="H66" s="47"/>
      <c r="I66" s="47"/>
      <c r="J66" s="47"/>
      <c r="K66" s="47"/>
      <c r="L66" s="47"/>
    </row>
    <row r="67" spans="1:12" x14ac:dyDescent="0.25">
      <c r="A67" s="46"/>
      <c r="B67" s="46"/>
      <c r="C67" s="46"/>
      <c r="D67" s="47"/>
      <c r="E67" s="47"/>
      <c r="F67" s="47"/>
      <c r="G67" s="47"/>
      <c r="H67" s="47"/>
      <c r="I67" s="47"/>
      <c r="J67" s="47"/>
      <c r="K67" s="47"/>
      <c r="L67" s="47"/>
    </row>
    <row r="68" spans="1:12" x14ac:dyDescent="0.25">
      <c r="A68" s="46"/>
      <c r="B68" s="46"/>
      <c r="C68" s="46"/>
      <c r="D68" s="47"/>
      <c r="E68" s="47"/>
      <c r="F68" s="47"/>
      <c r="G68" s="47"/>
      <c r="H68" s="47"/>
      <c r="I68" s="47"/>
      <c r="J68" s="47"/>
      <c r="K68" s="47"/>
      <c r="L68" s="47"/>
    </row>
    <row r="69" spans="1:12" x14ac:dyDescent="0.25">
      <c r="A69" s="46"/>
      <c r="B69" s="46"/>
      <c r="C69" s="46"/>
      <c r="D69" s="47"/>
      <c r="E69" s="47"/>
      <c r="F69" s="47"/>
      <c r="G69" s="47"/>
      <c r="H69" s="47"/>
      <c r="I69" s="47"/>
      <c r="J69" s="47"/>
      <c r="K69" s="47"/>
      <c r="L69" s="47"/>
    </row>
    <row r="70" spans="1:12" x14ac:dyDescent="0.25">
      <c r="A70" s="46"/>
      <c r="B70" s="46"/>
      <c r="C70" s="46"/>
      <c r="D70" s="47"/>
      <c r="E70" s="47"/>
      <c r="F70" s="47"/>
      <c r="G70" s="47"/>
      <c r="H70" s="47"/>
      <c r="I70" s="47"/>
      <c r="J70" s="47"/>
      <c r="K70" s="47"/>
      <c r="L70" s="47"/>
    </row>
    <row r="71" spans="1:12" x14ac:dyDescent="0.25">
      <c r="A71" s="46"/>
      <c r="B71" s="46"/>
      <c r="C71" s="46"/>
      <c r="D71" s="47"/>
      <c r="E71" s="47"/>
      <c r="F71" s="47"/>
      <c r="G71" s="47"/>
      <c r="H71" s="47"/>
      <c r="I71" s="47"/>
      <c r="J71" s="47"/>
      <c r="K71" s="47"/>
      <c r="L71" s="47"/>
    </row>
    <row r="72" spans="1:12" x14ac:dyDescent="0.25">
      <c r="A72" s="46"/>
      <c r="B72" s="46"/>
      <c r="C72" s="46"/>
      <c r="D72" s="47"/>
      <c r="E72" s="47"/>
      <c r="F72" s="47"/>
      <c r="G72" s="47"/>
      <c r="H72" s="47"/>
      <c r="I72" s="47"/>
      <c r="J72" s="47"/>
      <c r="K72" s="47"/>
      <c r="L72" s="47"/>
    </row>
    <row r="73" spans="1:12" x14ac:dyDescent="0.25">
      <c r="A73" s="46"/>
      <c r="B73" s="46"/>
      <c r="C73" s="46"/>
      <c r="D73" s="47"/>
      <c r="E73" s="47"/>
      <c r="F73" s="47"/>
      <c r="G73" s="47"/>
      <c r="H73" s="47"/>
      <c r="I73" s="47"/>
      <c r="J73" s="47"/>
      <c r="K73" s="47"/>
      <c r="L73" s="47"/>
    </row>
    <row r="74" spans="1:12" x14ac:dyDescent="0.25">
      <c r="A74" s="46"/>
      <c r="B74" s="46"/>
      <c r="C74" s="46"/>
      <c r="D74" s="47"/>
      <c r="E74" s="47"/>
      <c r="F74" s="47"/>
      <c r="G74" s="47"/>
      <c r="H74" s="47"/>
      <c r="I74" s="47"/>
      <c r="J74" s="47"/>
      <c r="K74" s="47"/>
      <c r="L74" s="47"/>
    </row>
    <row r="75" spans="1:12" x14ac:dyDescent="0.25">
      <c r="A75" s="46"/>
      <c r="B75" s="46"/>
      <c r="C75" s="46"/>
      <c r="D75" s="47"/>
      <c r="E75" s="47"/>
      <c r="F75" s="47"/>
      <c r="G75" s="47"/>
      <c r="H75" s="47"/>
      <c r="I75" s="47"/>
      <c r="J75" s="47"/>
      <c r="K75" s="47"/>
      <c r="L75" s="47"/>
    </row>
    <row r="76" spans="1:12" x14ac:dyDescent="0.25">
      <c r="A76" s="46"/>
      <c r="B76" s="46"/>
      <c r="C76" s="46"/>
      <c r="D76" s="47"/>
      <c r="E76" s="47"/>
      <c r="F76" s="47"/>
      <c r="G76" s="47"/>
      <c r="H76" s="47"/>
      <c r="I76" s="47"/>
      <c r="J76" s="47"/>
      <c r="K76" s="47"/>
      <c r="L76" s="47"/>
    </row>
    <row r="77" spans="1:12" x14ac:dyDescent="0.25">
      <c r="A77" s="46"/>
      <c r="B77" s="46"/>
      <c r="C77" s="46"/>
      <c r="D77" s="47"/>
      <c r="E77" s="47"/>
      <c r="F77" s="47"/>
      <c r="G77" s="47"/>
      <c r="H77" s="47"/>
      <c r="I77" s="47"/>
      <c r="J77" s="47"/>
      <c r="K77" s="47"/>
      <c r="L77" s="47"/>
    </row>
    <row r="78" spans="1:12" x14ac:dyDescent="0.25">
      <c r="A78" s="46"/>
      <c r="B78" s="46"/>
      <c r="C78" s="46"/>
      <c r="D78" s="47"/>
      <c r="E78" s="47"/>
      <c r="F78" s="47"/>
      <c r="G78" s="47"/>
      <c r="H78" s="47"/>
      <c r="I78" s="47"/>
      <c r="J78" s="47"/>
      <c r="K78" s="47"/>
      <c r="L78" s="47"/>
    </row>
    <row r="79" spans="1:12" x14ac:dyDescent="0.25">
      <c r="A79" s="46"/>
      <c r="B79" s="46"/>
      <c r="C79" s="46"/>
      <c r="D79" s="47"/>
      <c r="E79" s="47"/>
      <c r="F79" s="47"/>
      <c r="G79" s="47"/>
      <c r="H79" s="47"/>
      <c r="I79" s="47"/>
      <c r="J79" s="47"/>
      <c r="K79" s="47"/>
      <c r="L79" s="47"/>
    </row>
    <row r="80" spans="1:12" x14ac:dyDescent="0.25">
      <c r="A80" s="46"/>
      <c r="B80" s="46"/>
      <c r="C80" s="46"/>
      <c r="D80" s="47"/>
      <c r="E80" s="47"/>
      <c r="F80" s="47"/>
      <c r="G80" s="47"/>
      <c r="H80" s="47"/>
      <c r="I80" s="47"/>
      <c r="J80" s="47"/>
      <c r="K80" s="47"/>
      <c r="L80" s="47"/>
    </row>
    <row r="81" spans="1:12" x14ac:dyDescent="0.25">
      <c r="A81" s="46"/>
      <c r="B81" s="46"/>
      <c r="C81" s="46"/>
      <c r="D81" s="47"/>
      <c r="E81" s="47"/>
      <c r="F81" s="47"/>
      <c r="G81" s="47"/>
      <c r="H81" s="47"/>
      <c r="I81" s="47"/>
      <c r="J81" s="47"/>
      <c r="K81" s="47"/>
      <c r="L81" s="47"/>
    </row>
    <row r="82" spans="1:12" x14ac:dyDescent="0.25">
      <c r="A82" s="46"/>
      <c r="B82" s="46"/>
      <c r="C82" s="46"/>
      <c r="D82" s="47"/>
      <c r="E82" s="47"/>
      <c r="F82" s="47"/>
      <c r="G82" s="47"/>
      <c r="H82" s="47"/>
      <c r="I82" s="47"/>
      <c r="J82" s="47"/>
      <c r="K82" s="47"/>
      <c r="L82" s="47"/>
    </row>
    <row r="83" spans="1:12" x14ac:dyDescent="0.25">
      <c r="A83" s="46"/>
      <c r="B83" s="46"/>
      <c r="C83" s="46"/>
      <c r="D83" s="47"/>
      <c r="E83" s="47"/>
      <c r="F83" s="47"/>
      <c r="G83" s="47"/>
      <c r="H83" s="47"/>
      <c r="I83" s="47"/>
      <c r="J83" s="47"/>
      <c r="K83" s="47"/>
      <c r="L83" s="47"/>
    </row>
    <row r="84" spans="1:12" x14ac:dyDescent="0.25">
      <c r="A84" s="46"/>
      <c r="B84" s="46"/>
      <c r="C84" s="46"/>
      <c r="D84" s="47"/>
      <c r="E84" s="47"/>
      <c r="F84" s="47"/>
      <c r="G84" s="47"/>
      <c r="H84" s="47"/>
      <c r="I84" s="47"/>
      <c r="J84" s="47"/>
      <c r="K84" s="47"/>
      <c r="L84" s="47"/>
    </row>
    <row r="85" spans="1:12" x14ac:dyDescent="0.25">
      <c r="A85" s="46"/>
      <c r="B85" s="46"/>
      <c r="C85" s="46"/>
      <c r="D85" s="47"/>
      <c r="E85" s="47"/>
      <c r="F85" s="47"/>
      <c r="G85" s="47"/>
      <c r="H85" s="47"/>
      <c r="I85" s="47"/>
      <c r="J85" s="47"/>
      <c r="K85" s="47"/>
      <c r="L85" s="47"/>
    </row>
    <row r="86" spans="1:12" x14ac:dyDescent="0.25">
      <c r="A86" s="46"/>
      <c r="B86" s="46"/>
      <c r="C86" s="46"/>
      <c r="D86" s="47"/>
      <c r="E86" s="47"/>
      <c r="F86" s="47"/>
      <c r="G86" s="47"/>
      <c r="H86" s="47"/>
      <c r="I86" s="47"/>
      <c r="J86" s="47"/>
      <c r="K86" s="47"/>
      <c r="L86" s="47"/>
    </row>
    <row r="87" spans="1:12" x14ac:dyDescent="0.25">
      <c r="A87" s="46"/>
      <c r="B87" s="46"/>
      <c r="C87" s="46"/>
      <c r="D87" s="47"/>
      <c r="E87" s="47"/>
      <c r="F87" s="47"/>
      <c r="G87" s="47"/>
      <c r="H87" s="47"/>
      <c r="I87" s="47"/>
      <c r="J87" s="47"/>
      <c r="K87" s="47"/>
      <c r="L87" s="47"/>
    </row>
    <row r="88" spans="1:12" x14ac:dyDescent="0.25">
      <c r="A88" s="46"/>
      <c r="B88" s="46"/>
      <c r="C88" s="46"/>
      <c r="D88" s="47"/>
      <c r="E88" s="47"/>
      <c r="F88" s="47"/>
      <c r="G88" s="47"/>
      <c r="H88" s="47"/>
      <c r="I88" s="47"/>
      <c r="J88" s="47"/>
      <c r="K88" s="47"/>
      <c r="L88" s="47"/>
    </row>
    <row r="89" spans="1:12" x14ac:dyDescent="0.25">
      <c r="A89" s="46"/>
      <c r="B89" s="46"/>
      <c r="C89" s="46"/>
      <c r="D89" s="47"/>
      <c r="E89" s="47"/>
      <c r="F89" s="47"/>
      <c r="G89" s="47"/>
      <c r="H89" s="47"/>
      <c r="I89" s="47"/>
      <c r="J89" s="47"/>
      <c r="K89" s="47"/>
      <c r="L89" s="47"/>
    </row>
    <row r="90" spans="1:12" x14ac:dyDescent="0.25">
      <c r="A90" s="46"/>
      <c r="B90" s="46"/>
      <c r="C90" s="46"/>
      <c r="D90" s="47"/>
      <c r="E90" s="47"/>
      <c r="F90" s="47"/>
      <c r="G90" s="47"/>
      <c r="H90" s="47"/>
      <c r="I90" s="47"/>
      <c r="J90" s="47"/>
      <c r="K90" s="47"/>
      <c r="L90" s="47"/>
    </row>
    <row r="91" spans="1:12" x14ac:dyDescent="0.25">
      <c r="A91" s="46"/>
      <c r="B91" s="46"/>
      <c r="C91" s="46"/>
      <c r="D91" s="47"/>
      <c r="E91" s="47"/>
      <c r="F91" s="47"/>
      <c r="G91" s="47"/>
      <c r="H91" s="47"/>
      <c r="I91" s="47"/>
      <c r="J91" s="47"/>
      <c r="K91" s="47"/>
      <c r="L91" s="47"/>
    </row>
    <row r="92" spans="1:12" x14ac:dyDescent="0.25">
      <c r="A92" s="46"/>
      <c r="B92" s="46"/>
      <c r="C92" s="46"/>
      <c r="D92" s="47"/>
      <c r="E92" s="47"/>
      <c r="F92" s="47"/>
      <c r="G92" s="47"/>
      <c r="H92" s="47"/>
      <c r="I92" s="47"/>
      <c r="J92" s="47"/>
      <c r="K92" s="47"/>
      <c r="L92" s="47"/>
    </row>
    <row r="93" spans="1:12" x14ac:dyDescent="0.25">
      <c r="A93" s="46"/>
      <c r="B93" s="46"/>
      <c r="C93" s="46"/>
      <c r="D93" s="47"/>
      <c r="E93" s="47"/>
      <c r="F93" s="47"/>
      <c r="G93" s="47"/>
      <c r="H93" s="47"/>
      <c r="I93" s="47"/>
      <c r="J93" s="47"/>
      <c r="K93" s="47"/>
      <c r="L93" s="47"/>
    </row>
    <row r="94" spans="1:12" x14ac:dyDescent="0.25">
      <c r="A94" s="46"/>
      <c r="B94" s="46"/>
      <c r="C94" s="46"/>
      <c r="D94" s="47"/>
      <c r="E94" s="47"/>
      <c r="F94" s="47"/>
      <c r="G94" s="47"/>
      <c r="H94" s="47"/>
      <c r="I94" s="47"/>
      <c r="J94" s="47"/>
      <c r="K94" s="47"/>
      <c r="L94" s="47"/>
    </row>
    <row r="95" spans="1:12" x14ac:dyDescent="0.25">
      <c r="A95" s="46"/>
      <c r="B95" s="46"/>
      <c r="C95" s="46"/>
      <c r="D95" s="47"/>
      <c r="E95" s="47"/>
      <c r="F95" s="47"/>
      <c r="G95" s="47"/>
      <c r="H95" s="47"/>
      <c r="I95" s="47"/>
      <c r="J95" s="47"/>
      <c r="K95" s="47"/>
      <c r="L95" s="47"/>
    </row>
    <row r="96" spans="1:12" x14ac:dyDescent="0.25">
      <c r="A96" s="46"/>
      <c r="B96" s="46"/>
      <c r="C96" s="46"/>
      <c r="D96" s="47"/>
      <c r="E96" s="47"/>
      <c r="F96" s="47"/>
      <c r="G96" s="47"/>
      <c r="H96" s="47"/>
      <c r="I96" s="47"/>
      <c r="J96" s="47"/>
      <c r="K96" s="47"/>
      <c r="L96" s="47"/>
    </row>
    <row r="97" spans="1:12" x14ac:dyDescent="0.25">
      <c r="A97" s="46"/>
      <c r="B97" s="46"/>
      <c r="C97" s="46"/>
      <c r="D97" s="47"/>
      <c r="E97" s="47"/>
      <c r="F97" s="47"/>
      <c r="G97" s="47"/>
      <c r="H97" s="47"/>
      <c r="I97" s="47"/>
      <c r="J97" s="47"/>
      <c r="K97" s="47"/>
      <c r="L97" s="47"/>
    </row>
    <row r="98" spans="1:12" x14ac:dyDescent="0.25">
      <c r="A98" s="46"/>
      <c r="B98" s="46"/>
      <c r="C98" s="46"/>
      <c r="D98" s="47"/>
      <c r="E98" s="47"/>
      <c r="F98" s="47"/>
      <c r="G98" s="47"/>
      <c r="H98" s="47"/>
      <c r="I98" s="47"/>
      <c r="J98" s="47"/>
      <c r="K98" s="47"/>
      <c r="L98" s="47"/>
    </row>
    <row r="99" spans="1:12" x14ac:dyDescent="0.25">
      <c r="A99" s="46"/>
      <c r="B99" s="46"/>
      <c r="C99" s="46"/>
      <c r="D99" s="47"/>
      <c r="E99" s="47"/>
      <c r="F99" s="47"/>
      <c r="G99" s="47"/>
      <c r="H99" s="47"/>
      <c r="I99" s="47"/>
      <c r="J99" s="47"/>
      <c r="K99" s="47"/>
      <c r="L99" s="47"/>
    </row>
    <row r="100" spans="1:12" x14ac:dyDescent="0.25">
      <c r="A100" s="46"/>
      <c r="B100" s="46"/>
      <c r="C100" s="46"/>
      <c r="D100" s="47"/>
      <c r="E100" s="47"/>
      <c r="F100" s="47"/>
      <c r="G100" s="47"/>
      <c r="H100" s="47"/>
      <c r="I100" s="47"/>
      <c r="J100" s="47"/>
      <c r="K100" s="47"/>
      <c r="L100" s="47"/>
    </row>
    <row r="101" spans="1:12" x14ac:dyDescent="0.25">
      <c r="A101" s="46"/>
      <c r="B101" s="46"/>
      <c r="C101" s="46"/>
      <c r="D101" s="47"/>
      <c r="E101" s="47"/>
      <c r="F101" s="47"/>
      <c r="G101" s="47"/>
      <c r="H101" s="47"/>
      <c r="I101" s="47"/>
      <c r="J101" s="47"/>
      <c r="K101" s="47"/>
      <c r="L101" s="47"/>
    </row>
    <row r="102" spans="1:12" x14ac:dyDescent="0.25">
      <c r="A102" s="46"/>
      <c r="B102" s="46"/>
      <c r="C102" s="46"/>
      <c r="D102" s="47"/>
      <c r="E102" s="47"/>
      <c r="F102" s="47"/>
      <c r="G102" s="47"/>
      <c r="H102" s="47"/>
      <c r="I102" s="47"/>
      <c r="J102" s="47"/>
      <c r="K102" s="47"/>
      <c r="L102" s="47"/>
    </row>
    <row r="103" spans="1:12" x14ac:dyDescent="0.25">
      <c r="A103" s="46"/>
      <c r="B103" s="46"/>
      <c r="C103" s="46"/>
      <c r="D103" s="47"/>
      <c r="E103" s="47"/>
      <c r="F103" s="47"/>
      <c r="G103" s="47"/>
      <c r="H103" s="47"/>
      <c r="I103" s="47"/>
      <c r="J103" s="47"/>
      <c r="K103" s="47"/>
      <c r="L103" s="47"/>
    </row>
    <row r="104" spans="1:12" x14ac:dyDescent="0.25">
      <c r="A104" s="46"/>
      <c r="B104" s="46"/>
      <c r="C104" s="46"/>
      <c r="D104" s="47"/>
      <c r="E104" s="47"/>
      <c r="F104" s="47"/>
      <c r="G104" s="47"/>
      <c r="H104" s="47"/>
      <c r="I104" s="47"/>
      <c r="J104" s="47"/>
      <c r="K104" s="47"/>
      <c r="L104" s="47"/>
    </row>
    <row r="105" spans="1:12" x14ac:dyDescent="0.25">
      <c r="A105" s="46"/>
      <c r="B105" s="46"/>
      <c r="C105" s="46"/>
      <c r="D105" s="47"/>
      <c r="E105" s="47"/>
      <c r="F105" s="47"/>
      <c r="G105" s="47"/>
      <c r="H105" s="47"/>
      <c r="I105" s="47"/>
      <c r="J105" s="47"/>
      <c r="K105" s="47"/>
      <c r="L105" s="47"/>
    </row>
    <row r="106" spans="1:12" x14ac:dyDescent="0.25">
      <c r="A106" s="46"/>
      <c r="B106" s="46"/>
      <c r="C106" s="46"/>
      <c r="D106" s="47"/>
      <c r="E106" s="47"/>
      <c r="F106" s="47"/>
      <c r="G106" s="47"/>
      <c r="H106" s="47"/>
      <c r="I106" s="47"/>
      <c r="J106" s="47"/>
      <c r="K106" s="47"/>
      <c r="L106" s="47"/>
    </row>
    <row r="107" spans="1:12" x14ac:dyDescent="0.25">
      <c r="A107" s="46"/>
      <c r="B107" s="46"/>
      <c r="C107" s="46"/>
      <c r="D107" s="47"/>
      <c r="E107" s="47"/>
      <c r="F107" s="47"/>
      <c r="G107" s="47"/>
      <c r="H107" s="47"/>
      <c r="I107" s="47"/>
      <c r="J107" s="47"/>
      <c r="K107" s="47"/>
      <c r="L107" s="47"/>
    </row>
    <row r="108" spans="1:12" x14ac:dyDescent="0.25">
      <c r="A108" s="46"/>
      <c r="B108" s="46"/>
      <c r="C108" s="46"/>
      <c r="D108" s="47"/>
      <c r="E108" s="47"/>
      <c r="F108" s="47"/>
      <c r="G108" s="47"/>
      <c r="H108" s="47"/>
      <c r="I108" s="47"/>
      <c r="J108" s="47"/>
      <c r="K108" s="47"/>
      <c r="L108" s="47"/>
    </row>
    <row r="109" spans="1:12" x14ac:dyDescent="0.25">
      <c r="A109" s="46"/>
      <c r="B109" s="46"/>
      <c r="C109" s="46"/>
      <c r="D109" s="47"/>
      <c r="E109" s="47"/>
      <c r="F109" s="47"/>
      <c r="G109" s="47"/>
      <c r="H109" s="47"/>
      <c r="I109" s="47"/>
      <c r="J109" s="47"/>
      <c r="K109" s="47"/>
      <c r="L109" s="47"/>
    </row>
    <row r="110" spans="1:12" x14ac:dyDescent="0.25">
      <c r="A110" s="46"/>
      <c r="B110" s="46"/>
      <c r="C110" s="46"/>
      <c r="D110" s="47"/>
      <c r="E110" s="47"/>
      <c r="F110" s="47"/>
      <c r="G110" s="47"/>
      <c r="H110" s="47"/>
      <c r="I110" s="47"/>
      <c r="J110" s="47"/>
      <c r="K110" s="47"/>
      <c r="L110" s="47"/>
    </row>
    <row r="111" spans="1:12" x14ac:dyDescent="0.25">
      <c r="A111" s="46"/>
      <c r="B111" s="46"/>
      <c r="C111" s="46"/>
      <c r="D111" s="47"/>
      <c r="E111" s="47"/>
      <c r="F111" s="47"/>
      <c r="G111" s="47"/>
      <c r="H111" s="47"/>
      <c r="I111" s="47"/>
      <c r="J111" s="47"/>
      <c r="K111" s="47"/>
      <c r="L111" s="47"/>
    </row>
    <row r="112" spans="1:12" x14ac:dyDescent="0.25">
      <c r="A112" s="46"/>
      <c r="B112" s="46"/>
      <c r="C112" s="46"/>
      <c r="D112" s="47"/>
      <c r="E112" s="47"/>
      <c r="F112" s="47"/>
      <c r="G112" s="47"/>
      <c r="H112" s="47"/>
      <c r="I112" s="47"/>
      <c r="J112" s="47"/>
      <c r="K112" s="47"/>
      <c r="L112" s="47"/>
    </row>
    <row r="113" spans="1:12" x14ac:dyDescent="0.25">
      <c r="A113" s="46"/>
      <c r="B113" s="46"/>
      <c r="C113" s="46"/>
      <c r="D113" s="47"/>
      <c r="E113" s="47"/>
      <c r="F113" s="47"/>
      <c r="G113" s="47"/>
      <c r="H113" s="47"/>
      <c r="I113" s="47"/>
      <c r="J113" s="47"/>
      <c r="K113" s="47"/>
      <c r="L113" s="47"/>
    </row>
    <row r="114" spans="1:12" x14ac:dyDescent="0.25">
      <c r="A114" s="46"/>
      <c r="B114" s="46"/>
      <c r="C114" s="46"/>
      <c r="D114" s="47"/>
      <c r="E114" s="47"/>
      <c r="F114" s="47"/>
      <c r="G114" s="47"/>
      <c r="H114" s="47"/>
      <c r="I114" s="47"/>
      <c r="J114" s="47"/>
      <c r="K114" s="47"/>
      <c r="L114" s="47"/>
    </row>
    <row r="115" spans="1:12" x14ac:dyDescent="0.25">
      <c r="A115" s="46"/>
      <c r="B115" s="46"/>
      <c r="C115" s="46"/>
      <c r="D115" s="47"/>
      <c r="E115" s="47"/>
      <c r="F115" s="47"/>
      <c r="G115" s="47"/>
      <c r="H115" s="47"/>
      <c r="I115" s="47"/>
      <c r="J115" s="47"/>
      <c r="K115" s="47"/>
      <c r="L115" s="47"/>
    </row>
    <row r="116" spans="1:12" x14ac:dyDescent="0.25">
      <c r="A116" s="46"/>
      <c r="B116" s="46"/>
      <c r="C116" s="46"/>
      <c r="D116" s="47"/>
      <c r="E116" s="47"/>
      <c r="F116" s="47"/>
      <c r="G116" s="47"/>
      <c r="H116" s="47"/>
      <c r="I116" s="47"/>
      <c r="J116" s="47"/>
      <c r="K116" s="47"/>
      <c r="L116" s="47"/>
    </row>
    <row r="117" spans="1:12" x14ac:dyDescent="0.25">
      <c r="A117" s="46"/>
      <c r="B117" s="46"/>
      <c r="C117" s="46"/>
      <c r="D117" s="47"/>
      <c r="E117" s="47"/>
      <c r="F117" s="47"/>
      <c r="G117" s="47"/>
      <c r="H117" s="47"/>
      <c r="I117" s="47"/>
      <c r="J117" s="47"/>
      <c r="K117" s="47"/>
      <c r="L117" s="47"/>
    </row>
    <row r="118" spans="1:12" x14ac:dyDescent="0.25">
      <c r="A118" s="46"/>
      <c r="B118" s="46"/>
      <c r="C118" s="46"/>
      <c r="D118" s="47"/>
      <c r="E118" s="47"/>
      <c r="F118" s="47"/>
      <c r="G118" s="47"/>
      <c r="H118" s="47"/>
      <c r="I118" s="47"/>
      <c r="J118" s="47"/>
      <c r="K118" s="47"/>
      <c r="L118" s="47"/>
    </row>
    <row r="119" spans="1:12" x14ac:dyDescent="0.25">
      <c r="A119" s="46"/>
      <c r="B119" s="46"/>
      <c r="C119" s="46"/>
      <c r="D119" s="47"/>
      <c r="E119" s="47"/>
      <c r="F119" s="47"/>
      <c r="G119" s="47"/>
      <c r="H119" s="47"/>
      <c r="I119" s="47"/>
      <c r="J119" s="47"/>
      <c r="K119" s="47"/>
      <c r="L119" s="47"/>
    </row>
    <row r="120" spans="1:12" x14ac:dyDescent="0.25">
      <c r="A120" s="46"/>
      <c r="B120" s="46"/>
      <c r="C120" s="46"/>
      <c r="D120" s="47"/>
      <c r="E120" s="47"/>
      <c r="F120" s="47"/>
      <c r="G120" s="47"/>
      <c r="H120" s="47"/>
      <c r="I120" s="47"/>
      <c r="J120" s="47"/>
      <c r="K120" s="47"/>
      <c r="L120" s="47"/>
    </row>
    <row r="121" spans="1:12" x14ac:dyDescent="0.25">
      <c r="A121" s="46"/>
      <c r="B121" s="46"/>
      <c r="C121" s="46"/>
      <c r="D121" s="47"/>
      <c r="E121" s="47"/>
      <c r="F121" s="47"/>
      <c r="G121" s="47"/>
      <c r="H121" s="47"/>
      <c r="I121" s="47"/>
      <c r="J121" s="47"/>
      <c r="K121" s="47"/>
      <c r="L121" s="47"/>
    </row>
    <row r="122" spans="1:12" x14ac:dyDescent="0.25">
      <c r="A122" s="46"/>
      <c r="B122" s="46"/>
      <c r="C122" s="46"/>
      <c r="D122" s="47"/>
      <c r="E122" s="47"/>
      <c r="F122" s="47"/>
      <c r="G122" s="47"/>
      <c r="H122" s="47"/>
      <c r="I122" s="47"/>
      <c r="J122" s="47"/>
      <c r="K122" s="47"/>
      <c r="L122" s="47"/>
    </row>
    <row r="123" spans="1:12" x14ac:dyDescent="0.25">
      <c r="A123" s="46"/>
      <c r="B123" s="46"/>
      <c r="C123" s="46"/>
      <c r="D123" s="47"/>
      <c r="E123" s="47"/>
      <c r="F123" s="47"/>
      <c r="G123" s="47"/>
      <c r="H123" s="47"/>
      <c r="I123" s="47"/>
      <c r="J123" s="47"/>
      <c r="K123" s="47"/>
      <c r="L123" s="47"/>
    </row>
    <row r="124" spans="1:12" x14ac:dyDescent="0.25">
      <c r="A124" s="46"/>
      <c r="B124" s="46"/>
      <c r="C124" s="46"/>
      <c r="D124" s="47"/>
      <c r="E124" s="47"/>
      <c r="F124" s="47"/>
      <c r="G124" s="47"/>
      <c r="H124" s="47"/>
      <c r="I124" s="47"/>
      <c r="J124" s="47"/>
      <c r="K124" s="47"/>
      <c r="L124" s="47"/>
    </row>
    <row r="125" spans="1:12" x14ac:dyDescent="0.25">
      <c r="A125" s="46"/>
      <c r="B125" s="46"/>
      <c r="C125" s="46"/>
      <c r="D125" s="47"/>
      <c r="E125" s="47"/>
      <c r="F125" s="47"/>
      <c r="G125" s="47"/>
      <c r="H125" s="47"/>
      <c r="I125" s="47"/>
      <c r="J125" s="47"/>
      <c r="K125" s="47"/>
      <c r="L125" s="47"/>
    </row>
    <row r="126" spans="1:12" x14ac:dyDescent="0.25">
      <c r="A126" s="46"/>
      <c r="B126" s="46"/>
      <c r="C126" s="46"/>
      <c r="D126" s="47"/>
      <c r="E126" s="47"/>
      <c r="F126" s="47"/>
      <c r="G126" s="47"/>
      <c r="H126" s="47"/>
      <c r="I126" s="47"/>
      <c r="J126" s="47"/>
      <c r="K126" s="47"/>
      <c r="L126" s="47"/>
    </row>
    <row r="127" spans="1:12" x14ac:dyDescent="0.25">
      <c r="A127" s="46"/>
      <c r="B127" s="46"/>
      <c r="C127" s="46"/>
      <c r="D127" s="47"/>
      <c r="E127" s="47"/>
      <c r="F127" s="47"/>
      <c r="G127" s="47"/>
      <c r="H127" s="47"/>
      <c r="I127" s="47"/>
      <c r="J127" s="47"/>
      <c r="K127" s="47"/>
      <c r="L127" s="47"/>
    </row>
    <row r="128" spans="1:12" x14ac:dyDescent="0.25">
      <c r="A128" s="46"/>
      <c r="B128" s="46"/>
      <c r="C128" s="46"/>
      <c r="D128" s="47"/>
      <c r="E128" s="47"/>
      <c r="F128" s="47"/>
      <c r="G128" s="47"/>
      <c r="H128" s="47"/>
      <c r="I128" s="47"/>
      <c r="J128" s="47"/>
      <c r="K128" s="47"/>
      <c r="L128" s="47"/>
    </row>
    <row r="129" spans="1:12" x14ac:dyDescent="0.25">
      <c r="A129" s="46"/>
      <c r="B129" s="46"/>
      <c r="C129" s="46"/>
      <c r="D129" s="47"/>
      <c r="E129" s="47"/>
      <c r="F129" s="47"/>
      <c r="G129" s="47"/>
      <c r="H129" s="47"/>
      <c r="I129" s="47"/>
      <c r="J129" s="47"/>
      <c r="K129" s="47"/>
      <c r="L129" s="47"/>
    </row>
    <row r="130" spans="1:12" x14ac:dyDescent="0.25">
      <c r="A130" s="46"/>
      <c r="B130" s="46"/>
      <c r="C130" s="46"/>
      <c r="D130" s="47"/>
      <c r="E130" s="47"/>
      <c r="F130" s="47"/>
      <c r="G130" s="47"/>
      <c r="H130" s="47"/>
      <c r="I130" s="47"/>
      <c r="J130" s="47"/>
      <c r="K130" s="47"/>
      <c r="L130" s="47"/>
    </row>
  </sheetData>
  <dataValidations xWindow="445" yWindow="397" count="9">
    <dataValidation type="list" allowBlank="1" showInputMessage="1" showErrorMessage="1" sqref="H3:H130">
      <formula1>Direction</formula1>
    </dataValidation>
    <dataValidation type="list" errorStyle="warning" allowBlank="1" showInputMessage="1" showErrorMessage="1" error="Use caution with the LOS results as speed limit is outside of the model parameters." prompt="Enter speed limit from 25 to 35 mph." sqref="I3:I130">
      <formula1>Speed</formula1>
    </dataValidation>
    <dataValidation type="whole" errorStyle="warning" allowBlank="1" showInputMessage="1" showErrorMessage="1" error="Use caution with LOS results as ADT is outside of model parameters. " prompt="Enter ADT for both directions." sqref="J3:J130">
      <formula1>9000</formula1>
      <formula2>30000</formula2>
    </dataValidation>
    <dataValidation type="list" allowBlank="1" showInputMessage="1" showErrorMessage="1" sqref="K3:K130">
      <formula1>Lanes</formula1>
    </dataValidation>
    <dataValidation type="list" allowBlank="1" showInputMessage="1" showErrorMessage="1" prompt="Enter &quot;Yes&quot; if section has any unsignalized intersection or driveway approaches." sqref="L3:L130">
      <formula1>UnsigConflicts</formula1>
    </dataValidation>
    <dataValidation type="list" showInputMessage="1" showErrorMessage="1" prompt="Enter Yes for desired buffer type and No for all others" sqref="D3:D130">
      <formula1>PostBuffer</formula1>
    </dataValidation>
    <dataValidation type="list" allowBlank="1" showInputMessage="1" showErrorMessage="1" prompt="Enter Yes for desired buffer type and No for all others" sqref="E3:E130">
      <formula1>Planterbuffer</formula1>
    </dataValidation>
    <dataValidation type="list" allowBlank="1" showInputMessage="1" showErrorMessage="1" prompt="Enter Yes for desired buffer type and No for all others" sqref="F3:F130">
      <formula1>Parkedbuffer</formula1>
    </dataValidation>
    <dataValidation type="list" allowBlank="1" showInputMessage="1" showErrorMessage="1" prompt="Enter Yes for desired buffer type and No for all others" sqref="G3:G130">
      <formula1>Raisedbuffer</formula1>
    </dataValidation>
  </dataValidation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/>
  <dimension ref="A1:T131"/>
  <sheetViews>
    <sheetView workbookViewId="0">
      <selection activeCell="N33" sqref="N33"/>
    </sheetView>
  </sheetViews>
  <sheetFormatPr defaultRowHeight="15" x14ac:dyDescent="0.25"/>
  <cols>
    <col min="1" max="1" width="9.140625" style="36"/>
    <col min="2" max="2" width="7.42578125" style="36" bestFit="1" customWidth="1"/>
    <col min="3" max="3" width="10.42578125" style="36" bestFit="1" customWidth="1"/>
    <col min="4" max="4" width="14.28515625" style="36" bestFit="1" customWidth="1"/>
    <col min="5" max="5" width="9.140625" style="36"/>
    <col min="6" max="6" width="15.7109375" style="37" bestFit="1" customWidth="1"/>
    <col min="7" max="11" width="0" hidden="1" customWidth="1"/>
  </cols>
  <sheetData>
    <row r="1" spans="1:20" x14ac:dyDescent="0.25">
      <c r="A1" s="36" t="s">
        <v>29</v>
      </c>
      <c r="B1" s="36" t="s">
        <v>23</v>
      </c>
      <c r="C1" s="36" t="s">
        <v>22</v>
      </c>
      <c r="D1" s="36" t="s">
        <v>24</v>
      </c>
      <c r="E1" s="36" t="s">
        <v>25</v>
      </c>
      <c r="F1" s="37" t="s">
        <v>26</v>
      </c>
      <c r="G1" s="3" t="s">
        <v>6</v>
      </c>
      <c r="H1" s="4"/>
      <c r="I1" s="4"/>
      <c r="J1" s="4"/>
      <c r="K1" s="4"/>
      <c r="L1" s="3" t="s">
        <v>7</v>
      </c>
      <c r="M1" s="4"/>
      <c r="N1" s="4"/>
      <c r="O1" s="4"/>
      <c r="P1" s="4"/>
      <c r="Q1" s="4"/>
      <c r="R1" s="5" t="s">
        <v>8</v>
      </c>
      <c r="S1" s="4" t="s">
        <v>9</v>
      </c>
      <c r="T1" s="2" t="s">
        <v>10</v>
      </c>
    </row>
    <row r="2" spans="1:20" x14ac:dyDescent="0.25">
      <c r="A2" s="36" t="s">
        <v>27</v>
      </c>
      <c r="B2" s="36" t="s">
        <v>27</v>
      </c>
      <c r="C2" s="36" t="s">
        <v>27</v>
      </c>
      <c r="D2" s="36" t="s">
        <v>27</v>
      </c>
      <c r="E2" s="36" t="s">
        <v>28</v>
      </c>
      <c r="G2" s="6" t="s">
        <v>19</v>
      </c>
      <c r="H2" s="4" t="s">
        <v>18</v>
      </c>
      <c r="I2" s="4" t="s">
        <v>17</v>
      </c>
      <c r="J2" s="4" t="s">
        <v>16</v>
      </c>
      <c r="K2" s="4" t="s">
        <v>15</v>
      </c>
      <c r="L2" s="6" t="s">
        <v>19</v>
      </c>
      <c r="M2" s="7" t="s">
        <v>18</v>
      </c>
      <c r="N2" s="7" t="s">
        <v>17</v>
      </c>
      <c r="O2" s="4" t="s">
        <v>16</v>
      </c>
      <c r="P2" s="4" t="s">
        <v>15</v>
      </c>
      <c r="Q2" s="4" t="s">
        <v>14</v>
      </c>
      <c r="R2" s="5" t="s">
        <v>9</v>
      </c>
      <c r="S2" s="4" t="s">
        <v>20</v>
      </c>
      <c r="T2" s="2" t="s">
        <v>21</v>
      </c>
    </row>
    <row r="3" spans="1:20" x14ac:dyDescent="0.25">
      <c r="A3" s="36" t="e">
        <f>VLOOKUP(Input!D3,Lookups!$A$2:$B$3,2,FALSE)</f>
        <v>#N/A</v>
      </c>
      <c r="B3" s="36" t="e">
        <f>VLOOKUP(Input!E3,Lookups!$A$6:$B$7,2,FALSE)</f>
        <v>#N/A</v>
      </c>
      <c r="C3" s="36" t="e">
        <f>VLOOKUP(Input!F3,Lookups!$A$10:$B$11,2,FALSE)</f>
        <v>#N/A</v>
      </c>
      <c r="D3" s="36" t="e">
        <f>VLOOKUP(Input!G3,Lookups!$A$14:$B$15,2,FALSE)</f>
        <v>#N/A</v>
      </c>
      <c r="E3" s="36" t="e">
        <f>VLOOKUP(Input!H3,Lookups!$A$18:$B$19,2,FALSE)</f>
        <v>#N/A</v>
      </c>
      <c r="F3" s="37">
        <f>Input!I3*(Input!J3/1000)</f>
        <v>0</v>
      </c>
      <c r="G3" s="9" t="e">
        <f>1/(1+EXP(-(-1.6)+(0*A3)+(-2.13*B3)+(-1.38*C3)+(-0.7*D3)+(1.12*E3)+(-0.001*F3)))</f>
        <v>#N/A</v>
      </c>
      <c r="H3" s="9" t="e">
        <f>1/(1+EXP(-(0.05)+(0*A3)+(-2.13*B3)+(-1.38*C3)+(-0.7*D3)+(1.12*E3)+(-0.001*F3)))</f>
        <v>#N/A</v>
      </c>
      <c r="I3" s="9" t="e">
        <f>1/(1+EXP(-(1.54)+(0*A3)+(-2.13*B3)+(-1.38*C3)+(-0.7*D3)+(1.12*E3)+(-0.001*F3)))</f>
        <v>#N/A</v>
      </c>
      <c r="J3" s="9" t="e">
        <f>1/(1+EXP(-(2.59)+(0*A3)+(-2.13*B3)+(-1.38*C3)+(-0.7*D3)+(1.12*E3)+(-0.001*F3)))</f>
        <v>#N/A</v>
      </c>
      <c r="K3" s="9" t="e">
        <f>1/(1+EXP(-(3.65)+(0*A3)+(-2.13*B3)+(-1.38*C3)+(-0.7*D3)+(1.12*E3)+(-0.001*F3)))</f>
        <v>#N/A</v>
      </c>
      <c r="L3" s="10" t="e">
        <f>G3</f>
        <v>#N/A</v>
      </c>
      <c r="M3" s="11" t="e">
        <f>H3-G3</f>
        <v>#N/A</v>
      </c>
      <c r="N3" s="11" t="e">
        <f>I3-H3</f>
        <v>#N/A</v>
      </c>
      <c r="O3" s="11" t="e">
        <f>J3-I3</f>
        <v>#N/A</v>
      </c>
      <c r="P3" s="11" t="e">
        <f>K3-J3</f>
        <v>#N/A</v>
      </c>
      <c r="Q3" s="11" t="e">
        <f>1-SUM(L3:P3)</f>
        <v>#N/A</v>
      </c>
      <c r="R3" s="10" t="e">
        <f>MAX(L3:Q3)</f>
        <v>#N/A</v>
      </c>
      <c r="S3" s="11" t="e">
        <f>R3*0.9</f>
        <v>#N/A</v>
      </c>
      <c r="T3" s="8" t="e">
        <f>CHOOSE(MATCH(R3,L3:Q3,0),"A","B","C","D","E","F")</f>
        <v>#N/A</v>
      </c>
    </row>
    <row r="4" spans="1:20" x14ac:dyDescent="0.25">
      <c r="A4" s="36" t="e">
        <f>VLOOKUP(Input!D4,Lookups!$A$2:$B$3,2,FALSE)</f>
        <v>#N/A</v>
      </c>
      <c r="B4" s="36" t="e">
        <f>VLOOKUP(Input!E4,Lookups!$A$6:$B$7,2,FALSE)</f>
        <v>#N/A</v>
      </c>
      <c r="C4" s="36" t="e">
        <f>VLOOKUP(Input!F4,Lookups!$A$10:$B$11,2,FALSE)</f>
        <v>#N/A</v>
      </c>
      <c r="D4" s="36" t="e">
        <f>VLOOKUP(Input!G4,Lookups!$A$14:$B$15,2,FALSE)</f>
        <v>#N/A</v>
      </c>
      <c r="E4" s="36" t="e">
        <f>VLOOKUP(Input!H4,Lookups!$A$18:$B$19,2,FALSE)</f>
        <v>#N/A</v>
      </c>
      <c r="F4" s="37">
        <f>Input!I4*(Input!J4/1000)</f>
        <v>0</v>
      </c>
      <c r="G4" s="9" t="e">
        <f t="shared" ref="G4:G67" si="0">1/(1+EXP(-(-1.6)+(0*A4)+(-2.13*B4)+(-1.38*C4)+(-0.7*D4)+(1.12*E4)+(-0.001*F4)))</f>
        <v>#N/A</v>
      </c>
      <c r="H4" s="9" t="e">
        <f t="shared" ref="H4:H67" si="1">1/(1+EXP(-(0.05)+(0*A4)+(-2.13*B4)+(-1.38*C4)+(-0.7*D4)+(1.12*E4)+(-0.001*F4)))</f>
        <v>#N/A</v>
      </c>
      <c r="I4" s="9" t="e">
        <f t="shared" ref="I4:I67" si="2">1/(1+EXP(-(1.54)+(0*A4)+(-2.13*B4)+(-1.38*C4)+(-0.7*D4)+(1.12*E4)+(-0.001*F4)))</f>
        <v>#N/A</v>
      </c>
      <c r="J4" s="9" t="e">
        <f t="shared" ref="J4:J67" si="3">1/(1+EXP(-(2.59)+(0*A4)+(-2.13*B4)+(-1.38*C4)+(-0.7*D4)+(1.12*E4)+(-0.001*F4)))</f>
        <v>#N/A</v>
      </c>
      <c r="K4" s="9" t="e">
        <f t="shared" ref="K4:K67" si="4">1/(1+EXP(-(3.65)+(0*A4)+(-2.13*B4)+(-1.38*C4)+(-0.7*D4)+(1.12*E4)+(-0.001*F4)))</f>
        <v>#N/A</v>
      </c>
      <c r="L4" s="10" t="e">
        <f t="shared" ref="L4:L67" si="5">G4</f>
        <v>#N/A</v>
      </c>
      <c r="M4" s="11" t="e">
        <f t="shared" ref="M4:M67" si="6">H4-G4</f>
        <v>#N/A</v>
      </c>
      <c r="N4" s="11" t="e">
        <f t="shared" ref="N4:N67" si="7">I4-H4</f>
        <v>#N/A</v>
      </c>
      <c r="O4" s="11" t="e">
        <f t="shared" ref="O4:O67" si="8">J4-I4</f>
        <v>#N/A</v>
      </c>
      <c r="P4" s="11" t="e">
        <f t="shared" ref="P4:P67" si="9">K4-J4</f>
        <v>#N/A</v>
      </c>
      <c r="Q4" s="11" t="e">
        <f t="shared" ref="Q4:Q67" si="10">1-SUM(L4:P4)</f>
        <v>#N/A</v>
      </c>
      <c r="R4" s="10" t="e">
        <f t="shared" ref="R4:R67" si="11">MAX(L4:Q4)</f>
        <v>#N/A</v>
      </c>
      <c r="S4" s="11" t="e">
        <f t="shared" ref="S4:S67" si="12">R4*0.9</f>
        <v>#N/A</v>
      </c>
      <c r="T4" s="8" t="e">
        <f t="shared" ref="T4:T67" si="13">CHOOSE(MATCH(R4,L4:Q4,0),"A","B","C","D","E","F")</f>
        <v>#N/A</v>
      </c>
    </row>
    <row r="5" spans="1:20" x14ac:dyDescent="0.25">
      <c r="A5" s="36" t="e">
        <f>VLOOKUP(Input!D5,Lookups!$A$2:$B$3,2,FALSE)</f>
        <v>#N/A</v>
      </c>
      <c r="B5" s="36" t="e">
        <f>VLOOKUP(Input!E5,Lookups!$A$6:$B$7,2,FALSE)</f>
        <v>#N/A</v>
      </c>
      <c r="C5" s="36" t="e">
        <f>VLOOKUP(Input!F5,Lookups!$A$10:$B$11,2,FALSE)</f>
        <v>#N/A</v>
      </c>
      <c r="D5" s="36" t="e">
        <f>VLOOKUP(Input!G5,Lookups!$A$14:$B$15,2,FALSE)</f>
        <v>#N/A</v>
      </c>
      <c r="E5" s="36" t="e">
        <f>VLOOKUP(Input!H5,Lookups!$A$18:$B$19,2,FALSE)</f>
        <v>#N/A</v>
      </c>
      <c r="F5" s="37">
        <f>Input!I5*(Input!J5/1000)</f>
        <v>0</v>
      </c>
      <c r="G5" s="9" t="e">
        <f t="shared" si="0"/>
        <v>#N/A</v>
      </c>
      <c r="H5" s="9" t="e">
        <f t="shared" si="1"/>
        <v>#N/A</v>
      </c>
      <c r="I5" s="9" t="e">
        <f t="shared" si="2"/>
        <v>#N/A</v>
      </c>
      <c r="J5" s="9" t="e">
        <f t="shared" si="3"/>
        <v>#N/A</v>
      </c>
      <c r="K5" s="9" t="e">
        <f t="shared" si="4"/>
        <v>#N/A</v>
      </c>
      <c r="L5" s="10" t="e">
        <f t="shared" si="5"/>
        <v>#N/A</v>
      </c>
      <c r="M5" s="11" t="e">
        <f t="shared" si="6"/>
        <v>#N/A</v>
      </c>
      <c r="N5" s="11" t="e">
        <f t="shared" si="7"/>
        <v>#N/A</v>
      </c>
      <c r="O5" s="11" t="e">
        <f t="shared" si="8"/>
        <v>#N/A</v>
      </c>
      <c r="P5" s="11" t="e">
        <f t="shared" si="9"/>
        <v>#N/A</v>
      </c>
      <c r="Q5" s="11" t="e">
        <f t="shared" si="10"/>
        <v>#N/A</v>
      </c>
      <c r="R5" s="10" t="e">
        <f t="shared" si="11"/>
        <v>#N/A</v>
      </c>
      <c r="S5" s="11" t="e">
        <f t="shared" si="12"/>
        <v>#N/A</v>
      </c>
      <c r="T5" s="8" t="e">
        <f t="shared" si="13"/>
        <v>#N/A</v>
      </c>
    </row>
    <row r="6" spans="1:20" x14ac:dyDescent="0.25">
      <c r="A6" s="36" t="e">
        <f>VLOOKUP(Input!D6,Lookups!$A$2:$B$3,2,FALSE)</f>
        <v>#N/A</v>
      </c>
      <c r="B6" s="36" t="e">
        <f>VLOOKUP(Input!E6,Lookups!$A$6:$B$7,2,FALSE)</f>
        <v>#N/A</v>
      </c>
      <c r="C6" s="36" t="e">
        <f>VLOOKUP(Input!F6,Lookups!$A$10:$B$11,2,FALSE)</f>
        <v>#N/A</v>
      </c>
      <c r="D6" s="36" t="e">
        <f>VLOOKUP(Input!G6,Lookups!$A$14:$B$15,2,FALSE)</f>
        <v>#N/A</v>
      </c>
      <c r="E6" s="36" t="e">
        <f>VLOOKUP(Input!H6,Lookups!$A$18:$B$19,2,FALSE)</f>
        <v>#N/A</v>
      </c>
      <c r="F6" s="37">
        <f>Input!I6*(Input!J6/1000)</f>
        <v>0</v>
      </c>
      <c r="G6" s="9" t="e">
        <f t="shared" si="0"/>
        <v>#N/A</v>
      </c>
      <c r="H6" s="9" t="e">
        <f t="shared" si="1"/>
        <v>#N/A</v>
      </c>
      <c r="I6" s="9" t="e">
        <f t="shared" si="2"/>
        <v>#N/A</v>
      </c>
      <c r="J6" s="9" t="e">
        <f t="shared" si="3"/>
        <v>#N/A</v>
      </c>
      <c r="K6" s="9" t="e">
        <f t="shared" si="4"/>
        <v>#N/A</v>
      </c>
      <c r="L6" s="10" t="e">
        <f t="shared" si="5"/>
        <v>#N/A</v>
      </c>
      <c r="M6" s="11" t="e">
        <f t="shared" si="6"/>
        <v>#N/A</v>
      </c>
      <c r="N6" s="11" t="e">
        <f t="shared" si="7"/>
        <v>#N/A</v>
      </c>
      <c r="O6" s="11" t="e">
        <f t="shared" si="8"/>
        <v>#N/A</v>
      </c>
      <c r="P6" s="11" t="e">
        <f t="shared" si="9"/>
        <v>#N/A</v>
      </c>
      <c r="Q6" s="11" t="e">
        <f t="shared" si="10"/>
        <v>#N/A</v>
      </c>
      <c r="R6" s="10" t="e">
        <f t="shared" si="11"/>
        <v>#N/A</v>
      </c>
      <c r="S6" s="11" t="e">
        <f t="shared" si="12"/>
        <v>#N/A</v>
      </c>
      <c r="T6" s="8" t="e">
        <f t="shared" si="13"/>
        <v>#N/A</v>
      </c>
    </row>
    <row r="7" spans="1:20" x14ac:dyDescent="0.25">
      <c r="A7" s="36" t="e">
        <f>VLOOKUP(Input!D7,Lookups!$A$2:$B$3,2,FALSE)</f>
        <v>#N/A</v>
      </c>
      <c r="B7" s="36" t="e">
        <f>VLOOKUP(Input!E7,Lookups!$A$6:$B$7,2,FALSE)</f>
        <v>#N/A</v>
      </c>
      <c r="C7" s="36" t="e">
        <f>VLOOKUP(Input!F7,Lookups!$A$10:$B$11,2,FALSE)</f>
        <v>#N/A</v>
      </c>
      <c r="D7" s="36" t="e">
        <f>VLOOKUP(Input!G7,Lookups!$A$14:$B$15,2,FALSE)</f>
        <v>#N/A</v>
      </c>
      <c r="E7" s="36" t="e">
        <f>VLOOKUP(Input!H7,Lookups!$A$18:$B$19,2,FALSE)</f>
        <v>#N/A</v>
      </c>
      <c r="F7" s="37">
        <f>Input!I7*(Input!J7/1000)</f>
        <v>0</v>
      </c>
      <c r="G7" s="9" t="e">
        <f t="shared" si="0"/>
        <v>#N/A</v>
      </c>
      <c r="H7" s="9" t="e">
        <f t="shared" si="1"/>
        <v>#N/A</v>
      </c>
      <c r="I7" s="9" t="e">
        <f t="shared" si="2"/>
        <v>#N/A</v>
      </c>
      <c r="J7" s="9" t="e">
        <f t="shared" si="3"/>
        <v>#N/A</v>
      </c>
      <c r="K7" s="9" t="e">
        <f t="shared" si="4"/>
        <v>#N/A</v>
      </c>
      <c r="L7" s="10" t="e">
        <f t="shared" si="5"/>
        <v>#N/A</v>
      </c>
      <c r="M7" s="11" t="e">
        <f t="shared" si="6"/>
        <v>#N/A</v>
      </c>
      <c r="N7" s="11" t="e">
        <f t="shared" si="7"/>
        <v>#N/A</v>
      </c>
      <c r="O7" s="11" t="e">
        <f t="shared" si="8"/>
        <v>#N/A</v>
      </c>
      <c r="P7" s="11" t="e">
        <f t="shared" si="9"/>
        <v>#N/A</v>
      </c>
      <c r="Q7" s="11" t="e">
        <f t="shared" si="10"/>
        <v>#N/A</v>
      </c>
      <c r="R7" s="10" t="e">
        <f t="shared" si="11"/>
        <v>#N/A</v>
      </c>
      <c r="S7" s="11" t="e">
        <f t="shared" si="12"/>
        <v>#N/A</v>
      </c>
      <c r="T7" s="8" t="e">
        <f t="shared" si="13"/>
        <v>#N/A</v>
      </c>
    </row>
    <row r="8" spans="1:20" x14ac:dyDescent="0.25">
      <c r="A8" s="36" t="e">
        <f>VLOOKUP(Input!D8,Lookups!$A$2:$B$3,2,FALSE)</f>
        <v>#N/A</v>
      </c>
      <c r="B8" s="36" t="e">
        <f>VLOOKUP(Input!E8,Lookups!$A$6:$B$7,2,FALSE)</f>
        <v>#N/A</v>
      </c>
      <c r="C8" s="36" t="e">
        <f>VLOOKUP(Input!F8,Lookups!$A$10:$B$11,2,FALSE)</f>
        <v>#N/A</v>
      </c>
      <c r="D8" s="36" t="e">
        <f>VLOOKUP(Input!G8,Lookups!$A$14:$B$15,2,FALSE)</f>
        <v>#N/A</v>
      </c>
      <c r="E8" s="36" t="e">
        <f>VLOOKUP(Input!H8,Lookups!$A$18:$B$19,2,FALSE)</f>
        <v>#N/A</v>
      </c>
      <c r="F8" s="37">
        <f>Input!I8*(Input!J8/1000)</f>
        <v>0</v>
      </c>
      <c r="G8" s="9" t="e">
        <f t="shared" si="0"/>
        <v>#N/A</v>
      </c>
      <c r="H8" s="9" t="e">
        <f t="shared" si="1"/>
        <v>#N/A</v>
      </c>
      <c r="I8" s="9" t="e">
        <f t="shared" si="2"/>
        <v>#N/A</v>
      </c>
      <c r="J8" s="9" t="e">
        <f t="shared" si="3"/>
        <v>#N/A</v>
      </c>
      <c r="K8" s="9" t="e">
        <f t="shared" si="4"/>
        <v>#N/A</v>
      </c>
      <c r="L8" s="10" t="e">
        <f t="shared" si="5"/>
        <v>#N/A</v>
      </c>
      <c r="M8" s="11" t="e">
        <f t="shared" si="6"/>
        <v>#N/A</v>
      </c>
      <c r="N8" s="11" t="e">
        <f t="shared" si="7"/>
        <v>#N/A</v>
      </c>
      <c r="O8" s="11" t="e">
        <f t="shared" si="8"/>
        <v>#N/A</v>
      </c>
      <c r="P8" s="11" t="e">
        <f t="shared" si="9"/>
        <v>#N/A</v>
      </c>
      <c r="Q8" s="11" t="e">
        <f t="shared" si="10"/>
        <v>#N/A</v>
      </c>
      <c r="R8" s="10" t="e">
        <f t="shared" si="11"/>
        <v>#N/A</v>
      </c>
      <c r="S8" s="11" t="e">
        <f t="shared" si="12"/>
        <v>#N/A</v>
      </c>
      <c r="T8" s="8" t="e">
        <f t="shared" si="13"/>
        <v>#N/A</v>
      </c>
    </row>
    <row r="9" spans="1:20" x14ac:dyDescent="0.25">
      <c r="A9" s="36" t="e">
        <f>VLOOKUP(Input!D9,Lookups!$A$2:$B$3,2,FALSE)</f>
        <v>#N/A</v>
      </c>
      <c r="B9" s="36" t="e">
        <f>VLOOKUP(Input!E9,Lookups!$A$6:$B$7,2,FALSE)</f>
        <v>#N/A</v>
      </c>
      <c r="C9" s="36" t="e">
        <f>VLOOKUP(Input!F9,Lookups!$A$10:$B$11,2,FALSE)</f>
        <v>#N/A</v>
      </c>
      <c r="D9" s="36" t="e">
        <f>VLOOKUP(Input!G9,Lookups!$A$14:$B$15,2,FALSE)</f>
        <v>#N/A</v>
      </c>
      <c r="E9" s="36" t="e">
        <f>VLOOKUP(Input!H9,Lookups!$A$18:$B$19,2,FALSE)</f>
        <v>#N/A</v>
      </c>
      <c r="F9" s="37">
        <f>Input!I9*(Input!J9/1000)</f>
        <v>0</v>
      </c>
      <c r="G9" s="9" t="e">
        <f t="shared" si="0"/>
        <v>#N/A</v>
      </c>
      <c r="H9" s="9" t="e">
        <f t="shared" si="1"/>
        <v>#N/A</v>
      </c>
      <c r="I9" s="9" t="e">
        <f t="shared" si="2"/>
        <v>#N/A</v>
      </c>
      <c r="J9" s="9" t="e">
        <f t="shared" si="3"/>
        <v>#N/A</v>
      </c>
      <c r="K9" s="9" t="e">
        <f t="shared" si="4"/>
        <v>#N/A</v>
      </c>
      <c r="L9" s="10" t="e">
        <f t="shared" si="5"/>
        <v>#N/A</v>
      </c>
      <c r="M9" s="11" t="e">
        <f t="shared" si="6"/>
        <v>#N/A</v>
      </c>
      <c r="N9" s="11" t="e">
        <f t="shared" si="7"/>
        <v>#N/A</v>
      </c>
      <c r="O9" s="11" t="e">
        <f t="shared" si="8"/>
        <v>#N/A</v>
      </c>
      <c r="P9" s="11" t="e">
        <f t="shared" si="9"/>
        <v>#N/A</v>
      </c>
      <c r="Q9" s="11" t="e">
        <f t="shared" si="10"/>
        <v>#N/A</v>
      </c>
      <c r="R9" s="10" t="e">
        <f t="shared" si="11"/>
        <v>#N/A</v>
      </c>
      <c r="S9" s="11" t="e">
        <f t="shared" si="12"/>
        <v>#N/A</v>
      </c>
      <c r="T9" s="8" t="e">
        <f t="shared" si="13"/>
        <v>#N/A</v>
      </c>
    </row>
    <row r="10" spans="1:20" x14ac:dyDescent="0.25">
      <c r="A10" s="36" t="e">
        <f>VLOOKUP(Input!D10,Lookups!$A$2:$B$3,2,FALSE)</f>
        <v>#N/A</v>
      </c>
      <c r="B10" s="36" t="e">
        <f>VLOOKUP(Input!E10,Lookups!$A$6:$B$7,2,FALSE)</f>
        <v>#N/A</v>
      </c>
      <c r="C10" s="36" t="e">
        <f>VLOOKUP(Input!F10,Lookups!$A$10:$B$11,2,FALSE)</f>
        <v>#N/A</v>
      </c>
      <c r="D10" s="36" t="e">
        <f>VLOOKUP(Input!G10,Lookups!$A$14:$B$15,2,FALSE)</f>
        <v>#N/A</v>
      </c>
      <c r="E10" s="36" t="e">
        <f>VLOOKUP(Input!H10,Lookups!$A$18:$B$19,2,FALSE)</f>
        <v>#N/A</v>
      </c>
      <c r="F10" s="37">
        <f>Input!I10*(Input!J10/1000)</f>
        <v>0</v>
      </c>
      <c r="G10" s="9" t="e">
        <f t="shared" si="0"/>
        <v>#N/A</v>
      </c>
      <c r="H10" s="9" t="e">
        <f t="shared" si="1"/>
        <v>#N/A</v>
      </c>
      <c r="I10" s="9" t="e">
        <f t="shared" si="2"/>
        <v>#N/A</v>
      </c>
      <c r="J10" s="9" t="e">
        <f t="shared" si="3"/>
        <v>#N/A</v>
      </c>
      <c r="K10" s="9" t="e">
        <f t="shared" si="4"/>
        <v>#N/A</v>
      </c>
      <c r="L10" s="10" t="e">
        <f t="shared" si="5"/>
        <v>#N/A</v>
      </c>
      <c r="M10" s="11" t="e">
        <f t="shared" si="6"/>
        <v>#N/A</v>
      </c>
      <c r="N10" s="11" t="e">
        <f t="shared" si="7"/>
        <v>#N/A</v>
      </c>
      <c r="O10" s="11" t="e">
        <f t="shared" si="8"/>
        <v>#N/A</v>
      </c>
      <c r="P10" s="11" t="e">
        <f t="shared" si="9"/>
        <v>#N/A</v>
      </c>
      <c r="Q10" s="11" t="e">
        <f t="shared" si="10"/>
        <v>#N/A</v>
      </c>
      <c r="R10" s="10" t="e">
        <f t="shared" si="11"/>
        <v>#N/A</v>
      </c>
      <c r="S10" s="11" t="e">
        <f t="shared" si="12"/>
        <v>#N/A</v>
      </c>
      <c r="T10" s="8" t="e">
        <f t="shared" si="13"/>
        <v>#N/A</v>
      </c>
    </row>
    <row r="11" spans="1:20" x14ac:dyDescent="0.25">
      <c r="A11" s="36" t="e">
        <f>VLOOKUP(Input!D11,Lookups!$A$2:$B$3,2,FALSE)</f>
        <v>#N/A</v>
      </c>
      <c r="B11" s="36" t="e">
        <f>VLOOKUP(Input!E11,Lookups!$A$6:$B$7,2,FALSE)</f>
        <v>#N/A</v>
      </c>
      <c r="C11" s="36" t="e">
        <f>VLOOKUP(Input!F11,Lookups!$A$10:$B$11,2,FALSE)</f>
        <v>#N/A</v>
      </c>
      <c r="D11" s="36" t="e">
        <f>VLOOKUP(Input!G11,Lookups!$A$14:$B$15,2,FALSE)</f>
        <v>#N/A</v>
      </c>
      <c r="E11" s="36" t="e">
        <f>VLOOKUP(Input!H11,Lookups!$A$18:$B$19,2,FALSE)</f>
        <v>#N/A</v>
      </c>
      <c r="F11" s="37">
        <f>Input!I11*(Input!J11/1000)</f>
        <v>0</v>
      </c>
      <c r="G11" s="9" t="e">
        <f t="shared" si="0"/>
        <v>#N/A</v>
      </c>
      <c r="H11" s="9" t="e">
        <f t="shared" si="1"/>
        <v>#N/A</v>
      </c>
      <c r="I11" s="9" t="e">
        <f t="shared" si="2"/>
        <v>#N/A</v>
      </c>
      <c r="J11" s="9" t="e">
        <f t="shared" si="3"/>
        <v>#N/A</v>
      </c>
      <c r="K11" s="9" t="e">
        <f t="shared" si="4"/>
        <v>#N/A</v>
      </c>
      <c r="L11" s="10" t="e">
        <f t="shared" si="5"/>
        <v>#N/A</v>
      </c>
      <c r="M11" s="11" t="e">
        <f t="shared" si="6"/>
        <v>#N/A</v>
      </c>
      <c r="N11" s="11" t="e">
        <f t="shared" si="7"/>
        <v>#N/A</v>
      </c>
      <c r="O11" s="11" t="e">
        <f t="shared" si="8"/>
        <v>#N/A</v>
      </c>
      <c r="P11" s="11" t="e">
        <f t="shared" si="9"/>
        <v>#N/A</v>
      </c>
      <c r="Q11" s="11" t="e">
        <f t="shared" si="10"/>
        <v>#N/A</v>
      </c>
      <c r="R11" s="10" t="e">
        <f t="shared" si="11"/>
        <v>#N/A</v>
      </c>
      <c r="S11" s="11" t="e">
        <f t="shared" si="12"/>
        <v>#N/A</v>
      </c>
      <c r="T11" s="8" t="e">
        <f t="shared" si="13"/>
        <v>#N/A</v>
      </c>
    </row>
    <row r="12" spans="1:20" x14ac:dyDescent="0.25">
      <c r="A12" s="36" t="e">
        <f>VLOOKUP(Input!D12,Lookups!$A$2:$B$3,2,FALSE)</f>
        <v>#N/A</v>
      </c>
      <c r="B12" s="36" t="e">
        <f>VLOOKUP(Input!E12,Lookups!$A$6:$B$7,2,FALSE)</f>
        <v>#N/A</v>
      </c>
      <c r="C12" s="36" t="e">
        <f>VLOOKUP(Input!F12,Lookups!$A$10:$B$11,2,FALSE)</f>
        <v>#N/A</v>
      </c>
      <c r="D12" s="36" t="e">
        <f>VLOOKUP(Input!G12,Lookups!$A$14:$B$15,2,FALSE)</f>
        <v>#N/A</v>
      </c>
      <c r="E12" s="36" t="e">
        <f>VLOOKUP(Input!H12,Lookups!$A$18:$B$19,2,FALSE)</f>
        <v>#N/A</v>
      </c>
      <c r="F12" s="37">
        <f>Input!I12*(Input!J12/1000)</f>
        <v>0</v>
      </c>
      <c r="G12" s="9" t="e">
        <f t="shared" si="0"/>
        <v>#N/A</v>
      </c>
      <c r="H12" s="9" t="e">
        <f t="shared" si="1"/>
        <v>#N/A</v>
      </c>
      <c r="I12" s="9" t="e">
        <f t="shared" si="2"/>
        <v>#N/A</v>
      </c>
      <c r="J12" s="9" t="e">
        <f t="shared" si="3"/>
        <v>#N/A</v>
      </c>
      <c r="K12" s="9" t="e">
        <f t="shared" si="4"/>
        <v>#N/A</v>
      </c>
      <c r="L12" s="10" t="e">
        <f t="shared" si="5"/>
        <v>#N/A</v>
      </c>
      <c r="M12" s="11" t="e">
        <f t="shared" si="6"/>
        <v>#N/A</v>
      </c>
      <c r="N12" s="11" t="e">
        <f t="shared" si="7"/>
        <v>#N/A</v>
      </c>
      <c r="O12" s="11" t="e">
        <f t="shared" si="8"/>
        <v>#N/A</v>
      </c>
      <c r="P12" s="11" t="e">
        <f t="shared" si="9"/>
        <v>#N/A</v>
      </c>
      <c r="Q12" s="11" t="e">
        <f t="shared" si="10"/>
        <v>#N/A</v>
      </c>
      <c r="R12" s="10" t="e">
        <f t="shared" si="11"/>
        <v>#N/A</v>
      </c>
      <c r="S12" s="11" t="e">
        <f t="shared" si="12"/>
        <v>#N/A</v>
      </c>
      <c r="T12" s="8" t="e">
        <f t="shared" si="13"/>
        <v>#N/A</v>
      </c>
    </row>
    <row r="13" spans="1:20" x14ac:dyDescent="0.25">
      <c r="A13" s="36" t="e">
        <f>VLOOKUP(Input!D13,Lookups!$A$2:$B$3,2,FALSE)</f>
        <v>#N/A</v>
      </c>
      <c r="B13" s="36" t="e">
        <f>VLOOKUP(Input!E13,Lookups!$A$6:$B$7,2,FALSE)</f>
        <v>#N/A</v>
      </c>
      <c r="C13" s="36" t="e">
        <f>VLOOKUP(Input!F13,Lookups!$A$10:$B$11,2,FALSE)</f>
        <v>#N/A</v>
      </c>
      <c r="D13" s="36" t="e">
        <f>VLOOKUP(Input!G13,Lookups!$A$14:$B$15,2,FALSE)</f>
        <v>#N/A</v>
      </c>
      <c r="E13" s="36" t="e">
        <f>VLOOKUP(Input!H13,Lookups!$A$18:$B$19,2,FALSE)</f>
        <v>#N/A</v>
      </c>
      <c r="F13" s="37">
        <f>Input!I13*(Input!J13/1000)</f>
        <v>0</v>
      </c>
      <c r="G13" s="9" t="e">
        <f t="shared" si="0"/>
        <v>#N/A</v>
      </c>
      <c r="H13" s="9" t="e">
        <f t="shared" si="1"/>
        <v>#N/A</v>
      </c>
      <c r="I13" s="9" t="e">
        <f t="shared" si="2"/>
        <v>#N/A</v>
      </c>
      <c r="J13" s="9" t="e">
        <f t="shared" si="3"/>
        <v>#N/A</v>
      </c>
      <c r="K13" s="9" t="e">
        <f t="shared" si="4"/>
        <v>#N/A</v>
      </c>
      <c r="L13" s="10" t="e">
        <f t="shared" si="5"/>
        <v>#N/A</v>
      </c>
      <c r="M13" s="11" t="e">
        <f t="shared" si="6"/>
        <v>#N/A</v>
      </c>
      <c r="N13" s="11" t="e">
        <f t="shared" si="7"/>
        <v>#N/A</v>
      </c>
      <c r="O13" s="11" t="e">
        <f t="shared" si="8"/>
        <v>#N/A</v>
      </c>
      <c r="P13" s="11" t="e">
        <f t="shared" si="9"/>
        <v>#N/A</v>
      </c>
      <c r="Q13" s="11" t="e">
        <f t="shared" si="10"/>
        <v>#N/A</v>
      </c>
      <c r="R13" s="10" t="e">
        <f t="shared" si="11"/>
        <v>#N/A</v>
      </c>
      <c r="S13" s="11" t="e">
        <f t="shared" si="12"/>
        <v>#N/A</v>
      </c>
      <c r="T13" s="8" t="e">
        <f t="shared" si="13"/>
        <v>#N/A</v>
      </c>
    </row>
    <row r="14" spans="1:20" x14ac:dyDescent="0.25">
      <c r="A14" s="36" t="e">
        <f>VLOOKUP(Input!D14,Lookups!$A$2:$B$3,2,FALSE)</f>
        <v>#N/A</v>
      </c>
      <c r="B14" s="36" t="e">
        <f>VLOOKUP(Input!E14,Lookups!$A$6:$B$7,2,FALSE)</f>
        <v>#N/A</v>
      </c>
      <c r="C14" s="36" t="e">
        <f>VLOOKUP(Input!F14,Lookups!$A$10:$B$11,2,FALSE)</f>
        <v>#N/A</v>
      </c>
      <c r="D14" s="36" t="e">
        <f>VLOOKUP(Input!G14,Lookups!$A$14:$B$15,2,FALSE)</f>
        <v>#N/A</v>
      </c>
      <c r="E14" s="36" t="e">
        <f>VLOOKUP(Input!H14,Lookups!$A$18:$B$19,2,FALSE)</f>
        <v>#N/A</v>
      </c>
      <c r="F14" s="37">
        <f>Input!I14*(Input!J14/1000)</f>
        <v>0</v>
      </c>
      <c r="G14" s="9" t="e">
        <f t="shared" si="0"/>
        <v>#N/A</v>
      </c>
      <c r="H14" s="9" t="e">
        <f t="shared" si="1"/>
        <v>#N/A</v>
      </c>
      <c r="I14" s="9" t="e">
        <f t="shared" si="2"/>
        <v>#N/A</v>
      </c>
      <c r="J14" s="9" t="e">
        <f t="shared" si="3"/>
        <v>#N/A</v>
      </c>
      <c r="K14" s="9" t="e">
        <f t="shared" si="4"/>
        <v>#N/A</v>
      </c>
      <c r="L14" s="10" t="e">
        <f t="shared" si="5"/>
        <v>#N/A</v>
      </c>
      <c r="M14" s="11" t="e">
        <f t="shared" si="6"/>
        <v>#N/A</v>
      </c>
      <c r="N14" s="11" t="e">
        <f t="shared" si="7"/>
        <v>#N/A</v>
      </c>
      <c r="O14" s="11" t="e">
        <f t="shared" si="8"/>
        <v>#N/A</v>
      </c>
      <c r="P14" s="11" t="e">
        <f t="shared" si="9"/>
        <v>#N/A</v>
      </c>
      <c r="Q14" s="11" t="e">
        <f t="shared" si="10"/>
        <v>#N/A</v>
      </c>
      <c r="R14" s="10" t="e">
        <f t="shared" si="11"/>
        <v>#N/A</v>
      </c>
      <c r="S14" s="11" t="e">
        <f t="shared" si="12"/>
        <v>#N/A</v>
      </c>
      <c r="T14" s="8" t="e">
        <f t="shared" si="13"/>
        <v>#N/A</v>
      </c>
    </row>
    <row r="15" spans="1:20" x14ac:dyDescent="0.25">
      <c r="A15" s="36" t="e">
        <f>VLOOKUP(Input!D15,Lookups!$A$2:$B$3,2,FALSE)</f>
        <v>#N/A</v>
      </c>
      <c r="B15" s="36" t="e">
        <f>VLOOKUP(Input!E15,Lookups!$A$6:$B$7,2,FALSE)</f>
        <v>#N/A</v>
      </c>
      <c r="C15" s="36" t="e">
        <f>VLOOKUP(Input!F15,Lookups!$A$10:$B$11,2,FALSE)</f>
        <v>#N/A</v>
      </c>
      <c r="D15" s="36" t="e">
        <f>VLOOKUP(Input!G15,Lookups!$A$14:$B$15,2,FALSE)</f>
        <v>#N/A</v>
      </c>
      <c r="E15" s="36" t="e">
        <f>VLOOKUP(Input!H15,Lookups!$A$18:$B$19,2,FALSE)</f>
        <v>#N/A</v>
      </c>
      <c r="F15" s="37">
        <f>Input!I15*(Input!J15/1000)</f>
        <v>0</v>
      </c>
      <c r="G15" s="9" t="e">
        <f t="shared" si="0"/>
        <v>#N/A</v>
      </c>
      <c r="H15" s="9" t="e">
        <f t="shared" si="1"/>
        <v>#N/A</v>
      </c>
      <c r="I15" s="9" t="e">
        <f t="shared" si="2"/>
        <v>#N/A</v>
      </c>
      <c r="J15" s="9" t="e">
        <f t="shared" si="3"/>
        <v>#N/A</v>
      </c>
      <c r="K15" s="9" t="e">
        <f t="shared" si="4"/>
        <v>#N/A</v>
      </c>
      <c r="L15" s="10" t="e">
        <f t="shared" si="5"/>
        <v>#N/A</v>
      </c>
      <c r="M15" s="11" t="e">
        <f t="shared" si="6"/>
        <v>#N/A</v>
      </c>
      <c r="N15" s="11" t="e">
        <f t="shared" si="7"/>
        <v>#N/A</v>
      </c>
      <c r="O15" s="11" t="e">
        <f t="shared" si="8"/>
        <v>#N/A</v>
      </c>
      <c r="P15" s="11" t="e">
        <f t="shared" si="9"/>
        <v>#N/A</v>
      </c>
      <c r="Q15" s="11" t="e">
        <f t="shared" si="10"/>
        <v>#N/A</v>
      </c>
      <c r="R15" s="10" t="e">
        <f t="shared" si="11"/>
        <v>#N/A</v>
      </c>
      <c r="S15" s="11" t="e">
        <f t="shared" si="12"/>
        <v>#N/A</v>
      </c>
      <c r="T15" s="8" t="e">
        <f t="shared" si="13"/>
        <v>#N/A</v>
      </c>
    </row>
    <row r="16" spans="1:20" x14ac:dyDescent="0.25">
      <c r="A16" s="36" t="e">
        <f>VLOOKUP(Input!D16,Lookups!$A$2:$B$3,2,FALSE)</f>
        <v>#N/A</v>
      </c>
      <c r="B16" s="36" t="e">
        <f>VLOOKUP(Input!E16,Lookups!$A$6:$B$7,2,FALSE)</f>
        <v>#N/A</v>
      </c>
      <c r="C16" s="36" t="e">
        <f>VLOOKUP(Input!F16,Lookups!$A$10:$B$11,2,FALSE)</f>
        <v>#N/A</v>
      </c>
      <c r="D16" s="36" t="e">
        <f>VLOOKUP(Input!G16,Lookups!$A$14:$B$15,2,FALSE)</f>
        <v>#N/A</v>
      </c>
      <c r="E16" s="36" t="e">
        <f>VLOOKUP(Input!H16,Lookups!$A$18:$B$19,2,FALSE)</f>
        <v>#N/A</v>
      </c>
      <c r="F16" s="37">
        <f>Input!I16*(Input!J16/1000)</f>
        <v>0</v>
      </c>
      <c r="G16" s="9" t="e">
        <f t="shared" si="0"/>
        <v>#N/A</v>
      </c>
      <c r="H16" s="9" t="e">
        <f t="shared" si="1"/>
        <v>#N/A</v>
      </c>
      <c r="I16" s="9" t="e">
        <f t="shared" si="2"/>
        <v>#N/A</v>
      </c>
      <c r="J16" s="9" t="e">
        <f t="shared" si="3"/>
        <v>#N/A</v>
      </c>
      <c r="K16" s="9" t="e">
        <f t="shared" si="4"/>
        <v>#N/A</v>
      </c>
      <c r="L16" s="10" t="e">
        <f t="shared" si="5"/>
        <v>#N/A</v>
      </c>
      <c r="M16" s="11" t="e">
        <f t="shared" si="6"/>
        <v>#N/A</v>
      </c>
      <c r="N16" s="11" t="e">
        <f t="shared" si="7"/>
        <v>#N/A</v>
      </c>
      <c r="O16" s="11" t="e">
        <f t="shared" si="8"/>
        <v>#N/A</v>
      </c>
      <c r="P16" s="11" t="e">
        <f t="shared" si="9"/>
        <v>#N/A</v>
      </c>
      <c r="Q16" s="11" t="e">
        <f t="shared" si="10"/>
        <v>#N/A</v>
      </c>
      <c r="R16" s="10" t="e">
        <f t="shared" si="11"/>
        <v>#N/A</v>
      </c>
      <c r="S16" s="11" t="e">
        <f t="shared" si="12"/>
        <v>#N/A</v>
      </c>
      <c r="T16" s="8" t="e">
        <f t="shared" si="13"/>
        <v>#N/A</v>
      </c>
    </row>
    <row r="17" spans="1:20" x14ac:dyDescent="0.25">
      <c r="A17" s="36" t="e">
        <f>VLOOKUP(Input!D17,Lookups!$A$2:$B$3,2,FALSE)</f>
        <v>#N/A</v>
      </c>
      <c r="B17" s="36" t="e">
        <f>VLOOKUP(Input!E17,Lookups!$A$6:$B$7,2,FALSE)</f>
        <v>#N/A</v>
      </c>
      <c r="C17" s="36" t="e">
        <f>VLOOKUP(Input!F17,Lookups!$A$10:$B$11,2,FALSE)</f>
        <v>#N/A</v>
      </c>
      <c r="D17" s="36" t="e">
        <f>VLOOKUP(Input!G17,Lookups!$A$14:$B$15,2,FALSE)</f>
        <v>#N/A</v>
      </c>
      <c r="E17" s="36" t="e">
        <f>VLOOKUP(Input!H17,Lookups!$A$18:$B$19,2,FALSE)</f>
        <v>#N/A</v>
      </c>
      <c r="F17" s="37">
        <f>Input!I17*(Input!J17/1000)</f>
        <v>0</v>
      </c>
      <c r="G17" s="9" t="e">
        <f t="shared" si="0"/>
        <v>#N/A</v>
      </c>
      <c r="H17" s="9" t="e">
        <f t="shared" si="1"/>
        <v>#N/A</v>
      </c>
      <c r="I17" s="9" t="e">
        <f t="shared" si="2"/>
        <v>#N/A</v>
      </c>
      <c r="J17" s="9" t="e">
        <f t="shared" si="3"/>
        <v>#N/A</v>
      </c>
      <c r="K17" s="9" t="e">
        <f t="shared" si="4"/>
        <v>#N/A</v>
      </c>
      <c r="L17" s="10" t="e">
        <f t="shared" si="5"/>
        <v>#N/A</v>
      </c>
      <c r="M17" s="11" t="e">
        <f t="shared" si="6"/>
        <v>#N/A</v>
      </c>
      <c r="N17" s="11" t="e">
        <f t="shared" si="7"/>
        <v>#N/A</v>
      </c>
      <c r="O17" s="11" t="e">
        <f t="shared" si="8"/>
        <v>#N/A</v>
      </c>
      <c r="P17" s="11" t="e">
        <f t="shared" si="9"/>
        <v>#N/A</v>
      </c>
      <c r="Q17" s="11" t="e">
        <f t="shared" si="10"/>
        <v>#N/A</v>
      </c>
      <c r="R17" s="10" t="e">
        <f t="shared" si="11"/>
        <v>#N/A</v>
      </c>
      <c r="S17" s="11" t="e">
        <f t="shared" si="12"/>
        <v>#N/A</v>
      </c>
      <c r="T17" s="8" t="e">
        <f t="shared" si="13"/>
        <v>#N/A</v>
      </c>
    </row>
    <row r="18" spans="1:20" x14ac:dyDescent="0.25">
      <c r="A18" s="36" t="e">
        <f>VLOOKUP(Input!D18,Lookups!$A$2:$B$3,2,FALSE)</f>
        <v>#N/A</v>
      </c>
      <c r="B18" s="36" t="e">
        <f>VLOOKUP(Input!E18,Lookups!$A$6:$B$7,2,FALSE)</f>
        <v>#N/A</v>
      </c>
      <c r="C18" s="36" t="e">
        <f>VLOOKUP(Input!F18,Lookups!$A$10:$B$11,2,FALSE)</f>
        <v>#N/A</v>
      </c>
      <c r="D18" s="36" t="e">
        <f>VLOOKUP(Input!G18,Lookups!$A$14:$B$15,2,FALSE)</f>
        <v>#N/A</v>
      </c>
      <c r="E18" s="36" t="e">
        <f>VLOOKUP(Input!H18,Lookups!$A$18:$B$19,2,FALSE)</f>
        <v>#N/A</v>
      </c>
      <c r="F18" s="37">
        <f>Input!I18*(Input!J18/1000)</f>
        <v>0</v>
      </c>
      <c r="G18" s="9" t="e">
        <f t="shared" si="0"/>
        <v>#N/A</v>
      </c>
      <c r="H18" s="9" t="e">
        <f t="shared" si="1"/>
        <v>#N/A</v>
      </c>
      <c r="I18" s="9" t="e">
        <f t="shared" si="2"/>
        <v>#N/A</v>
      </c>
      <c r="J18" s="9" t="e">
        <f t="shared" si="3"/>
        <v>#N/A</v>
      </c>
      <c r="K18" s="9" t="e">
        <f t="shared" si="4"/>
        <v>#N/A</v>
      </c>
      <c r="L18" s="10" t="e">
        <f t="shared" si="5"/>
        <v>#N/A</v>
      </c>
      <c r="M18" s="11" t="e">
        <f t="shared" si="6"/>
        <v>#N/A</v>
      </c>
      <c r="N18" s="11" t="e">
        <f t="shared" si="7"/>
        <v>#N/A</v>
      </c>
      <c r="O18" s="11" t="e">
        <f t="shared" si="8"/>
        <v>#N/A</v>
      </c>
      <c r="P18" s="11" t="e">
        <f t="shared" si="9"/>
        <v>#N/A</v>
      </c>
      <c r="Q18" s="11" t="e">
        <f t="shared" si="10"/>
        <v>#N/A</v>
      </c>
      <c r="R18" s="10" t="e">
        <f t="shared" si="11"/>
        <v>#N/A</v>
      </c>
      <c r="S18" s="11" t="e">
        <f t="shared" si="12"/>
        <v>#N/A</v>
      </c>
      <c r="T18" s="8" t="e">
        <f t="shared" si="13"/>
        <v>#N/A</v>
      </c>
    </row>
    <row r="19" spans="1:20" x14ac:dyDescent="0.25">
      <c r="A19" s="36" t="e">
        <f>VLOOKUP(Input!D19,Lookups!$A$2:$B$3,2,FALSE)</f>
        <v>#N/A</v>
      </c>
      <c r="B19" s="36" t="e">
        <f>VLOOKUP(Input!E19,Lookups!$A$6:$B$7,2,FALSE)</f>
        <v>#N/A</v>
      </c>
      <c r="C19" s="36" t="e">
        <f>VLOOKUP(Input!F19,Lookups!$A$10:$B$11,2,FALSE)</f>
        <v>#N/A</v>
      </c>
      <c r="D19" s="36" t="e">
        <f>VLOOKUP(Input!G19,Lookups!$A$14:$B$15,2,FALSE)</f>
        <v>#N/A</v>
      </c>
      <c r="E19" s="36" t="e">
        <f>VLOOKUP(Input!H19,Lookups!$A$18:$B$19,2,FALSE)</f>
        <v>#N/A</v>
      </c>
      <c r="F19" s="37">
        <f>Input!I19*(Input!J19/1000)</f>
        <v>0</v>
      </c>
      <c r="G19" s="9" t="e">
        <f t="shared" si="0"/>
        <v>#N/A</v>
      </c>
      <c r="H19" s="9" t="e">
        <f t="shared" si="1"/>
        <v>#N/A</v>
      </c>
      <c r="I19" s="9" t="e">
        <f t="shared" si="2"/>
        <v>#N/A</v>
      </c>
      <c r="J19" s="9" t="e">
        <f t="shared" si="3"/>
        <v>#N/A</v>
      </c>
      <c r="K19" s="9" t="e">
        <f t="shared" si="4"/>
        <v>#N/A</v>
      </c>
      <c r="L19" s="10" t="e">
        <f t="shared" si="5"/>
        <v>#N/A</v>
      </c>
      <c r="M19" s="11" t="e">
        <f t="shared" si="6"/>
        <v>#N/A</v>
      </c>
      <c r="N19" s="11" t="e">
        <f t="shared" si="7"/>
        <v>#N/A</v>
      </c>
      <c r="O19" s="11" t="e">
        <f t="shared" si="8"/>
        <v>#N/A</v>
      </c>
      <c r="P19" s="11" t="e">
        <f t="shared" si="9"/>
        <v>#N/A</v>
      </c>
      <c r="Q19" s="11" t="e">
        <f t="shared" si="10"/>
        <v>#N/A</v>
      </c>
      <c r="R19" s="10" t="e">
        <f t="shared" si="11"/>
        <v>#N/A</v>
      </c>
      <c r="S19" s="11" t="e">
        <f t="shared" si="12"/>
        <v>#N/A</v>
      </c>
      <c r="T19" s="8" t="e">
        <f t="shared" si="13"/>
        <v>#N/A</v>
      </c>
    </row>
    <row r="20" spans="1:20" x14ac:dyDescent="0.25">
      <c r="A20" s="36" t="e">
        <f>VLOOKUP(Input!D20,Lookups!$A$2:$B$3,2,FALSE)</f>
        <v>#N/A</v>
      </c>
      <c r="B20" s="36" t="e">
        <f>VLOOKUP(Input!E20,Lookups!$A$6:$B$7,2,FALSE)</f>
        <v>#N/A</v>
      </c>
      <c r="C20" s="36" t="e">
        <f>VLOOKUP(Input!F20,Lookups!$A$10:$B$11,2,FALSE)</f>
        <v>#N/A</v>
      </c>
      <c r="D20" s="36" t="e">
        <f>VLOOKUP(Input!G20,Lookups!$A$14:$B$15,2,FALSE)</f>
        <v>#N/A</v>
      </c>
      <c r="E20" s="36" t="e">
        <f>VLOOKUP(Input!H20,Lookups!$A$18:$B$19,2,FALSE)</f>
        <v>#N/A</v>
      </c>
      <c r="F20" s="37">
        <f>Input!I20*(Input!J20/1000)</f>
        <v>0</v>
      </c>
      <c r="G20" s="9" t="e">
        <f t="shared" si="0"/>
        <v>#N/A</v>
      </c>
      <c r="H20" s="9" t="e">
        <f t="shared" si="1"/>
        <v>#N/A</v>
      </c>
      <c r="I20" s="9" t="e">
        <f t="shared" si="2"/>
        <v>#N/A</v>
      </c>
      <c r="J20" s="9" t="e">
        <f t="shared" si="3"/>
        <v>#N/A</v>
      </c>
      <c r="K20" s="9" t="e">
        <f t="shared" si="4"/>
        <v>#N/A</v>
      </c>
      <c r="L20" s="10" t="e">
        <f t="shared" si="5"/>
        <v>#N/A</v>
      </c>
      <c r="M20" s="11" t="e">
        <f t="shared" si="6"/>
        <v>#N/A</v>
      </c>
      <c r="N20" s="11" t="e">
        <f t="shared" si="7"/>
        <v>#N/A</v>
      </c>
      <c r="O20" s="11" t="e">
        <f t="shared" si="8"/>
        <v>#N/A</v>
      </c>
      <c r="P20" s="11" t="e">
        <f t="shared" si="9"/>
        <v>#N/A</v>
      </c>
      <c r="Q20" s="11" t="e">
        <f t="shared" si="10"/>
        <v>#N/A</v>
      </c>
      <c r="R20" s="10" t="e">
        <f t="shared" si="11"/>
        <v>#N/A</v>
      </c>
      <c r="S20" s="11" t="e">
        <f t="shared" si="12"/>
        <v>#N/A</v>
      </c>
      <c r="T20" s="8" t="e">
        <f t="shared" si="13"/>
        <v>#N/A</v>
      </c>
    </row>
    <row r="21" spans="1:20" x14ac:dyDescent="0.25">
      <c r="A21" s="36" t="e">
        <f>VLOOKUP(Input!D21,Lookups!$A$2:$B$3,2,FALSE)</f>
        <v>#N/A</v>
      </c>
      <c r="B21" s="36" t="e">
        <f>VLOOKUP(Input!E21,Lookups!$A$6:$B$7,2,FALSE)</f>
        <v>#N/A</v>
      </c>
      <c r="C21" s="36" t="e">
        <f>VLOOKUP(Input!F21,Lookups!$A$10:$B$11,2,FALSE)</f>
        <v>#N/A</v>
      </c>
      <c r="D21" s="36" t="e">
        <f>VLOOKUP(Input!G21,Lookups!$A$14:$B$15,2,FALSE)</f>
        <v>#N/A</v>
      </c>
      <c r="E21" s="36" t="e">
        <f>VLOOKUP(Input!H21,Lookups!$A$18:$B$19,2,FALSE)</f>
        <v>#N/A</v>
      </c>
      <c r="F21" s="37">
        <f>Input!I21*(Input!J21/1000)</f>
        <v>0</v>
      </c>
      <c r="G21" s="9" t="e">
        <f t="shared" si="0"/>
        <v>#N/A</v>
      </c>
      <c r="H21" s="9" t="e">
        <f t="shared" si="1"/>
        <v>#N/A</v>
      </c>
      <c r="I21" s="9" t="e">
        <f t="shared" si="2"/>
        <v>#N/A</v>
      </c>
      <c r="J21" s="9" t="e">
        <f t="shared" si="3"/>
        <v>#N/A</v>
      </c>
      <c r="K21" s="9" t="e">
        <f t="shared" si="4"/>
        <v>#N/A</v>
      </c>
      <c r="L21" s="10" t="e">
        <f t="shared" si="5"/>
        <v>#N/A</v>
      </c>
      <c r="M21" s="11" t="e">
        <f t="shared" si="6"/>
        <v>#N/A</v>
      </c>
      <c r="N21" s="11" t="e">
        <f t="shared" si="7"/>
        <v>#N/A</v>
      </c>
      <c r="O21" s="11" t="e">
        <f t="shared" si="8"/>
        <v>#N/A</v>
      </c>
      <c r="P21" s="11" t="e">
        <f t="shared" si="9"/>
        <v>#N/A</v>
      </c>
      <c r="Q21" s="11" t="e">
        <f t="shared" si="10"/>
        <v>#N/A</v>
      </c>
      <c r="R21" s="10" t="e">
        <f t="shared" si="11"/>
        <v>#N/A</v>
      </c>
      <c r="S21" s="11" t="e">
        <f t="shared" si="12"/>
        <v>#N/A</v>
      </c>
      <c r="T21" s="8" t="e">
        <f t="shared" si="13"/>
        <v>#N/A</v>
      </c>
    </row>
    <row r="22" spans="1:20" x14ac:dyDescent="0.25">
      <c r="A22" s="36" t="e">
        <f>VLOOKUP(Input!D22,Lookups!$A$2:$B$3,2,FALSE)</f>
        <v>#N/A</v>
      </c>
      <c r="B22" s="36" t="e">
        <f>VLOOKUP(Input!E22,Lookups!$A$6:$B$7,2,FALSE)</f>
        <v>#N/A</v>
      </c>
      <c r="C22" s="36" t="e">
        <f>VLOOKUP(Input!F22,Lookups!$A$10:$B$11,2,FALSE)</f>
        <v>#N/A</v>
      </c>
      <c r="D22" s="36" t="e">
        <f>VLOOKUP(Input!G22,Lookups!$A$14:$B$15,2,FALSE)</f>
        <v>#N/A</v>
      </c>
      <c r="E22" s="36" t="e">
        <f>VLOOKUP(Input!H22,Lookups!$A$18:$B$19,2,FALSE)</f>
        <v>#N/A</v>
      </c>
      <c r="F22" s="37">
        <f>Input!I22*(Input!J22/1000)</f>
        <v>0</v>
      </c>
      <c r="G22" s="9" t="e">
        <f t="shared" si="0"/>
        <v>#N/A</v>
      </c>
      <c r="H22" s="9" t="e">
        <f t="shared" si="1"/>
        <v>#N/A</v>
      </c>
      <c r="I22" s="9" t="e">
        <f t="shared" si="2"/>
        <v>#N/A</v>
      </c>
      <c r="J22" s="9" t="e">
        <f t="shared" si="3"/>
        <v>#N/A</v>
      </c>
      <c r="K22" s="9" t="e">
        <f t="shared" si="4"/>
        <v>#N/A</v>
      </c>
      <c r="L22" s="10" t="e">
        <f t="shared" si="5"/>
        <v>#N/A</v>
      </c>
      <c r="M22" s="11" t="e">
        <f t="shared" si="6"/>
        <v>#N/A</v>
      </c>
      <c r="N22" s="11" t="e">
        <f t="shared" si="7"/>
        <v>#N/A</v>
      </c>
      <c r="O22" s="11" t="e">
        <f t="shared" si="8"/>
        <v>#N/A</v>
      </c>
      <c r="P22" s="11" t="e">
        <f t="shared" si="9"/>
        <v>#N/A</v>
      </c>
      <c r="Q22" s="11" t="e">
        <f t="shared" si="10"/>
        <v>#N/A</v>
      </c>
      <c r="R22" s="10" t="e">
        <f t="shared" si="11"/>
        <v>#N/A</v>
      </c>
      <c r="S22" s="11" t="e">
        <f t="shared" si="12"/>
        <v>#N/A</v>
      </c>
      <c r="T22" s="8" t="e">
        <f t="shared" si="13"/>
        <v>#N/A</v>
      </c>
    </row>
    <row r="23" spans="1:20" x14ac:dyDescent="0.25">
      <c r="A23" s="36" t="e">
        <f>VLOOKUP(Input!D23,Lookups!$A$2:$B$3,2,FALSE)</f>
        <v>#N/A</v>
      </c>
      <c r="B23" s="36" t="e">
        <f>VLOOKUP(Input!E23,Lookups!$A$6:$B$7,2,FALSE)</f>
        <v>#N/A</v>
      </c>
      <c r="C23" s="36" t="e">
        <f>VLOOKUP(Input!F23,Lookups!$A$10:$B$11,2,FALSE)</f>
        <v>#N/A</v>
      </c>
      <c r="D23" s="36" t="e">
        <f>VLOOKUP(Input!G23,Lookups!$A$14:$B$15,2,FALSE)</f>
        <v>#N/A</v>
      </c>
      <c r="E23" s="36" t="e">
        <f>VLOOKUP(Input!H23,Lookups!$A$18:$B$19,2,FALSE)</f>
        <v>#N/A</v>
      </c>
      <c r="F23" s="37">
        <f>Input!I23*(Input!J23/1000)</f>
        <v>0</v>
      </c>
      <c r="G23" s="9" t="e">
        <f t="shared" si="0"/>
        <v>#N/A</v>
      </c>
      <c r="H23" s="9" t="e">
        <f t="shared" si="1"/>
        <v>#N/A</v>
      </c>
      <c r="I23" s="9" t="e">
        <f t="shared" si="2"/>
        <v>#N/A</v>
      </c>
      <c r="J23" s="9" t="e">
        <f t="shared" si="3"/>
        <v>#N/A</v>
      </c>
      <c r="K23" s="9" t="e">
        <f t="shared" si="4"/>
        <v>#N/A</v>
      </c>
      <c r="L23" s="10" t="e">
        <f t="shared" si="5"/>
        <v>#N/A</v>
      </c>
      <c r="M23" s="11" t="e">
        <f t="shared" si="6"/>
        <v>#N/A</v>
      </c>
      <c r="N23" s="11" t="e">
        <f t="shared" si="7"/>
        <v>#N/A</v>
      </c>
      <c r="O23" s="11" t="e">
        <f t="shared" si="8"/>
        <v>#N/A</v>
      </c>
      <c r="P23" s="11" t="e">
        <f t="shared" si="9"/>
        <v>#N/A</v>
      </c>
      <c r="Q23" s="11" t="e">
        <f t="shared" si="10"/>
        <v>#N/A</v>
      </c>
      <c r="R23" s="10" t="e">
        <f t="shared" si="11"/>
        <v>#N/A</v>
      </c>
      <c r="S23" s="11" t="e">
        <f t="shared" si="12"/>
        <v>#N/A</v>
      </c>
      <c r="T23" s="8" t="e">
        <f t="shared" si="13"/>
        <v>#N/A</v>
      </c>
    </row>
    <row r="24" spans="1:20" x14ac:dyDescent="0.25">
      <c r="A24" s="36" t="e">
        <f>VLOOKUP(Input!D24,Lookups!$A$2:$B$3,2,FALSE)</f>
        <v>#N/A</v>
      </c>
      <c r="B24" s="36" t="e">
        <f>VLOOKUP(Input!E24,Lookups!$A$6:$B$7,2,FALSE)</f>
        <v>#N/A</v>
      </c>
      <c r="C24" s="36" t="e">
        <f>VLOOKUP(Input!F24,Lookups!$A$10:$B$11,2,FALSE)</f>
        <v>#N/A</v>
      </c>
      <c r="D24" s="36" t="e">
        <f>VLOOKUP(Input!G24,Lookups!$A$14:$B$15,2,FALSE)</f>
        <v>#N/A</v>
      </c>
      <c r="E24" s="36" t="e">
        <f>VLOOKUP(Input!H24,Lookups!$A$18:$B$19,2,FALSE)</f>
        <v>#N/A</v>
      </c>
      <c r="F24" s="37">
        <f>Input!I24*(Input!J24/1000)</f>
        <v>0</v>
      </c>
      <c r="G24" s="9" t="e">
        <f t="shared" si="0"/>
        <v>#N/A</v>
      </c>
      <c r="H24" s="9" t="e">
        <f t="shared" si="1"/>
        <v>#N/A</v>
      </c>
      <c r="I24" s="9" t="e">
        <f t="shared" si="2"/>
        <v>#N/A</v>
      </c>
      <c r="J24" s="9" t="e">
        <f t="shared" si="3"/>
        <v>#N/A</v>
      </c>
      <c r="K24" s="9" t="e">
        <f t="shared" si="4"/>
        <v>#N/A</v>
      </c>
      <c r="L24" s="10" t="e">
        <f t="shared" si="5"/>
        <v>#N/A</v>
      </c>
      <c r="M24" s="11" t="e">
        <f t="shared" si="6"/>
        <v>#N/A</v>
      </c>
      <c r="N24" s="11" t="e">
        <f t="shared" si="7"/>
        <v>#N/A</v>
      </c>
      <c r="O24" s="11" t="e">
        <f t="shared" si="8"/>
        <v>#N/A</v>
      </c>
      <c r="P24" s="11" t="e">
        <f t="shared" si="9"/>
        <v>#N/A</v>
      </c>
      <c r="Q24" s="11" t="e">
        <f t="shared" si="10"/>
        <v>#N/A</v>
      </c>
      <c r="R24" s="10" t="e">
        <f t="shared" si="11"/>
        <v>#N/A</v>
      </c>
      <c r="S24" s="11" t="e">
        <f t="shared" si="12"/>
        <v>#N/A</v>
      </c>
      <c r="T24" s="8" t="e">
        <f t="shared" si="13"/>
        <v>#N/A</v>
      </c>
    </row>
    <row r="25" spans="1:20" x14ac:dyDescent="0.25">
      <c r="A25" s="36" t="e">
        <f>VLOOKUP(Input!D25,Lookups!$A$2:$B$3,2,FALSE)</f>
        <v>#N/A</v>
      </c>
      <c r="B25" s="36" t="e">
        <f>VLOOKUP(Input!E25,Lookups!$A$6:$B$7,2,FALSE)</f>
        <v>#N/A</v>
      </c>
      <c r="C25" s="36" t="e">
        <f>VLOOKUP(Input!F25,Lookups!$A$10:$B$11,2,FALSE)</f>
        <v>#N/A</v>
      </c>
      <c r="D25" s="36" t="e">
        <f>VLOOKUP(Input!G25,Lookups!$A$14:$B$15,2,FALSE)</f>
        <v>#N/A</v>
      </c>
      <c r="E25" s="36" t="e">
        <f>VLOOKUP(Input!H25,Lookups!$A$18:$B$19,2,FALSE)</f>
        <v>#N/A</v>
      </c>
      <c r="F25" s="37">
        <f>Input!I25*(Input!J25/1000)</f>
        <v>0</v>
      </c>
      <c r="G25" s="9" t="e">
        <f t="shared" si="0"/>
        <v>#N/A</v>
      </c>
      <c r="H25" s="9" t="e">
        <f t="shared" si="1"/>
        <v>#N/A</v>
      </c>
      <c r="I25" s="9" t="e">
        <f t="shared" si="2"/>
        <v>#N/A</v>
      </c>
      <c r="J25" s="9" t="e">
        <f t="shared" si="3"/>
        <v>#N/A</v>
      </c>
      <c r="K25" s="9" t="e">
        <f t="shared" si="4"/>
        <v>#N/A</v>
      </c>
      <c r="L25" s="10" t="e">
        <f t="shared" si="5"/>
        <v>#N/A</v>
      </c>
      <c r="M25" s="11" t="e">
        <f t="shared" si="6"/>
        <v>#N/A</v>
      </c>
      <c r="N25" s="11" t="e">
        <f t="shared" si="7"/>
        <v>#N/A</v>
      </c>
      <c r="O25" s="11" t="e">
        <f t="shared" si="8"/>
        <v>#N/A</v>
      </c>
      <c r="P25" s="11" t="e">
        <f t="shared" si="9"/>
        <v>#N/A</v>
      </c>
      <c r="Q25" s="11" t="e">
        <f t="shared" si="10"/>
        <v>#N/A</v>
      </c>
      <c r="R25" s="10" t="e">
        <f t="shared" si="11"/>
        <v>#N/A</v>
      </c>
      <c r="S25" s="11" t="e">
        <f t="shared" si="12"/>
        <v>#N/A</v>
      </c>
      <c r="T25" s="8" t="e">
        <f t="shared" si="13"/>
        <v>#N/A</v>
      </c>
    </row>
    <row r="26" spans="1:20" x14ac:dyDescent="0.25">
      <c r="A26" s="36" t="e">
        <f>VLOOKUP(Input!D26,Lookups!$A$2:$B$3,2,FALSE)</f>
        <v>#N/A</v>
      </c>
      <c r="B26" s="36" t="e">
        <f>VLOOKUP(Input!E26,Lookups!$A$6:$B$7,2,FALSE)</f>
        <v>#N/A</v>
      </c>
      <c r="C26" s="36" t="e">
        <f>VLOOKUP(Input!F26,Lookups!$A$10:$B$11,2,FALSE)</f>
        <v>#N/A</v>
      </c>
      <c r="D26" s="36" t="e">
        <f>VLOOKUP(Input!G26,Lookups!$A$14:$B$15,2,FALSE)</f>
        <v>#N/A</v>
      </c>
      <c r="E26" s="36" t="e">
        <f>VLOOKUP(Input!H26,Lookups!$A$18:$B$19,2,FALSE)</f>
        <v>#N/A</v>
      </c>
      <c r="F26" s="37">
        <f>Input!I26*(Input!J26/1000)</f>
        <v>0</v>
      </c>
      <c r="G26" s="9" t="e">
        <f t="shared" si="0"/>
        <v>#N/A</v>
      </c>
      <c r="H26" s="9" t="e">
        <f t="shared" si="1"/>
        <v>#N/A</v>
      </c>
      <c r="I26" s="9" t="e">
        <f t="shared" si="2"/>
        <v>#N/A</v>
      </c>
      <c r="J26" s="9" t="e">
        <f t="shared" si="3"/>
        <v>#N/A</v>
      </c>
      <c r="K26" s="9" t="e">
        <f t="shared" si="4"/>
        <v>#N/A</v>
      </c>
      <c r="L26" s="10" t="e">
        <f t="shared" si="5"/>
        <v>#N/A</v>
      </c>
      <c r="M26" s="11" t="e">
        <f t="shared" si="6"/>
        <v>#N/A</v>
      </c>
      <c r="N26" s="11" t="e">
        <f t="shared" si="7"/>
        <v>#N/A</v>
      </c>
      <c r="O26" s="11" t="e">
        <f t="shared" si="8"/>
        <v>#N/A</v>
      </c>
      <c r="P26" s="11" t="e">
        <f t="shared" si="9"/>
        <v>#N/A</v>
      </c>
      <c r="Q26" s="11" t="e">
        <f t="shared" si="10"/>
        <v>#N/A</v>
      </c>
      <c r="R26" s="10" t="e">
        <f t="shared" si="11"/>
        <v>#N/A</v>
      </c>
      <c r="S26" s="11" t="e">
        <f t="shared" si="12"/>
        <v>#N/A</v>
      </c>
      <c r="T26" s="8" t="e">
        <f t="shared" si="13"/>
        <v>#N/A</v>
      </c>
    </row>
    <row r="27" spans="1:20" x14ac:dyDescent="0.25">
      <c r="A27" s="36" t="e">
        <f>VLOOKUP(Input!D27,Lookups!$A$2:$B$3,2,FALSE)</f>
        <v>#N/A</v>
      </c>
      <c r="B27" s="36" t="e">
        <f>VLOOKUP(Input!E27,Lookups!$A$6:$B$7,2,FALSE)</f>
        <v>#N/A</v>
      </c>
      <c r="C27" s="36" t="e">
        <f>VLOOKUP(Input!F27,Lookups!$A$10:$B$11,2,FALSE)</f>
        <v>#N/A</v>
      </c>
      <c r="D27" s="36" t="e">
        <f>VLOOKUP(Input!G27,Lookups!$A$14:$B$15,2,FALSE)</f>
        <v>#N/A</v>
      </c>
      <c r="E27" s="36" t="e">
        <f>VLOOKUP(Input!H27,Lookups!$A$18:$B$19,2,FALSE)</f>
        <v>#N/A</v>
      </c>
      <c r="F27" s="37">
        <f>Input!I27*(Input!J27/1000)</f>
        <v>0</v>
      </c>
      <c r="G27" s="9" t="e">
        <f t="shared" si="0"/>
        <v>#N/A</v>
      </c>
      <c r="H27" s="9" t="e">
        <f t="shared" si="1"/>
        <v>#N/A</v>
      </c>
      <c r="I27" s="9" t="e">
        <f t="shared" si="2"/>
        <v>#N/A</v>
      </c>
      <c r="J27" s="9" t="e">
        <f t="shared" si="3"/>
        <v>#N/A</v>
      </c>
      <c r="K27" s="9" t="e">
        <f t="shared" si="4"/>
        <v>#N/A</v>
      </c>
      <c r="L27" s="10" t="e">
        <f t="shared" si="5"/>
        <v>#N/A</v>
      </c>
      <c r="M27" s="11" t="e">
        <f t="shared" si="6"/>
        <v>#N/A</v>
      </c>
      <c r="N27" s="11" t="e">
        <f t="shared" si="7"/>
        <v>#N/A</v>
      </c>
      <c r="O27" s="11" t="e">
        <f t="shared" si="8"/>
        <v>#N/A</v>
      </c>
      <c r="P27" s="11" t="e">
        <f t="shared" si="9"/>
        <v>#N/A</v>
      </c>
      <c r="Q27" s="11" t="e">
        <f t="shared" si="10"/>
        <v>#N/A</v>
      </c>
      <c r="R27" s="10" t="e">
        <f t="shared" si="11"/>
        <v>#N/A</v>
      </c>
      <c r="S27" s="11" t="e">
        <f t="shared" si="12"/>
        <v>#N/A</v>
      </c>
      <c r="T27" s="8" t="e">
        <f t="shared" si="13"/>
        <v>#N/A</v>
      </c>
    </row>
    <row r="28" spans="1:20" x14ac:dyDescent="0.25">
      <c r="A28" s="36" t="e">
        <f>VLOOKUP(Input!D28,Lookups!$A$2:$B$3,2,FALSE)</f>
        <v>#N/A</v>
      </c>
      <c r="B28" s="36" t="e">
        <f>VLOOKUP(Input!E28,Lookups!$A$6:$B$7,2,FALSE)</f>
        <v>#N/A</v>
      </c>
      <c r="C28" s="36" t="e">
        <f>VLOOKUP(Input!F28,Lookups!$A$10:$B$11,2,FALSE)</f>
        <v>#N/A</v>
      </c>
      <c r="D28" s="36" t="e">
        <f>VLOOKUP(Input!G28,Lookups!$A$14:$B$15,2,FALSE)</f>
        <v>#N/A</v>
      </c>
      <c r="E28" s="36" t="e">
        <f>VLOOKUP(Input!H28,Lookups!$A$18:$B$19,2,FALSE)</f>
        <v>#N/A</v>
      </c>
      <c r="F28" s="37">
        <f>Input!I28*(Input!J28/1000)</f>
        <v>0</v>
      </c>
      <c r="G28" s="9" t="e">
        <f t="shared" si="0"/>
        <v>#N/A</v>
      </c>
      <c r="H28" s="9" t="e">
        <f t="shared" si="1"/>
        <v>#N/A</v>
      </c>
      <c r="I28" s="9" t="e">
        <f t="shared" si="2"/>
        <v>#N/A</v>
      </c>
      <c r="J28" s="9" t="e">
        <f t="shared" si="3"/>
        <v>#N/A</v>
      </c>
      <c r="K28" s="9" t="e">
        <f t="shared" si="4"/>
        <v>#N/A</v>
      </c>
      <c r="L28" s="10" t="e">
        <f t="shared" si="5"/>
        <v>#N/A</v>
      </c>
      <c r="M28" s="11" t="e">
        <f t="shared" si="6"/>
        <v>#N/A</v>
      </c>
      <c r="N28" s="11" t="e">
        <f t="shared" si="7"/>
        <v>#N/A</v>
      </c>
      <c r="O28" s="11" t="e">
        <f t="shared" si="8"/>
        <v>#N/A</v>
      </c>
      <c r="P28" s="11" t="e">
        <f t="shared" si="9"/>
        <v>#N/A</v>
      </c>
      <c r="Q28" s="11" t="e">
        <f t="shared" si="10"/>
        <v>#N/A</v>
      </c>
      <c r="R28" s="10" t="e">
        <f t="shared" si="11"/>
        <v>#N/A</v>
      </c>
      <c r="S28" s="11" t="e">
        <f t="shared" si="12"/>
        <v>#N/A</v>
      </c>
      <c r="T28" s="8" t="e">
        <f t="shared" si="13"/>
        <v>#N/A</v>
      </c>
    </row>
    <row r="29" spans="1:20" x14ac:dyDescent="0.25">
      <c r="A29" s="36" t="e">
        <f>VLOOKUP(Input!D29,Lookups!$A$2:$B$3,2,FALSE)</f>
        <v>#N/A</v>
      </c>
      <c r="B29" s="36" t="e">
        <f>VLOOKUP(Input!E29,Lookups!$A$6:$B$7,2,FALSE)</f>
        <v>#N/A</v>
      </c>
      <c r="C29" s="36" t="e">
        <f>VLOOKUP(Input!F29,Lookups!$A$10:$B$11,2,FALSE)</f>
        <v>#N/A</v>
      </c>
      <c r="D29" s="36" t="e">
        <f>VLOOKUP(Input!G29,Lookups!$A$14:$B$15,2,FALSE)</f>
        <v>#N/A</v>
      </c>
      <c r="E29" s="36" t="e">
        <f>VLOOKUP(Input!H29,Lookups!$A$18:$B$19,2,FALSE)</f>
        <v>#N/A</v>
      </c>
      <c r="F29" s="37">
        <f>Input!I29*(Input!J29/1000)</f>
        <v>0</v>
      </c>
      <c r="G29" s="9" t="e">
        <f t="shared" si="0"/>
        <v>#N/A</v>
      </c>
      <c r="H29" s="9" t="e">
        <f t="shared" si="1"/>
        <v>#N/A</v>
      </c>
      <c r="I29" s="9" t="e">
        <f t="shared" si="2"/>
        <v>#N/A</v>
      </c>
      <c r="J29" s="9" t="e">
        <f t="shared" si="3"/>
        <v>#N/A</v>
      </c>
      <c r="K29" s="9" t="e">
        <f t="shared" si="4"/>
        <v>#N/A</v>
      </c>
      <c r="L29" s="10" t="e">
        <f t="shared" si="5"/>
        <v>#N/A</v>
      </c>
      <c r="M29" s="11" t="e">
        <f t="shared" si="6"/>
        <v>#N/A</v>
      </c>
      <c r="N29" s="11" t="e">
        <f t="shared" si="7"/>
        <v>#N/A</v>
      </c>
      <c r="O29" s="11" t="e">
        <f t="shared" si="8"/>
        <v>#N/A</v>
      </c>
      <c r="P29" s="11" t="e">
        <f t="shared" si="9"/>
        <v>#N/A</v>
      </c>
      <c r="Q29" s="11" t="e">
        <f t="shared" si="10"/>
        <v>#N/A</v>
      </c>
      <c r="R29" s="10" t="e">
        <f t="shared" si="11"/>
        <v>#N/A</v>
      </c>
      <c r="S29" s="11" t="e">
        <f t="shared" si="12"/>
        <v>#N/A</v>
      </c>
      <c r="T29" s="8" t="e">
        <f t="shared" si="13"/>
        <v>#N/A</v>
      </c>
    </row>
    <row r="30" spans="1:20" x14ac:dyDescent="0.25">
      <c r="A30" s="36" t="e">
        <f>VLOOKUP(Input!D30,Lookups!$A$2:$B$3,2,FALSE)</f>
        <v>#N/A</v>
      </c>
      <c r="B30" s="36" t="e">
        <f>VLOOKUP(Input!E30,Lookups!$A$6:$B$7,2,FALSE)</f>
        <v>#N/A</v>
      </c>
      <c r="C30" s="36" t="e">
        <f>VLOOKUP(Input!F30,Lookups!$A$10:$B$11,2,FALSE)</f>
        <v>#N/A</v>
      </c>
      <c r="D30" s="36" t="e">
        <f>VLOOKUP(Input!G30,Lookups!$A$14:$B$15,2,FALSE)</f>
        <v>#N/A</v>
      </c>
      <c r="E30" s="36" t="e">
        <f>VLOOKUP(Input!H30,Lookups!$A$18:$B$19,2,FALSE)</f>
        <v>#N/A</v>
      </c>
      <c r="F30" s="37">
        <f>Input!I30*(Input!J30/1000)</f>
        <v>0</v>
      </c>
      <c r="G30" s="9" t="e">
        <f t="shared" si="0"/>
        <v>#N/A</v>
      </c>
      <c r="H30" s="9" t="e">
        <f t="shared" si="1"/>
        <v>#N/A</v>
      </c>
      <c r="I30" s="9" t="e">
        <f t="shared" si="2"/>
        <v>#N/A</v>
      </c>
      <c r="J30" s="9" t="e">
        <f t="shared" si="3"/>
        <v>#N/A</v>
      </c>
      <c r="K30" s="9" t="e">
        <f t="shared" si="4"/>
        <v>#N/A</v>
      </c>
      <c r="L30" s="10" t="e">
        <f t="shared" si="5"/>
        <v>#N/A</v>
      </c>
      <c r="M30" s="11" t="e">
        <f t="shared" si="6"/>
        <v>#N/A</v>
      </c>
      <c r="N30" s="11" t="e">
        <f t="shared" si="7"/>
        <v>#N/A</v>
      </c>
      <c r="O30" s="11" t="e">
        <f t="shared" si="8"/>
        <v>#N/A</v>
      </c>
      <c r="P30" s="11" t="e">
        <f t="shared" si="9"/>
        <v>#N/A</v>
      </c>
      <c r="Q30" s="11" t="e">
        <f t="shared" si="10"/>
        <v>#N/A</v>
      </c>
      <c r="R30" s="10" t="e">
        <f t="shared" si="11"/>
        <v>#N/A</v>
      </c>
      <c r="S30" s="11" t="e">
        <f t="shared" si="12"/>
        <v>#N/A</v>
      </c>
      <c r="T30" s="8" t="e">
        <f t="shared" si="13"/>
        <v>#N/A</v>
      </c>
    </row>
    <row r="31" spans="1:20" x14ac:dyDescent="0.25">
      <c r="A31" s="36" t="e">
        <f>VLOOKUP(Input!D31,Lookups!$A$2:$B$3,2,FALSE)</f>
        <v>#N/A</v>
      </c>
      <c r="B31" s="36" t="e">
        <f>VLOOKUP(Input!E31,Lookups!$A$6:$B$7,2,FALSE)</f>
        <v>#N/A</v>
      </c>
      <c r="C31" s="36" t="e">
        <f>VLOOKUP(Input!F31,Lookups!$A$10:$B$11,2,FALSE)</f>
        <v>#N/A</v>
      </c>
      <c r="D31" s="36" t="e">
        <f>VLOOKUP(Input!G31,Lookups!$A$14:$B$15,2,FALSE)</f>
        <v>#N/A</v>
      </c>
      <c r="E31" s="36" t="e">
        <f>VLOOKUP(Input!H31,Lookups!$A$18:$B$19,2,FALSE)</f>
        <v>#N/A</v>
      </c>
      <c r="F31" s="37">
        <f>Input!I31*(Input!J31/1000)</f>
        <v>0</v>
      </c>
      <c r="G31" s="9" t="e">
        <f t="shared" si="0"/>
        <v>#N/A</v>
      </c>
      <c r="H31" s="9" t="e">
        <f t="shared" si="1"/>
        <v>#N/A</v>
      </c>
      <c r="I31" s="9" t="e">
        <f t="shared" si="2"/>
        <v>#N/A</v>
      </c>
      <c r="J31" s="9" t="e">
        <f t="shared" si="3"/>
        <v>#N/A</v>
      </c>
      <c r="K31" s="9" t="e">
        <f t="shared" si="4"/>
        <v>#N/A</v>
      </c>
      <c r="L31" s="10" t="e">
        <f t="shared" si="5"/>
        <v>#N/A</v>
      </c>
      <c r="M31" s="11" t="e">
        <f t="shared" si="6"/>
        <v>#N/A</v>
      </c>
      <c r="N31" s="11" t="e">
        <f t="shared" si="7"/>
        <v>#N/A</v>
      </c>
      <c r="O31" s="11" t="e">
        <f t="shared" si="8"/>
        <v>#N/A</v>
      </c>
      <c r="P31" s="11" t="e">
        <f t="shared" si="9"/>
        <v>#N/A</v>
      </c>
      <c r="Q31" s="11" t="e">
        <f t="shared" si="10"/>
        <v>#N/A</v>
      </c>
      <c r="R31" s="10" t="e">
        <f t="shared" si="11"/>
        <v>#N/A</v>
      </c>
      <c r="S31" s="11" t="e">
        <f t="shared" si="12"/>
        <v>#N/A</v>
      </c>
      <c r="T31" s="8" t="e">
        <f t="shared" si="13"/>
        <v>#N/A</v>
      </c>
    </row>
    <row r="32" spans="1:20" x14ac:dyDescent="0.25">
      <c r="A32" s="36" t="e">
        <f>VLOOKUP(Input!D32,Lookups!$A$2:$B$3,2,FALSE)</f>
        <v>#N/A</v>
      </c>
      <c r="B32" s="36" t="e">
        <f>VLOOKUP(Input!E32,Lookups!$A$6:$B$7,2,FALSE)</f>
        <v>#N/A</v>
      </c>
      <c r="C32" s="36" t="e">
        <f>VLOOKUP(Input!F32,Lookups!$A$10:$B$11,2,FALSE)</f>
        <v>#N/A</v>
      </c>
      <c r="D32" s="36" t="e">
        <f>VLOOKUP(Input!G32,Lookups!$A$14:$B$15,2,FALSE)</f>
        <v>#N/A</v>
      </c>
      <c r="E32" s="36" t="e">
        <f>VLOOKUP(Input!H32,Lookups!$A$18:$B$19,2,FALSE)</f>
        <v>#N/A</v>
      </c>
      <c r="F32" s="37">
        <f>Input!I32*(Input!J32/1000)</f>
        <v>0</v>
      </c>
      <c r="G32" s="9" t="e">
        <f t="shared" si="0"/>
        <v>#N/A</v>
      </c>
      <c r="H32" s="9" t="e">
        <f t="shared" si="1"/>
        <v>#N/A</v>
      </c>
      <c r="I32" s="9" t="e">
        <f t="shared" si="2"/>
        <v>#N/A</v>
      </c>
      <c r="J32" s="9" t="e">
        <f t="shared" si="3"/>
        <v>#N/A</v>
      </c>
      <c r="K32" s="9" t="e">
        <f t="shared" si="4"/>
        <v>#N/A</v>
      </c>
      <c r="L32" s="10" t="e">
        <f t="shared" si="5"/>
        <v>#N/A</v>
      </c>
      <c r="M32" s="11" t="e">
        <f t="shared" si="6"/>
        <v>#N/A</v>
      </c>
      <c r="N32" s="11" t="e">
        <f t="shared" si="7"/>
        <v>#N/A</v>
      </c>
      <c r="O32" s="11" t="e">
        <f t="shared" si="8"/>
        <v>#N/A</v>
      </c>
      <c r="P32" s="11" t="e">
        <f t="shared" si="9"/>
        <v>#N/A</v>
      </c>
      <c r="Q32" s="11" t="e">
        <f t="shared" si="10"/>
        <v>#N/A</v>
      </c>
      <c r="R32" s="10" t="e">
        <f t="shared" si="11"/>
        <v>#N/A</v>
      </c>
      <c r="S32" s="11" t="e">
        <f t="shared" si="12"/>
        <v>#N/A</v>
      </c>
      <c r="T32" s="8" t="e">
        <f t="shared" si="13"/>
        <v>#N/A</v>
      </c>
    </row>
    <row r="33" spans="1:20" x14ac:dyDescent="0.25">
      <c r="A33" s="36" t="e">
        <f>VLOOKUP(Input!D33,Lookups!$A$2:$B$3,2,FALSE)</f>
        <v>#N/A</v>
      </c>
      <c r="B33" s="36" t="e">
        <f>VLOOKUP(Input!E33,Lookups!$A$6:$B$7,2,FALSE)</f>
        <v>#N/A</v>
      </c>
      <c r="C33" s="36" t="e">
        <f>VLOOKUP(Input!F33,Lookups!$A$10:$B$11,2,FALSE)</f>
        <v>#N/A</v>
      </c>
      <c r="D33" s="36" t="e">
        <f>VLOOKUP(Input!G33,Lookups!$A$14:$B$15,2,FALSE)</f>
        <v>#N/A</v>
      </c>
      <c r="E33" s="36" t="e">
        <f>VLOOKUP(Input!H33,Lookups!$A$18:$B$19,2,FALSE)</f>
        <v>#N/A</v>
      </c>
      <c r="F33" s="37">
        <f>Input!I33*(Input!J33/1000)</f>
        <v>0</v>
      </c>
      <c r="G33" s="9" t="e">
        <f t="shared" si="0"/>
        <v>#N/A</v>
      </c>
      <c r="H33" s="9" t="e">
        <f t="shared" si="1"/>
        <v>#N/A</v>
      </c>
      <c r="I33" s="9" t="e">
        <f t="shared" si="2"/>
        <v>#N/A</v>
      </c>
      <c r="J33" s="9" t="e">
        <f t="shared" si="3"/>
        <v>#N/A</v>
      </c>
      <c r="K33" s="9" t="e">
        <f t="shared" si="4"/>
        <v>#N/A</v>
      </c>
      <c r="L33" s="10" t="e">
        <f t="shared" si="5"/>
        <v>#N/A</v>
      </c>
      <c r="M33" s="11" t="e">
        <f t="shared" si="6"/>
        <v>#N/A</v>
      </c>
      <c r="N33" s="11" t="e">
        <f t="shared" si="7"/>
        <v>#N/A</v>
      </c>
      <c r="O33" s="11" t="e">
        <f t="shared" si="8"/>
        <v>#N/A</v>
      </c>
      <c r="P33" s="11" t="e">
        <f t="shared" si="9"/>
        <v>#N/A</v>
      </c>
      <c r="Q33" s="11" t="e">
        <f t="shared" si="10"/>
        <v>#N/A</v>
      </c>
      <c r="R33" s="10" t="e">
        <f t="shared" si="11"/>
        <v>#N/A</v>
      </c>
      <c r="S33" s="11" t="e">
        <f t="shared" si="12"/>
        <v>#N/A</v>
      </c>
      <c r="T33" s="8" t="e">
        <f t="shared" si="13"/>
        <v>#N/A</v>
      </c>
    </row>
    <row r="34" spans="1:20" x14ac:dyDescent="0.25">
      <c r="A34" s="36" t="e">
        <f>VLOOKUP(Input!D34,Lookups!$A$2:$B$3,2,FALSE)</f>
        <v>#N/A</v>
      </c>
      <c r="B34" s="36" t="e">
        <f>VLOOKUP(Input!E34,Lookups!$A$6:$B$7,2,FALSE)</f>
        <v>#N/A</v>
      </c>
      <c r="C34" s="36" t="e">
        <f>VLOOKUP(Input!F34,Lookups!$A$10:$B$11,2,FALSE)</f>
        <v>#N/A</v>
      </c>
      <c r="D34" s="36" t="e">
        <f>VLOOKUP(Input!G34,Lookups!$A$14:$B$15,2,FALSE)</f>
        <v>#N/A</v>
      </c>
      <c r="E34" s="36" t="e">
        <f>VLOOKUP(Input!H34,Lookups!$A$18:$B$19,2,FALSE)</f>
        <v>#N/A</v>
      </c>
      <c r="F34" s="37">
        <f>Input!I34*(Input!J34/1000)</f>
        <v>0</v>
      </c>
      <c r="G34" s="9" t="e">
        <f t="shared" si="0"/>
        <v>#N/A</v>
      </c>
      <c r="H34" s="9" t="e">
        <f t="shared" si="1"/>
        <v>#N/A</v>
      </c>
      <c r="I34" s="9" t="e">
        <f t="shared" si="2"/>
        <v>#N/A</v>
      </c>
      <c r="J34" s="9" t="e">
        <f t="shared" si="3"/>
        <v>#N/A</v>
      </c>
      <c r="K34" s="9" t="e">
        <f t="shared" si="4"/>
        <v>#N/A</v>
      </c>
      <c r="L34" s="10" t="e">
        <f t="shared" si="5"/>
        <v>#N/A</v>
      </c>
      <c r="M34" s="11" t="e">
        <f t="shared" si="6"/>
        <v>#N/A</v>
      </c>
      <c r="N34" s="11" t="e">
        <f t="shared" si="7"/>
        <v>#N/A</v>
      </c>
      <c r="O34" s="11" t="e">
        <f t="shared" si="8"/>
        <v>#N/A</v>
      </c>
      <c r="P34" s="11" t="e">
        <f t="shared" si="9"/>
        <v>#N/A</v>
      </c>
      <c r="Q34" s="11" t="e">
        <f t="shared" si="10"/>
        <v>#N/A</v>
      </c>
      <c r="R34" s="10" t="e">
        <f t="shared" si="11"/>
        <v>#N/A</v>
      </c>
      <c r="S34" s="11" t="e">
        <f t="shared" si="12"/>
        <v>#N/A</v>
      </c>
      <c r="T34" s="8" t="e">
        <f t="shared" si="13"/>
        <v>#N/A</v>
      </c>
    </row>
    <row r="35" spans="1:20" x14ac:dyDescent="0.25">
      <c r="A35" s="36" t="e">
        <f>VLOOKUP(Input!D35,Lookups!$A$2:$B$3,2,FALSE)</f>
        <v>#N/A</v>
      </c>
      <c r="B35" s="36" t="e">
        <f>VLOOKUP(Input!E35,Lookups!$A$6:$B$7,2,FALSE)</f>
        <v>#N/A</v>
      </c>
      <c r="C35" s="36" t="e">
        <f>VLOOKUP(Input!F35,Lookups!$A$10:$B$11,2,FALSE)</f>
        <v>#N/A</v>
      </c>
      <c r="D35" s="36" t="e">
        <f>VLOOKUP(Input!G35,Lookups!$A$14:$B$15,2,FALSE)</f>
        <v>#N/A</v>
      </c>
      <c r="E35" s="36" t="e">
        <f>VLOOKUP(Input!H35,Lookups!$A$18:$B$19,2,FALSE)</f>
        <v>#N/A</v>
      </c>
      <c r="F35" s="37">
        <f>Input!I35*(Input!J35/1000)</f>
        <v>0</v>
      </c>
      <c r="G35" s="9" t="e">
        <f t="shared" si="0"/>
        <v>#N/A</v>
      </c>
      <c r="H35" s="9" t="e">
        <f t="shared" si="1"/>
        <v>#N/A</v>
      </c>
      <c r="I35" s="9" t="e">
        <f t="shared" si="2"/>
        <v>#N/A</v>
      </c>
      <c r="J35" s="9" t="e">
        <f t="shared" si="3"/>
        <v>#N/A</v>
      </c>
      <c r="K35" s="9" t="e">
        <f t="shared" si="4"/>
        <v>#N/A</v>
      </c>
      <c r="L35" s="10" t="e">
        <f t="shared" si="5"/>
        <v>#N/A</v>
      </c>
      <c r="M35" s="11" t="e">
        <f t="shared" si="6"/>
        <v>#N/A</v>
      </c>
      <c r="N35" s="11" t="e">
        <f t="shared" si="7"/>
        <v>#N/A</v>
      </c>
      <c r="O35" s="11" t="e">
        <f t="shared" si="8"/>
        <v>#N/A</v>
      </c>
      <c r="P35" s="11" t="e">
        <f t="shared" si="9"/>
        <v>#N/A</v>
      </c>
      <c r="Q35" s="11" t="e">
        <f t="shared" si="10"/>
        <v>#N/A</v>
      </c>
      <c r="R35" s="10" t="e">
        <f t="shared" si="11"/>
        <v>#N/A</v>
      </c>
      <c r="S35" s="11" t="e">
        <f t="shared" si="12"/>
        <v>#N/A</v>
      </c>
      <c r="T35" s="8" t="e">
        <f t="shared" si="13"/>
        <v>#N/A</v>
      </c>
    </row>
    <row r="36" spans="1:20" x14ac:dyDescent="0.25">
      <c r="A36" s="36" t="e">
        <f>VLOOKUP(Input!D36,Lookups!$A$2:$B$3,2,FALSE)</f>
        <v>#N/A</v>
      </c>
      <c r="B36" s="36" t="e">
        <f>VLOOKUP(Input!E36,Lookups!$A$6:$B$7,2,FALSE)</f>
        <v>#N/A</v>
      </c>
      <c r="C36" s="36" t="e">
        <f>VLOOKUP(Input!F36,Lookups!$A$10:$B$11,2,FALSE)</f>
        <v>#N/A</v>
      </c>
      <c r="D36" s="36" t="e">
        <f>VLOOKUP(Input!G36,Lookups!$A$14:$B$15,2,FALSE)</f>
        <v>#N/A</v>
      </c>
      <c r="E36" s="36" t="e">
        <f>VLOOKUP(Input!H36,Lookups!$A$18:$B$19,2,FALSE)</f>
        <v>#N/A</v>
      </c>
      <c r="F36" s="37">
        <f>Input!I36*(Input!J36/1000)</f>
        <v>0</v>
      </c>
      <c r="G36" s="9" t="e">
        <f t="shared" si="0"/>
        <v>#N/A</v>
      </c>
      <c r="H36" s="9" t="e">
        <f t="shared" si="1"/>
        <v>#N/A</v>
      </c>
      <c r="I36" s="9" t="e">
        <f t="shared" si="2"/>
        <v>#N/A</v>
      </c>
      <c r="J36" s="9" t="e">
        <f t="shared" si="3"/>
        <v>#N/A</v>
      </c>
      <c r="K36" s="9" t="e">
        <f t="shared" si="4"/>
        <v>#N/A</v>
      </c>
      <c r="L36" s="10" t="e">
        <f t="shared" si="5"/>
        <v>#N/A</v>
      </c>
      <c r="M36" s="11" t="e">
        <f t="shared" si="6"/>
        <v>#N/A</v>
      </c>
      <c r="N36" s="11" t="e">
        <f t="shared" si="7"/>
        <v>#N/A</v>
      </c>
      <c r="O36" s="11" t="e">
        <f t="shared" si="8"/>
        <v>#N/A</v>
      </c>
      <c r="P36" s="11" t="e">
        <f t="shared" si="9"/>
        <v>#N/A</v>
      </c>
      <c r="Q36" s="11" t="e">
        <f t="shared" si="10"/>
        <v>#N/A</v>
      </c>
      <c r="R36" s="10" t="e">
        <f t="shared" si="11"/>
        <v>#N/A</v>
      </c>
      <c r="S36" s="11" t="e">
        <f t="shared" si="12"/>
        <v>#N/A</v>
      </c>
      <c r="T36" s="8" t="e">
        <f t="shared" si="13"/>
        <v>#N/A</v>
      </c>
    </row>
    <row r="37" spans="1:20" x14ac:dyDescent="0.25">
      <c r="A37" s="36" t="e">
        <f>VLOOKUP(Input!D37,Lookups!$A$2:$B$3,2,FALSE)</f>
        <v>#N/A</v>
      </c>
      <c r="B37" s="36" t="e">
        <f>VLOOKUP(Input!E37,Lookups!$A$6:$B$7,2,FALSE)</f>
        <v>#N/A</v>
      </c>
      <c r="C37" s="36" t="e">
        <f>VLOOKUP(Input!F37,Lookups!$A$10:$B$11,2,FALSE)</f>
        <v>#N/A</v>
      </c>
      <c r="D37" s="36" t="e">
        <f>VLOOKUP(Input!G37,Lookups!$A$14:$B$15,2,FALSE)</f>
        <v>#N/A</v>
      </c>
      <c r="E37" s="36" t="e">
        <f>VLOOKUP(Input!H37,Lookups!$A$18:$B$19,2,FALSE)</f>
        <v>#N/A</v>
      </c>
      <c r="F37" s="37">
        <f>Input!I37*(Input!J37/1000)</f>
        <v>0</v>
      </c>
      <c r="G37" s="9" t="e">
        <f t="shared" si="0"/>
        <v>#N/A</v>
      </c>
      <c r="H37" s="9" t="e">
        <f t="shared" si="1"/>
        <v>#N/A</v>
      </c>
      <c r="I37" s="9" t="e">
        <f t="shared" si="2"/>
        <v>#N/A</v>
      </c>
      <c r="J37" s="9" t="e">
        <f t="shared" si="3"/>
        <v>#N/A</v>
      </c>
      <c r="K37" s="9" t="e">
        <f t="shared" si="4"/>
        <v>#N/A</v>
      </c>
      <c r="L37" s="10" t="e">
        <f t="shared" si="5"/>
        <v>#N/A</v>
      </c>
      <c r="M37" s="11" t="e">
        <f t="shared" si="6"/>
        <v>#N/A</v>
      </c>
      <c r="N37" s="11" t="e">
        <f t="shared" si="7"/>
        <v>#N/A</v>
      </c>
      <c r="O37" s="11" t="e">
        <f t="shared" si="8"/>
        <v>#N/A</v>
      </c>
      <c r="P37" s="11" t="e">
        <f t="shared" si="9"/>
        <v>#N/A</v>
      </c>
      <c r="Q37" s="11" t="e">
        <f t="shared" si="10"/>
        <v>#N/A</v>
      </c>
      <c r="R37" s="10" t="e">
        <f t="shared" si="11"/>
        <v>#N/A</v>
      </c>
      <c r="S37" s="11" t="e">
        <f t="shared" si="12"/>
        <v>#N/A</v>
      </c>
      <c r="T37" s="8" t="e">
        <f t="shared" si="13"/>
        <v>#N/A</v>
      </c>
    </row>
    <row r="38" spans="1:20" x14ac:dyDescent="0.25">
      <c r="A38" s="36" t="e">
        <f>VLOOKUP(Input!D38,Lookups!$A$2:$B$3,2,FALSE)</f>
        <v>#N/A</v>
      </c>
      <c r="B38" s="36" t="e">
        <f>VLOOKUP(Input!E38,Lookups!$A$6:$B$7,2,FALSE)</f>
        <v>#N/A</v>
      </c>
      <c r="C38" s="36" t="e">
        <f>VLOOKUP(Input!F38,Lookups!$A$10:$B$11,2,FALSE)</f>
        <v>#N/A</v>
      </c>
      <c r="D38" s="36" t="e">
        <f>VLOOKUP(Input!G38,Lookups!$A$14:$B$15,2,FALSE)</f>
        <v>#N/A</v>
      </c>
      <c r="E38" s="36" t="e">
        <f>VLOOKUP(Input!H38,Lookups!$A$18:$B$19,2,FALSE)</f>
        <v>#N/A</v>
      </c>
      <c r="F38" s="37">
        <f>Input!I38*(Input!J38/1000)</f>
        <v>0</v>
      </c>
      <c r="G38" s="9" t="e">
        <f t="shared" si="0"/>
        <v>#N/A</v>
      </c>
      <c r="H38" s="9" t="e">
        <f t="shared" si="1"/>
        <v>#N/A</v>
      </c>
      <c r="I38" s="9" t="e">
        <f t="shared" si="2"/>
        <v>#N/A</v>
      </c>
      <c r="J38" s="9" t="e">
        <f t="shared" si="3"/>
        <v>#N/A</v>
      </c>
      <c r="K38" s="9" t="e">
        <f t="shared" si="4"/>
        <v>#N/A</v>
      </c>
      <c r="L38" s="10" t="e">
        <f t="shared" si="5"/>
        <v>#N/A</v>
      </c>
      <c r="M38" s="11" t="e">
        <f t="shared" si="6"/>
        <v>#N/A</v>
      </c>
      <c r="N38" s="11" t="e">
        <f t="shared" si="7"/>
        <v>#N/A</v>
      </c>
      <c r="O38" s="11" t="e">
        <f t="shared" si="8"/>
        <v>#N/A</v>
      </c>
      <c r="P38" s="11" t="e">
        <f t="shared" si="9"/>
        <v>#N/A</v>
      </c>
      <c r="Q38" s="11" t="e">
        <f t="shared" si="10"/>
        <v>#N/A</v>
      </c>
      <c r="R38" s="10" t="e">
        <f t="shared" si="11"/>
        <v>#N/A</v>
      </c>
      <c r="S38" s="11" t="e">
        <f t="shared" si="12"/>
        <v>#N/A</v>
      </c>
      <c r="T38" s="8" t="e">
        <f t="shared" si="13"/>
        <v>#N/A</v>
      </c>
    </row>
    <row r="39" spans="1:20" x14ac:dyDescent="0.25">
      <c r="A39" s="36" t="e">
        <f>VLOOKUP(Input!D39,Lookups!$A$2:$B$3,2,FALSE)</f>
        <v>#N/A</v>
      </c>
      <c r="B39" s="36" t="e">
        <f>VLOOKUP(Input!E39,Lookups!$A$6:$B$7,2,FALSE)</f>
        <v>#N/A</v>
      </c>
      <c r="C39" s="36" t="e">
        <f>VLOOKUP(Input!F39,Lookups!$A$10:$B$11,2,FALSE)</f>
        <v>#N/A</v>
      </c>
      <c r="D39" s="36" t="e">
        <f>VLOOKUP(Input!G39,Lookups!$A$14:$B$15,2,FALSE)</f>
        <v>#N/A</v>
      </c>
      <c r="E39" s="36" t="e">
        <f>VLOOKUP(Input!H39,Lookups!$A$18:$B$19,2,FALSE)</f>
        <v>#N/A</v>
      </c>
      <c r="F39" s="37">
        <f>Input!I39*(Input!J39/1000)</f>
        <v>0</v>
      </c>
      <c r="G39" s="9" t="e">
        <f t="shared" si="0"/>
        <v>#N/A</v>
      </c>
      <c r="H39" s="9" t="e">
        <f t="shared" si="1"/>
        <v>#N/A</v>
      </c>
      <c r="I39" s="9" t="e">
        <f t="shared" si="2"/>
        <v>#N/A</v>
      </c>
      <c r="J39" s="9" t="e">
        <f t="shared" si="3"/>
        <v>#N/A</v>
      </c>
      <c r="K39" s="9" t="e">
        <f t="shared" si="4"/>
        <v>#N/A</v>
      </c>
      <c r="L39" s="10" t="e">
        <f t="shared" si="5"/>
        <v>#N/A</v>
      </c>
      <c r="M39" s="11" t="e">
        <f t="shared" si="6"/>
        <v>#N/A</v>
      </c>
      <c r="N39" s="11" t="e">
        <f t="shared" si="7"/>
        <v>#N/A</v>
      </c>
      <c r="O39" s="11" t="e">
        <f t="shared" si="8"/>
        <v>#N/A</v>
      </c>
      <c r="P39" s="11" t="e">
        <f t="shared" si="9"/>
        <v>#N/A</v>
      </c>
      <c r="Q39" s="11" t="e">
        <f t="shared" si="10"/>
        <v>#N/A</v>
      </c>
      <c r="R39" s="10" t="e">
        <f t="shared" si="11"/>
        <v>#N/A</v>
      </c>
      <c r="S39" s="11" t="e">
        <f t="shared" si="12"/>
        <v>#N/A</v>
      </c>
      <c r="T39" s="8" t="e">
        <f t="shared" si="13"/>
        <v>#N/A</v>
      </c>
    </row>
    <row r="40" spans="1:20" x14ac:dyDescent="0.25">
      <c r="A40" s="36" t="e">
        <f>VLOOKUP(Input!D40,Lookups!$A$2:$B$3,2,FALSE)</f>
        <v>#N/A</v>
      </c>
      <c r="B40" s="36" t="e">
        <f>VLOOKUP(Input!E40,Lookups!$A$6:$B$7,2,FALSE)</f>
        <v>#N/A</v>
      </c>
      <c r="C40" s="36" t="e">
        <f>VLOOKUP(Input!F40,Lookups!$A$10:$B$11,2,FALSE)</f>
        <v>#N/A</v>
      </c>
      <c r="D40" s="36" t="e">
        <f>VLOOKUP(Input!G40,Lookups!$A$14:$B$15,2,FALSE)</f>
        <v>#N/A</v>
      </c>
      <c r="E40" s="36" t="e">
        <f>VLOOKUP(Input!H40,Lookups!$A$18:$B$19,2,FALSE)</f>
        <v>#N/A</v>
      </c>
      <c r="F40" s="37">
        <f>Input!I40*(Input!J40/1000)</f>
        <v>0</v>
      </c>
      <c r="G40" s="9" t="e">
        <f t="shared" si="0"/>
        <v>#N/A</v>
      </c>
      <c r="H40" s="9" t="e">
        <f t="shared" si="1"/>
        <v>#N/A</v>
      </c>
      <c r="I40" s="9" t="e">
        <f t="shared" si="2"/>
        <v>#N/A</v>
      </c>
      <c r="J40" s="9" t="e">
        <f t="shared" si="3"/>
        <v>#N/A</v>
      </c>
      <c r="K40" s="9" t="e">
        <f t="shared" si="4"/>
        <v>#N/A</v>
      </c>
      <c r="L40" s="10" t="e">
        <f t="shared" si="5"/>
        <v>#N/A</v>
      </c>
      <c r="M40" s="11" t="e">
        <f t="shared" si="6"/>
        <v>#N/A</v>
      </c>
      <c r="N40" s="11" t="e">
        <f t="shared" si="7"/>
        <v>#N/A</v>
      </c>
      <c r="O40" s="11" t="e">
        <f t="shared" si="8"/>
        <v>#N/A</v>
      </c>
      <c r="P40" s="11" t="e">
        <f t="shared" si="9"/>
        <v>#N/A</v>
      </c>
      <c r="Q40" s="11" t="e">
        <f t="shared" si="10"/>
        <v>#N/A</v>
      </c>
      <c r="R40" s="10" t="e">
        <f t="shared" si="11"/>
        <v>#N/A</v>
      </c>
      <c r="S40" s="11" t="e">
        <f t="shared" si="12"/>
        <v>#N/A</v>
      </c>
      <c r="T40" s="8" t="e">
        <f t="shared" si="13"/>
        <v>#N/A</v>
      </c>
    </row>
    <row r="41" spans="1:20" x14ac:dyDescent="0.25">
      <c r="A41" s="36" t="e">
        <f>VLOOKUP(Input!D41,Lookups!$A$2:$B$3,2,FALSE)</f>
        <v>#N/A</v>
      </c>
      <c r="B41" s="36" t="e">
        <f>VLOOKUP(Input!E41,Lookups!$A$6:$B$7,2,FALSE)</f>
        <v>#N/A</v>
      </c>
      <c r="C41" s="36" t="e">
        <f>VLOOKUP(Input!F41,Lookups!$A$10:$B$11,2,FALSE)</f>
        <v>#N/A</v>
      </c>
      <c r="D41" s="36" t="e">
        <f>VLOOKUP(Input!G41,Lookups!$A$14:$B$15,2,FALSE)</f>
        <v>#N/A</v>
      </c>
      <c r="E41" s="36" t="e">
        <f>VLOOKUP(Input!H41,Lookups!$A$18:$B$19,2,FALSE)</f>
        <v>#N/A</v>
      </c>
      <c r="F41" s="37">
        <f>Input!I41*(Input!J41/1000)</f>
        <v>0</v>
      </c>
      <c r="G41" s="9" t="e">
        <f t="shared" si="0"/>
        <v>#N/A</v>
      </c>
      <c r="H41" s="9" t="e">
        <f t="shared" si="1"/>
        <v>#N/A</v>
      </c>
      <c r="I41" s="9" t="e">
        <f t="shared" si="2"/>
        <v>#N/A</v>
      </c>
      <c r="J41" s="9" t="e">
        <f t="shared" si="3"/>
        <v>#N/A</v>
      </c>
      <c r="K41" s="9" t="e">
        <f t="shared" si="4"/>
        <v>#N/A</v>
      </c>
      <c r="L41" s="10" t="e">
        <f t="shared" si="5"/>
        <v>#N/A</v>
      </c>
      <c r="M41" s="11" t="e">
        <f t="shared" si="6"/>
        <v>#N/A</v>
      </c>
      <c r="N41" s="11" t="e">
        <f t="shared" si="7"/>
        <v>#N/A</v>
      </c>
      <c r="O41" s="11" t="e">
        <f t="shared" si="8"/>
        <v>#N/A</v>
      </c>
      <c r="P41" s="11" t="e">
        <f t="shared" si="9"/>
        <v>#N/A</v>
      </c>
      <c r="Q41" s="11" t="e">
        <f t="shared" si="10"/>
        <v>#N/A</v>
      </c>
      <c r="R41" s="10" t="e">
        <f t="shared" si="11"/>
        <v>#N/A</v>
      </c>
      <c r="S41" s="11" t="e">
        <f t="shared" si="12"/>
        <v>#N/A</v>
      </c>
      <c r="T41" s="8" t="e">
        <f t="shared" si="13"/>
        <v>#N/A</v>
      </c>
    </row>
    <row r="42" spans="1:20" x14ac:dyDescent="0.25">
      <c r="A42" s="36" t="e">
        <f>VLOOKUP(Input!D42,Lookups!$A$2:$B$3,2,FALSE)</f>
        <v>#N/A</v>
      </c>
      <c r="B42" s="36" t="e">
        <f>VLOOKUP(Input!E42,Lookups!$A$6:$B$7,2,FALSE)</f>
        <v>#N/A</v>
      </c>
      <c r="C42" s="36" t="e">
        <f>VLOOKUP(Input!F42,Lookups!$A$10:$B$11,2,FALSE)</f>
        <v>#N/A</v>
      </c>
      <c r="D42" s="36" t="e">
        <f>VLOOKUP(Input!G42,Lookups!$A$14:$B$15,2,FALSE)</f>
        <v>#N/A</v>
      </c>
      <c r="E42" s="36" t="e">
        <f>VLOOKUP(Input!H42,Lookups!$A$18:$B$19,2,FALSE)</f>
        <v>#N/A</v>
      </c>
      <c r="F42" s="37">
        <f>Input!I42*(Input!J42/1000)</f>
        <v>0</v>
      </c>
      <c r="G42" s="9" t="e">
        <f t="shared" si="0"/>
        <v>#N/A</v>
      </c>
      <c r="H42" s="9" t="e">
        <f t="shared" si="1"/>
        <v>#N/A</v>
      </c>
      <c r="I42" s="9" t="e">
        <f t="shared" si="2"/>
        <v>#N/A</v>
      </c>
      <c r="J42" s="9" t="e">
        <f t="shared" si="3"/>
        <v>#N/A</v>
      </c>
      <c r="K42" s="9" t="e">
        <f t="shared" si="4"/>
        <v>#N/A</v>
      </c>
      <c r="L42" s="10" t="e">
        <f t="shared" si="5"/>
        <v>#N/A</v>
      </c>
      <c r="M42" s="11" t="e">
        <f t="shared" si="6"/>
        <v>#N/A</v>
      </c>
      <c r="N42" s="11" t="e">
        <f t="shared" si="7"/>
        <v>#N/A</v>
      </c>
      <c r="O42" s="11" t="e">
        <f t="shared" si="8"/>
        <v>#N/A</v>
      </c>
      <c r="P42" s="11" t="e">
        <f t="shared" si="9"/>
        <v>#N/A</v>
      </c>
      <c r="Q42" s="11" t="e">
        <f t="shared" si="10"/>
        <v>#N/A</v>
      </c>
      <c r="R42" s="10" t="e">
        <f t="shared" si="11"/>
        <v>#N/A</v>
      </c>
      <c r="S42" s="11" t="e">
        <f t="shared" si="12"/>
        <v>#N/A</v>
      </c>
      <c r="T42" s="8" t="e">
        <f t="shared" si="13"/>
        <v>#N/A</v>
      </c>
    </row>
    <row r="43" spans="1:20" x14ac:dyDescent="0.25">
      <c r="A43" s="36" t="e">
        <f>VLOOKUP(Input!D43,Lookups!$A$2:$B$3,2,FALSE)</f>
        <v>#N/A</v>
      </c>
      <c r="B43" s="36" t="e">
        <f>VLOOKUP(Input!E43,Lookups!$A$6:$B$7,2,FALSE)</f>
        <v>#N/A</v>
      </c>
      <c r="C43" s="36" t="e">
        <f>VLOOKUP(Input!F43,Lookups!$A$10:$B$11,2,FALSE)</f>
        <v>#N/A</v>
      </c>
      <c r="D43" s="36" t="e">
        <f>VLOOKUP(Input!G43,Lookups!$A$14:$B$15,2,FALSE)</f>
        <v>#N/A</v>
      </c>
      <c r="E43" s="36" t="e">
        <f>VLOOKUP(Input!H43,Lookups!$A$18:$B$19,2,FALSE)</f>
        <v>#N/A</v>
      </c>
      <c r="F43" s="37">
        <f>Input!I43*(Input!J43/1000)</f>
        <v>0</v>
      </c>
      <c r="G43" s="9" t="e">
        <f t="shared" si="0"/>
        <v>#N/A</v>
      </c>
      <c r="H43" s="9" t="e">
        <f t="shared" si="1"/>
        <v>#N/A</v>
      </c>
      <c r="I43" s="9" t="e">
        <f t="shared" si="2"/>
        <v>#N/A</v>
      </c>
      <c r="J43" s="9" t="e">
        <f t="shared" si="3"/>
        <v>#N/A</v>
      </c>
      <c r="K43" s="9" t="e">
        <f t="shared" si="4"/>
        <v>#N/A</v>
      </c>
      <c r="L43" s="10" t="e">
        <f t="shared" si="5"/>
        <v>#N/A</v>
      </c>
      <c r="M43" s="11" t="e">
        <f t="shared" si="6"/>
        <v>#N/A</v>
      </c>
      <c r="N43" s="11" t="e">
        <f t="shared" si="7"/>
        <v>#N/A</v>
      </c>
      <c r="O43" s="11" t="e">
        <f t="shared" si="8"/>
        <v>#N/A</v>
      </c>
      <c r="P43" s="11" t="e">
        <f t="shared" si="9"/>
        <v>#N/A</v>
      </c>
      <c r="Q43" s="11" t="e">
        <f t="shared" si="10"/>
        <v>#N/A</v>
      </c>
      <c r="R43" s="10" t="e">
        <f t="shared" si="11"/>
        <v>#N/A</v>
      </c>
      <c r="S43" s="11" t="e">
        <f t="shared" si="12"/>
        <v>#N/A</v>
      </c>
      <c r="T43" s="8" t="e">
        <f t="shared" si="13"/>
        <v>#N/A</v>
      </c>
    </row>
    <row r="44" spans="1:20" x14ac:dyDescent="0.25">
      <c r="A44" s="36" t="e">
        <f>VLOOKUP(Input!D44,Lookups!$A$2:$B$3,2,FALSE)</f>
        <v>#N/A</v>
      </c>
      <c r="B44" s="36" t="e">
        <f>VLOOKUP(Input!E44,Lookups!$A$6:$B$7,2,FALSE)</f>
        <v>#N/A</v>
      </c>
      <c r="C44" s="36" t="e">
        <f>VLOOKUP(Input!F44,Lookups!$A$10:$B$11,2,FALSE)</f>
        <v>#N/A</v>
      </c>
      <c r="D44" s="36" t="e">
        <f>VLOOKUP(Input!G44,Lookups!$A$14:$B$15,2,FALSE)</f>
        <v>#N/A</v>
      </c>
      <c r="E44" s="36" t="e">
        <f>VLOOKUP(Input!H44,Lookups!$A$18:$B$19,2,FALSE)</f>
        <v>#N/A</v>
      </c>
      <c r="F44" s="37">
        <f>Input!I44*(Input!J44/1000)</f>
        <v>0</v>
      </c>
      <c r="G44" s="9" t="e">
        <f t="shared" si="0"/>
        <v>#N/A</v>
      </c>
      <c r="H44" s="9" t="e">
        <f t="shared" si="1"/>
        <v>#N/A</v>
      </c>
      <c r="I44" s="9" t="e">
        <f t="shared" si="2"/>
        <v>#N/A</v>
      </c>
      <c r="J44" s="9" t="e">
        <f t="shared" si="3"/>
        <v>#N/A</v>
      </c>
      <c r="K44" s="9" t="e">
        <f t="shared" si="4"/>
        <v>#N/A</v>
      </c>
      <c r="L44" s="10" t="e">
        <f t="shared" si="5"/>
        <v>#N/A</v>
      </c>
      <c r="M44" s="11" t="e">
        <f t="shared" si="6"/>
        <v>#N/A</v>
      </c>
      <c r="N44" s="11" t="e">
        <f t="shared" si="7"/>
        <v>#N/A</v>
      </c>
      <c r="O44" s="11" t="e">
        <f t="shared" si="8"/>
        <v>#N/A</v>
      </c>
      <c r="P44" s="11" t="e">
        <f t="shared" si="9"/>
        <v>#N/A</v>
      </c>
      <c r="Q44" s="11" t="e">
        <f t="shared" si="10"/>
        <v>#N/A</v>
      </c>
      <c r="R44" s="10" t="e">
        <f t="shared" si="11"/>
        <v>#N/A</v>
      </c>
      <c r="S44" s="11" t="e">
        <f t="shared" si="12"/>
        <v>#N/A</v>
      </c>
      <c r="T44" s="8" t="e">
        <f t="shared" si="13"/>
        <v>#N/A</v>
      </c>
    </row>
    <row r="45" spans="1:20" x14ac:dyDescent="0.25">
      <c r="A45" s="36" t="e">
        <f>VLOOKUP(Input!D45,Lookups!$A$2:$B$3,2,FALSE)</f>
        <v>#N/A</v>
      </c>
      <c r="B45" s="36" t="e">
        <f>VLOOKUP(Input!E45,Lookups!$A$6:$B$7,2,FALSE)</f>
        <v>#N/A</v>
      </c>
      <c r="C45" s="36" t="e">
        <f>VLOOKUP(Input!F45,Lookups!$A$10:$B$11,2,FALSE)</f>
        <v>#N/A</v>
      </c>
      <c r="D45" s="36" t="e">
        <f>VLOOKUP(Input!G45,Lookups!$A$14:$B$15,2,FALSE)</f>
        <v>#N/A</v>
      </c>
      <c r="E45" s="36" t="e">
        <f>VLOOKUP(Input!H45,Lookups!$A$18:$B$19,2,FALSE)</f>
        <v>#N/A</v>
      </c>
      <c r="F45" s="37">
        <f>Input!I45*(Input!J45/1000)</f>
        <v>0</v>
      </c>
      <c r="G45" s="9" t="e">
        <f t="shared" si="0"/>
        <v>#N/A</v>
      </c>
      <c r="H45" s="9" t="e">
        <f t="shared" si="1"/>
        <v>#N/A</v>
      </c>
      <c r="I45" s="9" t="e">
        <f t="shared" si="2"/>
        <v>#N/A</v>
      </c>
      <c r="J45" s="9" t="e">
        <f t="shared" si="3"/>
        <v>#N/A</v>
      </c>
      <c r="K45" s="9" t="e">
        <f t="shared" si="4"/>
        <v>#N/A</v>
      </c>
      <c r="L45" s="10" t="e">
        <f t="shared" si="5"/>
        <v>#N/A</v>
      </c>
      <c r="M45" s="11" t="e">
        <f t="shared" si="6"/>
        <v>#N/A</v>
      </c>
      <c r="N45" s="11" t="e">
        <f t="shared" si="7"/>
        <v>#N/A</v>
      </c>
      <c r="O45" s="11" t="e">
        <f t="shared" si="8"/>
        <v>#N/A</v>
      </c>
      <c r="P45" s="11" t="e">
        <f t="shared" si="9"/>
        <v>#N/A</v>
      </c>
      <c r="Q45" s="11" t="e">
        <f t="shared" si="10"/>
        <v>#N/A</v>
      </c>
      <c r="R45" s="10" t="e">
        <f t="shared" si="11"/>
        <v>#N/A</v>
      </c>
      <c r="S45" s="11" t="e">
        <f t="shared" si="12"/>
        <v>#N/A</v>
      </c>
      <c r="T45" s="8" t="e">
        <f t="shared" si="13"/>
        <v>#N/A</v>
      </c>
    </row>
    <row r="46" spans="1:20" x14ac:dyDescent="0.25">
      <c r="A46" s="36" t="e">
        <f>VLOOKUP(Input!D46,Lookups!$A$2:$B$3,2,FALSE)</f>
        <v>#N/A</v>
      </c>
      <c r="B46" s="36" t="e">
        <f>VLOOKUP(Input!E46,Lookups!$A$6:$B$7,2,FALSE)</f>
        <v>#N/A</v>
      </c>
      <c r="C46" s="36" t="e">
        <f>VLOOKUP(Input!F46,Lookups!$A$10:$B$11,2,FALSE)</f>
        <v>#N/A</v>
      </c>
      <c r="D46" s="36" t="e">
        <f>VLOOKUP(Input!G46,Lookups!$A$14:$B$15,2,FALSE)</f>
        <v>#N/A</v>
      </c>
      <c r="E46" s="36" t="e">
        <f>VLOOKUP(Input!H46,Lookups!$A$18:$B$19,2,FALSE)</f>
        <v>#N/A</v>
      </c>
      <c r="F46" s="37">
        <f>Input!I46*(Input!J46/1000)</f>
        <v>0</v>
      </c>
      <c r="G46" s="9" t="e">
        <f t="shared" si="0"/>
        <v>#N/A</v>
      </c>
      <c r="H46" s="9" t="e">
        <f t="shared" si="1"/>
        <v>#N/A</v>
      </c>
      <c r="I46" s="9" t="e">
        <f t="shared" si="2"/>
        <v>#N/A</v>
      </c>
      <c r="J46" s="9" t="e">
        <f t="shared" si="3"/>
        <v>#N/A</v>
      </c>
      <c r="K46" s="9" t="e">
        <f t="shared" si="4"/>
        <v>#N/A</v>
      </c>
      <c r="L46" s="10" t="e">
        <f t="shared" si="5"/>
        <v>#N/A</v>
      </c>
      <c r="M46" s="11" t="e">
        <f t="shared" si="6"/>
        <v>#N/A</v>
      </c>
      <c r="N46" s="11" t="e">
        <f t="shared" si="7"/>
        <v>#N/A</v>
      </c>
      <c r="O46" s="11" t="e">
        <f t="shared" si="8"/>
        <v>#N/A</v>
      </c>
      <c r="P46" s="11" t="e">
        <f t="shared" si="9"/>
        <v>#N/A</v>
      </c>
      <c r="Q46" s="11" t="e">
        <f t="shared" si="10"/>
        <v>#N/A</v>
      </c>
      <c r="R46" s="10" t="e">
        <f t="shared" si="11"/>
        <v>#N/A</v>
      </c>
      <c r="S46" s="11" t="e">
        <f t="shared" si="12"/>
        <v>#N/A</v>
      </c>
      <c r="T46" s="8" t="e">
        <f t="shared" si="13"/>
        <v>#N/A</v>
      </c>
    </row>
    <row r="47" spans="1:20" x14ac:dyDescent="0.25">
      <c r="A47" s="36" t="e">
        <f>VLOOKUP(Input!D47,Lookups!$A$2:$B$3,2,FALSE)</f>
        <v>#N/A</v>
      </c>
      <c r="B47" s="36" t="e">
        <f>VLOOKUP(Input!E47,Lookups!$A$6:$B$7,2,FALSE)</f>
        <v>#N/A</v>
      </c>
      <c r="C47" s="36" t="e">
        <f>VLOOKUP(Input!F47,Lookups!$A$10:$B$11,2,FALSE)</f>
        <v>#N/A</v>
      </c>
      <c r="D47" s="36" t="e">
        <f>VLOOKUP(Input!G47,Lookups!$A$14:$B$15,2,FALSE)</f>
        <v>#N/A</v>
      </c>
      <c r="E47" s="36" t="e">
        <f>VLOOKUP(Input!H47,Lookups!$A$18:$B$19,2,FALSE)</f>
        <v>#N/A</v>
      </c>
      <c r="F47" s="37">
        <f>Input!I47*(Input!J47/1000)</f>
        <v>0</v>
      </c>
      <c r="G47" s="9" t="e">
        <f t="shared" si="0"/>
        <v>#N/A</v>
      </c>
      <c r="H47" s="9" t="e">
        <f t="shared" si="1"/>
        <v>#N/A</v>
      </c>
      <c r="I47" s="9" t="e">
        <f t="shared" si="2"/>
        <v>#N/A</v>
      </c>
      <c r="J47" s="9" t="e">
        <f t="shared" si="3"/>
        <v>#N/A</v>
      </c>
      <c r="K47" s="9" t="e">
        <f t="shared" si="4"/>
        <v>#N/A</v>
      </c>
      <c r="L47" s="10" t="e">
        <f t="shared" si="5"/>
        <v>#N/A</v>
      </c>
      <c r="M47" s="11" t="e">
        <f t="shared" si="6"/>
        <v>#N/A</v>
      </c>
      <c r="N47" s="11" t="e">
        <f t="shared" si="7"/>
        <v>#N/A</v>
      </c>
      <c r="O47" s="11" t="e">
        <f t="shared" si="8"/>
        <v>#N/A</v>
      </c>
      <c r="P47" s="11" t="e">
        <f t="shared" si="9"/>
        <v>#N/A</v>
      </c>
      <c r="Q47" s="11" t="e">
        <f t="shared" si="10"/>
        <v>#N/A</v>
      </c>
      <c r="R47" s="10" t="e">
        <f t="shared" si="11"/>
        <v>#N/A</v>
      </c>
      <c r="S47" s="11" t="e">
        <f t="shared" si="12"/>
        <v>#N/A</v>
      </c>
      <c r="T47" s="8" t="e">
        <f t="shared" si="13"/>
        <v>#N/A</v>
      </c>
    </row>
    <row r="48" spans="1:20" x14ac:dyDescent="0.25">
      <c r="A48" s="36" t="e">
        <f>VLOOKUP(Input!D48,Lookups!$A$2:$B$3,2,FALSE)</f>
        <v>#N/A</v>
      </c>
      <c r="B48" s="36" t="e">
        <f>VLOOKUP(Input!E48,Lookups!$A$6:$B$7,2,FALSE)</f>
        <v>#N/A</v>
      </c>
      <c r="C48" s="36" t="e">
        <f>VLOOKUP(Input!F48,Lookups!$A$10:$B$11,2,FALSE)</f>
        <v>#N/A</v>
      </c>
      <c r="D48" s="36" t="e">
        <f>VLOOKUP(Input!G48,Lookups!$A$14:$B$15,2,FALSE)</f>
        <v>#N/A</v>
      </c>
      <c r="E48" s="36" t="e">
        <f>VLOOKUP(Input!H48,Lookups!$A$18:$B$19,2,FALSE)</f>
        <v>#N/A</v>
      </c>
      <c r="F48" s="37">
        <f>Input!I48*(Input!J48/1000)</f>
        <v>0</v>
      </c>
      <c r="G48" s="9" t="e">
        <f t="shared" si="0"/>
        <v>#N/A</v>
      </c>
      <c r="H48" s="9" t="e">
        <f t="shared" si="1"/>
        <v>#N/A</v>
      </c>
      <c r="I48" s="9" t="e">
        <f t="shared" si="2"/>
        <v>#N/A</v>
      </c>
      <c r="J48" s="9" t="e">
        <f t="shared" si="3"/>
        <v>#N/A</v>
      </c>
      <c r="K48" s="9" t="e">
        <f t="shared" si="4"/>
        <v>#N/A</v>
      </c>
      <c r="L48" s="10" t="e">
        <f t="shared" si="5"/>
        <v>#N/A</v>
      </c>
      <c r="M48" s="11" t="e">
        <f t="shared" si="6"/>
        <v>#N/A</v>
      </c>
      <c r="N48" s="11" t="e">
        <f t="shared" si="7"/>
        <v>#N/A</v>
      </c>
      <c r="O48" s="11" t="e">
        <f t="shared" si="8"/>
        <v>#N/A</v>
      </c>
      <c r="P48" s="11" t="e">
        <f t="shared" si="9"/>
        <v>#N/A</v>
      </c>
      <c r="Q48" s="11" t="e">
        <f t="shared" si="10"/>
        <v>#N/A</v>
      </c>
      <c r="R48" s="10" t="e">
        <f t="shared" si="11"/>
        <v>#N/A</v>
      </c>
      <c r="S48" s="11" t="e">
        <f t="shared" si="12"/>
        <v>#N/A</v>
      </c>
      <c r="T48" s="8" t="e">
        <f t="shared" si="13"/>
        <v>#N/A</v>
      </c>
    </row>
    <row r="49" spans="1:20" x14ac:dyDescent="0.25">
      <c r="A49" s="36" t="e">
        <f>VLOOKUP(Input!D49,Lookups!$A$2:$B$3,2,FALSE)</f>
        <v>#N/A</v>
      </c>
      <c r="B49" s="36" t="e">
        <f>VLOOKUP(Input!E49,Lookups!$A$6:$B$7,2,FALSE)</f>
        <v>#N/A</v>
      </c>
      <c r="C49" s="36" t="e">
        <f>VLOOKUP(Input!F49,Lookups!$A$10:$B$11,2,FALSE)</f>
        <v>#N/A</v>
      </c>
      <c r="D49" s="36" t="e">
        <f>VLOOKUP(Input!G49,Lookups!$A$14:$B$15,2,FALSE)</f>
        <v>#N/A</v>
      </c>
      <c r="E49" s="36" t="e">
        <f>VLOOKUP(Input!H49,Lookups!$A$18:$B$19,2,FALSE)</f>
        <v>#N/A</v>
      </c>
      <c r="F49" s="37">
        <f>Input!I49*(Input!J49/1000)</f>
        <v>0</v>
      </c>
      <c r="G49" s="9" t="e">
        <f t="shared" si="0"/>
        <v>#N/A</v>
      </c>
      <c r="H49" s="9" t="e">
        <f t="shared" si="1"/>
        <v>#N/A</v>
      </c>
      <c r="I49" s="9" t="e">
        <f t="shared" si="2"/>
        <v>#N/A</v>
      </c>
      <c r="J49" s="9" t="e">
        <f t="shared" si="3"/>
        <v>#N/A</v>
      </c>
      <c r="K49" s="9" t="e">
        <f t="shared" si="4"/>
        <v>#N/A</v>
      </c>
      <c r="L49" s="10" t="e">
        <f t="shared" si="5"/>
        <v>#N/A</v>
      </c>
      <c r="M49" s="11" t="e">
        <f t="shared" si="6"/>
        <v>#N/A</v>
      </c>
      <c r="N49" s="11" t="e">
        <f t="shared" si="7"/>
        <v>#N/A</v>
      </c>
      <c r="O49" s="11" t="e">
        <f t="shared" si="8"/>
        <v>#N/A</v>
      </c>
      <c r="P49" s="11" t="e">
        <f t="shared" si="9"/>
        <v>#N/A</v>
      </c>
      <c r="Q49" s="11" t="e">
        <f t="shared" si="10"/>
        <v>#N/A</v>
      </c>
      <c r="R49" s="10" t="e">
        <f t="shared" si="11"/>
        <v>#N/A</v>
      </c>
      <c r="S49" s="11" t="e">
        <f t="shared" si="12"/>
        <v>#N/A</v>
      </c>
      <c r="T49" s="8" t="e">
        <f t="shared" si="13"/>
        <v>#N/A</v>
      </c>
    </row>
    <row r="50" spans="1:20" x14ac:dyDescent="0.25">
      <c r="A50" s="36" t="e">
        <f>VLOOKUP(Input!D50,Lookups!$A$2:$B$3,2,FALSE)</f>
        <v>#N/A</v>
      </c>
      <c r="B50" s="36" t="e">
        <f>VLOOKUP(Input!E50,Lookups!$A$6:$B$7,2,FALSE)</f>
        <v>#N/A</v>
      </c>
      <c r="C50" s="36" t="e">
        <f>VLOOKUP(Input!F50,Lookups!$A$10:$B$11,2,FALSE)</f>
        <v>#N/A</v>
      </c>
      <c r="D50" s="36" t="e">
        <f>VLOOKUP(Input!G50,Lookups!$A$14:$B$15,2,FALSE)</f>
        <v>#N/A</v>
      </c>
      <c r="E50" s="36" t="e">
        <f>VLOOKUP(Input!H50,Lookups!$A$18:$B$19,2,FALSE)</f>
        <v>#N/A</v>
      </c>
      <c r="F50" s="37">
        <f>Input!I50*(Input!J50/1000)</f>
        <v>0</v>
      </c>
      <c r="G50" s="9" t="e">
        <f t="shared" si="0"/>
        <v>#N/A</v>
      </c>
      <c r="H50" s="9" t="e">
        <f t="shared" si="1"/>
        <v>#N/A</v>
      </c>
      <c r="I50" s="9" t="e">
        <f t="shared" si="2"/>
        <v>#N/A</v>
      </c>
      <c r="J50" s="9" t="e">
        <f t="shared" si="3"/>
        <v>#N/A</v>
      </c>
      <c r="K50" s="9" t="e">
        <f t="shared" si="4"/>
        <v>#N/A</v>
      </c>
      <c r="L50" s="10" t="e">
        <f t="shared" si="5"/>
        <v>#N/A</v>
      </c>
      <c r="M50" s="11" t="e">
        <f t="shared" si="6"/>
        <v>#N/A</v>
      </c>
      <c r="N50" s="11" t="e">
        <f t="shared" si="7"/>
        <v>#N/A</v>
      </c>
      <c r="O50" s="11" t="e">
        <f t="shared" si="8"/>
        <v>#N/A</v>
      </c>
      <c r="P50" s="11" t="e">
        <f t="shared" si="9"/>
        <v>#N/A</v>
      </c>
      <c r="Q50" s="11" t="e">
        <f t="shared" si="10"/>
        <v>#N/A</v>
      </c>
      <c r="R50" s="10" t="e">
        <f t="shared" si="11"/>
        <v>#N/A</v>
      </c>
      <c r="S50" s="11" t="e">
        <f t="shared" si="12"/>
        <v>#N/A</v>
      </c>
      <c r="T50" s="8" t="e">
        <f t="shared" si="13"/>
        <v>#N/A</v>
      </c>
    </row>
    <row r="51" spans="1:20" x14ac:dyDescent="0.25">
      <c r="A51" s="36" t="e">
        <f>VLOOKUP(Input!D51,Lookups!$A$2:$B$3,2,FALSE)</f>
        <v>#N/A</v>
      </c>
      <c r="B51" s="36" t="e">
        <f>VLOOKUP(Input!E51,Lookups!$A$6:$B$7,2,FALSE)</f>
        <v>#N/A</v>
      </c>
      <c r="C51" s="36" t="e">
        <f>VLOOKUP(Input!F51,Lookups!$A$10:$B$11,2,FALSE)</f>
        <v>#N/A</v>
      </c>
      <c r="D51" s="36" t="e">
        <f>VLOOKUP(Input!G51,Lookups!$A$14:$B$15,2,FALSE)</f>
        <v>#N/A</v>
      </c>
      <c r="E51" s="36" t="e">
        <f>VLOOKUP(Input!H51,Lookups!$A$18:$B$19,2,FALSE)</f>
        <v>#N/A</v>
      </c>
      <c r="F51" s="37">
        <f>Input!I51*(Input!J51/1000)</f>
        <v>0</v>
      </c>
      <c r="G51" s="9" t="e">
        <f t="shared" si="0"/>
        <v>#N/A</v>
      </c>
      <c r="H51" s="9" t="e">
        <f t="shared" si="1"/>
        <v>#N/A</v>
      </c>
      <c r="I51" s="9" t="e">
        <f t="shared" si="2"/>
        <v>#N/A</v>
      </c>
      <c r="J51" s="9" t="e">
        <f t="shared" si="3"/>
        <v>#N/A</v>
      </c>
      <c r="K51" s="9" t="e">
        <f t="shared" si="4"/>
        <v>#N/A</v>
      </c>
      <c r="L51" s="10" t="e">
        <f t="shared" si="5"/>
        <v>#N/A</v>
      </c>
      <c r="M51" s="11" t="e">
        <f t="shared" si="6"/>
        <v>#N/A</v>
      </c>
      <c r="N51" s="11" t="e">
        <f t="shared" si="7"/>
        <v>#N/A</v>
      </c>
      <c r="O51" s="11" t="e">
        <f t="shared" si="8"/>
        <v>#N/A</v>
      </c>
      <c r="P51" s="11" t="e">
        <f t="shared" si="9"/>
        <v>#N/A</v>
      </c>
      <c r="Q51" s="11" t="e">
        <f t="shared" si="10"/>
        <v>#N/A</v>
      </c>
      <c r="R51" s="10" t="e">
        <f t="shared" si="11"/>
        <v>#N/A</v>
      </c>
      <c r="S51" s="11" t="e">
        <f t="shared" si="12"/>
        <v>#N/A</v>
      </c>
      <c r="T51" s="8" t="e">
        <f t="shared" si="13"/>
        <v>#N/A</v>
      </c>
    </row>
    <row r="52" spans="1:20" x14ac:dyDescent="0.25">
      <c r="A52" s="36" t="e">
        <f>VLOOKUP(Input!D52,Lookups!$A$2:$B$3,2,FALSE)</f>
        <v>#N/A</v>
      </c>
      <c r="B52" s="36" t="e">
        <f>VLOOKUP(Input!E52,Lookups!$A$6:$B$7,2,FALSE)</f>
        <v>#N/A</v>
      </c>
      <c r="C52" s="36" t="e">
        <f>VLOOKUP(Input!F52,Lookups!$A$10:$B$11,2,FALSE)</f>
        <v>#N/A</v>
      </c>
      <c r="D52" s="36" t="e">
        <f>VLOOKUP(Input!G52,Lookups!$A$14:$B$15,2,FALSE)</f>
        <v>#N/A</v>
      </c>
      <c r="E52" s="36" t="e">
        <f>VLOOKUP(Input!H52,Lookups!$A$18:$B$19,2,FALSE)</f>
        <v>#N/A</v>
      </c>
      <c r="F52" s="37">
        <f>Input!I52*(Input!J52/1000)</f>
        <v>0</v>
      </c>
      <c r="G52" s="9" t="e">
        <f t="shared" si="0"/>
        <v>#N/A</v>
      </c>
      <c r="H52" s="9" t="e">
        <f t="shared" si="1"/>
        <v>#N/A</v>
      </c>
      <c r="I52" s="9" t="e">
        <f t="shared" si="2"/>
        <v>#N/A</v>
      </c>
      <c r="J52" s="9" t="e">
        <f t="shared" si="3"/>
        <v>#N/A</v>
      </c>
      <c r="K52" s="9" t="e">
        <f t="shared" si="4"/>
        <v>#N/A</v>
      </c>
      <c r="L52" s="10" t="e">
        <f t="shared" si="5"/>
        <v>#N/A</v>
      </c>
      <c r="M52" s="11" t="e">
        <f t="shared" si="6"/>
        <v>#N/A</v>
      </c>
      <c r="N52" s="11" t="e">
        <f t="shared" si="7"/>
        <v>#N/A</v>
      </c>
      <c r="O52" s="11" t="e">
        <f t="shared" si="8"/>
        <v>#N/A</v>
      </c>
      <c r="P52" s="11" t="e">
        <f t="shared" si="9"/>
        <v>#N/A</v>
      </c>
      <c r="Q52" s="11" t="e">
        <f t="shared" si="10"/>
        <v>#N/A</v>
      </c>
      <c r="R52" s="10" t="e">
        <f t="shared" si="11"/>
        <v>#N/A</v>
      </c>
      <c r="S52" s="11" t="e">
        <f t="shared" si="12"/>
        <v>#N/A</v>
      </c>
      <c r="T52" s="8" t="e">
        <f t="shared" si="13"/>
        <v>#N/A</v>
      </c>
    </row>
    <row r="53" spans="1:20" x14ac:dyDescent="0.25">
      <c r="A53" s="36" t="e">
        <f>VLOOKUP(Input!D53,Lookups!$A$2:$B$3,2,FALSE)</f>
        <v>#N/A</v>
      </c>
      <c r="B53" s="36" t="e">
        <f>VLOOKUP(Input!E53,Lookups!$A$6:$B$7,2,FALSE)</f>
        <v>#N/A</v>
      </c>
      <c r="C53" s="36" t="e">
        <f>VLOOKUP(Input!F53,Lookups!$A$10:$B$11,2,FALSE)</f>
        <v>#N/A</v>
      </c>
      <c r="D53" s="36" t="e">
        <f>VLOOKUP(Input!G53,Lookups!$A$14:$B$15,2,FALSE)</f>
        <v>#N/A</v>
      </c>
      <c r="E53" s="36" t="e">
        <f>VLOOKUP(Input!H53,Lookups!$A$18:$B$19,2,FALSE)</f>
        <v>#N/A</v>
      </c>
      <c r="F53" s="37">
        <f>Input!I53*(Input!J53/1000)</f>
        <v>0</v>
      </c>
      <c r="G53" s="9" t="e">
        <f t="shared" si="0"/>
        <v>#N/A</v>
      </c>
      <c r="H53" s="9" t="e">
        <f t="shared" si="1"/>
        <v>#N/A</v>
      </c>
      <c r="I53" s="9" t="e">
        <f t="shared" si="2"/>
        <v>#N/A</v>
      </c>
      <c r="J53" s="9" t="e">
        <f t="shared" si="3"/>
        <v>#N/A</v>
      </c>
      <c r="K53" s="9" t="e">
        <f t="shared" si="4"/>
        <v>#N/A</v>
      </c>
      <c r="L53" s="10" t="e">
        <f t="shared" si="5"/>
        <v>#N/A</v>
      </c>
      <c r="M53" s="11" t="e">
        <f t="shared" si="6"/>
        <v>#N/A</v>
      </c>
      <c r="N53" s="11" t="e">
        <f t="shared" si="7"/>
        <v>#N/A</v>
      </c>
      <c r="O53" s="11" t="e">
        <f t="shared" si="8"/>
        <v>#N/A</v>
      </c>
      <c r="P53" s="11" t="e">
        <f t="shared" si="9"/>
        <v>#N/A</v>
      </c>
      <c r="Q53" s="11" t="e">
        <f t="shared" si="10"/>
        <v>#N/A</v>
      </c>
      <c r="R53" s="10" t="e">
        <f t="shared" si="11"/>
        <v>#N/A</v>
      </c>
      <c r="S53" s="11" t="e">
        <f t="shared" si="12"/>
        <v>#N/A</v>
      </c>
      <c r="T53" s="8" t="e">
        <f t="shared" si="13"/>
        <v>#N/A</v>
      </c>
    </row>
    <row r="54" spans="1:20" x14ac:dyDescent="0.25">
      <c r="A54" s="36" t="e">
        <f>VLOOKUP(Input!D54,Lookups!$A$2:$B$3,2,FALSE)</f>
        <v>#N/A</v>
      </c>
      <c r="B54" s="36" t="e">
        <f>VLOOKUP(Input!E54,Lookups!$A$6:$B$7,2,FALSE)</f>
        <v>#N/A</v>
      </c>
      <c r="C54" s="36" t="e">
        <f>VLOOKUP(Input!F54,Lookups!$A$10:$B$11,2,FALSE)</f>
        <v>#N/A</v>
      </c>
      <c r="D54" s="36" t="e">
        <f>VLOOKUP(Input!G54,Lookups!$A$14:$B$15,2,FALSE)</f>
        <v>#N/A</v>
      </c>
      <c r="E54" s="36" t="e">
        <f>VLOOKUP(Input!H54,Lookups!$A$18:$B$19,2,FALSE)</f>
        <v>#N/A</v>
      </c>
      <c r="F54" s="37">
        <f>Input!I54*(Input!J54/1000)</f>
        <v>0</v>
      </c>
      <c r="G54" s="9" t="e">
        <f t="shared" si="0"/>
        <v>#N/A</v>
      </c>
      <c r="H54" s="9" t="e">
        <f t="shared" si="1"/>
        <v>#N/A</v>
      </c>
      <c r="I54" s="9" t="e">
        <f t="shared" si="2"/>
        <v>#N/A</v>
      </c>
      <c r="J54" s="9" t="e">
        <f t="shared" si="3"/>
        <v>#N/A</v>
      </c>
      <c r="K54" s="9" t="e">
        <f t="shared" si="4"/>
        <v>#N/A</v>
      </c>
      <c r="L54" s="10" t="e">
        <f t="shared" si="5"/>
        <v>#N/A</v>
      </c>
      <c r="M54" s="11" t="e">
        <f t="shared" si="6"/>
        <v>#N/A</v>
      </c>
      <c r="N54" s="11" t="e">
        <f t="shared" si="7"/>
        <v>#N/A</v>
      </c>
      <c r="O54" s="11" t="e">
        <f t="shared" si="8"/>
        <v>#N/A</v>
      </c>
      <c r="P54" s="11" t="e">
        <f t="shared" si="9"/>
        <v>#N/A</v>
      </c>
      <c r="Q54" s="11" t="e">
        <f t="shared" si="10"/>
        <v>#N/A</v>
      </c>
      <c r="R54" s="10" t="e">
        <f t="shared" si="11"/>
        <v>#N/A</v>
      </c>
      <c r="S54" s="11" t="e">
        <f t="shared" si="12"/>
        <v>#N/A</v>
      </c>
      <c r="T54" s="8" t="e">
        <f t="shared" si="13"/>
        <v>#N/A</v>
      </c>
    </row>
    <row r="55" spans="1:20" x14ac:dyDescent="0.25">
      <c r="A55" s="36" t="e">
        <f>VLOOKUP(Input!D55,Lookups!$A$2:$B$3,2,FALSE)</f>
        <v>#N/A</v>
      </c>
      <c r="B55" s="36" t="e">
        <f>VLOOKUP(Input!E55,Lookups!$A$6:$B$7,2,FALSE)</f>
        <v>#N/A</v>
      </c>
      <c r="C55" s="36" t="e">
        <f>VLOOKUP(Input!F55,Lookups!$A$10:$B$11,2,FALSE)</f>
        <v>#N/A</v>
      </c>
      <c r="D55" s="36" t="e">
        <f>VLOOKUP(Input!G55,Lookups!$A$14:$B$15,2,FALSE)</f>
        <v>#N/A</v>
      </c>
      <c r="E55" s="36" t="e">
        <f>VLOOKUP(Input!H55,Lookups!$A$18:$B$19,2,FALSE)</f>
        <v>#N/A</v>
      </c>
      <c r="F55" s="37">
        <f>Input!I55*(Input!J55/1000)</f>
        <v>0</v>
      </c>
      <c r="G55" s="9" t="e">
        <f t="shared" si="0"/>
        <v>#N/A</v>
      </c>
      <c r="H55" s="9" t="e">
        <f t="shared" si="1"/>
        <v>#N/A</v>
      </c>
      <c r="I55" s="9" t="e">
        <f t="shared" si="2"/>
        <v>#N/A</v>
      </c>
      <c r="J55" s="9" t="e">
        <f t="shared" si="3"/>
        <v>#N/A</v>
      </c>
      <c r="K55" s="9" t="e">
        <f t="shared" si="4"/>
        <v>#N/A</v>
      </c>
      <c r="L55" s="10" t="e">
        <f t="shared" si="5"/>
        <v>#N/A</v>
      </c>
      <c r="M55" s="11" t="e">
        <f t="shared" si="6"/>
        <v>#N/A</v>
      </c>
      <c r="N55" s="11" t="e">
        <f t="shared" si="7"/>
        <v>#N/A</v>
      </c>
      <c r="O55" s="11" t="e">
        <f t="shared" si="8"/>
        <v>#N/A</v>
      </c>
      <c r="P55" s="11" t="e">
        <f t="shared" si="9"/>
        <v>#N/A</v>
      </c>
      <c r="Q55" s="11" t="e">
        <f t="shared" si="10"/>
        <v>#N/A</v>
      </c>
      <c r="R55" s="10" t="e">
        <f t="shared" si="11"/>
        <v>#N/A</v>
      </c>
      <c r="S55" s="11" t="e">
        <f t="shared" si="12"/>
        <v>#N/A</v>
      </c>
      <c r="T55" s="8" t="e">
        <f t="shared" si="13"/>
        <v>#N/A</v>
      </c>
    </row>
    <row r="56" spans="1:20" x14ac:dyDescent="0.25">
      <c r="A56" s="36" t="e">
        <f>VLOOKUP(Input!D56,Lookups!$A$2:$B$3,2,FALSE)</f>
        <v>#N/A</v>
      </c>
      <c r="B56" s="36" t="e">
        <f>VLOOKUP(Input!E56,Lookups!$A$6:$B$7,2,FALSE)</f>
        <v>#N/A</v>
      </c>
      <c r="C56" s="36" t="e">
        <f>VLOOKUP(Input!F56,Lookups!$A$10:$B$11,2,FALSE)</f>
        <v>#N/A</v>
      </c>
      <c r="D56" s="36" t="e">
        <f>VLOOKUP(Input!G56,Lookups!$A$14:$B$15,2,FALSE)</f>
        <v>#N/A</v>
      </c>
      <c r="E56" s="36" t="e">
        <f>VLOOKUP(Input!H56,Lookups!$A$18:$B$19,2,FALSE)</f>
        <v>#N/A</v>
      </c>
      <c r="F56" s="37">
        <f>Input!I56*(Input!J56/1000)</f>
        <v>0</v>
      </c>
      <c r="G56" s="9" t="e">
        <f t="shared" si="0"/>
        <v>#N/A</v>
      </c>
      <c r="H56" s="9" t="e">
        <f t="shared" si="1"/>
        <v>#N/A</v>
      </c>
      <c r="I56" s="9" t="e">
        <f t="shared" si="2"/>
        <v>#N/A</v>
      </c>
      <c r="J56" s="9" t="e">
        <f t="shared" si="3"/>
        <v>#N/A</v>
      </c>
      <c r="K56" s="9" t="e">
        <f t="shared" si="4"/>
        <v>#N/A</v>
      </c>
      <c r="L56" s="10" t="e">
        <f t="shared" si="5"/>
        <v>#N/A</v>
      </c>
      <c r="M56" s="11" t="e">
        <f t="shared" si="6"/>
        <v>#N/A</v>
      </c>
      <c r="N56" s="11" t="e">
        <f t="shared" si="7"/>
        <v>#N/A</v>
      </c>
      <c r="O56" s="11" t="e">
        <f t="shared" si="8"/>
        <v>#N/A</v>
      </c>
      <c r="P56" s="11" t="e">
        <f t="shared" si="9"/>
        <v>#N/A</v>
      </c>
      <c r="Q56" s="11" t="e">
        <f t="shared" si="10"/>
        <v>#N/A</v>
      </c>
      <c r="R56" s="10" t="e">
        <f t="shared" si="11"/>
        <v>#N/A</v>
      </c>
      <c r="S56" s="11" t="e">
        <f t="shared" si="12"/>
        <v>#N/A</v>
      </c>
      <c r="T56" s="8" t="e">
        <f t="shared" si="13"/>
        <v>#N/A</v>
      </c>
    </row>
    <row r="57" spans="1:20" x14ac:dyDescent="0.25">
      <c r="A57" s="36" t="e">
        <f>VLOOKUP(Input!D57,Lookups!$A$2:$B$3,2,FALSE)</f>
        <v>#N/A</v>
      </c>
      <c r="B57" s="36" t="e">
        <f>VLOOKUP(Input!E57,Lookups!$A$6:$B$7,2,FALSE)</f>
        <v>#N/A</v>
      </c>
      <c r="C57" s="36" t="e">
        <f>VLOOKUP(Input!F57,Lookups!$A$10:$B$11,2,FALSE)</f>
        <v>#N/A</v>
      </c>
      <c r="D57" s="36" t="e">
        <f>VLOOKUP(Input!G57,Lookups!$A$14:$B$15,2,FALSE)</f>
        <v>#N/A</v>
      </c>
      <c r="E57" s="36" t="e">
        <f>VLOOKUP(Input!H57,Lookups!$A$18:$B$19,2,FALSE)</f>
        <v>#N/A</v>
      </c>
      <c r="F57" s="37">
        <f>Input!I57*(Input!J57/1000)</f>
        <v>0</v>
      </c>
      <c r="G57" s="9" t="e">
        <f t="shared" si="0"/>
        <v>#N/A</v>
      </c>
      <c r="H57" s="9" t="e">
        <f t="shared" si="1"/>
        <v>#N/A</v>
      </c>
      <c r="I57" s="9" t="e">
        <f t="shared" si="2"/>
        <v>#N/A</v>
      </c>
      <c r="J57" s="9" t="e">
        <f t="shared" si="3"/>
        <v>#N/A</v>
      </c>
      <c r="K57" s="9" t="e">
        <f t="shared" si="4"/>
        <v>#N/A</v>
      </c>
      <c r="L57" s="10" t="e">
        <f t="shared" si="5"/>
        <v>#N/A</v>
      </c>
      <c r="M57" s="11" t="e">
        <f t="shared" si="6"/>
        <v>#N/A</v>
      </c>
      <c r="N57" s="11" t="e">
        <f t="shared" si="7"/>
        <v>#N/A</v>
      </c>
      <c r="O57" s="11" t="e">
        <f t="shared" si="8"/>
        <v>#N/A</v>
      </c>
      <c r="P57" s="11" t="e">
        <f t="shared" si="9"/>
        <v>#N/A</v>
      </c>
      <c r="Q57" s="11" t="e">
        <f t="shared" si="10"/>
        <v>#N/A</v>
      </c>
      <c r="R57" s="10" t="e">
        <f t="shared" si="11"/>
        <v>#N/A</v>
      </c>
      <c r="S57" s="11" t="e">
        <f t="shared" si="12"/>
        <v>#N/A</v>
      </c>
      <c r="T57" s="8" t="e">
        <f t="shared" si="13"/>
        <v>#N/A</v>
      </c>
    </row>
    <row r="58" spans="1:20" x14ac:dyDescent="0.25">
      <c r="A58" s="36" t="e">
        <f>VLOOKUP(Input!D58,Lookups!$A$2:$B$3,2,FALSE)</f>
        <v>#N/A</v>
      </c>
      <c r="B58" s="36" t="e">
        <f>VLOOKUP(Input!E58,Lookups!$A$6:$B$7,2,FALSE)</f>
        <v>#N/A</v>
      </c>
      <c r="C58" s="36" t="e">
        <f>VLOOKUP(Input!F58,Lookups!$A$10:$B$11,2,FALSE)</f>
        <v>#N/A</v>
      </c>
      <c r="D58" s="36" t="e">
        <f>VLOOKUP(Input!G58,Lookups!$A$14:$B$15,2,FALSE)</f>
        <v>#N/A</v>
      </c>
      <c r="E58" s="36" t="e">
        <f>VLOOKUP(Input!H58,Lookups!$A$18:$B$19,2,FALSE)</f>
        <v>#N/A</v>
      </c>
      <c r="F58" s="37">
        <f>Input!I58*(Input!J58/1000)</f>
        <v>0</v>
      </c>
      <c r="G58" s="9" t="e">
        <f t="shared" si="0"/>
        <v>#N/A</v>
      </c>
      <c r="H58" s="9" t="e">
        <f t="shared" si="1"/>
        <v>#N/A</v>
      </c>
      <c r="I58" s="9" t="e">
        <f t="shared" si="2"/>
        <v>#N/A</v>
      </c>
      <c r="J58" s="9" t="e">
        <f t="shared" si="3"/>
        <v>#N/A</v>
      </c>
      <c r="K58" s="9" t="e">
        <f t="shared" si="4"/>
        <v>#N/A</v>
      </c>
      <c r="L58" s="10" t="e">
        <f t="shared" si="5"/>
        <v>#N/A</v>
      </c>
      <c r="M58" s="11" t="e">
        <f t="shared" si="6"/>
        <v>#N/A</v>
      </c>
      <c r="N58" s="11" t="e">
        <f t="shared" si="7"/>
        <v>#N/A</v>
      </c>
      <c r="O58" s="11" t="e">
        <f t="shared" si="8"/>
        <v>#N/A</v>
      </c>
      <c r="P58" s="11" t="e">
        <f t="shared" si="9"/>
        <v>#N/A</v>
      </c>
      <c r="Q58" s="11" t="e">
        <f t="shared" si="10"/>
        <v>#N/A</v>
      </c>
      <c r="R58" s="10" t="e">
        <f t="shared" si="11"/>
        <v>#N/A</v>
      </c>
      <c r="S58" s="11" t="e">
        <f t="shared" si="12"/>
        <v>#N/A</v>
      </c>
      <c r="T58" s="8" t="e">
        <f t="shared" si="13"/>
        <v>#N/A</v>
      </c>
    </row>
    <row r="59" spans="1:20" x14ac:dyDescent="0.25">
      <c r="A59" s="36" t="e">
        <f>VLOOKUP(Input!D59,Lookups!$A$2:$B$3,2,FALSE)</f>
        <v>#N/A</v>
      </c>
      <c r="B59" s="36" t="e">
        <f>VLOOKUP(Input!E59,Lookups!$A$6:$B$7,2,FALSE)</f>
        <v>#N/A</v>
      </c>
      <c r="C59" s="36" t="e">
        <f>VLOOKUP(Input!F59,Lookups!$A$10:$B$11,2,FALSE)</f>
        <v>#N/A</v>
      </c>
      <c r="D59" s="36" t="e">
        <f>VLOOKUP(Input!G59,Lookups!$A$14:$B$15,2,FALSE)</f>
        <v>#N/A</v>
      </c>
      <c r="E59" s="36" t="e">
        <f>VLOOKUP(Input!H59,Lookups!$A$18:$B$19,2,FALSE)</f>
        <v>#N/A</v>
      </c>
      <c r="F59" s="37">
        <f>Input!I59*(Input!J59/1000)</f>
        <v>0</v>
      </c>
      <c r="G59" s="9" t="e">
        <f t="shared" si="0"/>
        <v>#N/A</v>
      </c>
      <c r="H59" s="9" t="e">
        <f t="shared" si="1"/>
        <v>#N/A</v>
      </c>
      <c r="I59" s="9" t="e">
        <f t="shared" si="2"/>
        <v>#N/A</v>
      </c>
      <c r="J59" s="9" t="e">
        <f t="shared" si="3"/>
        <v>#N/A</v>
      </c>
      <c r="K59" s="9" t="e">
        <f t="shared" si="4"/>
        <v>#N/A</v>
      </c>
      <c r="L59" s="10" t="e">
        <f t="shared" si="5"/>
        <v>#N/A</v>
      </c>
      <c r="M59" s="11" t="e">
        <f t="shared" si="6"/>
        <v>#N/A</v>
      </c>
      <c r="N59" s="11" t="e">
        <f t="shared" si="7"/>
        <v>#N/A</v>
      </c>
      <c r="O59" s="11" t="e">
        <f t="shared" si="8"/>
        <v>#N/A</v>
      </c>
      <c r="P59" s="11" t="e">
        <f t="shared" si="9"/>
        <v>#N/A</v>
      </c>
      <c r="Q59" s="11" t="e">
        <f t="shared" si="10"/>
        <v>#N/A</v>
      </c>
      <c r="R59" s="10" t="e">
        <f t="shared" si="11"/>
        <v>#N/A</v>
      </c>
      <c r="S59" s="11" t="e">
        <f t="shared" si="12"/>
        <v>#N/A</v>
      </c>
      <c r="T59" s="8" t="e">
        <f t="shared" si="13"/>
        <v>#N/A</v>
      </c>
    </row>
    <row r="60" spans="1:20" x14ac:dyDescent="0.25">
      <c r="A60" s="36" t="e">
        <f>VLOOKUP(Input!D60,Lookups!$A$2:$B$3,2,FALSE)</f>
        <v>#N/A</v>
      </c>
      <c r="B60" s="36" t="e">
        <f>VLOOKUP(Input!E60,Lookups!$A$6:$B$7,2,FALSE)</f>
        <v>#N/A</v>
      </c>
      <c r="C60" s="36" t="e">
        <f>VLOOKUP(Input!F60,Lookups!$A$10:$B$11,2,FALSE)</f>
        <v>#N/A</v>
      </c>
      <c r="D60" s="36" t="e">
        <f>VLOOKUP(Input!G60,Lookups!$A$14:$B$15,2,FALSE)</f>
        <v>#N/A</v>
      </c>
      <c r="E60" s="36" t="e">
        <f>VLOOKUP(Input!H60,Lookups!$A$18:$B$19,2,FALSE)</f>
        <v>#N/A</v>
      </c>
      <c r="F60" s="37">
        <f>Input!I60*(Input!J60/1000)</f>
        <v>0</v>
      </c>
      <c r="G60" s="9" t="e">
        <f t="shared" si="0"/>
        <v>#N/A</v>
      </c>
      <c r="H60" s="9" t="e">
        <f t="shared" si="1"/>
        <v>#N/A</v>
      </c>
      <c r="I60" s="9" t="e">
        <f t="shared" si="2"/>
        <v>#N/A</v>
      </c>
      <c r="J60" s="9" t="e">
        <f t="shared" si="3"/>
        <v>#N/A</v>
      </c>
      <c r="K60" s="9" t="e">
        <f t="shared" si="4"/>
        <v>#N/A</v>
      </c>
      <c r="L60" s="10" t="e">
        <f t="shared" si="5"/>
        <v>#N/A</v>
      </c>
      <c r="M60" s="11" t="e">
        <f t="shared" si="6"/>
        <v>#N/A</v>
      </c>
      <c r="N60" s="11" t="e">
        <f t="shared" si="7"/>
        <v>#N/A</v>
      </c>
      <c r="O60" s="11" t="e">
        <f t="shared" si="8"/>
        <v>#N/A</v>
      </c>
      <c r="P60" s="11" t="e">
        <f t="shared" si="9"/>
        <v>#N/A</v>
      </c>
      <c r="Q60" s="11" t="e">
        <f t="shared" si="10"/>
        <v>#N/A</v>
      </c>
      <c r="R60" s="10" t="e">
        <f t="shared" si="11"/>
        <v>#N/A</v>
      </c>
      <c r="S60" s="11" t="e">
        <f t="shared" si="12"/>
        <v>#N/A</v>
      </c>
      <c r="T60" s="8" t="e">
        <f t="shared" si="13"/>
        <v>#N/A</v>
      </c>
    </row>
    <row r="61" spans="1:20" x14ac:dyDescent="0.25">
      <c r="A61" s="36" t="e">
        <f>VLOOKUP(Input!D61,Lookups!$A$2:$B$3,2,FALSE)</f>
        <v>#N/A</v>
      </c>
      <c r="B61" s="36" t="e">
        <f>VLOOKUP(Input!E61,Lookups!$A$6:$B$7,2,FALSE)</f>
        <v>#N/A</v>
      </c>
      <c r="C61" s="36" t="e">
        <f>VLOOKUP(Input!F61,Lookups!$A$10:$B$11,2,FALSE)</f>
        <v>#N/A</v>
      </c>
      <c r="D61" s="36" t="e">
        <f>VLOOKUP(Input!G61,Lookups!$A$14:$B$15,2,FALSE)</f>
        <v>#N/A</v>
      </c>
      <c r="E61" s="36" t="e">
        <f>VLOOKUP(Input!H61,Lookups!$A$18:$B$19,2,FALSE)</f>
        <v>#N/A</v>
      </c>
      <c r="F61" s="37">
        <f>Input!I61*(Input!J61/1000)</f>
        <v>0</v>
      </c>
      <c r="G61" s="9" t="e">
        <f t="shared" si="0"/>
        <v>#N/A</v>
      </c>
      <c r="H61" s="9" t="e">
        <f t="shared" si="1"/>
        <v>#N/A</v>
      </c>
      <c r="I61" s="9" t="e">
        <f t="shared" si="2"/>
        <v>#N/A</v>
      </c>
      <c r="J61" s="9" t="e">
        <f t="shared" si="3"/>
        <v>#N/A</v>
      </c>
      <c r="K61" s="9" t="e">
        <f t="shared" si="4"/>
        <v>#N/A</v>
      </c>
      <c r="L61" s="10" t="e">
        <f t="shared" si="5"/>
        <v>#N/A</v>
      </c>
      <c r="M61" s="11" t="e">
        <f t="shared" si="6"/>
        <v>#N/A</v>
      </c>
      <c r="N61" s="11" t="e">
        <f t="shared" si="7"/>
        <v>#N/A</v>
      </c>
      <c r="O61" s="11" t="e">
        <f t="shared" si="8"/>
        <v>#N/A</v>
      </c>
      <c r="P61" s="11" t="e">
        <f t="shared" si="9"/>
        <v>#N/A</v>
      </c>
      <c r="Q61" s="11" t="e">
        <f t="shared" si="10"/>
        <v>#N/A</v>
      </c>
      <c r="R61" s="10" t="e">
        <f t="shared" si="11"/>
        <v>#N/A</v>
      </c>
      <c r="S61" s="11" t="e">
        <f t="shared" si="12"/>
        <v>#N/A</v>
      </c>
      <c r="T61" s="8" t="e">
        <f t="shared" si="13"/>
        <v>#N/A</v>
      </c>
    </row>
    <row r="62" spans="1:20" x14ac:dyDescent="0.25">
      <c r="A62" s="36" t="e">
        <f>VLOOKUP(Input!D62,Lookups!$A$2:$B$3,2,FALSE)</f>
        <v>#N/A</v>
      </c>
      <c r="B62" s="36" t="e">
        <f>VLOOKUP(Input!E62,Lookups!$A$6:$B$7,2,FALSE)</f>
        <v>#N/A</v>
      </c>
      <c r="C62" s="36" t="e">
        <f>VLOOKUP(Input!F62,Lookups!$A$10:$B$11,2,FALSE)</f>
        <v>#N/A</v>
      </c>
      <c r="D62" s="36" t="e">
        <f>VLOOKUP(Input!G62,Lookups!$A$14:$B$15,2,FALSE)</f>
        <v>#N/A</v>
      </c>
      <c r="E62" s="36" t="e">
        <f>VLOOKUP(Input!H62,Lookups!$A$18:$B$19,2,FALSE)</f>
        <v>#N/A</v>
      </c>
      <c r="F62" s="37">
        <f>Input!I62*(Input!J62/1000)</f>
        <v>0</v>
      </c>
      <c r="G62" s="9" t="e">
        <f t="shared" si="0"/>
        <v>#N/A</v>
      </c>
      <c r="H62" s="9" t="e">
        <f t="shared" si="1"/>
        <v>#N/A</v>
      </c>
      <c r="I62" s="9" t="e">
        <f t="shared" si="2"/>
        <v>#N/A</v>
      </c>
      <c r="J62" s="9" t="e">
        <f t="shared" si="3"/>
        <v>#N/A</v>
      </c>
      <c r="K62" s="9" t="e">
        <f t="shared" si="4"/>
        <v>#N/A</v>
      </c>
      <c r="L62" s="10" t="e">
        <f t="shared" si="5"/>
        <v>#N/A</v>
      </c>
      <c r="M62" s="11" t="e">
        <f t="shared" si="6"/>
        <v>#N/A</v>
      </c>
      <c r="N62" s="11" t="e">
        <f t="shared" si="7"/>
        <v>#N/A</v>
      </c>
      <c r="O62" s="11" t="e">
        <f t="shared" si="8"/>
        <v>#N/A</v>
      </c>
      <c r="P62" s="11" t="e">
        <f t="shared" si="9"/>
        <v>#N/A</v>
      </c>
      <c r="Q62" s="11" t="e">
        <f t="shared" si="10"/>
        <v>#N/A</v>
      </c>
      <c r="R62" s="10" t="e">
        <f t="shared" si="11"/>
        <v>#N/A</v>
      </c>
      <c r="S62" s="11" t="e">
        <f t="shared" si="12"/>
        <v>#N/A</v>
      </c>
      <c r="T62" s="8" t="e">
        <f t="shared" si="13"/>
        <v>#N/A</v>
      </c>
    </row>
    <row r="63" spans="1:20" x14ac:dyDescent="0.25">
      <c r="A63" s="36" t="e">
        <f>VLOOKUP(Input!D63,Lookups!$A$2:$B$3,2,FALSE)</f>
        <v>#N/A</v>
      </c>
      <c r="B63" s="36" t="e">
        <f>VLOOKUP(Input!E63,Lookups!$A$6:$B$7,2,FALSE)</f>
        <v>#N/A</v>
      </c>
      <c r="C63" s="36" t="e">
        <f>VLOOKUP(Input!F63,Lookups!$A$10:$B$11,2,FALSE)</f>
        <v>#N/A</v>
      </c>
      <c r="D63" s="36" t="e">
        <f>VLOOKUP(Input!G63,Lookups!$A$14:$B$15,2,FALSE)</f>
        <v>#N/A</v>
      </c>
      <c r="E63" s="36" t="e">
        <f>VLOOKUP(Input!H63,Lookups!$A$18:$B$19,2,FALSE)</f>
        <v>#N/A</v>
      </c>
      <c r="F63" s="37">
        <f>Input!I63*(Input!J63/1000)</f>
        <v>0</v>
      </c>
      <c r="G63" s="9" t="e">
        <f t="shared" si="0"/>
        <v>#N/A</v>
      </c>
      <c r="H63" s="9" t="e">
        <f t="shared" si="1"/>
        <v>#N/A</v>
      </c>
      <c r="I63" s="9" t="e">
        <f t="shared" si="2"/>
        <v>#N/A</v>
      </c>
      <c r="J63" s="9" t="e">
        <f t="shared" si="3"/>
        <v>#N/A</v>
      </c>
      <c r="K63" s="9" t="e">
        <f t="shared" si="4"/>
        <v>#N/A</v>
      </c>
      <c r="L63" s="10" t="e">
        <f t="shared" si="5"/>
        <v>#N/A</v>
      </c>
      <c r="M63" s="11" t="e">
        <f t="shared" si="6"/>
        <v>#N/A</v>
      </c>
      <c r="N63" s="11" t="e">
        <f t="shared" si="7"/>
        <v>#N/A</v>
      </c>
      <c r="O63" s="11" t="e">
        <f t="shared" si="8"/>
        <v>#N/A</v>
      </c>
      <c r="P63" s="11" t="e">
        <f t="shared" si="9"/>
        <v>#N/A</v>
      </c>
      <c r="Q63" s="11" t="e">
        <f t="shared" si="10"/>
        <v>#N/A</v>
      </c>
      <c r="R63" s="10" t="e">
        <f t="shared" si="11"/>
        <v>#N/A</v>
      </c>
      <c r="S63" s="11" t="e">
        <f t="shared" si="12"/>
        <v>#N/A</v>
      </c>
      <c r="T63" s="8" t="e">
        <f t="shared" si="13"/>
        <v>#N/A</v>
      </c>
    </row>
    <row r="64" spans="1:20" x14ac:dyDescent="0.25">
      <c r="A64" s="36" t="e">
        <f>VLOOKUP(Input!D64,Lookups!$A$2:$B$3,2,FALSE)</f>
        <v>#N/A</v>
      </c>
      <c r="B64" s="36" t="e">
        <f>VLOOKUP(Input!E64,Lookups!$A$6:$B$7,2,FALSE)</f>
        <v>#N/A</v>
      </c>
      <c r="C64" s="36" t="e">
        <f>VLOOKUP(Input!F64,Lookups!$A$10:$B$11,2,FALSE)</f>
        <v>#N/A</v>
      </c>
      <c r="D64" s="36" t="e">
        <f>VLOOKUP(Input!G64,Lookups!$A$14:$B$15,2,FALSE)</f>
        <v>#N/A</v>
      </c>
      <c r="E64" s="36" t="e">
        <f>VLOOKUP(Input!H64,Lookups!$A$18:$B$19,2,FALSE)</f>
        <v>#N/A</v>
      </c>
      <c r="F64" s="37">
        <f>Input!I64*(Input!J64/1000)</f>
        <v>0</v>
      </c>
      <c r="G64" s="9" t="e">
        <f t="shared" si="0"/>
        <v>#N/A</v>
      </c>
      <c r="H64" s="9" t="e">
        <f t="shared" si="1"/>
        <v>#N/A</v>
      </c>
      <c r="I64" s="9" t="e">
        <f t="shared" si="2"/>
        <v>#N/A</v>
      </c>
      <c r="J64" s="9" t="e">
        <f t="shared" si="3"/>
        <v>#N/A</v>
      </c>
      <c r="K64" s="9" t="e">
        <f t="shared" si="4"/>
        <v>#N/A</v>
      </c>
      <c r="L64" s="10" t="e">
        <f t="shared" si="5"/>
        <v>#N/A</v>
      </c>
      <c r="M64" s="11" t="e">
        <f t="shared" si="6"/>
        <v>#N/A</v>
      </c>
      <c r="N64" s="11" t="e">
        <f t="shared" si="7"/>
        <v>#N/A</v>
      </c>
      <c r="O64" s="11" t="e">
        <f t="shared" si="8"/>
        <v>#N/A</v>
      </c>
      <c r="P64" s="11" t="e">
        <f t="shared" si="9"/>
        <v>#N/A</v>
      </c>
      <c r="Q64" s="11" t="e">
        <f t="shared" si="10"/>
        <v>#N/A</v>
      </c>
      <c r="R64" s="10" t="e">
        <f t="shared" si="11"/>
        <v>#N/A</v>
      </c>
      <c r="S64" s="11" t="e">
        <f t="shared" si="12"/>
        <v>#N/A</v>
      </c>
      <c r="T64" s="8" t="e">
        <f t="shared" si="13"/>
        <v>#N/A</v>
      </c>
    </row>
    <row r="65" spans="1:20" x14ac:dyDescent="0.25">
      <c r="A65" s="36" t="e">
        <f>VLOOKUP(Input!D65,Lookups!$A$2:$B$3,2,FALSE)</f>
        <v>#N/A</v>
      </c>
      <c r="B65" s="36" t="e">
        <f>VLOOKUP(Input!E65,Lookups!$A$6:$B$7,2,FALSE)</f>
        <v>#N/A</v>
      </c>
      <c r="C65" s="36" t="e">
        <f>VLOOKUP(Input!F65,Lookups!$A$10:$B$11,2,FALSE)</f>
        <v>#N/A</v>
      </c>
      <c r="D65" s="36" t="e">
        <f>VLOOKUP(Input!G65,Lookups!$A$14:$B$15,2,FALSE)</f>
        <v>#N/A</v>
      </c>
      <c r="E65" s="36" t="e">
        <f>VLOOKUP(Input!H65,Lookups!$A$18:$B$19,2,FALSE)</f>
        <v>#N/A</v>
      </c>
      <c r="F65" s="37">
        <f>Input!I65*(Input!J65/1000)</f>
        <v>0</v>
      </c>
      <c r="G65" s="9" t="e">
        <f t="shared" si="0"/>
        <v>#N/A</v>
      </c>
      <c r="H65" s="9" t="e">
        <f t="shared" si="1"/>
        <v>#N/A</v>
      </c>
      <c r="I65" s="9" t="e">
        <f t="shared" si="2"/>
        <v>#N/A</v>
      </c>
      <c r="J65" s="9" t="e">
        <f t="shared" si="3"/>
        <v>#N/A</v>
      </c>
      <c r="K65" s="9" t="e">
        <f t="shared" si="4"/>
        <v>#N/A</v>
      </c>
      <c r="L65" s="10" t="e">
        <f t="shared" si="5"/>
        <v>#N/A</v>
      </c>
      <c r="M65" s="11" t="e">
        <f t="shared" si="6"/>
        <v>#N/A</v>
      </c>
      <c r="N65" s="11" t="e">
        <f t="shared" si="7"/>
        <v>#N/A</v>
      </c>
      <c r="O65" s="11" t="e">
        <f t="shared" si="8"/>
        <v>#N/A</v>
      </c>
      <c r="P65" s="11" t="e">
        <f t="shared" si="9"/>
        <v>#N/A</v>
      </c>
      <c r="Q65" s="11" t="e">
        <f t="shared" si="10"/>
        <v>#N/A</v>
      </c>
      <c r="R65" s="10" t="e">
        <f t="shared" si="11"/>
        <v>#N/A</v>
      </c>
      <c r="S65" s="11" t="e">
        <f t="shared" si="12"/>
        <v>#N/A</v>
      </c>
      <c r="T65" s="8" t="e">
        <f t="shared" si="13"/>
        <v>#N/A</v>
      </c>
    </row>
    <row r="66" spans="1:20" x14ac:dyDescent="0.25">
      <c r="A66" s="36" t="e">
        <f>VLOOKUP(Input!D66,Lookups!$A$2:$B$3,2,FALSE)</f>
        <v>#N/A</v>
      </c>
      <c r="B66" s="36" t="e">
        <f>VLOOKUP(Input!E66,Lookups!$A$6:$B$7,2,FALSE)</f>
        <v>#N/A</v>
      </c>
      <c r="C66" s="36" t="e">
        <f>VLOOKUP(Input!F66,Lookups!$A$10:$B$11,2,FALSE)</f>
        <v>#N/A</v>
      </c>
      <c r="D66" s="36" t="e">
        <f>VLOOKUP(Input!G66,Lookups!$A$14:$B$15,2,FALSE)</f>
        <v>#N/A</v>
      </c>
      <c r="E66" s="36" t="e">
        <f>VLOOKUP(Input!H66,Lookups!$A$18:$B$19,2,FALSE)</f>
        <v>#N/A</v>
      </c>
      <c r="F66" s="37">
        <f>Input!I66*(Input!J66/1000)</f>
        <v>0</v>
      </c>
      <c r="G66" s="9" t="e">
        <f t="shared" si="0"/>
        <v>#N/A</v>
      </c>
      <c r="H66" s="9" t="e">
        <f t="shared" si="1"/>
        <v>#N/A</v>
      </c>
      <c r="I66" s="9" t="e">
        <f t="shared" si="2"/>
        <v>#N/A</v>
      </c>
      <c r="J66" s="9" t="e">
        <f t="shared" si="3"/>
        <v>#N/A</v>
      </c>
      <c r="K66" s="9" t="e">
        <f t="shared" si="4"/>
        <v>#N/A</v>
      </c>
      <c r="L66" s="10" t="e">
        <f t="shared" si="5"/>
        <v>#N/A</v>
      </c>
      <c r="M66" s="11" t="e">
        <f t="shared" si="6"/>
        <v>#N/A</v>
      </c>
      <c r="N66" s="11" t="e">
        <f t="shared" si="7"/>
        <v>#N/A</v>
      </c>
      <c r="O66" s="11" t="e">
        <f t="shared" si="8"/>
        <v>#N/A</v>
      </c>
      <c r="P66" s="11" t="e">
        <f t="shared" si="9"/>
        <v>#N/A</v>
      </c>
      <c r="Q66" s="11" t="e">
        <f t="shared" si="10"/>
        <v>#N/A</v>
      </c>
      <c r="R66" s="10" t="e">
        <f t="shared" si="11"/>
        <v>#N/A</v>
      </c>
      <c r="S66" s="11" t="e">
        <f t="shared" si="12"/>
        <v>#N/A</v>
      </c>
      <c r="T66" s="8" t="e">
        <f t="shared" si="13"/>
        <v>#N/A</v>
      </c>
    </row>
    <row r="67" spans="1:20" x14ac:dyDescent="0.25">
      <c r="A67" s="36" t="e">
        <f>VLOOKUP(Input!D67,Lookups!$A$2:$B$3,2,FALSE)</f>
        <v>#N/A</v>
      </c>
      <c r="B67" s="36" t="e">
        <f>VLOOKUP(Input!E67,Lookups!$A$6:$B$7,2,FALSE)</f>
        <v>#N/A</v>
      </c>
      <c r="C67" s="36" t="e">
        <f>VLOOKUP(Input!F67,Lookups!$A$10:$B$11,2,FALSE)</f>
        <v>#N/A</v>
      </c>
      <c r="D67" s="36" t="e">
        <f>VLOOKUP(Input!G67,Lookups!$A$14:$B$15,2,FALSE)</f>
        <v>#N/A</v>
      </c>
      <c r="E67" s="36" t="e">
        <f>VLOOKUP(Input!H67,Lookups!$A$18:$B$19,2,FALSE)</f>
        <v>#N/A</v>
      </c>
      <c r="F67" s="37">
        <f>Input!I67*(Input!J67/1000)</f>
        <v>0</v>
      </c>
      <c r="G67" s="9" t="e">
        <f t="shared" si="0"/>
        <v>#N/A</v>
      </c>
      <c r="H67" s="9" t="e">
        <f t="shared" si="1"/>
        <v>#N/A</v>
      </c>
      <c r="I67" s="9" t="e">
        <f t="shared" si="2"/>
        <v>#N/A</v>
      </c>
      <c r="J67" s="9" t="e">
        <f t="shared" si="3"/>
        <v>#N/A</v>
      </c>
      <c r="K67" s="9" t="e">
        <f t="shared" si="4"/>
        <v>#N/A</v>
      </c>
      <c r="L67" s="10" t="e">
        <f t="shared" si="5"/>
        <v>#N/A</v>
      </c>
      <c r="M67" s="11" t="e">
        <f t="shared" si="6"/>
        <v>#N/A</v>
      </c>
      <c r="N67" s="11" t="e">
        <f t="shared" si="7"/>
        <v>#N/A</v>
      </c>
      <c r="O67" s="11" t="e">
        <f t="shared" si="8"/>
        <v>#N/A</v>
      </c>
      <c r="P67" s="11" t="e">
        <f t="shared" si="9"/>
        <v>#N/A</v>
      </c>
      <c r="Q67" s="11" t="e">
        <f t="shared" si="10"/>
        <v>#N/A</v>
      </c>
      <c r="R67" s="10" t="e">
        <f t="shared" si="11"/>
        <v>#N/A</v>
      </c>
      <c r="S67" s="11" t="e">
        <f t="shared" si="12"/>
        <v>#N/A</v>
      </c>
      <c r="T67" s="8" t="e">
        <f t="shared" si="13"/>
        <v>#N/A</v>
      </c>
    </row>
    <row r="68" spans="1:20" x14ac:dyDescent="0.25">
      <c r="A68" s="36" t="e">
        <f>VLOOKUP(Input!D68,Lookups!$A$2:$B$3,2,FALSE)</f>
        <v>#N/A</v>
      </c>
      <c r="B68" s="36" t="e">
        <f>VLOOKUP(Input!E68,Lookups!$A$6:$B$7,2,FALSE)</f>
        <v>#N/A</v>
      </c>
      <c r="C68" s="36" t="e">
        <f>VLOOKUP(Input!F68,Lookups!$A$10:$B$11,2,FALSE)</f>
        <v>#N/A</v>
      </c>
      <c r="D68" s="36" t="e">
        <f>VLOOKUP(Input!G68,Lookups!$A$14:$B$15,2,FALSE)</f>
        <v>#N/A</v>
      </c>
      <c r="E68" s="36" t="e">
        <f>VLOOKUP(Input!H68,Lookups!$A$18:$B$19,2,FALSE)</f>
        <v>#N/A</v>
      </c>
      <c r="F68" s="37">
        <f>Input!I68*(Input!J68/1000)</f>
        <v>0</v>
      </c>
      <c r="G68" s="9" t="e">
        <f t="shared" ref="G68:G131" si="14">1/(1+EXP(-(-1.6)+(0*A68)+(-2.13*B68)+(-1.38*C68)+(-0.7*D68)+(1.12*E68)+(-0.001*F68)))</f>
        <v>#N/A</v>
      </c>
      <c r="H68" s="9" t="e">
        <f t="shared" ref="H68:H131" si="15">1/(1+EXP(-(0.05)+(0*A68)+(-2.13*B68)+(-1.38*C68)+(-0.7*D68)+(1.12*E68)+(-0.001*F68)))</f>
        <v>#N/A</v>
      </c>
      <c r="I68" s="9" t="e">
        <f t="shared" ref="I68:I131" si="16">1/(1+EXP(-(1.54)+(0*A68)+(-2.13*B68)+(-1.38*C68)+(-0.7*D68)+(1.12*E68)+(-0.001*F68)))</f>
        <v>#N/A</v>
      </c>
      <c r="J68" s="9" t="e">
        <f t="shared" ref="J68:J131" si="17">1/(1+EXP(-(2.59)+(0*A68)+(-2.13*B68)+(-1.38*C68)+(-0.7*D68)+(1.12*E68)+(-0.001*F68)))</f>
        <v>#N/A</v>
      </c>
      <c r="K68" s="9" t="e">
        <f t="shared" ref="K68:K131" si="18">1/(1+EXP(-(3.65)+(0*A68)+(-2.13*B68)+(-1.38*C68)+(-0.7*D68)+(1.12*E68)+(-0.001*F68)))</f>
        <v>#N/A</v>
      </c>
      <c r="L68" s="10" t="e">
        <f t="shared" ref="L68:L131" si="19">G68</f>
        <v>#N/A</v>
      </c>
      <c r="M68" s="11" t="e">
        <f t="shared" ref="M68:M131" si="20">H68-G68</f>
        <v>#N/A</v>
      </c>
      <c r="N68" s="11" t="e">
        <f t="shared" ref="N68:N131" si="21">I68-H68</f>
        <v>#N/A</v>
      </c>
      <c r="O68" s="11" t="e">
        <f t="shared" ref="O68:O131" si="22">J68-I68</f>
        <v>#N/A</v>
      </c>
      <c r="P68" s="11" t="e">
        <f t="shared" ref="P68:P131" si="23">K68-J68</f>
        <v>#N/A</v>
      </c>
      <c r="Q68" s="11" t="e">
        <f t="shared" ref="Q68:Q131" si="24">1-SUM(L68:P68)</f>
        <v>#N/A</v>
      </c>
      <c r="R68" s="10" t="e">
        <f t="shared" ref="R68:R131" si="25">MAX(L68:Q68)</f>
        <v>#N/A</v>
      </c>
      <c r="S68" s="11" t="e">
        <f t="shared" ref="S68:S131" si="26">R68*0.9</f>
        <v>#N/A</v>
      </c>
      <c r="T68" s="8" t="e">
        <f t="shared" ref="T68:T131" si="27">CHOOSE(MATCH(R68,L68:Q68,0),"A","B","C","D","E","F")</f>
        <v>#N/A</v>
      </c>
    </row>
    <row r="69" spans="1:20" x14ac:dyDescent="0.25">
      <c r="A69" s="36" t="e">
        <f>VLOOKUP(Input!D69,Lookups!$A$2:$B$3,2,FALSE)</f>
        <v>#N/A</v>
      </c>
      <c r="B69" s="36" t="e">
        <f>VLOOKUP(Input!E69,Lookups!$A$6:$B$7,2,FALSE)</f>
        <v>#N/A</v>
      </c>
      <c r="C69" s="36" t="e">
        <f>VLOOKUP(Input!F69,Lookups!$A$10:$B$11,2,FALSE)</f>
        <v>#N/A</v>
      </c>
      <c r="D69" s="36" t="e">
        <f>VLOOKUP(Input!G69,Lookups!$A$14:$B$15,2,FALSE)</f>
        <v>#N/A</v>
      </c>
      <c r="E69" s="36" t="e">
        <f>VLOOKUP(Input!H69,Lookups!$A$18:$B$19,2,FALSE)</f>
        <v>#N/A</v>
      </c>
      <c r="F69" s="37">
        <f>Input!I69*(Input!J69/1000)</f>
        <v>0</v>
      </c>
      <c r="G69" s="9" t="e">
        <f t="shared" si="14"/>
        <v>#N/A</v>
      </c>
      <c r="H69" s="9" t="e">
        <f t="shared" si="15"/>
        <v>#N/A</v>
      </c>
      <c r="I69" s="9" t="e">
        <f t="shared" si="16"/>
        <v>#N/A</v>
      </c>
      <c r="J69" s="9" t="e">
        <f t="shared" si="17"/>
        <v>#N/A</v>
      </c>
      <c r="K69" s="9" t="e">
        <f t="shared" si="18"/>
        <v>#N/A</v>
      </c>
      <c r="L69" s="10" t="e">
        <f t="shared" si="19"/>
        <v>#N/A</v>
      </c>
      <c r="M69" s="11" t="e">
        <f t="shared" si="20"/>
        <v>#N/A</v>
      </c>
      <c r="N69" s="11" t="e">
        <f t="shared" si="21"/>
        <v>#N/A</v>
      </c>
      <c r="O69" s="11" t="e">
        <f t="shared" si="22"/>
        <v>#N/A</v>
      </c>
      <c r="P69" s="11" t="e">
        <f t="shared" si="23"/>
        <v>#N/A</v>
      </c>
      <c r="Q69" s="11" t="e">
        <f t="shared" si="24"/>
        <v>#N/A</v>
      </c>
      <c r="R69" s="10" t="e">
        <f t="shared" si="25"/>
        <v>#N/A</v>
      </c>
      <c r="S69" s="11" t="e">
        <f t="shared" si="26"/>
        <v>#N/A</v>
      </c>
      <c r="T69" s="8" t="e">
        <f t="shared" si="27"/>
        <v>#N/A</v>
      </c>
    </row>
    <row r="70" spans="1:20" x14ac:dyDescent="0.25">
      <c r="A70" s="36" t="e">
        <f>VLOOKUP(Input!D70,Lookups!$A$2:$B$3,2,FALSE)</f>
        <v>#N/A</v>
      </c>
      <c r="B70" s="36" t="e">
        <f>VLOOKUP(Input!E70,Lookups!$A$6:$B$7,2,FALSE)</f>
        <v>#N/A</v>
      </c>
      <c r="C70" s="36" t="e">
        <f>VLOOKUP(Input!F70,Lookups!$A$10:$B$11,2,FALSE)</f>
        <v>#N/A</v>
      </c>
      <c r="D70" s="36" t="e">
        <f>VLOOKUP(Input!G70,Lookups!$A$14:$B$15,2,FALSE)</f>
        <v>#N/A</v>
      </c>
      <c r="E70" s="36" t="e">
        <f>VLOOKUP(Input!H70,Lookups!$A$18:$B$19,2,FALSE)</f>
        <v>#N/A</v>
      </c>
      <c r="F70" s="37">
        <f>Input!I70*(Input!J70/1000)</f>
        <v>0</v>
      </c>
      <c r="G70" s="9" t="e">
        <f t="shared" si="14"/>
        <v>#N/A</v>
      </c>
      <c r="H70" s="9" t="e">
        <f t="shared" si="15"/>
        <v>#N/A</v>
      </c>
      <c r="I70" s="9" t="e">
        <f t="shared" si="16"/>
        <v>#N/A</v>
      </c>
      <c r="J70" s="9" t="e">
        <f t="shared" si="17"/>
        <v>#N/A</v>
      </c>
      <c r="K70" s="9" t="e">
        <f t="shared" si="18"/>
        <v>#N/A</v>
      </c>
      <c r="L70" s="10" t="e">
        <f t="shared" si="19"/>
        <v>#N/A</v>
      </c>
      <c r="M70" s="11" t="e">
        <f t="shared" si="20"/>
        <v>#N/A</v>
      </c>
      <c r="N70" s="11" t="e">
        <f t="shared" si="21"/>
        <v>#N/A</v>
      </c>
      <c r="O70" s="11" t="e">
        <f t="shared" si="22"/>
        <v>#N/A</v>
      </c>
      <c r="P70" s="11" t="e">
        <f t="shared" si="23"/>
        <v>#N/A</v>
      </c>
      <c r="Q70" s="11" t="e">
        <f t="shared" si="24"/>
        <v>#N/A</v>
      </c>
      <c r="R70" s="10" t="e">
        <f t="shared" si="25"/>
        <v>#N/A</v>
      </c>
      <c r="S70" s="11" t="e">
        <f t="shared" si="26"/>
        <v>#N/A</v>
      </c>
      <c r="T70" s="8" t="e">
        <f t="shared" si="27"/>
        <v>#N/A</v>
      </c>
    </row>
    <row r="71" spans="1:20" x14ac:dyDescent="0.25">
      <c r="A71" s="36" t="e">
        <f>VLOOKUP(Input!D71,Lookups!$A$2:$B$3,2,FALSE)</f>
        <v>#N/A</v>
      </c>
      <c r="B71" s="36" t="e">
        <f>VLOOKUP(Input!E71,Lookups!$A$6:$B$7,2,FALSE)</f>
        <v>#N/A</v>
      </c>
      <c r="C71" s="36" t="e">
        <f>VLOOKUP(Input!F71,Lookups!$A$10:$B$11,2,FALSE)</f>
        <v>#N/A</v>
      </c>
      <c r="D71" s="36" t="e">
        <f>VLOOKUP(Input!G71,Lookups!$A$14:$B$15,2,FALSE)</f>
        <v>#N/A</v>
      </c>
      <c r="E71" s="36" t="e">
        <f>VLOOKUP(Input!H71,Lookups!$A$18:$B$19,2,FALSE)</f>
        <v>#N/A</v>
      </c>
      <c r="F71" s="37">
        <f>Input!I71*(Input!J71/1000)</f>
        <v>0</v>
      </c>
      <c r="G71" s="9" t="e">
        <f t="shared" si="14"/>
        <v>#N/A</v>
      </c>
      <c r="H71" s="9" t="e">
        <f t="shared" si="15"/>
        <v>#N/A</v>
      </c>
      <c r="I71" s="9" t="e">
        <f t="shared" si="16"/>
        <v>#N/A</v>
      </c>
      <c r="J71" s="9" t="e">
        <f t="shared" si="17"/>
        <v>#N/A</v>
      </c>
      <c r="K71" s="9" t="e">
        <f t="shared" si="18"/>
        <v>#N/A</v>
      </c>
      <c r="L71" s="10" t="e">
        <f t="shared" si="19"/>
        <v>#N/A</v>
      </c>
      <c r="M71" s="11" t="e">
        <f t="shared" si="20"/>
        <v>#N/A</v>
      </c>
      <c r="N71" s="11" t="e">
        <f t="shared" si="21"/>
        <v>#N/A</v>
      </c>
      <c r="O71" s="11" t="e">
        <f t="shared" si="22"/>
        <v>#N/A</v>
      </c>
      <c r="P71" s="11" t="e">
        <f t="shared" si="23"/>
        <v>#N/A</v>
      </c>
      <c r="Q71" s="11" t="e">
        <f t="shared" si="24"/>
        <v>#N/A</v>
      </c>
      <c r="R71" s="10" t="e">
        <f t="shared" si="25"/>
        <v>#N/A</v>
      </c>
      <c r="S71" s="11" t="e">
        <f t="shared" si="26"/>
        <v>#N/A</v>
      </c>
      <c r="T71" s="8" t="e">
        <f t="shared" si="27"/>
        <v>#N/A</v>
      </c>
    </row>
    <row r="72" spans="1:20" x14ac:dyDescent="0.25">
      <c r="A72" s="36" t="e">
        <f>VLOOKUP(Input!D72,Lookups!$A$2:$B$3,2,FALSE)</f>
        <v>#N/A</v>
      </c>
      <c r="B72" s="36" t="e">
        <f>VLOOKUP(Input!E72,Lookups!$A$6:$B$7,2,FALSE)</f>
        <v>#N/A</v>
      </c>
      <c r="C72" s="36" t="e">
        <f>VLOOKUP(Input!F72,Lookups!$A$10:$B$11,2,FALSE)</f>
        <v>#N/A</v>
      </c>
      <c r="D72" s="36" t="e">
        <f>VLOOKUP(Input!G72,Lookups!$A$14:$B$15,2,FALSE)</f>
        <v>#N/A</v>
      </c>
      <c r="E72" s="36" t="e">
        <f>VLOOKUP(Input!H72,Lookups!$A$18:$B$19,2,FALSE)</f>
        <v>#N/A</v>
      </c>
      <c r="F72" s="37">
        <f>Input!I72*(Input!J72/1000)</f>
        <v>0</v>
      </c>
      <c r="G72" s="9" t="e">
        <f t="shared" si="14"/>
        <v>#N/A</v>
      </c>
      <c r="H72" s="9" t="e">
        <f t="shared" si="15"/>
        <v>#N/A</v>
      </c>
      <c r="I72" s="9" t="e">
        <f t="shared" si="16"/>
        <v>#N/A</v>
      </c>
      <c r="J72" s="9" t="e">
        <f t="shared" si="17"/>
        <v>#N/A</v>
      </c>
      <c r="K72" s="9" t="e">
        <f t="shared" si="18"/>
        <v>#N/A</v>
      </c>
      <c r="L72" s="10" t="e">
        <f t="shared" si="19"/>
        <v>#N/A</v>
      </c>
      <c r="M72" s="11" t="e">
        <f t="shared" si="20"/>
        <v>#N/A</v>
      </c>
      <c r="N72" s="11" t="e">
        <f t="shared" si="21"/>
        <v>#N/A</v>
      </c>
      <c r="O72" s="11" t="e">
        <f t="shared" si="22"/>
        <v>#N/A</v>
      </c>
      <c r="P72" s="11" t="e">
        <f t="shared" si="23"/>
        <v>#N/A</v>
      </c>
      <c r="Q72" s="11" t="e">
        <f t="shared" si="24"/>
        <v>#N/A</v>
      </c>
      <c r="R72" s="10" t="e">
        <f t="shared" si="25"/>
        <v>#N/A</v>
      </c>
      <c r="S72" s="11" t="e">
        <f t="shared" si="26"/>
        <v>#N/A</v>
      </c>
      <c r="T72" s="8" t="e">
        <f t="shared" si="27"/>
        <v>#N/A</v>
      </c>
    </row>
    <row r="73" spans="1:20" x14ac:dyDescent="0.25">
      <c r="A73" s="36" t="e">
        <f>VLOOKUP(Input!D73,Lookups!$A$2:$B$3,2,FALSE)</f>
        <v>#N/A</v>
      </c>
      <c r="B73" s="36" t="e">
        <f>VLOOKUP(Input!E73,Lookups!$A$6:$B$7,2,FALSE)</f>
        <v>#N/A</v>
      </c>
      <c r="C73" s="36" t="e">
        <f>VLOOKUP(Input!F73,Lookups!$A$10:$B$11,2,FALSE)</f>
        <v>#N/A</v>
      </c>
      <c r="D73" s="36" t="e">
        <f>VLOOKUP(Input!G73,Lookups!$A$14:$B$15,2,FALSE)</f>
        <v>#N/A</v>
      </c>
      <c r="E73" s="36" t="e">
        <f>VLOOKUP(Input!H73,Lookups!$A$18:$B$19,2,FALSE)</f>
        <v>#N/A</v>
      </c>
      <c r="F73" s="37">
        <f>Input!I73*(Input!J73/1000)</f>
        <v>0</v>
      </c>
      <c r="G73" s="9" t="e">
        <f t="shared" si="14"/>
        <v>#N/A</v>
      </c>
      <c r="H73" s="9" t="e">
        <f t="shared" si="15"/>
        <v>#N/A</v>
      </c>
      <c r="I73" s="9" t="e">
        <f t="shared" si="16"/>
        <v>#N/A</v>
      </c>
      <c r="J73" s="9" t="e">
        <f t="shared" si="17"/>
        <v>#N/A</v>
      </c>
      <c r="K73" s="9" t="e">
        <f t="shared" si="18"/>
        <v>#N/A</v>
      </c>
      <c r="L73" s="10" t="e">
        <f t="shared" si="19"/>
        <v>#N/A</v>
      </c>
      <c r="M73" s="11" t="e">
        <f t="shared" si="20"/>
        <v>#N/A</v>
      </c>
      <c r="N73" s="11" t="e">
        <f t="shared" si="21"/>
        <v>#N/A</v>
      </c>
      <c r="O73" s="11" t="e">
        <f t="shared" si="22"/>
        <v>#N/A</v>
      </c>
      <c r="P73" s="11" t="e">
        <f t="shared" si="23"/>
        <v>#N/A</v>
      </c>
      <c r="Q73" s="11" t="e">
        <f t="shared" si="24"/>
        <v>#N/A</v>
      </c>
      <c r="R73" s="10" t="e">
        <f t="shared" si="25"/>
        <v>#N/A</v>
      </c>
      <c r="S73" s="11" t="e">
        <f t="shared" si="26"/>
        <v>#N/A</v>
      </c>
      <c r="T73" s="8" t="e">
        <f t="shared" si="27"/>
        <v>#N/A</v>
      </c>
    </row>
    <row r="74" spans="1:20" x14ac:dyDescent="0.25">
      <c r="A74" s="36" t="e">
        <f>VLOOKUP(Input!D74,Lookups!$A$2:$B$3,2,FALSE)</f>
        <v>#N/A</v>
      </c>
      <c r="B74" s="36" t="e">
        <f>VLOOKUP(Input!E74,Lookups!$A$6:$B$7,2,FALSE)</f>
        <v>#N/A</v>
      </c>
      <c r="C74" s="36" t="e">
        <f>VLOOKUP(Input!F74,Lookups!$A$10:$B$11,2,FALSE)</f>
        <v>#N/A</v>
      </c>
      <c r="D74" s="36" t="e">
        <f>VLOOKUP(Input!G74,Lookups!$A$14:$B$15,2,FALSE)</f>
        <v>#N/A</v>
      </c>
      <c r="E74" s="36" t="e">
        <f>VLOOKUP(Input!H74,Lookups!$A$18:$B$19,2,FALSE)</f>
        <v>#N/A</v>
      </c>
      <c r="F74" s="37">
        <f>Input!I74*(Input!J74/1000)</f>
        <v>0</v>
      </c>
      <c r="G74" s="9" t="e">
        <f t="shared" si="14"/>
        <v>#N/A</v>
      </c>
      <c r="H74" s="9" t="e">
        <f t="shared" si="15"/>
        <v>#N/A</v>
      </c>
      <c r="I74" s="9" t="e">
        <f t="shared" si="16"/>
        <v>#N/A</v>
      </c>
      <c r="J74" s="9" t="e">
        <f t="shared" si="17"/>
        <v>#N/A</v>
      </c>
      <c r="K74" s="9" t="e">
        <f t="shared" si="18"/>
        <v>#N/A</v>
      </c>
      <c r="L74" s="10" t="e">
        <f t="shared" si="19"/>
        <v>#N/A</v>
      </c>
      <c r="M74" s="11" t="e">
        <f t="shared" si="20"/>
        <v>#N/A</v>
      </c>
      <c r="N74" s="11" t="e">
        <f t="shared" si="21"/>
        <v>#N/A</v>
      </c>
      <c r="O74" s="11" t="e">
        <f t="shared" si="22"/>
        <v>#N/A</v>
      </c>
      <c r="P74" s="11" t="e">
        <f t="shared" si="23"/>
        <v>#N/A</v>
      </c>
      <c r="Q74" s="11" t="e">
        <f t="shared" si="24"/>
        <v>#N/A</v>
      </c>
      <c r="R74" s="10" t="e">
        <f t="shared" si="25"/>
        <v>#N/A</v>
      </c>
      <c r="S74" s="11" t="e">
        <f t="shared" si="26"/>
        <v>#N/A</v>
      </c>
      <c r="T74" s="8" t="e">
        <f t="shared" si="27"/>
        <v>#N/A</v>
      </c>
    </row>
    <row r="75" spans="1:20" x14ac:dyDescent="0.25">
      <c r="A75" s="36" t="e">
        <f>VLOOKUP(Input!D75,Lookups!$A$2:$B$3,2,FALSE)</f>
        <v>#N/A</v>
      </c>
      <c r="B75" s="36" t="e">
        <f>VLOOKUP(Input!E75,Lookups!$A$6:$B$7,2,FALSE)</f>
        <v>#N/A</v>
      </c>
      <c r="C75" s="36" t="e">
        <f>VLOOKUP(Input!F75,Lookups!$A$10:$B$11,2,FALSE)</f>
        <v>#N/A</v>
      </c>
      <c r="D75" s="36" t="e">
        <f>VLOOKUP(Input!G75,Lookups!$A$14:$B$15,2,FALSE)</f>
        <v>#N/A</v>
      </c>
      <c r="E75" s="36" t="e">
        <f>VLOOKUP(Input!H75,Lookups!$A$18:$B$19,2,FALSE)</f>
        <v>#N/A</v>
      </c>
      <c r="F75" s="37">
        <f>Input!I75*(Input!J75/1000)</f>
        <v>0</v>
      </c>
      <c r="G75" s="9" t="e">
        <f t="shared" si="14"/>
        <v>#N/A</v>
      </c>
      <c r="H75" s="9" t="e">
        <f t="shared" si="15"/>
        <v>#N/A</v>
      </c>
      <c r="I75" s="9" t="e">
        <f t="shared" si="16"/>
        <v>#N/A</v>
      </c>
      <c r="J75" s="9" t="e">
        <f t="shared" si="17"/>
        <v>#N/A</v>
      </c>
      <c r="K75" s="9" t="e">
        <f t="shared" si="18"/>
        <v>#N/A</v>
      </c>
      <c r="L75" s="10" t="e">
        <f t="shared" si="19"/>
        <v>#N/A</v>
      </c>
      <c r="M75" s="11" t="e">
        <f t="shared" si="20"/>
        <v>#N/A</v>
      </c>
      <c r="N75" s="11" t="e">
        <f t="shared" si="21"/>
        <v>#N/A</v>
      </c>
      <c r="O75" s="11" t="e">
        <f t="shared" si="22"/>
        <v>#N/A</v>
      </c>
      <c r="P75" s="11" t="e">
        <f t="shared" si="23"/>
        <v>#N/A</v>
      </c>
      <c r="Q75" s="11" t="e">
        <f t="shared" si="24"/>
        <v>#N/A</v>
      </c>
      <c r="R75" s="10" t="e">
        <f t="shared" si="25"/>
        <v>#N/A</v>
      </c>
      <c r="S75" s="11" t="e">
        <f t="shared" si="26"/>
        <v>#N/A</v>
      </c>
      <c r="T75" s="8" t="e">
        <f t="shared" si="27"/>
        <v>#N/A</v>
      </c>
    </row>
    <row r="76" spans="1:20" x14ac:dyDescent="0.25">
      <c r="A76" s="36" t="e">
        <f>VLOOKUP(Input!D76,Lookups!$A$2:$B$3,2,FALSE)</f>
        <v>#N/A</v>
      </c>
      <c r="B76" s="36" t="e">
        <f>VLOOKUP(Input!E76,Lookups!$A$6:$B$7,2,FALSE)</f>
        <v>#N/A</v>
      </c>
      <c r="C76" s="36" t="e">
        <f>VLOOKUP(Input!F76,Lookups!$A$10:$B$11,2,FALSE)</f>
        <v>#N/A</v>
      </c>
      <c r="D76" s="36" t="e">
        <f>VLOOKUP(Input!G76,Lookups!$A$14:$B$15,2,FALSE)</f>
        <v>#N/A</v>
      </c>
      <c r="E76" s="36" t="e">
        <f>VLOOKUP(Input!H76,Lookups!$A$18:$B$19,2,FALSE)</f>
        <v>#N/A</v>
      </c>
      <c r="F76" s="37">
        <f>Input!I76*(Input!J76/1000)</f>
        <v>0</v>
      </c>
      <c r="G76" s="9" t="e">
        <f t="shared" si="14"/>
        <v>#N/A</v>
      </c>
      <c r="H76" s="9" t="e">
        <f t="shared" si="15"/>
        <v>#N/A</v>
      </c>
      <c r="I76" s="9" t="e">
        <f t="shared" si="16"/>
        <v>#N/A</v>
      </c>
      <c r="J76" s="9" t="e">
        <f t="shared" si="17"/>
        <v>#N/A</v>
      </c>
      <c r="K76" s="9" t="e">
        <f t="shared" si="18"/>
        <v>#N/A</v>
      </c>
      <c r="L76" s="10" t="e">
        <f t="shared" si="19"/>
        <v>#N/A</v>
      </c>
      <c r="M76" s="11" t="e">
        <f t="shared" si="20"/>
        <v>#N/A</v>
      </c>
      <c r="N76" s="11" t="e">
        <f t="shared" si="21"/>
        <v>#N/A</v>
      </c>
      <c r="O76" s="11" t="e">
        <f t="shared" si="22"/>
        <v>#N/A</v>
      </c>
      <c r="P76" s="11" t="e">
        <f t="shared" si="23"/>
        <v>#N/A</v>
      </c>
      <c r="Q76" s="11" t="e">
        <f t="shared" si="24"/>
        <v>#N/A</v>
      </c>
      <c r="R76" s="10" t="e">
        <f t="shared" si="25"/>
        <v>#N/A</v>
      </c>
      <c r="S76" s="11" t="e">
        <f t="shared" si="26"/>
        <v>#N/A</v>
      </c>
      <c r="T76" s="8" t="e">
        <f t="shared" si="27"/>
        <v>#N/A</v>
      </c>
    </row>
    <row r="77" spans="1:20" x14ac:dyDescent="0.25">
      <c r="A77" s="36" t="e">
        <f>VLOOKUP(Input!D77,Lookups!$A$2:$B$3,2,FALSE)</f>
        <v>#N/A</v>
      </c>
      <c r="B77" s="36" t="e">
        <f>VLOOKUP(Input!E77,Lookups!$A$6:$B$7,2,FALSE)</f>
        <v>#N/A</v>
      </c>
      <c r="C77" s="36" t="e">
        <f>VLOOKUP(Input!F77,Lookups!$A$10:$B$11,2,FALSE)</f>
        <v>#N/A</v>
      </c>
      <c r="D77" s="36" t="e">
        <f>VLOOKUP(Input!G77,Lookups!$A$14:$B$15,2,FALSE)</f>
        <v>#N/A</v>
      </c>
      <c r="E77" s="36" t="e">
        <f>VLOOKUP(Input!H77,Lookups!$A$18:$B$19,2,FALSE)</f>
        <v>#N/A</v>
      </c>
      <c r="F77" s="37">
        <f>Input!I77*(Input!J77/1000)</f>
        <v>0</v>
      </c>
      <c r="G77" s="9" t="e">
        <f t="shared" si="14"/>
        <v>#N/A</v>
      </c>
      <c r="H77" s="9" t="e">
        <f t="shared" si="15"/>
        <v>#N/A</v>
      </c>
      <c r="I77" s="9" t="e">
        <f t="shared" si="16"/>
        <v>#N/A</v>
      </c>
      <c r="J77" s="9" t="e">
        <f t="shared" si="17"/>
        <v>#N/A</v>
      </c>
      <c r="K77" s="9" t="e">
        <f t="shared" si="18"/>
        <v>#N/A</v>
      </c>
      <c r="L77" s="10" t="e">
        <f t="shared" si="19"/>
        <v>#N/A</v>
      </c>
      <c r="M77" s="11" t="e">
        <f t="shared" si="20"/>
        <v>#N/A</v>
      </c>
      <c r="N77" s="11" t="e">
        <f t="shared" si="21"/>
        <v>#N/A</v>
      </c>
      <c r="O77" s="11" t="e">
        <f t="shared" si="22"/>
        <v>#N/A</v>
      </c>
      <c r="P77" s="11" t="e">
        <f t="shared" si="23"/>
        <v>#N/A</v>
      </c>
      <c r="Q77" s="11" t="e">
        <f t="shared" si="24"/>
        <v>#N/A</v>
      </c>
      <c r="R77" s="10" t="e">
        <f t="shared" si="25"/>
        <v>#N/A</v>
      </c>
      <c r="S77" s="11" t="e">
        <f t="shared" si="26"/>
        <v>#N/A</v>
      </c>
      <c r="T77" s="8" t="e">
        <f t="shared" si="27"/>
        <v>#N/A</v>
      </c>
    </row>
    <row r="78" spans="1:20" x14ac:dyDescent="0.25">
      <c r="A78" s="36" t="e">
        <f>VLOOKUP(Input!D78,Lookups!$A$2:$B$3,2,FALSE)</f>
        <v>#N/A</v>
      </c>
      <c r="B78" s="36" t="e">
        <f>VLOOKUP(Input!E78,Lookups!$A$6:$B$7,2,FALSE)</f>
        <v>#N/A</v>
      </c>
      <c r="C78" s="36" t="e">
        <f>VLOOKUP(Input!F78,Lookups!$A$10:$B$11,2,FALSE)</f>
        <v>#N/A</v>
      </c>
      <c r="D78" s="36" t="e">
        <f>VLOOKUP(Input!G78,Lookups!$A$14:$B$15,2,FALSE)</f>
        <v>#N/A</v>
      </c>
      <c r="E78" s="36" t="e">
        <f>VLOOKUP(Input!H78,Lookups!$A$18:$B$19,2,FALSE)</f>
        <v>#N/A</v>
      </c>
      <c r="F78" s="37">
        <f>Input!I78*(Input!J78/1000)</f>
        <v>0</v>
      </c>
      <c r="G78" s="9" t="e">
        <f t="shared" si="14"/>
        <v>#N/A</v>
      </c>
      <c r="H78" s="9" t="e">
        <f t="shared" si="15"/>
        <v>#N/A</v>
      </c>
      <c r="I78" s="9" t="e">
        <f t="shared" si="16"/>
        <v>#N/A</v>
      </c>
      <c r="J78" s="9" t="e">
        <f t="shared" si="17"/>
        <v>#N/A</v>
      </c>
      <c r="K78" s="9" t="e">
        <f t="shared" si="18"/>
        <v>#N/A</v>
      </c>
      <c r="L78" s="10" t="e">
        <f t="shared" si="19"/>
        <v>#N/A</v>
      </c>
      <c r="M78" s="11" t="e">
        <f t="shared" si="20"/>
        <v>#N/A</v>
      </c>
      <c r="N78" s="11" t="e">
        <f t="shared" si="21"/>
        <v>#N/A</v>
      </c>
      <c r="O78" s="11" t="e">
        <f t="shared" si="22"/>
        <v>#N/A</v>
      </c>
      <c r="P78" s="11" t="e">
        <f t="shared" si="23"/>
        <v>#N/A</v>
      </c>
      <c r="Q78" s="11" t="e">
        <f t="shared" si="24"/>
        <v>#N/A</v>
      </c>
      <c r="R78" s="10" t="e">
        <f t="shared" si="25"/>
        <v>#N/A</v>
      </c>
      <c r="S78" s="11" t="e">
        <f t="shared" si="26"/>
        <v>#N/A</v>
      </c>
      <c r="T78" s="8" t="e">
        <f t="shared" si="27"/>
        <v>#N/A</v>
      </c>
    </row>
    <row r="79" spans="1:20" x14ac:dyDescent="0.25">
      <c r="A79" s="36" t="e">
        <f>VLOOKUP(Input!D79,Lookups!$A$2:$B$3,2,FALSE)</f>
        <v>#N/A</v>
      </c>
      <c r="B79" s="36" t="e">
        <f>VLOOKUP(Input!E79,Lookups!$A$6:$B$7,2,FALSE)</f>
        <v>#N/A</v>
      </c>
      <c r="C79" s="36" t="e">
        <f>VLOOKUP(Input!F79,Lookups!$A$10:$B$11,2,FALSE)</f>
        <v>#N/A</v>
      </c>
      <c r="D79" s="36" t="e">
        <f>VLOOKUP(Input!G79,Lookups!$A$14:$B$15,2,FALSE)</f>
        <v>#N/A</v>
      </c>
      <c r="E79" s="36" t="e">
        <f>VLOOKUP(Input!H79,Lookups!$A$18:$B$19,2,FALSE)</f>
        <v>#N/A</v>
      </c>
      <c r="F79" s="37">
        <f>Input!I79*(Input!J79/1000)</f>
        <v>0</v>
      </c>
      <c r="G79" s="9" t="e">
        <f t="shared" si="14"/>
        <v>#N/A</v>
      </c>
      <c r="H79" s="9" t="e">
        <f t="shared" si="15"/>
        <v>#N/A</v>
      </c>
      <c r="I79" s="9" t="e">
        <f t="shared" si="16"/>
        <v>#N/A</v>
      </c>
      <c r="J79" s="9" t="e">
        <f t="shared" si="17"/>
        <v>#N/A</v>
      </c>
      <c r="K79" s="9" t="e">
        <f t="shared" si="18"/>
        <v>#N/A</v>
      </c>
      <c r="L79" s="10" t="e">
        <f t="shared" si="19"/>
        <v>#N/A</v>
      </c>
      <c r="M79" s="11" t="e">
        <f t="shared" si="20"/>
        <v>#N/A</v>
      </c>
      <c r="N79" s="11" t="e">
        <f t="shared" si="21"/>
        <v>#N/A</v>
      </c>
      <c r="O79" s="11" t="e">
        <f t="shared" si="22"/>
        <v>#N/A</v>
      </c>
      <c r="P79" s="11" t="e">
        <f t="shared" si="23"/>
        <v>#N/A</v>
      </c>
      <c r="Q79" s="11" t="e">
        <f t="shared" si="24"/>
        <v>#N/A</v>
      </c>
      <c r="R79" s="10" t="e">
        <f t="shared" si="25"/>
        <v>#N/A</v>
      </c>
      <c r="S79" s="11" t="e">
        <f t="shared" si="26"/>
        <v>#N/A</v>
      </c>
      <c r="T79" s="8" t="e">
        <f t="shared" si="27"/>
        <v>#N/A</v>
      </c>
    </row>
    <row r="80" spans="1:20" x14ac:dyDescent="0.25">
      <c r="A80" s="36" t="e">
        <f>VLOOKUP(Input!D80,Lookups!$A$2:$B$3,2,FALSE)</f>
        <v>#N/A</v>
      </c>
      <c r="B80" s="36" t="e">
        <f>VLOOKUP(Input!E80,Lookups!$A$6:$B$7,2,FALSE)</f>
        <v>#N/A</v>
      </c>
      <c r="C80" s="36" t="e">
        <f>VLOOKUP(Input!F80,Lookups!$A$10:$B$11,2,FALSE)</f>
        <v>#N/A</v>
      </c>
      <c r="D80" s="36" t="e">
        <f>VLOOKUP(Input!G80,Lookups!$A$14:$B$15,2,FALSE)</f>
        <v>#N/A</v>
      </c>
      <c r="E80" s="36" t="e">
        <f>VLOOKUP(Input!H80,Lookups!$A$18:$B$19,2,FALSE)</f>
        <v>#N/A</v>
      </c>
      <c r="F80" s="37">
        <f>Input!I80*(Input!J80/1000)</f>
        <v>0</v>
      </c>
      <c r="G80" s="9" t="e">
        <f t="shared" si="14"/>
        <v>#N/A</v>
      </c>
      <c r="H80" s="9" t="e">
        <f t="shared" si="15"/>
        <v>#N/A</v>
      </c>
      <c r="I80" s="9" t="e">
        <f t="shared" si="16"/>
        <v>#N/A</v>
      </c>
      <c r="J80" s="9" t="e">
        <f t="shared" si="17"/>
        <v>#N/A</v>
      </c>
      <c r="K80" s="9" t="e">
        <f t="shared" si="18"/>
        <v>#N/A</v>
      </c>
      <c r="L80" s="10" t="e">
        <f t="shared" si="19"/>
        <v>#N/A</v>
      </c>
      <c r="M80" s="11" t="e">
        <f t="shared" si="20"/>
        <v>#N/A</v>
      </c>
      <c r="N80" s="11" t="e">
        <f t="shared" si="21"/>
        <v>#N/A</v>
      </c>
      <c r="O80" s="11" t="e">
        <f t="shared" si="22"/>
        <v>#N/A</v>
      </c>
      <c r="P80" s="11" t="e">
        <f t="shared" si="23"/>
        <v>#N/A</v>
      </c>
      <c r="Q80" s="11" t="e">
        <f t="shared" si="24"/>
        <v>#N/A</v>
      </c>
      <c r="R80" s="10" t="e">
        <f t="shared" si="25"/>
        <v>#N/A</v>
      </c>
      <c r="S80" s="11" t="e">
        <f t="shared" si="26"/>
        <v>#N/A</v>
      </c>
      <c r="T80" s="8" t="e">
        <f t="shared" si="27"/>
        <v>#N/A</v>
      </c>
    </row>
    <row r="81" spans="1:20" x14ac:dyDescent="0.25">
      <c r="A81" s="36" t="e">
        <f>VLOOKUP(Input!D81,Lookups!$A$2:$B$3,2,FALSE)</f>
        <v>#N/A</v>
      </c>
      <c r="B81" s="36" t="e">
        <f>VLOOKUP(Input!E81,Lookups!$A$6:$B$7,2,FALSE)</f>
        <v>#N/A</v>
      </c>
      <c r="C81" s="36" t="e">
        <f>VLOOKUP(Input!F81,Lookups!$A$10:$B$11,2,FALSE)</f>
        <v>#N/A</v>
      </c>
      <c r="D81" s="36" t="e">
        <f>VLOOKUP(Input!G81,Lookups!$A$14:$B$15,2,FALSE)</f>
        <v>#N/A</v>
      </c>
      <c r="E81" s="36" t="e">
        <f>VLOOKUP(Input!H81,Lookups!$A$18:$B$19,2,FALSE)</f>
        <v>#N/A</v>
      </c>
      <c r="F81" s="37">
        <f>Input!I81*(Input!J81/1000)</f>
        <v>0</v>
      </c>
      <c r="G81" s="9" t="e">
        <f t="shared" si="14"/>
        <v>#N/A</v>
      </c>
      <c r="H81" s="9" t="e">
        <f t="shared" si="15"/>
        <v>#N/A</v>
      </c>
      <c r="I81" s="9" t="e">
        <f t="shared" si="16"/>
        <v>#N/A</v>
      </c>
      <c r="J81" s="9" t="e">
        <f t="shared" si="17"/>
        <v>#N/A</v>
      </c>
      <c r="K81" s="9" t="e">
        <f t="shared" si="18"/>
        <v>#N/A</v>
      </c>
      <c r="L81" s="10" t="e">
        <f t="shared" si="19"/>
        <v>#N/A</v>
      </c>
      <c r="M81" s="11" t="e">
        <f t="shared" si="20"/>
        <v>#N/A</v>
      </c>
      <c r="N81" s="11" t="e">
        <f t="shared" si="21"/>
        <v>#N/A</v>
      </c>
      <c r="O81" s="11" t="e">
        <f t="shared" si="22"/>
        <v>#N/A</v>
      </c>
      <c r="P81" s="11" t="e">
        <f t="shared" si="23"/>
        <v>#N/A</v>
      </c>
      <c r="Q81" s="11" t="e">
        <f t="shared" si="24"/>
        <v>#N/A</v>
      </c>
      <c r="R81" s="10" t="e">
        <f t="shared" si="25"/>
        <v>#N/A</v>
      </c>
      <c r="S81" s="11" t="e">
        <f t="shared" si="26"/>
        <v>#N/A</v>
      </c>
      <c r="T81" s="8" t="e">
        <f t="shared" si="27"/>
        <v>#N/A</v>
      </c>
    </row>
    <row r="82" spans="1:20" x14ac:dyDescent="0.25">
      <c r="A82" s="36" t="e">
        <f>VLOOKUP(Input!D82,Lookups!$A$2:$B$3,2,FALSE)</f>
        <v>#N/A</v>
      </c>
      <c r="B82" s="36" t="e">
        <f>VLOOKUP(Input!E82,Lookups!$A$6:$B$7,2,FALSE)</f>
        <v>#N/A</v>
      </c>
      <c r="C82" s="36" t="e">
        <f>VLOOKUP(Input!F82,Lookups!$A$10:$B$11,2,FALSE)</f>
        <v>#N/A</v>
      </c>
      <c r="D82" s="36" t="e">
        <f>VLOOKUP(Input!G82,Lookups!$A$14:$B$15,2,FALSE)</f>
        <v>#N/A</v>
      </c>
      <c r="E82" s="36" t="e">
        <f>VLOOKUP(Input!H82,Lookups!$A$18:$B$19,2,FALSE)</f>
        <v>#N/A</v>
      </c>
      <c r="F82" s="37">
        <f>Input!I82*(Input!J82/1000)</f>
        <v>0</v>
      </c>
      <c r="G82" s="9" t="e">
        <f t="shared" si="14"/>
        <v>#N/A</v>
      </c>
      <c r="H82" s="9" t="e">
        <f t="shared" si="15"/>
        <v>#N/A</v>
      </c>
      <c r="I82" s="9" t="e">
        <f t="shared" si="16"/>
        <v>#N/A</v>
      </c>
      <c r="J82" s="9" t="e">
        <f t="shared" si="17"/>
        <v>#N/A</v>
      </c>
      <c r="K82" s="9" t="e">
        <f t="shared" si="18"/>
        <v>#N/A</v>
      </c>
      <c r="L82" s="10" t="e">
        <f t="shared" si="19"/>
        <v>#N/A</v>
      </c>
      <c r="M82" s="11" t="e">
        <f t="shared" si="20"/>
        <v>#N/A</v>
      </c>
      <c r="N82" s="11" t="e">
        <f t="shared" si="21"/>
        <v>#N/A</v>
      </c>
      <c r="O82" s="11" t="e">
        <f t="shared" si="22"/>
        <v>#N/A</v>
      </c>
      <c r="P82" s="11" t="e">
        <f t="shared" si="23"/>
        <v>#N/A</v>
      </c>
      <c r="Q82" s="11" t="e">
        <f t="shared" si="24"/>
        <v>#N/A</v>
      </c>
      <c r="R82" s="10" t="e">
        <f t="shared" si="25"/>
        <v>#N/A</v>
      </c>
      <c r="S82" s="11" t="e">
        <f t="shared" si="26"/>
        <v>#N/A</v>
      </c>
      <c r="T82" s="8" t="e">
        <f t="shared" si="27"/>
        <v>#N/A</v>
      </c>
    </row>
    <row r="83" spans="1:20" x14ac:dyDescent="0.25">
      <c r="A83" s="36" t="e">
        <f>VLOOKUP(Input!D83,Lookups!$A$2:$B$3,2,FALSE)</f>
        <v>#N/A</v>
      </c>
      <c r="B83" s="36" t="e">
        <f>VLOOKUP(Input!E83,Lookups!$A$6:$B$7,2,FALSE)</f>
        <v>#N/A</v>
      </c>
      <c r="C83" s="36" t="e">
        <f>VLOOKUP(Input!F83,Lookups!$A$10:$B$11,2,FALSE)</f>
        <v>#N/A</v>
      </c>
      <c r="D83" s="36" t="e">
        <f>VLOOKUP(Input!G83,Lookups!$A$14:$B$15,2,FALSE)</f>
        <v>#N/A</v>
      </c>
      <c r="E83" s="36" t="e">
        <f>VLOOKUP(Input!H83,Lookups!$A$18:$B$19,2,FALSE)</f>
        <v>#N/A</v>
      </c>
      <c r="F83" s="37">
        <f>Input!I83*(Input!J83/1000)</f>
        <v>0</v>
      </c>
      <c r="G83" s="9" t="e">
        <f t="shared" si="14"/>
        <v>#N/A</v>
      </c>
      <c r="H83" s="9" t="e">
        <f t="shared" si="15"/>
        <v>#N/A</v>
      </c>
      <c r="I83" s="9" t="e">
        <f t="shared" si="16"/>
        <v>#N/A</v>
      </c>
      <c r="J83" s="9" t="e">
        <f t="shared" si="17"/>
        <v>#N/A</v>
      </c>
      <c r="K83" s="9" t="e">
        <f t="shared" si="18"/>
        <v>#N/A</v>
      </c>
      <c r="L83" s="10" t="e">
        <f t="shared" si="19"/>
        <v>#N/A</v>
      </c>
      <c r="M83" s="11" t="e">
        <f t="shared" si="20"/>
        <v>#N/A</v>
      </c>
      <c r="N83" s="11" t="e">
        <f t="shared" si="21"/>
        <v>#N/A</v>
      </c>
      <c r="O83" s="11" t="e">
        <f t="shared" si="22"/>
        <v>#N/A</v>
      </c>
      <c r="P83" s="11" t="e">
        <f t="shared" si="23"/>
        <v>#N/A</v>
      </c>
      <c r="Q83" s="11" t="e">
        <f t="shared" si="24"/>
        <v>#N/A</v>
      </c>
      <c r="R83" s="10" t="e">
        <f t="shared" si="25"/>
        <v>#N/A</v>
      </c>
      <c r="S83" s="11" t="e">
        <f t="shared" si="26"/>
        <v>#N/A</v>
      </c>
      <c r="T83" s="8" t="e">
        <f t="shared" si="27"/>
        <v>#N/A</v>
      </c>
    </row>
    <row r="84" spans="1:20" x14ac:dyDescent="0.25">
      <c r="A84" s="36" t="e">
        <f>VLOOKUP(Input!D84,Lookups!$A$2:$B$3,2,FALSE)</f>
        <v>#N/A</v>
      </c>
      <c r="B84" s="36" t="e">
        <f>VLOOKUP(Input!E84,Lookups!$A$6:$B$7,2,FALSE)</f>
        <v>#N/A</v>
      </c>
      <c r="C84" s="36" t="e">
        <f>VLOOKUP(Input!F84,Lookups!$A$10:$B$11,2,FALSE)</f>
        <v>#N/A</v>
      </c>
      <c r="D84" s="36" t="e">
        <f>VLOOKUP(Input!G84,Lookups!$A$14:$B$15,2,FALSE)</f>
        <v>#N/A</v>
      </c>
      <c r="E84" s="36" t="e">
        <f>VLOOKUP(Input!H84,Lookups!$A$18:$B$19,2,FALSE)</f>
        <v>#N/A</v>
      </c>
      <c r="F84" s="37">
        <f>Input!I84*(Input!J84/1000)</f>
        <v>0</v>
      </c>
      <c r="G84" s="9" t="e">
        <f t="shared" si="14"/>
        <v>#N/A</v>
      </c>
      <c r="H84" s="9" t="e">
        <f t="shared" si="15"/>
        <v>#N/A</v>
      </c>
      <c r="I84" s="9" t="e">
        <f t="shared" si="16"/>
        <v>#N/A</v>
      </c>
      <c r="J84" s="9" t="e">
        <f t="shared" si="17"/>
        <v>#N/A</v>
      </c>
      <c r="K84" s="9" t="e">
        <f t="shared" si="18"/>
        <v>#N/A</v>
      </c>
      <c r="L84" s="10" t="e">
        <f t="shared" si="19"/>
        <v>#N/A</v>
      </c>
      <c r="M84" s="11" t="e">
        <f t="shared" si="20"/>
        <v>#N/A</v>
      </c>
      <c r="N84" s="11" t="e">
        <f t="shared" si="21"/>
        <v>#N/A</v>
      </c>
      <c r="O84" s="11" t="e">
        <f t="shared" si="22"/>
        <v>#N/A</v>
      </c>
      <c r="P84" s="11" t="e">
        <f t="shared" si="23"/>
        <v>#N/A</v>
      </c>
      <c r="Q84" s="11" t="e">
        <f t="shared" si="24"/>
        <v>#N/A</v>
      </c>
      <c r="R84" s="10" t="e">
        <f t="shared" si="25"/>
        <v>#N/A</v>
      </c>
      <c r="S84" s="11" t="e">
        <f t="shared" si="26"/>
        <v>#N/A</v>
      </c>
      <c r="T84" s="8" t="e">
        <f t="shared" si="27"/>
        <v>#N/A</v>
      </c>
    </row>
    <row r="85" spans="1:20" x14ac:dyDescent="0.25">
      <c r="A85" s="36" t="e">
        <f>VLOOKUP(Input!D85,Lookups!$A$2:$B$3,2,FALSE)</f>
        <v>#N/A</v>
      </c>
      <c r="B85" s="36" t="e">
        <f>VLOOKUP(Input!E85,Lookups!$A$6:$B$7,2,FALSE)</f>
        <v>#N/A</v>
      </c>
      <c r="C85" s="36" t="e">
        <f>VLOOKUP(Input!F85,Lookups!$A$10:$B$11,2,FALSE)</f>
        <v>#N/A</v>
      </c>
      <c r="D85" s="36" t="e">
        <f>VLOOKUP(Input!G85,Lookups!$A$14:$B$15,2,FALSE)</f>
        <v>#N/A</v>
      </c>
      <c r="E85" s="36" t="e">
        <f>VLOOKUP(Input!H85,Lookups!$A$18:$B$19,2,FALSE)</f>
        <v>#N/A</v>
      </c>
      <c r="F85" s="37">
        <f>Input!I85*(Input!J85/1000)</f>
        <v>0</v>
      </c>
      <c r="G85" s="9" t="e">
        <f t="shared" si="14"/>
        <v>#N/A</v>
      </c>
      <c r="H85" s="9" t="e">
        <f t="shared" si="15"/>
        <v>#N/A</v>
      </c>
      <c r="I85" s="9" t="e">
        <f t="shared" si="16"/>
        <v>#N/A</v>
      </c>
      <c r="J85" s="9" t="e">
        <f t="shared" si="17"/>
        <v>#N/A</v>
      </c>
      <c r="K85" s="9" t="e">
        <f t="shared" si="18"/>
        <v>#N/A</v>
      </c>
      <c r="L85" s="10" t="e">
        <f t="shared" si="19"/>
        <v>#N/A</v>
      </c>
      <c r="M85" s="11" t="e">
        <f t="shared" si="20"/>
        <v>#N/A</v>
      </c>
      <c r="N85" s="11" t="e">
        <f t="shared" si="21"/>
        <v>#N/A</v>
      </c>
      <c r="O85" s="11" t="e">
        <f t="shared" si="22"/>
        <v>#N/A</v>
      </c>
      <c r="P85" s="11" t="e">
        <f t="shared" si="23"/>
        <v>#N/A</v>
      </c>
      <c r="Q85" s="11" t="e">
        <f t="shared" si="24"/>
        <v>#N/A</v>
      </c>
      <c r="R85" s="10" t="e">
        <f t="shared" si="25"/>
        <v>#N/A</v>
      </c>
      <c r="S85" s="11" t="e">
        <f t="shared" si="26"/>
        <v>#N/A</v>
      </c>
      <c r="T85" s="8" t="e">
        <f t="shared" si="27"/>
        <v>#N/A</v>
      </c>
    </row>
    <row r="86" spans="1:20" x14ac:dyDescent="0.25">
      <c r="A86" s="36" t="e">
        <f>VLOOKUP(Input!D86,Lookups!$A$2:$B$3,2,FALSE)</f>
        <v>#N/A</v>
      </c>
      <c r="B86" s="36" t="e">
        <f>VLOOKUP(Input!E86,Lookups!$A$6:$B$7,2,FALSE)</f>
        <v>#N/A</v>
      </c>
      <c r="C86" s="36" t="e">
        <f>VLOOKUP(Input!F86,Lookups!$A$10:$B$11,2,FALSE)</f>
        <v>#N/A</v>
      </c>
      <c r="D86" s="36" t="e">
        <f>VLOOKUP(Input!G86,Lookups!$A$14:$B$15,2,FALSE)</f>
        <v>#N/A</v>
      </c>
      <c r="E86" s="36" t="e">
        <f>VLOOKUP(Input!H86,Lookups!$A$18:$B$19,2,FALSE)</f>
        <v>#N/A</v>
      </c>
      <c r="F86" s="37">
        <f>Input!I86*(Input!J86/1000)</f>
        <v>0</v>
      </c>
      <c r="G86" s="9" t="e">
        <f t="shared" si="14"/>
        <v>#N/A</v>
      </c>
      <c r="H86" s="9" t="e">
        <f t="shared" si="15"/>
        <v>#N/A</v>
      </c>
      <c r="I86" s="9" t="e">
        <f t="shared" si="16"/>
        <v>#N/A</v>
      </c>
      <c r="J86" s="9" t="e">
        <f t="shared" si="17"/>
        <v>#N/A</v>
      </c>
      <c r="K86" s="9" t="e">
        <f t="shared" si="18"/>
        <v>#N/A</v>
      </c>
      <c r="L86" s="10" t="e">
        <f t="shared" si="19"/>
        <v>#N/A</v>
      </c>
      <c r="M86" s="11" t="e">
        <f t="shared" si="20"/>
        <v>#N/A</v>
      </c>
      <c r="N86" s="11" t="e">
        <f t="shared" si="21"/>
        <v>#N/A</v>
      </c>
      <c r="O86" s="11" t="e">
        <f t="shared" si="22"/>
        <v>#N/A</v>
      </c>
      <c r="P86" s="11" t="e">
        <f t="shared" si="23"/>
        <v>#N/A</v>
      </c>
      <c r="Q86" s="11" t="e">
        <f t="shared" si="24"/>
        <v>#N/A</v>
      </c>
      <c r="R86" s="10" t="e">
        <f t="shared" si="25"/>
        <v>#N/A</v>
      </c>
      <c r="S86" s="11" t="e">
        <f t="shared" si="26"/>
        <v>#N/A</v>
      </c>
      <c r="T86" s="8" t="e">
        <f t="shared" si="27"/>
        <v>#N/A</v>
      </c>
    </row>
    <row r="87" spans="1:20" x14ac:dyDescent="0.25">
      <c r="A87" s="36" t="e">
        <f>VLOOKUP(Input!D87,Lookups!$A$2:$B$3,2,FALSE)</f>
        <v>#N/A</v>
      </c>
      <c r="B87" s="36" t="e">
        <f>VLOOKUP(Input!E87,Lookups!$A$6:$B$7,2,FALSE)</f>
        <v>#N/A</v>
      </c>
      <c r="C87" s="36" t="e">
        <f>VLOOKUP(Input!F87,Lookups!$A$10:$B$11,2,FALSE)</f>
        <v>#N/A</v>
      </c>
      <c r="D87" s="36" t="e">
        <f>VLOOKUP(Input!G87,Lookups!$A$14:$B$15,2,FALSE)</f>
        <v>#N/A</v>
      </c>
      <c r="E87" s="36" t="e">
        <f>VLOOKUP(Input!H87,Lookups!$A$18:$B$19,2,FALSE)</f>
        <v>#N/A</v>
      </c>
      <c r="F87" s="37">
        <f>Input!I87*(Input!J87/1000)</f>
        <v>0</v>
      </c>
      <c r="G87" s="9" t="e">
        <f t="shared" si="14"/>
        <v>#N/A</v>
      </c>
      <c r="H87" s="9" t="e">
        <f t="shared" si="15"/>
        <v>#N/A</v>
      </c>
      <c r="I87" s="9" t="e">
        <f t="shared" si="16"/>
        <v>#N/A</v>
      </c>
      <c r="J87" s="9" t="e">
        <f t="shared" si="17"/>
        <v>#N/A</v>
      </c>
      <c r="K87" s="9" t="e">
        <f t="shared" si="18"/>
        <v>#N/A</v>
      </c>
      <c r="L87" s="10" t="e">
        <f t="shared" si="19"/>
        <v>#N/A</v>
      </c>
      <c r="M87" s="11" t="e">
        <f t="shared" si="20"/>
        <v>#N/A</v>
      </c>
      <c r="N87" s="11" t="e">
        <f t="shared" si="21"/>
        <v>#N/A</v>
      </c>
      <c r="O87" s="11" t="e">
        <f t="shared" si="22"/>
        <v>#N/A</v>
      </c>
      <c r="P87" s="11" t="e">
        <f t="shared" si="23"/>
        <v>#N/A</v>
      </c>
      <c r="Q87" s="11" t="e">
        <f t="shared" si="24"/>
        <v>#N/A</v>
      </c>
      <c r="R87" s="10" t="e">
        <f t="shared" si="25"/>
        <v>#N/A</v>
      </c>
      <c r="S87" s="11" t="e">
        <f t="shared" si="26"/>
        <v>#N/A</v>
      </c>
      <c r="T87" s="8" t="e">
        <f t="shared" si="27"/>
        <v>#N/A</v>
      </c>
    </row>
    <row r="88" spans="1:20" x14ac:dyDescent="0.25">
      <c r="A88" s="36" t="e">
        <f>VLOOKUP(Input!D88,Lookups!$A$2:$B$3,2,FALSE)</f>
        <v>#N/A</v>
      </c>
      <c r="B88" s="36" t="e">
        <f>VLOOKUP(Input!E88,Lookups!$A$6:$B$7,2,FALSE)</f>
        <v>#N/A</v>
      </c>
      <c r="C88" s="36" t="e">
        <f>VLOOKUP(Input!F88,Lookups!$A$10:$B$11,2,FALSE)</f>
        <v>#N/A</v>
      </c>
      <c r="D88" s="36" t="e">
        <f>VLOOKUP(Input!G88,Lookups!$A$14:$B$15,2,FALSE)</f>
        <v>#N/A</v>
      </c>
      <c r="E88" s="36" t="e">
        <f>VLOOKUP(Input!H88,Lookups!$A$18:$B$19,2,FALSE)</f>
        <v>#N/A</v>
      </c>
      <c r="F88" s="37">
        <f>Input!I88*(Input!J88/1000)</f>
        <v>0</v>
      </c>
      <c r="G88" s="9" t="e">
        <f t="shared" si="14"/>
        <v>#N/A</v>
      </c>
      <c r="H88" s="9" t="e">
        <f t="shared" si="15"/>
        <v>#N/A</v>
      </c>
      <c r="I88" s="9" t="e">
        <f t="shared" si="16"/>
        <v>#N/A</v>
      </c>
      <c r="J88" s="9" t="e">
        <f t="shared" si="17"/>
        <v>#N/A</v>
      </c>
      <c r="K88" s="9" t="e">
        <f t="shared" si="18"/>
        <v>#N/A</v>
      </c>
      <c r="L88" s="10" t="e">
        <f t="shared" si="19"/>
        <v>#N/A</v>
      </c>
      <c r="M88" s="11" t="e">
        <f t="shared" si="20"/>
        <v>#N/A</v>
      </c>
      <c r="N88" s="11" t="e">
        <f t="shared" si="21"/>
        <v>#N/A</v>
      </c>
      <c r="O88" s="11" t="e">
        <f t="shared" si="22"/>
        <v>#N/A</v>
      </c>
      <c r="P88" s="11" t="e">
        <f t="shared" si="23"/>
        <v>#N/A</v>
      </c>
      <c r="Q88" s="11" t="e">
        <f t="shared" si="24"/>
        <v>#N/A</v>
      </c>
      <c r="R88" s="10" t="e">
        <f t="shared" si="25"/>
        <v>#N/A</v>
      </c>
      <c r="S88" s="11" t="e">
        <f t="shared" si="26"/>
        <v>#N/A</v>
      </c>
      <c r="T88" s="8" t="e">
        <f t="shared" si="27"/>
        <v>#N/A</v>
      </c>
    </row>
    <row r="89" spans="1:20" x14ac:dyDescent="0.25">
      <c r="A89" s="36" t="e">
        <f>VLOOKUP(Input!D89,Lookups!$A$2:$B$3,2,FALSE)</f>
        <v>#N/A</v>
      </c>
      <c r="B89" s="36" t="e">
        <f>VLOOKUP(Input!E89,Lookups!$A$6:$B$7,2,FALSE)</f>
        <v>#N/A</v>
      </c>
      <c r="C89" s="36" t="e">
        <f>VLOOKUP(Input!F89,Lookups!$A$10:$B$11,2,FALSE)</f>
        <v>#N/A</v>
      </c>
      <c r="D89" s="36" t="e">
        <f>VLOOKUP(Input!G89,Lookups!$A$14:$B$15,2,FALSE)</f>
        <v>#N/A</v>
      </c>
      <c r="E89" s="36" t="e">
        <f>VLOOKUP(Input!H89,Lookups!$A$18:$B$19,2,FALSE)</f>
        <v>#N/A</v>
      </c>
      <c r="F89" s="37">
        <f>Input!I89*(Input!J89/1000)</f>
        <v>0</v>
      </c>
      <c r="G89" s="9" t="e">
        <f t="shared" si="14"/>
        <v>#N/A</v>
      </c>
      <c r="H89" s="9" t="e">
        <f t="shared" si="15"/>
        <v>#N/A</v>
      </c>
      <c r="I89" s="9" t="e">
        <f t="shared" si="16"/>
        <v>#N/A</v>
      </c>
      <c r="J89" s="9" t="e">
        <f t="shared" si="17"/>
        <v>#N/A</v>
      </c>
      <c r="K89" s="9" t="e">
        <f t="shared" si="18"/>
        <v>#N/A</v>
      </c>
      <c r="L89" s="10" t="e">
        <f t="shared" si="19"/>
        <v>#N/A</v>
      </c>
      <c r="M89" s="11" t="e">
        <f t="shared" si="20"/>
        <v>#N/A</v>
      </c>
      <c r="N89" s="11" t="e">
        <f t="shared" si="21"/>
        <v>#N/A</v>
      </c>
      <c r="O89" s="11" t="e">
        <f t="shared" si="22"/>
        <v>#N/A</v>
      </c>
      <c r="P89" s="11" t="e">
        <f t="shared" si="23"/>
        <v>#N/A</v>
      </c>
      <c r="Q89" s="11" t="e">
        <f t="shared" si="24"/>
        <v>#N/A</v>
      </c>
      <c r="R89" s="10" t="e">
        <f t="shared" si="25"/>
        <v>#N/A</v>
      </c>
      <c r="S89" s="11" t="e">
        <f t="shared" si="26"/>
        <v>#N/A</v>
      </c>
      <c r="T89" s="8" t="e">
        <f t="shared" si="27"/>
        <v>#N/A</v>
      </c>
    </row>
    <row r="90" spans="1:20" x14ac:dyDescent="0.25">
      <c r="A90" s="36" t="e">
        <f>VLOOKUP(Input!D90,Lookups!$A$2:$B$3,2,FALSE)</f>
        <v>#N/A</v>
      </c>
      <c r="B90" s="36" t="e">
        <f>VLOOKUP(Input!E90,Lookups!$A$6:$B$7,2,FALSE)</f>
        <v>#N/A</v>
      </c>
      <c r="C90" s="36" t="e">
        <f>VLOOKUP(Input!F90,Lookups!$A$10:$B$11,2,FALSE)</f>
        <v>#N/A</v>
      </c>
      <c r="D90" s="36" t="e">
        <f>VLOOKUP(Input!G90,Lookups!$A$14:$B$15,2,FALSE)</f>
        <v>#N/A</v>
      </c>
      <c r="E90" s="36" t="e">
        <f>VLOOKUP(Input!H90,Lookups!$A$18:$B$19,2,FALSE)</f>
        <v>#N/A</v>
      </c>
      <c r="F90" s="37">
        <f>Input!I90*(Input!J90/1000)</f>
        <v>0</v>
      </c>
      <c r="G90" s="9" t="e">
        <f t="shared" si="14"/>
        <v>#N/A</v>
      </c>
      <c r="H90" s="9" t="e">
        <f t="shared" si="15"/>
        <v>#N/A</v>
      </c>
      <c r="I90" s="9" t="e">
        <f t="shared" si="16"/>
        <v>#N/A</v>
      </c>
      <c r="J90" s="9" t="e">
        <f t="shared" si="17"/>
        <v>#N/A</v>
      </c>
      <c r="K90" s="9" t="e">
        <f t="shared" si="18"/>
        <v>#N/A</v>
      </c>
      <c r="L90" s="10" t="e">
        <f t="shared" si="19"/>
        <v>#N/A</v>
      </c>
      <c r="M90" s="11" t="e">
        <f t="shared" si="20"/>
        <v>#N/A</v>
      </c>
      <c r="N90" s="11" t="e">
        <f t="shared" si="21"/>
        <v>#N/A</v>
      </c>
      <c r="O90" s="11" t="e">
        <f t="shared" si="22"/>
        <v>#N/A</v>
      </c>
      <c r="P90" s="11" t="e">
        <f t="shared" si="23"/>
        <v>#N/A</v>
      </c>
      <c r="Q90" s="11" t="e">
        <f t="shared" si="24"/>
        <v>#N/A</v>
      </c>
      <c r="R90" s="10" t="e">
        <f t="shared" si="25"/>
        <v>#N/A</v>
      </c>
      <c r="S90" s="11" t="e">
        <f t="shared" si="26"/>
        <v>#N/A</v>
      </c>
      <c r="T90" s="8" t="e">
        <f t="shared" si="27"/>
        <v>#N/A</v>
      </c>
    </row>
    <row r="91" spans="1:20" x14ac:dyDescent="0.25">
      <c r="A91" s="36" t="e">
        <f>VLOOKUP(Input!D91,Lookups!$A$2:$B$3,2,FALSE)</f>
        <v>#N/A</v>
      </c>
      <c r="B91" s="36" t="e">
        <f>VLOOKUP(Input!E91,Lookups!$A$6:$B$7,2,FALSE)</f>
        <v>#N/A</v>
      </c>
      <c r="C91" s="36" t="e">
        <f>VLOOKUP(Input!F91,Lookups!$A$10:$B$11,2,FALSE)</f>
        <v>#N/A</v>
      </c>
      <c r="D91" s="36" t="e">
        <f>VLOOKUP(Input!G91,Lookups!$A$14:$B$15,2,FALSE)</f>
        <v>#N/A</v>
      </c>
      <c r="E91" s="36" t="e">
        <f>VLOOKUP(Input!H91,Lookups!$A$18:$B$19,2,FALSE)</f>
        <v>#N/A</v>
      </c>
      <c r="F91" s="37">
        <f>Input!I91*(Input!J91/1000)</f>
        <v>0</v>
      </c>
      <c r="G91" s="9" t="e">
        <f t="shared" si="14"/>
        <v>#N/A</v>
      </c>
      <c r="H91" s="9" t="e">
        <f t="shared" si="15"/>
        <v>#N/A</v>
      </c>
      <c r="I91" s="9" t="e">
        <f t="shared" si="16"/>
        <v>#N/A</v>
      </c>
      <c r="J91" s="9" t="e">
        <f t="shared" si="17"/>
        <v>#N/A</v>
      </c>
      <c r="K91" s="9" t="e">
        <f t="shared" si="18"/>
        <v>#N/A</v>
      </c>
      <c r="L91" s="10" t="e">
        <f t="shared" si="19"/>
        <v>#N/A</v>
      </c>
      <c r="M91" s="11" t="e">
        <f t="shared" si="20"/>
        <v>#N/A</v>
      </c>
      <c r="N91" s="11" t="e">
        <f t="shared" si="21"/>
        <v>#N/A</v>
      </c>
      <c r="O91" s="11" t="e">
        <f t="shared" si="22"/>
        <v>#N/A</v>
      </c>
      <c r="P91" s="11" t="e">
        <f t="shared" si="23"/>
        <v>#N/A</v>
      </c>
      <c r="Q91" s="11" t="e">
        <f t="shared" si="24"/>
        <v>#N/A</v>
      </c>
      <c r="R91" s="10" t="e">
        <f t="shared" si="25"/>
        <v>#N/A</v>
      </c>
      <c r="S91" s="11" t="e">
        <f t="shared" si="26"/>
        <v>#N/A</v>
      </c>
      <c r="T91" s="8" t="e">
        <f t="shared" si="27"/>
        <v>#N/A</v>
      </c>
    </row>
    <row r="92" spans="1:20" x14ac:dyDescent="0.25">
      <c r="A92" s="36" t="e">
        <f>VLOOKUP(Input!D92,Lookups!$A$2:$B$3,2,FALSE)</f>
        <v>#N/A</v>
      </c>
      <c r="B92" s="36" t="e">
        <f>VLOOKUP(Input!E92,Lookups!$A$6:$B$7,2,FALSE)</f>
        <v>#N/A</v>
      </c>
      <c r="C92" s="36" t="e">
        <f>VLOOKUP(Input!F92,Lookups!$A$10:$B$11,2,FALSE)</f>
        <v>#N/A</v>
      </c>
      <c r="D92" s="36" t="e">
        <f>VLOOKUP(Input!G92,Lookups!$A$14:$B$15,2,FALSE)</f>
        <v>#N/A</v>
      </c>
      <c r="E92" s="36" t="e">
        <f>VLOOKUP(Input!H92,Lookups!$A$18:$B$19,2,FALSE)</f>
        <v>#N/A</v>
      </c>
      <c r="F92" s="37">
        <f>Input!I92*(Input!J92/1000)</f>
        <v>0</v>
      </c>
      <c r="G92" s="9" t="e">
        <f t="shared" si="14"/>
        <v>#N/A</v>
      </c>
      <c r="H92" s="9" t="e">
        <f t="shared" si="15"/>
        <v>#N/A</v>
      </c>
      <c r="I92" s="9" t="e">
        <f t="shared" si="16"/>
        <v>#N/A</v>
      </c>
      <c r="J92" s="9" t="e">
        <f t="shared" si="17"/>
        <v>#N/A</v>
      </c>
      <c r="K92" s="9" t="e">
        <f t="shared" si="18"/>
        <v>#N/A</v>
      </c>
      <c r="L92" s="10" t="e">
        <f t="shared" si="19"/>
        <v>#N/A</v>
      </c>
      <c r="M92" s="11" t="e">
        <f t="shared" si="20"/>
        <v>#N/A</v>
      </c>
      <c r="N92" s="11" t="e">
        <f t="shared" si="21"/>
        <v>#N/A</v>
      </c>
      <c r="O92" s="11" t="e">
        <f t="shared" si="22"/>
        <v>#N/A</v>
      </c>
      <c r="P92" s="11" t="e">
        <f t="shared" si="23"/>
        <v>#N/A</v>
      </c>
      <c r="Q92" s="11" t="e">
        <f t="shared" si="24"/>
        <v>#N/A</v>
      </c>
      <c r="R92" s="10" t="e">
        <f t="shared" si="25"/>
        <v>#N/A</v>
      </c>
      <c r="S92" s="11" t="e">
        <f t="shared" si="26"/>
        <v>#N/A</v>
      </c>
      <c r="T92" s="8" t="e">
        <f t="shared" si="27"/>
        <v>#N/A</v>
      </c>
    </row>
    <row r="93" spans="1:20" x14ac:dyDescent="0.25">
      <c r="A93" s="36" t="e">
        <f>VLOOKUP(Input!D93,Lookups!$A$2:$B$3,2,FALSE)</f>
        <v>#N/A</v>
      </c>
      <c r="B93" s="36" t="e">
        <f>VLOOKUP(Input!E93,Lookups!$A$6:$B$7,2,FALSE)</f>
        <v>#N/A</v>
      </c>
      <c r="C93" s="36" t="e">
        <f>VLOOKUP(Input!F93,Lookups!$A$10:$B$11,2,FALSE)</f>
        <v>#N/A</v>
      </c>
      <c r="D93" s="36" t="e">
        <f>VLOOKUP(Input!G93,Lookups!$A$14:$B$15,2,FALSE)</f>
        <v>#N/A</v>
      </c>
      <c r="E93" s="36" t="e">
        <f>VLOOKUP(Input!H93,Lookups!$A$18:$B$19,2,FALSE)</f>
        <v>#N/A</v>
      </c>
      <c r="F93" s="37">
        <f>Input!I93*(Input!J93/1000)</f>
        <v>0</v>
      </c>
      <c r="G93" s="9" t="e">
        <f t="shared" si="14"/>
        <v>#N/A</v>
      </c>
      <c r="H93" s="9" t="e">
        <f t="shared" si="15"/>
        <v>#N/A</v>
      </c>
      <c r="I93" s="9" t="e">
        <f t="shared" si="16"/>
        <v>#N/A</v>
      </c>
      <c r="J93" s="9" t="e">
        <f t="shared" si="17"/>
        <v>#N/A</v>
      </c>
      <c r="K93" s="9" t="e">
        <f t="shared" si="18"/>
        <v>#N/A</v>
      </c>
      <c r="L93" s="10" t="e">
        <f t="shared" si="19"/>
        <v>#N/A</v>
      </c>
      <c r="M93" s="11" t="e">
        <f t="shared" si="20"/>
        <v>#N/A</v>
      </c>
      <c r="N93" s="11" t="e">
        <f t="shared" si="21"/>
        <v>#N/A</v>
      </c>
      <c r="O93" s="11" t="e">
        <f t="shared" si="22"/>
        <v>#N/A</v>
      </c>
      <c r="P93" s="11" t="e">
        <f t="shared" si="23"/>
        <v>#N/A</v>
      </c>
      <c r="Q93" s="11" t="e">
        <f t="shared" si="24"/>
        <v>#N/A</v>
      </c>
      <c r="R93" s="10" t="e">
        <f t="shared" si="25"/>
        <v>#N/A</v>
      </c>
      <c r="S93" s="11" t="e">
        <f t="shared" si="26"/>
        <v>#N/A</v>
      </c>
      <c r="T93" s="8" t="e">
        <f t="shared" si="27"/>
        <v>#N/A</v>
      </c>
    </row>
    <row r="94" spans="1:20" x14ac:dyDescent="0.25">
      <c r="A94" s="36" t="e">
        <f>VLOOKUP(Input!D94,Lookups!$A$2:$B$3,2,FALSE)</f>
        <v>#N/A</v>
      </c>
      <c r="B94" s="36" t="e">
        <f>VLOOKUP(Input!E94,Lookups!$A$6:$B$7,2,FALSE)</f>
        <v>#N/A</v>
      </c>
      <c r="C94" s="36" t="e">
        <f>VLOOKUP(Input!F94,Lookups!$A$10:$B$11,2,FALSE)</f>
        <v>#N/A</v>
      </c>
      <c r="D94" s="36" t="e">
        <f>VLOOKUP(Input!G94,Lookups!$A$14:$B$15,2,FALSE)</f>
        <v>#N/A</v>
      </c>
      <c r="E94" s="36" t="e">
        <f>VLOOKUP(Input!H94,Lookups!$A$18:$B$19,2,FALSE)</f>
        <v>#N/A</v>
      </c>
      <c r="F94" s="37">
        <f>Input!I94*(Input!J94/1000)</f>
        <v>0</v>
      </c>
      <c r="G94" s="9" t="e">
        <f t="shared" si="14"/>
        <v>#N/A</v>
      </c>
      <c r="H94" s="9" t="e">
        <f t="shared" si="15"/>
        <v>#N/A</v>
      </c>
      <c r="I94" s="9" t="e">
        <f t="shared" si="16"/>
        <v>#N/A</v>
      </c>
      <c r="J94" s="9" t="e">
        <f t="shared" si="17"/>
        <v>#N/A</v>
      </c>
      <c r="K94" s="9" t="e">
        <f t="shared" si="18"/>
        <v>#N/A</v>
      </c>
      <c r="L94" s="10" t="e">
        <f t="shared" si="19"/>
        <v>#N/A</v>
      </c>
      <c r="M94" s="11" t="e">
        <f t="shared" si="20"/>
        <v>#N/A</v>
      </c>
      <c r="N94" s="11" t="e">
        <f t="shared" si="21"/>
        <v>#N/A</v>
      </c>
      <c r="O94" s="11" t="e">
        <f t="shared" si="22"/>
        <v>#N/A</v>
      </c>
      <c r="P94" s="11" t="e">
        <f t="shared" si="23"/>
        <v>#N/A</v>
      </c>
      <c r="Q94" s="11" t="e">
        <f t="shared" si="24"/>
        <v>#N/A</v>
      </c>
      <c r="R94" s="10" t="e">
        <f t="shared" si="25"/>
        <v>#N/A</v>
      </c>
      <c r="S94" s="11" t="e">
        <f t="shared" si="26"/>
        <v>#N/A</v>
      </c>
      <c r="T94" s="8" t="e">
        <f t="shared" si="27"/>
        <v>#N/A</v>
      </c>
    </row>
    <row r="95" spans="1:20" x14ac:dyDescent="0.25">
      <c r="A95" s="36" t="e">
        <f>VLOOKUP(Input!D95,Lookups!$A$2:$B$3,2,FALSE)</f>
        <v>#N/A</v>
      </c>
      <c r="B95" s="36" t="e">
        <f>VLOOKUP(Input!E95,Lookups!$A$6:$B$7,2,FALSE)</f>
        <v>#N/A</v>
      </c>
      <c r="C95" s="36" t="e">
        <f>VLOOKUP(Input!F95,Lookups!$A$10:$B$11,2,FALSE)</f>
        <v>#N/A</v>
      </c>
      <c r="D95" s="36" t="e">
        <f>VLOOKUP(Input!G95,Lookups!$A$14:$B$15,2,FALSE)</f>
        <v>#N/A</v>
      </c>
      <c r="E95" s="36" t="e">
        <f>VLOOKUP(Input!H95,Lookups!$A$18:$B$19,2,FALSE)</f>
        <v>#N/A</v>
      </c>
      <c r="F95" s="37">
        <f>Input!I95*(Input!J95/1000)</f>
        <v>0</v>
      </c>
      <c r="G95" s="9" t="e">
        <f t="shared" si="14"/>
        <v>#N/A</v>
      </c>
      <c r="H95" s="9" t="e">
        <f t="shared" si="15"/>
        <v>#N/A</v>
      </c>
      <c r="I95" s="9" t="e">
        <f t="shared" si="16"/>
        <v>#N/A</v>
      </c>
      <c r="J95" s="9" t="e">
        <f t="shared" si="17"/>
        <v>#N/A</v>
      </c>
      <c r="K95" s="9" t="e">
        <f t="shared" si="18"/>
        <v>#N/A</v>
      </c>
      <c r="L95" s="10" t="e">
        <f t="shared" si="19"/>
        <v>#N/A</v>
      </c>
      <c r="M95" s="11" t="e">
        <f t="shared" si="20"/>
        <v>#N/A</v>
      </c>
      <c r="N95" s="11" t="e">
        <f t="shared" si="21"/>
        <v>#N/A</v>
      </c>
      <c r="O95" s="11" t="e">
        <f t="shared" si="22"/>
        <v>#N/A</v>
      </c>
      <c r="P95" s="11" t="e">
        <f t="shared" si="23"/>
        <v>#N/A</v>
      </c>
      <c r="Q95" s="11" t="e">
        <f t="shared" si="24"/>
        <v>#N/A</v>
      </c>
      <c r="R95" s="10" t="e">
        <f t="shared" si="25"/>
        <v>#N/A</v>
      </c>
      <c r="S95" s="11" t="e">
        <f t="shared" si="26"/>
        <v>#N/A</v>
      </c>
      <c r="T95" s="8" t="e">
        <f t="shared" si="27"/>
        <v>#N/A</v>
      </c>
    </row>
    <row r="96" spans="1:20" x14ac:dyDescent="0.25">
      <c r="A96" s="36" t="e">
        <f>VLOOKUP(Input!D96,Lookups!$A$2:$B$3,2,FALSE)</f>
        <v>#N/A</v>
      </c>
      <c r="B96" s="36" t="e">
        <f>VLOOKUP(Input!E96,Lookups!$A$6:$B$7,2,FALSE)</f>
        <v>#N/A</v>
      </c>
      <c r="C96" s="36" t="e">
        <f>VLOOKUP(Input!F96,Lookups!$A$10:$B$11,2,FALSE)</f>
        <v>#N/A</v>
      </c>
      <c r="D96" s="36" t="e">
        <f>VLOOKUP(Input!G96,Lookups!$A$14:$B$15,2,FALSE)</f>
        <v>#N/A</v>
      </c>
      <c r="E96" s="36" t="e">
        <f>VLOOKUP(Input!H96,Lookups!$A$18:$B$19,2,FALSE)</f>
        <v>#N/A</v>
      </c>
      <c r="F96" s="37">
        <f>Input!I96*(Input!J96/1000)</f>
        <v>0</v>
      </c>
      <c r="G96" s="9" t="e">
        <f t="shared" si="14"/>
        <v>#N/A</v>
      </c>
      <c r="H96" s="9" t="e">
        <f t="shared" si="15"/>
        <v>#N/A</v>
      </c>
      <c r="I96" s="9" t="e">
        <f t="shared" si="16"/>
        <v>#N/A</v>
      </c>
      <c r="J96" s="9" t="e">
        <f t="shared" si="17"/>
        <v>#N/A</v>
      </c>
      <c r="K96" s="9" t="e">
        <f t="shared" si="18"/>
        <v>#N/A</v>
      </c>
      <c r="L96" s="10" t="e">
        <f t="shared" si="19"/>
        <v>#N/A</v>
      </c>
      <c r="M96" s="11" t="e">
        <f t="shared" si="20"/>
        <v>#N/A</v>
      </c>
      <c r="N96" s="11" t="e">
        <f t="shared" si="21"/>
        <v>#N/A</v>
      </c>
      <c r="O96" s="11" t="e">
        <f t="shared" si="22"/>
        <v>#N/A</v>
      </c>
      <c r="P96" s="11" t="e">
        <f t="shared" si="23"/>
        <v>#N/A</v>
      </c>
      <c r="Q96" s="11" t="e">
        <f t="shared" si="24"/>
        <v>#N/A</v>
      </c>
      <c r="R96" s="10" t="e">
        <f t="shared" si="25"/>
        <v>#N/A</v>
      </c>
      <c r="S96" s="11" t="e">
        <f t="shared" si="26"/>
        <v>#N/A</v>
      </c>
      <c r="T96" s="8" t="e">
        <f t="shared" si="27"/>
        <v>#N/A</v>
      </c>
    </row>
    <row r="97" spans="1:20" x14ac:dyDescent="0.25">
      <c r="A97" s="36" t="e">
        <f>VLOOKUP(Input!D97,Lookups!$A$2:$B$3,2,FALSE)</f>
        <v>#N/A</v>
      </c>
      <c r="B97" s="36" t="e">
        <f>VLOOKUP(Input!E97,Lookups!$A$6:$B$7,2,FALSE)</f>
        <v>#N/A</v>
      </c>
      <c r="C97" s="36" t="e">
        <f>VLOOKUP(Input!F97,Lookups!$A$10:$B$11,2,FALSE)</f>
        <v>#N/A</v>
      </c>
      <c r="D97" s="36" t="e">
        <f>VLOOKUP(Input!G97,Lookups!$A$14:$B$15,2,FALSE)</f>
        <v>#N/A</v>
      </c>
      <c r="E97" s="36" t="e">
        <f>VLOOKUP(Input!H97,Lookups!$A$18:$B$19,2,FALSE)</f>
        <v>#N/A</v>
      </c>
      <c r="F97" s="37">
        <f>Input!I97*(Input!J97/1000)</f>
        <v>0</v>
      </c>
      <c r="G97" s="9" t="e">
        <f t="shared" si="14"/>
        <v>#N/A</v>
      </c>
      <c r="H97" s="9" t="e">
        <f t="shared" si="15"/>
        <v>#N/A</v>
      </c>
      <c r="I97" s="9" t="e">
        <f t="shared" si="16"/>
        <v>#N/A</v>
      </c>
      <c r="J97" s="9" t="e">
        <f t="shared" si="17"/>
        <v>#N/A</v>
      </c>
      <c r="K97" s="9" t="e">
        <f t="shared" si="18"/>
        <v>#N/A</v>
      </c>
      <c r="L97" s="10" t="e">
        <f t="shared" si="19"/>
        <v>#N/A</v>
      </c>
      <c r="M97" s="11" t="e">
        <f t="shared" si="20"/>
        <v>#N/A</v>
      </c>
      <c r="N97" s="11" t="e">
        <f t="shared" si="21"/>
        <v>#N/A</v>
      </c>
      <c r="O97" s="11" t="e">
        <f t="shared" si="22"/>
        <v>#N/A</v>
      </c>
      <c r="P97" s="11" t="e">
        <f t="shared" si="23"/>
        <v>#N/A</v>
      </c>
      <c r="Q97" s="11" t="e">
        <f t="shared" si="24"/>
        <v>#N/A</v>
      </c>
      <c r="R97" s="10" t="e">
        <f t="shared" si="25"/>
        <v>#N/A</v>
      </c>
      <c r="S97" s="11" t="e">
        <f t="shared" si="26"/>
        <v>#N/A</v>
      </c>
      <c r="T97" s="8" t="e">
        <f t="shared" si="27"/>
        <v>#N/A</v>
      </c>
    </row>
    <row r="98" spans="1:20" x14ac:dyDescent="0.25">
      <c r="A98" s="36" t="e">
        <f>VLOOKUP(Input!D98,Lookups!$A$2:$B$3,2,FALSE)</f>
        <v>#N/A</v>
      </c>
      <c r="B98" s="36" t="e">
        <f>VLOOKUP(Input!E98,Lookups!$A$6:$B$7,2,FALSE)</f>
        <v>#N/A</v>
      </c>
      <c r="C98" s="36" t="e">
        <f>VLOOKUP(Input!F98,Lookups!$A$10:$B$11,2,FALSE)</f>
        <v>#N/A</v>
      </c>
      <c r="D98" s="36" t="e">
        <f>VLOOKUP(Input!G98,Lookups!$A$14:$B$15,2,FALSE)</f>
        <v>#N/A</v>
      </c>
      <c r="E98" s="36" t="e">
        <f>VLOOKUP(Input!H98,Lookups!$A$18:$B$19,2,FALSE)</f>
        <v>#N/A</v>
      </c>
      <c r="F98" s="37">
        <f>Input!I98*(Input!J98/1000)</f>
        <v>0</v>
      </c>
      <c r="G98" s="9" t="e">
        <f t="shared" si="14"/>
        <v>#N/A</v>
      </c>
      <c r="H98" s="9" t="e">
        <f t="shared" si="15"/>
        <v>#N/A</v>
      </c>
      <c r="I98" s="9" t="e">
        <f t="shared" si="16"/>
        <v>#N/A</v>
      </c>
      <c r="J98" s="9" t="e">
        <f t="shared" si="17"/>
        <v>#N/A</v>
      </c>
      <c r="K98" s="9" t="e">
        <f t="shared" si="18"/>
        <v>#N/A</v>
      </c>
      <c r="L98" s="10" t="e">
        <f t="shared" si="19"/>
        <v>#N/A</v>
      </c>
      <c r="M98" s="11" t="e">
        <f t="shared" si="20"/>
        <v>#N/A</v>
      </c>
      <c r="N98" s="11" t="e">
        <f t="shared" si="21"/>
        <v>#N/A</v>
      </c>
      <c r="O98" s="11" t="e">
        <f t="shared" si="22"/>
        <v>#N/A</v>
      </c>
      <c r="P98" s="11" t="e">
        <f t="shared" si="23"/>
        <v>#N/A</v>
      </c>
      <c r="Q98" s="11" t="e">
        <f t="shared" si="24"/>
        <v>#N/A</v>
      </c>
      <c r="R98" s="10" t="e">
        <f t="shared" si="25"/>
        <v>#N/A</v>
      </c>
      <c r="S98" s="11" t="e">
        <f t="shared" si="26"/>
        <v>#N/A</v>
      </c>
      <c r="T98" s="8" t="e">
        <f t="shared" si="27"/>
        <v>#N/A</v>
      </c>
    </row>
    <row r="99" spans="1:20" x14ac:dyDescent="0.25">
      <c r="A99" s="36" t="e">
        <f>VLOOKUP(Input!D99,Lookups!$A$2:$B$3,2,FALSE)</f>
        <v>#N/A</v>
      </c>
      <c r="B99" s="36" t="e">
        <f>VLOOKUP(Input!E99,Lookups!$A$6:$B$7,2,FALSE)</f>
        <v>#N/A</v>
      </c>
      <c r="C99" s="36" t="e">
        <f>VLOOKUP(Input!F99,Lookups!$A$10:$B$11,2,FALSE)</f>
        <v>#N/A</v>
      </c>
      <c r="D99" s="36" t="e">
        <f>VLOOKUP(Input!G99,Lookups!$A$14:$B$15,2,FALSE)</f>
        <v>#N/A</v>
      </c>
      <c r="E99" s="36" t="e">
        <f>VLOOKUP(Input!H99,Lookups!$A$18:$B$19,2,FALSE)</f>
        <v>#N/A</v>
      </c>
      <c r="F99" s="37">
        <f>Input!I99*(Input!J99/1000)</f>
        <v>0</v>
      </c>
      <c r="G99" s="9" t="e">
        <f t="shared" si="14"/>
        <v>#N/A</v>
      </c>
      <c r="H99" s="9" t="e">
        <f t="shared" si="15"/>
        <v>#N/A</v>
      </c>
      <c r="I99" s="9" t="e">
        <f t="shared" si="16"/>
        <v>#N/A</v>
      </c>
      <c r="J99" s="9" t="e">
        <f t="shared" si="17"/>
        <v>#N/A</v>
      </c>
      <c r="K99" s="9" t="e">
        <f t="shared" si="18"/>
        <v>#N/A</v>
      </c>
      <c r="L99" s="10" t="e">
        <f t="shared" si="19"/>
        <v>#N/A</v>
      </c>
      <c r="M99" s="11" t="e">
        <f t="shared" si="20"/>
        <v>#N/A</v>
      </c>
      <c r="N99" s="11" t="e">
        <f t="shared" si="21"/>
        <v>#N/A</v>
      </c>
      <c r="O99" s="11" t="e">
        <f t="shared" si="22"/>
        <v>#N/A</v>
      </c>
      <c r="P99" s="11" t="e">
        <f t="shared" si="23"/>
        <v>#N/A</v>
      </c>
      <c r="Q99" s="11" t="e">
        <f t="shared" si="24"/>
        <v>#N/A</v>
      </c>
      <c r="R99" s="10" t="e">
        <f t="shared" si="25"/>
        <v>#N/A</v>
      </c>
      <c r="S99" s="11" t="e">
        <f t="shared" si="26"/>
        <v>#N/A</v>
      </c>
      <c r="T99" s="8" t="e">
        <f t="shared" si="27"/>
        <v>#N/A</v>
      </c>
    </row>
    <row r="100" spans="1:20" x14ac:dyDescent="0.25">
      <c r="A100" s="36" t="e">
        <f>VLOOKUP(Input!D100,Lookups!$A$2:$B$3,2,FALSE)</f>
        <v>#N/A</v>
      </c>
      <c r="B100" s="36" t="e">
        <f>VLOOKUP(Input!E100,Lookups!$A$6:$B$7,2,FALSE)</f>
        <v>#N/A</v>
      </c>
      <c r="C100" s="36" t="e">
        <f>VLOOKUP(Input!F100,Lookups!$A$10:$B$11,2,FALSE)</f>
        <v>#N/A</v>
      </c>
      <c r="D100" s="36" t="e">
        <f>VLOOKUP(Input!G100,Lookups!$A$14:$B$15,2,FALSE)</f>
        <v>#N/A</v>
      </c>
      <c r="E100" s="36" t="e">
        <f>VLOOKUP(Input!H100,Lookups!$A$18:$B$19,2,FALSE)</f>
        <v>#N/A</v>
      </c>
      <c r="F100" s="37">
        <f>Input!I100*(Input!J100/1000)</f>
        <v>0</v>
      </c>
      <c r="G100" s="9" t="e">
        <f t="shared" si="14"/>
        <v>#N/A</v>
      </c>
      <c r="H100" s="9" t="e">
        <f t="shared" si="15"/>
        <v>#N/A</v>
      </c>
      <c r="I100" s="9" t="e">
        <f t="shared" si="16"/>
        <v>#N/A</v>
      </c>
      <c r="J100" s="9" t="e">
        <f t="shared" si="17"/>
        <v>#N/A</v>
      </c>
      <c r="K100" s="9" t="e">
        <f t="shared" si="18"/>
        <v>#N/A</v>
      </c>
      <c r="L100" s="10" t="e">
        <f t="shared" si="19"/>
        <v>#N/A</v>
      </c>
      <c r="M100" s="11" t="e">
        <f t="shared" si="20"/>
        <v>#N/A</v>
      </c>
      <c r="N100" s="11" t="e">
        <f t="shared" si="21"/>
        <v>#N/A</v>
      </c>
      <c r="O100" s="11" t="e">
        <f t="shared" si="22"/>
        <v>#N/A</v>
      </c>
      <c r="P100" s="11" t="e">
        <f t="shared" si="23"/>
        <v>#N/A</v>
      </c>
      <c r="Q100" s="11" t="e">
        <f t="shared" si="24"/>
        <v>#N/A</v>
      </c>
      <c r="R100" s="10" t="e">
        <f t="shared" si="25"/>
        <v>#N/A</v>
      </c>
      <c r="S100" s="11" t="e">
        <f t="shared" si="26"/>
        <v>#N/A</v>
      </c>
      <c r="T100" s="8" t="e">
        <f t="shared" si="27"/>
        <v>#N/A</v>
      </c>
    </row>
    <row r="101" spans="1:20" x14ac:dyDescent="0.25">
      <c r="A101" s="36" t="e">
        <f>VLOOKUP(Input!D101,Lookups!$A$2:$B$3,2,FALSE)</f>
        <v>#N/A</v>
      </c>
      <c r="B101" s="36" t="e">
        <f>VLOOKUP(Input!E101,Lookups!$A$6:$B$7,2,FALSE)</f>
        <v>#N/A</v>
      </c>
      <c r="C101" s="36" t="e">
        <f>VLOOKUP(Input!F101,Lookups!$A$10:$B$11,2,FALSE)</f>
        <v>#N/A</v>
      </c>
      <c r="D101" s="36" t="e">
        <f>VLOOKUP(Input!G101,Lookups!$A$14:$B$15,2,FALSE)</f>
        <v>#N/A</v>
      </c>
      <c r="E101" s="36" t="e">
        <f>VLOOKUP(Input!H101,Lookups!$A$18:$B$19,2,FALSE)</f>
        <v>#N/A</v>
      </c>
      <c r="F101" s="37">
        <f>Input!I101*(Input!J101/1000)</f>
        <v>0</v>
      </c>
      <c r="G101" s="9" t="e">
        <f t="shared" si="14"/>
        <v>#N/A</v>
      </c>
      <c r="H101" s="9" t="e">
        <f t="shared" si="15"/>
        <v>#N/A</v>
      </c>
      <c r="I101" s="9" t="e">
        <f t="shared" si="16"/>
        <v>#N/A</v>
      </c>
      <c r="J101" s="9" t="e">
        <f t="shared" si="17"/>
        <v>#N/A</v>
      </c>
      <c r="K101" s="9" t="e">
        <f t="shared" si="18"/>
        <v>#N/A</v>
      </c>
      <c r="L101" s="10" t="e">
        <f t="shared" si="19"/>
        <v>#N/A</v>
      </c>
      <c r="M101" s="11" t="e">
        <f t="shared" si="20"/>
        <v>#N/A</v>
      </c>
      <c r="N101" s="11" t="e">
        <f t="shared" si="21"/>
        <v>#N/A</v>
      </c>
      <c r="O101" s="11" t="e">
        <f t="shared" si="22"/>
        <v>#N/A</v>
      </c>
      <c r="P101" s="11" t="e">
        <f t="shared" si="23"/>
        <v>#N/A</v>
      </c>
      <c r="Q101" s="11" t="e">
        <f t="shared" si="24"/>
        <v>#N/A</v>
      </c>
      <c r="R101" s="10" t="e">
        <f t="shared" si="25"/>
        <v>#N/A</v>
      </c>
      <c r="S101" s="11" t="e">
        <f t="shared" si="26"/>
        <v>#N/A</v>
      </c>
      <c r="T101" s="8" t="e">
        <f t="shared" si="27"/>
        <v>#N/A</v>
      </c>
    </row>
    <row r="102" spans="1:20" x14ac:dyDescent="0.25">
      <c r="A102" s="36" t="e">
        <f>VLOOKUP(Input!D102,Lookups!$A$2:$B$3,2,FALSE)</f>
        <v>#N/A</v>
      </c>
      <c r="B102" s="36" t="e">
        <f>VLOOKUP(Input!E102,Lookups!$A$6:$B$7,2,FALSE)</f>
        <v>#N/A</v>
      </c>
      <c r="C102" s="36" t="e">
        <f>VLOOKUP(Input!F102,Lookups!$A$10:$B$11,2,FALSE)</f>
        <v>#N/A</v>
      </c>
      <c r="D102" s="36" t="e">
        <f>VLOOKUP(Input!G102,Lookups!$A$14:$B$15,2,FALSE)</f>
        <v>#N/A</v>
      </c>
      <c r="E102" s="36" t="e">
        <f>VLOOKUP(Input!H102,Lookups!$A$18:$B$19,2,FALSE)</f>
        <v>#N/A</v>
      </c>
      <c r="F102" s="37">
        <f>Input!I102*(Input!J102/1000)</f>
        <v>0</v>
      </c>
      <c r="G102" s="9" t="e">
        <f t="shared" si="14"/>
        <v>#N/A</v>
      </c>
      <c r="H102" s="9" t="e">
        <f t="shared" si="15"/>
        <v>#N/A</v>
      </c>
      <c r="I102" s="9" t="e">
        <f t="shared" si="16"/>
        <v>#N/A</v>
      </c>
      <c r="J102" s="9" t="e">
        <f t="shared" si="17"/>
        <v>#N/A</v>
      </c>
      <c r="K102" s="9" t="e">
        <f t="shared" si="18"/>
        <v>#N/A</v>
      </c>
      <c r="L102" s="10" t="e">
        <f t="shared" si="19"/>
        <v>#N/A</v>
      </c>
      <c r="M102" s="11" t="e">
        <f t="shared" si="20"/>
        <v>#N/A</v>
      </c>
      <c r="N102" s="11" t="e">
        <f t="shared" si="21"/>
        <v>#N/A</v>
      </c>
      <c r="O102" s="11" t="e">
        <f t="shared" si="22"/>
        <v>#N/A</v>
      </c>
      <c r="P102" s="11" t="e">
        <f t="shared" si="23"/>
        <v>#N/A</v>
      </c>
      <c r="Q102" s="11" t="e">
        <f t="shared" si="24"/>
        <v>#N/A</v>
      </c>
      <c r="R102" s="10" t="e">
        <f t="shared" si="25"/>
        <v>#N/A</v>
      </c>
      <c r="S102" s="11" t="e">
        <f t="shared" si="26"/>
        <v>#N/A</v>
      </c>
      <c r="T102" s="8" t="e">
        <f t="shared" si="27"/>
        <v>#N/A</v>
      </c>
    </row>
    <row r="103" spans="1:20" x14ac:dyDescent="0.25">
      <c r="A103" s="36" t="e">
        <f>VLOOKUP(Input!D103,Lookups!$A$2:$B$3,2,FALSE)</f>
        <v>#N/A</v>
      </c>
      <c r="B103" s="36" t="e">
        <f>VLOOKUP(Input!E103,Lookups!$A$6:$B$7,2,FALSE)</f>
        <v>#N/A</v>
      </c>
      <c r="C103" s="36" t="e">
        <f>VLOOKUP(Input!F103,Lookups!$A$10:$B$11,2,FALSE)</f>
        <v>#N/A</v>
      </c>
      <c r="D103" s="36" t="e">
        <f>VLOOKUP(Input!G103,Lookups!$A$14:$B$15,2,FALSE)</f>
        <v>#N/A</v>
      </c>
      <c r="E103" s="36" t="e">
        <f>VLOOKUP(Input!H103,Lookups!$A$18:$B$19,2,FALSE)</f>
        <v>#N/A</v>
      </c>
      <c r="F103" s="37">
        <f>Input!I103*(Input!J103/1000)</f>
        <v>0</v>
      </c>
      <c r="G103" s="9" t="e">
        <f t="shared" si="14"/>
        <v>#N/A</v>
      </c>
      <c r="H103" s="9" t="e">
        <f t="shared" si="15"/>
        <v>#N/A</v>
      </c>
      <c r="I103" s="9" t="e">
        <f t="shared" si="16"/>
        <v>#N/A</v>
      </c>
      <c r="J103" s="9" t="e">
        <f t="shared" si="17"/>
        <v>#N/A</v>
      </c>
      <c r="K103" s="9" t="e">
        <f t="shared" si="18"/>
        <v>#N/A</v>
      </c>
      <c r="L103" s="10" t="e">
        <f t="shared" si="19"/>
        <v>#N/A</v>
      </c>
      <c r="M103" s="11" t="e">
        <f t="shared" si="20"/>
        <v>#N/A</v>
      </c>
      <c r="N103" s="11" t="e">
        <f t="shared" si="21"/>
        <v>#N/A</v>
      </c>
      <c r="O103" s="11" t="e">
        <f t="shared" si="22"/>
        <v>#N/A</v>
      </c>
      <c r="P103" s="11" t="e">
        <f t="shared" si="23"/>
        <v>#N/A</v>
      </c>
      <c r="Q103" s="11" t="e">
        <f t="shared" si="24"/>
        <v>#N/A</v>
      </c>
      <c r="R103" s="10" t="e">
        <f t="shared" si="25"/>
        <v>#N/A</v>
      </c>
      <c r="S103" s="11" t="e">
        <f t="shared" si="26"/>
        <v>#N/A</v>
      </c>
      <c r="T103" s="8" t="e">
        <f t="shared" si="27"/>
        <v>#N/A</v>
      </c>
    </row>
    <row r="104" spans="1:20" x14ac:dyDescent="0.25">
      <c r="A104" s="36" t="e">
        <f>VLOOKUP(Input!D104,Lookups!$A$2:$B$3,2,FALSE)</f>
        <v>#N/A</v>
      </c>
      <c r="B104" s="36" t="e">
        <f>VLOOKUP(Input!E104,Lookups!$A$6:$B$7,2,FALSE)</f>
        <v>#N/A</v>
      </c>
      <c r="C104" s="36" t="e">
        <f>VLOOKUP(Input!F104,Lookups!$A$10:$B$11,2,FALSE)</f>
        <v>#N/A</v>
      </c>
      <c r="D104" s="36" t="e">
        <f>VLOOKUP(Input!G104,Lookups!$A$14:$B$15,2,FALSE)</f>
        <v>#N/A</v>
      </c>
      <c r="E104" s="36" t="e">
        <f>VLOOKUP(Input!H104,Lookups!$A$18:$B$19,2,FALSE)</f>
        <v>#N/A</v>
      </c>
      <c r="F104" s="37">
        <f>Input!I104*(Input!J104/1000)</f>
        <v>0</v>
      </c>
      <c r="G104" s="9" t="e">
        <f t="shared" si="14"/>
        <v>#N/A</v>
      </c>
      <c r="H104" s="9" t="e">
        <f t="shared" si="15"/>
        <v>#N/A</v>
      </c>
      <c r="I104" s="9" t="e">
        <f t="shared" si="16"/>
        <v>#N/A</v>
      </c>
      <c r="J104" s="9" t="e">
        <f t="shared" si="17"/>
        <v>#N/A</v>
      </c>
      <c r="K104" s="9" t="e">
        <f t="shared" si="18"/>
        <v>#N/A</v>
      </c>
      <c r="L104" s="10" t="e">
        <f t="shared" si="19"/>
        <v>#N/A</v>
      </c>
      <c r="M104" s="11" t="e">
        <f t="shared" si="20"/>
        <v>#N/A</v>
      </c>
      <c r="N104" s="11" t="e">
        <f t="shared" si="21"/>
        <v>#N/A</v>
      </c>
      <c r="O104" s="11" t="e">
        <f t="shared" si="22"/>
        <v>#N/A</v>
      </c>
      <c r="P104" s="11" t="e">
        <f t="shared" si="23"/>
        <v>#N/A</v>
      </c>
      <c r="Q104" s="11" t="e">
        <f t="shared" si="24"/>
        <v>#N/A</v>
      </c>
      <c r="R104" s="10" t="e">
        <f t="shared" si="25"/>
        <v>#N/A</v>
      </c>
      <c r="S104" s="11" t="e">
        <f t="shared" si="26"/>
        <v>#N/A</v>
      </c>
      <c r="T104" s="8" t="e">
        <f t="shared" si="27"/>
        <v>#N/A</v>
      </c>
    </row>
    <row r="105" spans="1:20" x14ac:dyDescent="0.25">
      <c r="A105" s="36" t="e">
        <f>VLOOKUP(Input!D105,Lookups!$A$2:$B$3,2,FALSE)</f>
        <v>#N/A</v>
      </c>
      <c r="B105" s="36" t="e">
        <f>VLOOKUP(Input!E105,Lookups!$A$6:$B$7,2,FALSE)</f>
        <v>#N/A</v>
      </c>
      <c r="C105" s="36" t="e">
        <f>VLOOKUP(Input!F105,Lookups!$A$10:$B$11,2,FALSE)</f>
        <v>#N/A</v>
      </c>
      <c r="D105" s="36" t="e">
        <f>VLOOKUP(Input!G105,Lookups!$A$14:$B$15,2,FALSE)</f>
        <v>#N/A</v>
      </c>
      <c r="E105" s="36" t="e">
        <f>VLOOKUP(Input!H105,Lookups!$A$18:$B$19,2,FALSE)</f>
        <v>#N/A</v>
      </c>
      <c r="F105" s="37">
        <f>Input!I105*(Input!J105/1000)</f>
        <v>0</v>
      </c>
      <c r="G105" s="9" t="e">
        <f t="shared" si="14"/>
        <v>#N/A</v>
      </c>
      <c r="H105" s="9" t="e">
        <f t="shared" si="15"/>
        <v>#N/A</v>
      </c>
      <c r="I105" s="9" t="e">
        <f t="shared" si="16"/>
        <v>#N/A</v>
      </c>
      <c r="J105" s="9" t="e">
        <f t="shared" si="17"/>
        <v>#N/A</v>
      </c>
      <c r="K105" s="9" t="e">
        <f t="shared" si="18"/>
        <v>#N/A</v>
      </c>
      <c r="L105" s="10" t="e">
        <f t="shared" si="19"/>
        <v>#N/A</v>
      </c>
      <c r="M105" s="11" t="e">
        <f t="shared" si="20"/>
        <v>#N/A</v>
      </c>
      <c r="N105" s="11" t="e">
        <f t="shared" si="21"/>
        <v>#N/A</v>
      </c>
      <c r="O105" s="11" t="e">
        <f t="shared" si="22"/>
        <v>#N/A</v>
      </c>
      <c r="P105" s="11" t="e">
        <f t="shared" si="23"/>
        <v>#N/A</v>
      </c>
      <c r="Q105" s="11" t="e">
        <f t="shared" si="24"/>
        <v>#N/A</v>
      </c>
      <c r="R105" s="10" t="e">
        <f t="shared" si="25"/>
        <v>#N/A</v>
      </c>
      <c r="S105" s="11" t="e">
        <f t="shared" si="26"/>
        <v>#N/A</v>
      </c>
      <c r="T105" s="8" t="e">
        <f t="shared" si="27"/>
        <v>#N/A</v>
      </c>
    </row>
    <row r="106" spans="1:20" x14ac:dyDescent="0.25">
      <c r="A106" s="36" t="e">
        <f>VLOOKUP(Input!D106,Lookups!$A$2:$B$3,2,FALSE)</f>
        <v>#N/A</v>
      </c>
      <c r="B106" s="36" t="e">
        <f>VLOOKUP(Input!E106,Lookups!$A$6:$B$7,2,FALSE)</f>
        <v>#N/A</v>
      </c>
      <c r="C106" s="36" t="e">
        <f>VLOOKUP(Input!F106,Lookups!$A$10:$B$11,2,FALSE)</f>
        <v>#N/A</v>
      </c>
      <c r="D106" s="36" t="e">
        <f>VLOOKUP(Input!G106,Lookups!$A$14:$B$15,2,FALSE)</f>
        <v>#N/A</v>
      </c>
      <c r="E106" s="36" t="e">
        <f>VLOOKUP(Input!H106,Lookups!$A$18:$B$19,2,FALSE)</f>
        <v>#N/A</v>
      </c>
      <c r="F106" s="37">
        <f>Input!I106*(Input!J106/1000)</f>
        <v>0</v>
      </c>
      <c r="G106" s="9" t="e">
        <f t="shared" si="14"/>
        <v>#N/A</v>
      </c>
      <c r="H106" s="9" t="e">
        <f t="shared" si="15"/>
        <v>#N/A</v>
      </c>
      <c r="I106" s="9" t="e">
        <f t="shared" si="16"/>
        <v>#N/A</v>
      </c>
      <c r="J106" s="9" t="e">
        <f t="shared" si="17"/>
        <v>#N/A</v>
      </c>
      <c r="K106" s="9" t="e">
        <f t="shared" si="18"/>
        <v>#N/A</v>
      </c>
      <c r="L106" s="10" t="e">
        <f t="shared" si="19"/>
        <v>#N/A</v>
      </c>
      <c r="M106" s="11" t="e">
        <f t="shared" si="20"/>
        <v>#N/A</v>
      </c>
      <c r="N106" s="11" t="e">
        <f t="shared" si="21"/>
        <v>#N/A</v>
      </c>
      <c r="O106" s="11" t="e">
        <f t="shared" si="22"/>
        <v>#N/A</v>
      </c>
      <c r="P106" s="11" t="e">
        <f t="shared" si="23"/>
        <v>#N/A</v>
      </c>
      <c r="Q106" s="11" t="e">
        <f t="shared" si="24"/>
        <v>#N/A</v>
      </c>
      <c r="R106" s="10" t="e">
        <f t="shared" si="25"/>
        <v>#N/A</v>
      </c>
      <c r="S106" s="11" t="e">
        <f t="shared" si="26"/>
        <v>#N/A</v>
      </c>
      <c r="T106" s="8" t="e">
        <f t="shared" si="27"/>
        <v>#N/A</v>
      </c>
    </row>
    <row r="107" spans="1:20" x14ac:dyDescent="0.25">
      <c r="A107" s="36" t="e">
        <f>VLOOKUP(Input!D107,Lookups!$A$2:$B$3,2,FALSE)</f>
        <v>#N/A</v>
      </c>
      <c r="B107" s="36" t="e">
        <f>VLOOKUP(Input!E107,Lookups!$A$6:$B$7,2,FALSE)</f>
        <v>#N/A</v>
      </c>
      <c r="C107" s="36" t="e">
        <f>VLOOKUP(Input!F107,Lookups!$A$10:$B$11,2,FALSE)</f>
        <v>#N/A</v>
      </c>
      <c r="D107" s="36" t="e">
        <f>VLOOKUP(Input!G107,Lookups!$A$14:$B$15,2,FALSE)</f>
        <v>#N/A</v>
      </c>
      <c r="E107" s="36" t="e">
        <f>VLOOKUP(Input!H107,Lookups!$A$18:$B$19,2,FALSE)</f>
        <v>#N/A</v>
      </c>
      <c r="F107" s="37">
        <f>Input!I107*(Input!J107/1000)</f>
        <v>0</v>
      </c>
      <c r="G107" s="9" t="e">
        <f t="shared" si="14"/>
        <v>#N/A</v>
      </c>
      <c r="H107" s="9" t="e">
        <f t="shared" si="15"/>
        <v>#N/A</v>
      </c>
      <c r="I107" s="9" t="e">
        <f t="shared" si="16"/>
        <v>#N/A</v>
      </c>
      <c r="J107" s="9" t="e">
        <f t="shared" si="17"/>
        <v>#N/A</v>
      </c>
      <c r="K107" s="9" t="e">
        <f t="shared" si="18"/>
        <v>#N/A</v>
      </c>
      <c r="L107" s="10" t="e">
        <f t="shared" si="19"/>
        <v>#N/A</v>
      </c>
      <c r="M107" s="11" t="e">
        <f t="shared" si="20"/>
        <v>#N/A</v>
      </c>
      <c r="N107" s="11" t="e">
        <f t="shared" si="21"/>
        <v>#N/A</v>
      </c>
      <c r="O107" s="11" t="e">
        <f t="shared" si="22"/>
        <v>#N/A</v>
      </c>
      <c r="P107" s="11" t="e">
        <f t="shared" si="23"/>
        <v>#N/A</v>
      </c>
      <c r="Q107" s="11" t="e">
        <f t="shared" si="24"/>
        <v>#N/A</v>
      </c>
      <c r="R107" s="10" t="e">
        <f t="shared" si="25"/>
        <v>#N/A</v>
      </c>
      <c r="S107" s="11" t="e">
        <f t="shared" si="26"/>
        <v>#N/A</v>
      </c>
      <c r="T107" s="8" t="e">
        <f t="shared" si="27"/>
        <v>#N/A</v>
      </c>
    </row>
    <row r="108" spans="1:20" x14ac:dyDescent="0.25">
      <c r="A108" s="36" t="e">
        <f>VLOOKUP(Input!D108,Lookups!$A$2:$B$3,2,FALSE)</f>
        <v>#N/A</v>
      </c>
      <c r="B108" s="36" t="e">
        <f>VLOOKUP(Input!E108,Lookups!$A$6:$B$7,2,FALSE)</f>
        <v>#N/A</v>
      </c>
      <c r="C108" s="36" t="e">
        <f>VLOOKUP(Input!F108,Lookups!$A$10:$B$11,2,FALSE)</f>
        <v>#N/A</v>
      </c>
      <c r="D108" s="36" t="e">
        <f>VLOOKUP(Input!G108,Lookups!$A$14:$B$15,2,FALSE)</f>
        <v>#N/A</v>
      </c>
      <c r="E108" s="36" t="e">
        <f>VLOOKUP(Input!H108,Lookups!$A$18:$B$19,2,FALSE)</f>
        <v>#N/A</v>
      </c>
      <c r="F108" s="37">
        <f>Input!I108*(Input!J108/1000)</f>
        <v>0</v>
      </c>
      <c r="G108" s="9" t="e">
        <f t="shared" si="14"/>
        <v>#N/A</v>
      </c>
      <c r="H108" s="9" t="e">
        <f t="shared" si="15"/>
        <v>#N/A</v>
      </c>
      <c r="I108" s="9" t="e">
        <f t="shared" si="16"/>
        <v>#N/A</v>
      </c>
      <c r="J108" s="9" t="e">
        <f t="shared" si="17"/>
        <v>#N/A</v>
      </c>
      <c r="K108" s="9" t="e">
        <f t="shared" si="18"/>
        <v>#N/A</v>
      </c>
      <c r="L108" s="10" t="e">
        <f t="shared" si="19"/>
        <v>#N/A</v>
      </c>
      <c r="M108" s="11" t="e">
        <f t="shared" si="20"/>
        <v>#N/A</v>
      </c>
      <c r="N108" s="11" t="e">
        <f t="shared" si="21"/>
        <v>#N/A</v>
      </c>
      <c r="O108" s="11" t="e">
        <f t="shared" si="22"/>
        <v>#N/A</v>
      </c>
      <c r="P108" s="11" t="e">
        <f t="shared" si="23"/>
        <v>#N/A</v>
      </c>
      <c r="Q108" s="11" t="e">
        <f t="shared" si="24"/>
        <v>#N/A</v>
      </c>
      <c r="R108" s="10" t="e">
        <f t="shared" si="25"/>
        <v>#N/A</v>
      </c>
      <c r="S108" s="11" t="e">
        <f t="shared" si="26"/>
        <v>#N/A</v>
      </c>
      <c r="T108" s="8" t="e">
        <f t="shared" si="27"/>
        <v>#N/A</v>
      </c>
    </row>
    <row r="109" spans="1:20" x14ac:dyDescent="0.25">
      <c r="A109" s="36" t="e">
        <f>VLOOKUP(Input!D109,Lookups!$A$2:$B$3,2,FALSE)</f>
        <v>#N/A</v>
      </c>
      <c r="B109" s="36" t="e">
        <f>VLOOKUP(Input!E109,Lookups!$A$6:$B$7,2,FALSE)</f>
        <v>#N/A</v>
      </c>
      <c r="C109" s="36" t="e">
        <f>VLOOKUP(Input!F109,Lookups!$A$10:$B$11,2,FALSE)</f>
        <v>#N/A</v>
      </c>
      <c r="D109" s="36" t="e">
        <f>VLOOKUP(Input!G109,Lookups!$A$14:$B$15,2,FALSE)</f>
        <v>#N/A</v>
      </c>
      <c r="E109" s="36" t="e">
        <f>VLOOKUP(Input!H109,Lookups!$A$18:$B$19,2,FALSE)</f>
        <v>#N/A</v>
      </c>
      <c r="F109" s="37">
        <f>Input!I109*(Input!J109/1000)</f>
        <v>0</v>
      </c>
      <c r="G109" s="9" t="e">
        <f t="shared" si="14"/>
        <v>#N/A</v>
      </c>
      <c r="H109" s="9" t="e">
        <f t="shared" si="15"/>
        <v>#N/A</v>
      </c>
      <c r="I109" s="9" t="e">
        <f t="shared" si="16"/>
        <v>#N/A</v>
      </c>
      <c r="J109" s="9" t="e">
        <f t="shared" si="17"/>
        <v>#N/A</v>
      </c>
      <c r="K109" s="9" t="e">
        <f t="shared" si="18"/>
        <v>#N/A</v>
      </c>
      <c r="L109" s="10" t="e">
        <f t="shared" si="19"/>
        <v>#N/A</v>
      </c>
      <c r="M109" s="11" t="e">
        <f t="shared" si="20"/>
        <v>#N/A</v>
      </c>
      <c r="N109" s="11" t="e">
        <f t="shared" si="21"/>
        <v>#N/A</v>
      </c>
      <c r="O109" s="11" t="e">
        <f t="shared" si="22"/>
        <v>#N/A</v>
      </c>
      <c r="P109" s="11" t="e">
        <f t="shared" si="23"/>
        <v>#N/A</v>
      </c>
      <c r="Q109" s="11" t="e">
        <f t="shared" si="24"/>
        <v>#N/A</v>
      </c>
      <c r="R109" s="10" t="e">
        <f t="shared" si="25"/>
        <v>#N/A</v>
      </c>
      <c r="S109" s="11" t="e">
        <f t="shared" si="26"/>
        <v>#N/A</v>
      </c>
      <c r="T109" s="8" t="e">
        <f t="shared" si="27"/>
        <v>#N/A</v>
      </c>
    </row>
    <row r="110" spans="1:20" x14ac:dyDescent="0.25">
      <c r="A110" s="36" t="e">
        <f>VLOOKUP(Input!D110,Lookups!$A$2:$B$3,2,FALSE)</f>
        <v>#N/A</v>
      </c>
      <c r="B110" s="36" t="e">
        <f>VLOOKUP(Input!E110,Lookups!$A$6:$B$7,2,FALSE)</f>
        <v>#N/A</v>
      </c>
      <c r="C110" s="36" t="e">
        <f>VLOOKUP(Input!F110,Lookups!$A$10:$B$11,2,FALSE)</f>
        <v>#N/A</v>
      </c>
      <c r="D110" s="36" t="e">
        <f>VLOOKUP(Input!G110,Lookups!$A$14:$B$15,2,FALSE)</f>
        <v>#N/A</v>
      </c>
      <c r="E110" s="36" t="e">
        <f>VLOOKUP(Input!H110,Lookups!$A$18:$B$19,2,FALSE)</f>
        <v>#N/A</v>
      </c>
      <c r="F110" s="37">
        <f>Input!I110*(Input!J110/1000)</f>
        <v>0</v>
      </c>
      <c r="G110" s="9" t="e">
        <f t="shared" si="14"/>
        <v>#N/A</v>
      </c>
      <c r="H110" s="9" t="e">
        <f t="shared" si="15"/>
        <v>#N/A</v>
      </c>
      <c r="I110" s="9" t="e">
        <f t="shared" si="16"/>
        <v>#N/A</v>
      </c>
      <c r="J110" s="9" t="e">
        <f t="shared" si="17"/>
        <v>#N/A</v>
      </c>
      <c r="K110" s="9" t="e">
        <f t="shared" si="18"/>
        <v>#N/A</v>
      </c>
      <c r="L110" s="10" t="e">
        <f t="shared" si="19"/>
        <v>#N/A</v>
      </c>
      <c r="M110" s="11" t="e">
        <f t="shared" si="20"/>
        <v>#N/A</v>
      </c>
      <c r="N110" s="11" t="e">
        <f t="shared" si="21"/>
        <v>#N/A</v>
      </c>
      <c r="O110" s="11" t="e">
        <f t="shared" si="22"/>
        <v>#N/A</v>
      </c>
      <c r="P110" s="11" t="e">
        <f t="shared" si="23"/>
        <v>#N/A</v>
      </c>
      <c r="Q110" s="11" t="e">
        <f t="shared" si="24"/>
        <v>#N/A</v>
      </c>
      <c r="R110" s="10" t="e">
        <f t="shared" si="25"/>
        <v>#N/A</v>
      </c>
      <c r="S110" s="11" t="e">
        <f t="shared" si="26"/>
        <v>#N/A</v>
      </c>
      <c r="T110" s="8" t="e">
        <f t="shared" si="27"/>
        <v>#N/A</v>
      </c>
    </row>
    <row r="111" spans="1:20" x14ac:dyDescent="0.25">
      <c r="A111" s="36" t="e">
        <f>VLOOKUP(Input!D111,Lookups!$A$2:$B$3,2,FALSE)</f>
        <v>#N/A</v>
      </c>
      <c r="B111" s="36" t="e">
        <f>VLOOKUP(Input!E111,Lookups!$A$6:$B$7,2,FALSE)</f>
        <v>#N/A</v>
      </c>
      <c r="C111" s="36" t="e">
        <f>VLOOKUP(Input!F111,Lookups!$A$10:$B$11,2,FALSE)</f>
        <v>#N/A</v>
      </c>
      <c r="D111" s="36" t="e">
        <f>VLOOKUP(Input!G111,Lookups!$A$14:$B$15,2,FALSE)</f>
        <v>#N/A</v>
      </c>
      <c r="E111" s="36" t="e">
        <f>VLOOKUP(Input!H111,Lookups!$A$18:$B$19,2,FALSE)</f>
        <v>#N/A</v>
      </c>
      <c r="F111" s="37">
        <f>Input!I111*(Input!J111/1000)</f>
        <v>0</v>
      </c>
      <c r="G111" s="9" t="e">
        <f t="shared" si="14"/>
        <v>#N/A</v>
      </c>
      <c r="H111" s="9" t="e">
        <f t="shared" si="15"/>
        <v>#N/A</v>
      </c>
      <c r="I111" s="9" t="e">
        <f t="shared" si="16"/>
        <v>#N/A</v>
      </c>
      <c r="J111" s="9" t="e">
        <f t="shared" si="17"/>
        <v>#N/A</v>
      </c>
      <c r="K111" s="9" t="e">
        <f t="shared" si="18"/>
        <v>#N/A</v>
      </c>
      <c r="L111" s="10" t="e">
        <f t="shared" si="19"/>
        <v>#N/A</v>
      </c>
      <c r="M111" s="11" t="e">
        <f t="shared" si="20"/>
        <v>#N/A</v>
      </c>
      <c r="N111" s="11" t="e">
        <f t="shared" si="21"/>
        <v>#N/A</v>
      </c>
      <c r="O111" s="11" t="e">
        <f t="shared" si="22"/>
        <v>#N/A</v>
      </c>
      <c r="P111" s="11" t="e">
        <f t="shared" si="23"/>
        <v>#N/A</v>
      </c>
      <c r="Q111" s="11" t="e">
        <f t="shared" si="24"/>
        <v>#N/A</v>
      </c>
      <c r="R111" s="10" t="e">
        <f t="shared" si="25"/>
        <v>#N/A</v>
      </c>
      <c r="S111" s="11" t="e">
        <f t="shared" si="26"/>
        <v>#N/A</v>
      </c>
      <c r="T111" s="8" t="e">
        <f t="shared" si="27"/>
        <v>#N/A</v>
      </c>
    </row>
    <row r="112" spans="1:20" x14ac:dyDescent="0.25">
      <c r="A112" s="36" t="e">
        <f>VLOOKUP(Input!D112,Lookups!$A$2:$B$3,2,FALSE)</f>
        <v>#N/A</v>
      </c>
      <c r="B112" s="36" t="e">
        <f>VLOOKUP(Input!E112,Lookups!$A$6:$B$7,2,FALSE)</f>
        <v>#N/A</v>
      </c>
      <c r="C112" s="36" t="e">
        <f>VLOOKUP(Input!F112,Lookups!$A$10:$B$11,2,FALSE)</f>
        <v>#N/A</v>
      </c>
      <c r="D112" s="36" t="e">
        <f>VLOOKUP(Input!G112,Lookups!$A$14:$B$15,2,FALSE)</f>
        <v>#N/A</v>
      </c>
      <c r="E112" s="36" t="e">
        <f>VLOOKUP(Input!H112,Lookups!$A$18:$B$19,2,FALSE)</f>
        <v>#N/A</v>
      </c>
      <c r="F112" s="37">
        <f>Input!I112*(Input!J112/1000)</f>
        <v>0</v>
      </c>
      <c r="G112" s="9" t="e">
        <f t="shared" si="14"/>
        <v>#N/A</v>
      </c>
      <c r="H112" s="9" t="e">
        <f t="shared" si="15"/>
        <v>#N/A</v>
      </c>
      <c r="I112" s="9" t="e">
        <f t="shared" si="16"/>
        <v>#N/A</v>
      </c>
      <c r="J112" s="9" t="e">
        <f t="shared" si="17"/>
        <v>#N/A</v>
      </c>
      <c r="K112" s="9" t="e">
        <f t="shared" si="18"/>
        <v>#N/A</v>
      </c>
      <c r="L112" s="10" t="e">
        <f t="shared" si="19"/>
        <v>#N/A</v>
      </c>
      <c r="M112" s="11" t="e">
        <f t="shared" si="20"/>
        <v>#N/A</v>
      </c>
      <c r="N112" s="11" t="e">
        <f t="shared" si="21"/>
        <v>#N/A</v>
      </c>
      <c r="O112" s="11" t="e">
        <f t="shared" si="22"/>
        <v>#N/A</v>
      </c>
      <c r="P112" s="11" t="e">
        <f t="shared" si="23"/>
        <v>#N/A</v>
      </c>
      <c r="Q112" s="11" t="e">
        <f t="shared" si="24"/>
        <v>#N/A</v>
      </c>
      <c r="R112" s="10" t="e">
        <f t="shared" si="25"/>
        <v>#N/A</v>
      </c>
      <c r="S112" s="11" t="e">
        <f t="shared" si="26"/>
        <v>#N/A</v>
      </c>
      <c r="T112" s="8" t="e">
        <f t="shared" si="27"/>
        <v>#N/A</v>
      </c>
    </row>
    <row r="113" spans="1:20" x14ac:dyDescent="0.25">
      <c r="A113" s="36" t="e">
        <f>VLOOKUP(Input!D113,Lookups!$A$2:$B$3,2,FALSE)</f>
        <v>#N/A</v>
      </c>
      <c r="B113" s="36" t="e">
        <f>VLOOKUP(Input!E113,Lookups!$A$6:$B$7,2,FALSE)</f>
        <v>#N/A</v>
      </c>
      <c r="C113" s="36" t="e">
        <f>VLOOKUP(Input!F113,Lookups!$A$10:$B$11,2,FALSE)</f>
        <v>#N/A</v>
      </c>
      <c r="D113" s="36" t="e">
        <f>VLOOKUP(Input!G113,Lookups!$A$14:$B$15,2,FALSE)</f>
        <v>#N/A</v>
      </c>
      <c r="E113" s="36" t="e">
        <f>VLOOKUP(Input!H113,Lookups!$A$18:$B$19,2,FALSE)</f>
        <v>#N/A</v>
      </c>
      <c r="F113" s="37">
        <f>Input!I113*(Input!J113/1000)</f>
        <v>0</v>
      </c>
      <c r="G113" s="9" t="e">
        <f t="shared" si="14"/>
        <v>#N/A</v>
      </c>
      <c r="H113" s="9" t="e">
        <f t="shared" si="15"/>
        <v>#N/A</v>
      </c>
      <c r="I113" s="9" t="e">
        <f t="shared" si="16"/>
        <v>#N/A</v>
      </c>
      <c r="J113" s="9" t="e">
        <f t="shared" si="17"/>
        <v>#N/A</v>
      </c>
      <c r="K113" s="9" t="e">
        <f t="shared" si="18"/>
        <v>#N/A</v>
      </c>
      <c r="L113" s="10" t="e">
        <f t="shared" si="19"/>
        <v>#N/A</v>
      </c>
      <c r="M113" s="11" t="e">
        <f t="shared" si="20"/>
        <v>#N/A</v>
      </c>
      <c r="N113" s="11" t="e">
        <f t="shared" si="21"/>
        <v>#N/A</v>
      </c>
      <c r="O113" s="11" t="e">
        <f t="shared" si="22"/>
        <v>#N/A</v>
      </c>
      <c r="P113" s="11" t="e">
        <f t="shared" si="23"/>
        <v>#N/A</v>
      </c>
      <c r="Q113" s="11" t="e">
        <f t="shared" si="24"/>
        <v>#N/A</v>
      </c>
      <c r="R113" s="10" t="e">
        <f t="shared" si="25"/>
        <v>#N/A</v>
      </c>
      <c r="S113" s="11" t="e">
        <f t="shared" si="26"/>
        <v>#N/A</v>
      </c>
      <c r="T113" s="8" t="e">
        <f t="shared" si="27"/>
        <v>#N/A</v>
      </c>
    </row>
    <row r="114" spans="1:20" x14ac:dyDescent="0.25">
      <c r="A114" s="36" t="e">
        <f>VLOOKUP(Input!D114,Lookups!$A$2:$B$3,2,FALSE)</f>
        <v>#N/A</v>
      </c>
      <c r="B114" s="36" t="e">
        <f>VLOOKUP(Input!E114,Lookups!$A$6:$B$7,2,FALSE)</f>
        <v>#N/A</v>
      </c>
      <c r="C114" s="36" t="e">
        <f>VLOOKUP(Input!F114,Lookups!$A$10:$B$11,2,FALSE)</f>
        <v>#N/A</v>
      </c>
      <c r="D114" s="36" t="e">
        <f>VLOOKUP(Input!G114,Lookups!$A$14:$B$15,2,FALSE)</f>
        <v>#N/A</v>
      </c>
      <c r="E114" s="36" t="e">
        <f>VLOOKUP(Input!H114,Lookups!$A$18:$B$19,2,FALSE)</f>
        <v>#N/A</v>
      </c>
      <c r="F114" s="37">
        <f>Input!I114*(Input!J114/1000)</f>
        <v>0</v>
      </c>
      <c r="G114" s="9" t="e">
        <f t="shared" si="14"/>
        <v>#N/A</v>
      </c>
      <c r="H114" s="9" t="e">
        <f t="shared" si="15"/>
        <v>#N/A</v>
      </c>
      <c r="I114" s="9" t="e">
        <f t="shared" si="16"/>
        <v>#N/A</v>
      </c>
      <c r="J114" s="9" t="e">
        <f t="shared" si="17"/>
        <v>#N/A</v>
      </c>
      <c r="K114" s="9" t="e">
        <f t="shared" si="18"/>
        <v>#N/A</v>
      </c>
      <c r="L114" s="10" t="e">
        <f t="shared" si="19"/>
        <v>#N/A</v>
      </c>
      <c r="M114" s="11" t="e">
        <f t="shared" si="20"/>
        <v>#N/A</v>
      </c>
      <c r="N114" s="11" t="e">
        <f t="shared" si="21"/>
        <v>#N/A</v>
      </c>
      <c r="O114" s="11" t="e">
        <f t="shared" si="22"/>
        <v>#N/A</v>
      </c>
      <c r="P114" s="11" t="e">
        <f t="shared" si="23"/>
        <v>#N/A</v>
      </c>
      <c r="Q114" s="11" t="e">
        <f t="shared" si="24"/>
        <v>#N/A</v>
      </c>
      <c r="R114" s="10" t="e">
        <f t="shared" si="25"/>
        <v>#N/A</v>
      </c>
      <c r="S114" s="11" t="e">
        <f t="shared" si="26"/>
        <v>#N/A</v>
      </c>
      <c r="T114" s="8" t="e">
        <f t="shared" si="27"/>
        <v>#N/A</v>
      </c>
    </row>
    <row r="115" spans="1:20" x14ac:dyDescent="0.25">
      <c r="A115" s="36" t="e">
        <f>VLOOKUP(Input!D115,Lookups!$A$2:$B$3,2,FALSE)</f>
        <v>#N/A</v>
      </c>
      <c r="B115" s="36" t="e">
        <f>VLOOKUP(Input!E115,Lookups!$A$6:$B$7,2,FALSE)</f>
        <v>#N/A</v>
      </c>
      <c r="C115" s="36" t="e">
        <f>VLOOKUP(Input!F115,Lookups!$A$10:$B$11,2,FALSE)</f>
        <v>#N/A</v>
      </c>
      <c r="D115" s="36" t="e">
        <f>VLOOKUP(Input!G115,Lookups!$A$14:$B$15,2,FALSE)</f>
        <v>#N/A</v>
      </c>
      <c r="E115" s="36" t="e">
        <f>VLOOKUP(Input!H115,Lookups!$A$18:$B$19,2,FALSE)</f>
        <v>#N/A</v>
      </c>
      <c r="F115" s="37">
        <f>Input!I115*(Input!J115/1000)</f>
        <v>0</v>
      </c>
      <c r="G115" s="9" t="e">
        <f t="shared" si="14"/>
        <v>#N/A</v>
      </c>
      <c r="H115" s="9" t="e">
        <f t="shared" si="15"/>
        <v>#N/A</v>
      </c>
      <c r="I115" s="9" t="e">
        <f t="shared" si="16"/>
        <v>#N/A</v>
      </c>
      <c r="J115" s="9" t="e">
        <f t="shared" si="17"/>
        <v>#N/A</v>
      </c>
      <c r="K115" s="9" t="e">
        <f t="shared" si="18"/>
        <v>#N/A</v>
      </c>
      <c r="L115" s="10" t="e">
        <f t="shared" si="19"/>
        <v>#N/A</v>
      </c>
      <c r="M115" s="11" t="e">
        <f t="shared" si="20"/>
        <v>#N/A</v>
      </c>
      <c r="N115" s="11" t="e">
        <f t="shared" si="21"/>
        <v>#N/A</v>
      </c>
      <c r="O115" s="11" t="e">
        <f t="shared" si="22"/>
        <v>#N/A</v>
      </c>
      <c r="P115" s="11" t="e">
        <f t="shared" si="23"/>
        <v>#N/A</v>
      </c>
      <c r="Q115" s="11" t="e">
        <f t="shared" si="24"/>
        <v>#N/A</v>
      </c>
      <c r="R115" s="10" t="e">
        <f t="shared" si="25"/>
        <v>#N/A</v>
      </c>
      <c r="S115" s="11" t="e">
        <f t="shared" si="26"/>
        <v>#N/A</v>
      </c>
      <c r="T115" s="8" t="e">
        <f t="shared" si="27"/>
        <v>#N/A</v>
      </c>
    </row>
    <row r="116" spans="1:20" x14ac:dyDescent="0.25">
      <c r="A116" s="36" t="e">
        <f>VLOOKUP(Input!D116,Lookups!$A$2:$B$3,2,FALSE)</f>
        <v>#N/A</v>
      </c>
      <c r="B116" s="36" t="e">
        <f>VLOOKUP(Input!E116,Lookups!$A$6:$B$7,2,FALSE)</f>
        <v>#N/A</v>
      </c>
      <c r="C116" s="36" t="e">
        <f>VLOOKUP(Input!F116,Lookups!$A$10:$B$11,2,FALSE)</f>
        <v>#N/A</v>
      </c>
      <c r="D116" s="36" t="e">
        <f>VLOOKUP(Input!G116,Lookups!$A$14:$B$15,2,FALSE)</f>
        <v>#N/A</v>
      </c>
      <c r="E116" s="36" t="e">
        <f>VLOOKUP(Input!H116,Lookups!$A$18:$B$19,2,FALSE)</f>
        <v>#N/A</v>
      </c>
      <c r="F116" s="37">
        <f>Input!I116*(Input!J116/1000)</f>
        <v>0</v>
      </c>
      <c r="G116" s="9" t="e">
        <f t="shared" si="14"/>
        <v>#N/A</v>
      </c>
      <c r="H116" s="9" t="e">
        <f t="shared" si="15"/>
        <v>#N/A</v>
      </c>
      <c r="I116" s="9" t="e">
        <f t="shared" si="16"/>
        <v>#N/A</v>
      </c>
      <c r="J116" s="9" t="e">
        <f t="shared" si="17"/>
        <v>#N/A</v>
      </c>
      <c r="K116" s="9" t="e">
        <f t="shared" si="18"/>
        <v>#N/A</v>
      </c>
      <c r="L116" s="10" t="e">
        <f t="shared" si="19"/>
        <v>#N/A</v>
      </c>
      <c r="M116" s="11" t="e">
        <f t="shared" si="20"/>
        <v>#N/A</v>
      </c>
      <c r="N116" s="11" t="e">
        <f t="shared" si="21"/>
        <v>#N/A</v>
      </c>
      <c r="O116" s="11" t="e">
        <f t="shared" si="22"/>
        <v>#N/A</v>
      </c>
      <c r="P116" s="11" t="e">
        <f t="shared" si="23"/>
        <v>#N/A</v>
      </c>
      <c r="Q116" s="11" t="e">
        <f t="shared" si="24"/>
        <v>#N/A</v>
      </c>
      <c r="R116" s="10" t="e">
        <f t="shared" si="25"/>
        <v>#N/A</v>
      </c>
      <c r="S116" s="11" t="e">
        <f t="shared" si="26"/>
        <v>#N/A</v>
      </c>
      <c r="T116" s="8" t="e">
        <f t="shared" si="27"/>
        <v>#N/A</v>
      </c>
    </row>
    <row r="117" spans="1:20" x14ac:dyDescent="0.25">
      <c r="A117" s="36" t="e">
        <f>VLOOKUP(Input!D117,Lookups!$A$2:$B$3,2,FALSE)</f>
        <v>#N/A</v>
      </c>
      <c r="B117" s="36" t="e">
        <f>VLOOKUP(Input!E117,Lookups!$A$6:$B$7,2,FALSE)</f>
        <v>#N/A</v>
      </c>
      <c r="C117" s="36" t="e">
        <f>VLOOKUP(Input!F117,Lookups!$A$10:$B$11,2,FALSE)</f>
        <v>#N/A</v>
      </c>
      <c r="D117" s="36" t="e">
        <f>VLOOKUP(Input!G117,Lookups!$A$14:$B$15,2,FALSE)</f>
        <v>#N/A</v>
      </c>
      <c r="E117" s="36" t="e">
        <f>VLOOKUP(Input!H117,Lookups!$A$18:$B$19,2,FALSE)</f>
        <v>#N/A</v>
      </c>
      <c r="F117" s="37">
        <f>Input!I117*(Input!J117/1000)</f>
        <v>0</v>
      </c>
      <c r="G117" s="9" t="e">
        <f t="shared" si="14"/>
        <v>#N/A</v>
      </c>
      <c r="H117" s="9" t="e">
        <f t="shared" si="15"/>
        <v>#N/A</v>
      </c>
      <c r="I117" s="9" t="e">
        <f t="shared" si="16"/>
        <v>#N/A</v>
      </c>
      <c r="J117" s="9" t="e">
        <f t="shared" si="17"/>
        <v>#N/A</v>
      </c>
      <c r="K117" s="9" t="e">
        <f t="shared" si="18"/>
        <v>#N/A</v>
      </c>
      <c r="L117" s="10" t="e">
        <f t="shared" si="19"/>
        <v>#N/A</v>
      </c>
      <c r="M117" s="11" t="e">
        <f t="shared" si="20"/>
        <v>#N/A</v>
      </c>
      <c r="N117" s="11" t="e">
        <f t="shared" si="21"/>
        <v>#N/A</v>
      </c>
      <c r="O117" s="11" t="e">
        <f t="shared" si="22"/>
        <v>#N/A</v>
      </c>
      <c r="P117" s="11" t="e">
        <f t="shared" si="23"/>
        <v>#N/A</v>
      </c>
      <c r="Q117" s="11" t="e">
        <f t="shared" si="24"/>
        <v>#N/A</v>
      </c>
      <c r="R117" s="10" t="e">
        <f t="shared" si="25"/>
        <v>#N/A</v>
      </c>
      <c r="S117" s="11" t="e">
        <f t="shared" si="26"/>
        <v>#N/A</v>
      </c>
      <c r="T117" s="8" t="e">
        <f t="shared" si="27"/>
        <v>#N/A</v>
      </c>
    </row>
    <row r="118" spans="1:20" x14ac:dyDescent="0.25">
      <c r="A118" s="36" t="e">
        <f>VLOOKUP(Input!D118,Lookups!$A$2:$B$3,2,FALSE)</f>
        <v>#N/A</v>
      </c>
      <c r="B118" s="36" t="e">
        <f>VLOOKUP(Input!E118,Lookups!$A$6:$B$7,2,FALSE)</f>
        <v>#N/A</v>
      </c>
      <c r="C118" s="36" t="e">
        <f>VLOOKUP(Input!F118,Lookups!$A$10:$B$11,2,FALSE)</f>
        <v>#N/A</v>
      </c>
      <c r="D118" s="36" t="e">
        <f>VLOOKUP(Input!G118,Lookups!$A$14:$B$15,2,FALSE)</f>
        <v>#N/A</v>
      </c>
      <c r="E118" s="36" t="e">
        <f>VLOOKUP(Input!H118,Lookups!$A$18:$B$19,2,FALSE)</f>
        <v>#N/A</v>
      </c>
      <c r="F118" s="37">
        <f>Input!I118*(Input!J118/1000)</f>
        <v>0</v>
      </c>
      <c r="G118" s="9" t="e">
        <f t="shared" si="14"/>
        <v>#N/A</v>
      </c>
      <c r="H118" s="9" t="e">
        <f t="shared" si="15"/>
        <v>#N/A</v>
      </c>
      <c r="I118" s="9" t="e">
        <f t="shared" si="16"/>
        <v>#N/A</v>
      </c>
      <c r="J118" s="9" t="e">
        <f t="shared" si="17"/>
        <v>#N/A</v>
      </c>
      <c r="K118" s="9" t="e">
        <f t="shared" si="18"/>
        <v>#N/A</v>
      </c>
      <c r="L118" s="10" t="e">
        <f t="shared" si="19"/>
        <v>#N/A</v>
      </c>
      <c r="M118" s="11" t="e">
        <f t="shared" si="20"/>
        <v>#N/A</v>
      </c>
      <c r="N118" s="11" t="e">
        <f t="shared" si="21"/>
        <v>#N/A</v>
      </c>
      <c r="O118" s="11" t="e">
        <f t="shared" si="22"/>
        <v>#N/A</v>
      </c>
      <c r="P118" s="11" t="e">
        <f t="shared" si="23"/>
        <v>#N/A</v>
      </c>
      <c r="Q118" s="11" t="e">
        <f t="shared" si="24"/>
        <v>#N/A</v>
      </c>
      <c r="R118" s="10" t="e">
        <f t="shared" si="25"/>
        <v>#N/A</v>
      </c>
      <c r="S118" s="11" t="e">
        <f t="shared" si="26"/>
        <v>#N/A</v>
      </c>
      <c r="T118" s="8" t="e">
        <f t="shared" si="27"/>
        <v>#N/A</v>
      </c>
    </row>
    <row r="119" spans="1:20" x14ac:dyDescent="0.25">
      <c r="A119" s="36" t="e">
        <f>VLOOKUP(Input!D119,Lookups!$A$2:$B$3,2,FALSE)</f>
        <v>#N/A</v>
      </c>
      <c r="B119" s="36" t="e">
        <f>VLOOKUP(Input!E119,Lookups!$A$6:$B$7,2,FALSE)</f>
        <v>#N/A</v>
      </c>
      <c r="C119" s="36" t="e">
        <f>VLOOKUP(Input!F119,Lookups!$A$10:$B$11,2,FALSE)</f>
        <v>#N/A</v>
      </c>
      <c r="D119" s="36" t="e">
        <f>VLOOKUP(Input!G119,Lookups!$A$14:$B$15,2,FALSE)</f>
        <v>#N/A</v>
      </c>
      <c r="E119" s="36" t="e">
        <f>VLOOKUP(Input!H119,Lookups!$A$18:$B$19,2,FALSE)</f>
        <v>#N/A</v>
      </c>
      <c r="F119" s="37">
        <f>Input!I119*(Input!J119/1000)</f>
        <v>0</v>
      </c>
      <c r="G119" s="9" t="e">
        <f t="shared" si="14"/>
        <v>#N/A</v>
      </c>
      <c r="H119" s="9" t="e">
        <f t="shared" si="15"/>
        <v>#N/A</v>
      </c>
      <c r="I119" s="9" t="e">
        <f t="shared" si="16"/>
        <v>#N/A</v>
      </c>
      <c r="J119" s="9" t="e">
        <f t="shared" si="17"/>
        <v>#N/A</v>
      </c>
      <c r="K119" s="9" t="e">
        <f t="shared" si="18"/>
        <v>#N/A</v>
      </c>
      <c r="L119" s="10" t="e">
        <f t="shared" si="19"/>
        <v>#N/A</v>
      </c>
      <c r="M119" s="11" t="e">
        <f t="shared" si="20"/>
        <v>#N/A</v>
      </c>
      <c r="N119" s="11" t="e">
        <f t="shared" si="21"/>
        <v>#N/A</v>
      </c>
      <c r="O119" s="11" t="e">
        <f t="shared" si="22"/>
        <v>#N/A</v>
      </c>
      <c r="P119" s="11" t="e">
        <f t="shared" si="23"/>
        <v>#N/A</v>
      </c>
      <c r="Q119" s="11" t="e">
        <f t="shared" si="24"/>
        <v>#N/A</v>
      </c>
      <c r="R119" s="10" t="e">
        <f t="shared" si="25"/>
        <v>#N/A</v>
      </c>
      <c r="S119" s="11" t="e">
        <f t="shared" si="26"/>
        <v>#N/A</v>
      </c>
      <c r="T119" s="8" t="e">
        <f t="shared" si="27"/>
        <v>#N/A</v>
      </c>
    </row>
    <row r="120" spans="1:20" x14ac:dyDescent="0.25">
      <c r="A120" s="36" t="e">
        <f>VLOOKUP(Input!D120,Lookups!$A$2:$B$3,2,FALSE)</f>
        <v>#N/A</v>
      </c>
      <c r="B120" s="36" t="e">
        <f>VLOOKUP(Input!E120,Lookups!$A$6:$B$7,2,FALSE)</f>
        <v>#N/A</v>
      </c>
      <c r="C120" s="36" t="e">
        <f>VLOOKUP(Input!F120,Lookups!$A$10:$B$11,2,FALSE)</f>
        <v>#N/A</v>
      </c>
      <c r="D120" s="36" t="e">
        <f>VLOOKUP(Input!G120,Lookups!$A$14:$B$15,2,FALSE)</f>
        <v>#N/A</v>
      </c>
      <c r="E120" s="36" t="e">
        <f>VLOOKUP(Input!H120,Lookups!$A$18:$B$19,2,FALSE)</f>
        <v>#N/A</v>
      </c>
      <c r="F120" s="37">
        <f>Input!I120*(Input!J120/1000)</f>
        <v>0</v>
      </c>
      <c r="G120" s="9" t="e">
        <f t="shared" si="14"/>
        <v>#N/A</v>
      </c>
      <c r="H120" s="9" t="e">
        <f t="shared" si="15"/>
        <v>#N/A</v>
      </c>
      <c r="I120" s="9" t="e">
        <f t="shared" si="16"/>
        <v>#N/A</v>
      </c>
      <c r="J120" s="9" t="e">
        <f t="shared" si="17"/>
        <v>#N/A</v>
      </c>
      <c r="K120" s="9" t="e">
        <f t="shared" si="18"/>
        <v>#N/A</v>
      </c>
      <c r="L120" s="10" t="e">
        <f t="shared" si="19"/>
        <v>#N/A</v>
      </c>
      <c r="M120" s="11" t="e">
        <f t="shared" si="20"/>
        <v>#N/A</v>
      </c>
      <c r="N120" s="11" t="e">
        <f t="shared" si="21"/>
        <v>#N/A</v>
      </c>
      <c r="O120" s="11" t="e">
        <f t="shared" si="22"/>
        <v>#N/A</v>
      </c>
      <c r="P120" s="11" t="e">
        <f t="shared" si="23"/>
        <v>#N/A</v>
      </c>
      <c r="Q120" s="11" t="e">
        <f t="shared" si="24"/>
        <v>#N/A</v>
      </c>
      <c r="R120" s="10" t="e">
        <f t="shared" si="25"/>
        <v>#N/A</v>
      </c>
      <c r="S120" s="11" t="e">
        <f t="shared" si="26"/>
        <v>#N/A</v>
      </c>
      <c r="T120" s="8" t="e">
        <f t="shared" si="27"/>
        <v>#N/A</v>
      </c>
    </row>
    <row r="121" spans="1:20" x14ac:dyDescent="0.25">
      <c r="A121" s="36" t="e">
        <f>VLOOKUP(Input!D121,Lookups!$A$2:$B$3,2,FALSE)</f>
        <v>#N/A</v>
      </c>
      <c r="B121" s="36" t="e">
        <f>VLOOKUP(Input!E121,Lookups!$A$6:$B$7,2,FALSE)</f>
        <v>#N/A</v>
      </c>
      <c r="C121" s="36" t="e">
        <f>VLOOKUP(Input!F121,Lookups!$A$10:$B$11,2,FALSE)</f>
        <v>#N/A</v>
      </c>
      <c r="D121" s="36" t="e">
        <f>VLOOKUP(Input!G121,Lookups!$A$14:$B$15,2,FALSE)</f>
        <v>#N/A</v>
      </c>
      <c r="E121" s="36" t="e">
        <f>VLOOKUP(Input!H121,Lookups!$A$18:$B$19,2,FALSE)</f>
        <v>#N/A</v>
      </c>
      <c r="F121" s="37">
        <f>Input!I121*(Input!J121/1000)</f>
        <v>0</v>
      </c>
      <c r="G121" s="9" t="e">
        <f t="shared" si="14"/>
        <v>#N/A</v>
      </c>
      <c r="H121" s="9" t="e">
        <f t="shared" si="15"/>
        <v>#N/A</v>
      </c>
      <c r="I121" s="9" t="e">
        <f t="shared" si="16"/>
        <v>#N/A</v>
      </c>
      <c r="J121" s="9" t="e">
        <f t="shared" si="17"/>
        <v>#N/A</v>
      </c>
      <c r="K121" s="9" t="e">
        <f t="shared" si="18"/>
        <v>#N/A</v>
      </c>
      <c r="L121" s="10" t="e">
        <f t="shared" si="19"/>
        <v>#N/A</v>
      </c>
      <c r="M121" s="11" t="e">
        <f t="shared" si="20"/>
        <v>#N/A</v>
      </c>
      <c r="N121" s="11" t="e">
        <f t="shared" si="21"/>
        <v>#N/A</v>
      </c>
      <c r="O121" s="11" t="e">
        <f t="shared" si="22"/>
        <v>#N/A</v>
      </c>
      <c r="P121" s="11" t="e">
        <f t="shared" si="23"/>
        <v>#N/A</v>
      </c>
      <c r="Q121" s="11" t="e">
        <f t="shared" si="24"/>
        <v>#N/A</v>
      </c>
      <c r="R121" s="10" t="e">
        <f t="shared" si="25"/>
        <v>#N/A</v>
      </c>
      <c r="S121" s="11" t="e">
        <f t="shared" si="26"/>
        <v>#N/A</v>
      </c>
      <c r="T121" s="8" t="e">
        <f t="shared" si="27"/>
        <v>#N/A</v>
      </c>
    </row>
    <row r="122" spans="1:20" x14ac:dyDescent="0.25">
      <c r="A122" s="36" t="e">
        <f>VLOOKUP(Input!D122,Lookups!$A$2:$B$3,2,FALSE)</f>
        <v>#N/A</v>
      </c>
      <c r="B122" s="36" t="e">
        <f>VLOOKUP(Input!E122,Lookups!$A$6:$B$7,2,FALSE)</f>
        <v>#N/A</v>
      </c>
      <c r="C122" s="36" t="e">
        <f>VLOOKUP(Input!F122,Lookups!$A$10:$B$11,2,FALSE)</f>
        <v>#N/A</v>
      </c>
      <c r="D122" s="36" t="e">
        <f>VLOOKUP(Input!G122,Lookups!$A$14:$B$15,2,FALSE)</f>
        <v>#N/A</v>
      </c>
      <c r="E122" s="36" t="e">
        <f>VLOOKUP(Input!H122,Lookups!$A$18:$B$19,2,FALSE)</f>
        <v>#N/A</v>
      </c>
      <c r="F122" s="37">
        <f>Input!I122*(Input!J122/1000)</f>
        <v>0</v>
      </c>
      <c r="G122" s="9" t="e">
        <f t="shared" si="14"/>
        <v>#N/A</v>
      </c>
      <c r="H122" s="9" t="e">
        <f t="shared" si="15"/>
        <v>#N/A</v>
      </c>
      <c r="I122" s="9" t="e">
        <f t="shared" si="16"/>
        <v>#N/A</v>
      </c>
      <c r="J122" s="9" t="e">
        <f t="shared" si="17"/>
        <v>#N/A</v>
      </c>
      <c r="K122" s="9" t="e">
        <f t="shared" si="18"/>
        <v>#N/A</v>
      </c>
      <c r="L122" s="10" t="e">
        <f t="shared" si="19"/>
        <v>#N/A</v>
      </c>
      <c r="M122" s="11" t="e">
        <f t="shared" si="20"/>
        <v>#N/A</v>
      </c>
      <c r="N122" s="11" t="e">
        <f t="shared" si="21"/>
        <v>#N/A</v>
      </c>
      <c r="O122" s="11" t="e">
        <f t="shared" si="22"/>
        <v>#N/A</v>
      </c>
      <c r="P122" s="11" t="e">
        <f t="shared" si="23"/>
        <v>#N/A</v>
      </c>
      <c r="Q122" s="11" t="e">
        <f t="shared" si="24"/>
        <v>#N/A</v>
      </c>
      <c r="R122" s="10" t="e">
        <f t="shared" si="25"/>
        <v>#N/A</v>
      </c>
      <c r="S122" s="11" t="e">
        <f t="shared" si="26"/>
        <v>#N/A</v>
      </c>
      <c r="T122" s="8" t="e">
        <f t="shared" si="27"/>
        <v>#N/A</v>
      </c>
    </row>
    <row r="123" spans="1:20" x14ac:dyDescent="0.25">
      <c r="A123" s="36" t="e">
        <f>VLOOKUP(Input!D123,Lookups!$A$2:$B$3,2,FALSE)</f>
        <v>#N/A</v>
      </c>
      <c r="B123" s="36" t="e">
        <f>VLOOKUP(Input!E123,Lookups!$A$6:$B$7,2,FALSE)</f>
        <v>#N/A</v>
      </c>
      <c r="C123" s="36" t="e">
        <f>VLOOKUP(Input!F123,Lookups!$A$10:$B$11,2,FALSE)</f>
        <v>#N/A</v>
      </c>
      <c r="D123" s="36" t="e">
        <f>VLOOKUP(Input!G123,Lookups!$A$14:$B$15,2,FALSE)</f>
        <v>#N/A</v>
      </c>
      <c r="E123" s="36" t="e">
        <f>VLOOKUP(Input!H123,Lookups!$A$18:$B$19,2,FALSE)</f>
        <v>#N/A</v>
      </c>
      <c r="F123" s="37">
        <f>Input!I123*(Input!J123/1000)</f>
        <v>0</v>
      </c>
      <c r="G123" s="9" t="e">
        <f t="shared" si="14"/>
        <v>#N/A</v>
      </c>
      <c r="H123" s="9" t="e">
        <f t="shared" si="15"/>
        <v>#N/A</v>
      </c>
      <c r="I123" s="9" t="e">
        <f t="shared" si="16"/>
        <v>#N/A</v>
      </c>
      <c r="J123" s="9" t="e">
        <f t="shared" si="17"/>
        <v>#N/A</v>
      </c>
      <c r="K123" s="9" t="e">
        <f t="shared" si="18"/>
        <v>#N/A</v>
      </c>
      <c r="L123" s="10" t="e">
        <f t="shared" si="19"/>
        <v>#N/A</v>
      </c>
      <c r="M123" s="11" t="e">
        <f t="shared" si="20"/>
        <v>#N/A</v>
      </c>
      <c r="N123" s="11" t="e">
        <f t="shared" si="21"/>
        <v>#N/A</v>
      </c>
      <c r="O123" s="11" t="e">
        <f t="shared" si="22"/>
        <v>#N/A</v>
      </c>
      <c r="P123" s="11" t="e">
        <f t="shared" si="23"/>
        <v>#N/A</v>
      </c>
      <c r="Q123" s="11" t="e">
        <f t="shared" si="24"/>
        <v>#N/A</v>
      </c>
      <c r="R123" s="10" t="e">
        <f t="shared" si="25"/>
        <v>#N/A</v>
      </c>
      <c r="S123" s="11" t="e">
        <f t="shared" si="26"/>
        <v>#N/A</v>
      </c>
      <c r="T123" s="8" t="e">
        <f t="shared" si="27"/>
        <v>#N/A</v>
      </c>
    </row>
    <row r="124" spans="1:20" x14ac:dyDescent="0.25">
      <c r="A124" s="36" t="e">
        <f>VLOOKUP(Input!D124,Lookups!$A$2:$B$3,2,FALSE)</f>
        <v>#N/A</v>
      </c>
      <c r="B124" s="36" t="e">
        <f>VLOOKUP(Input!E124,Lookups!$A$6:$B$7,2,FALSE)</f>
        <v>#N/A</v>
      </c>
      <c r="C124" s="36" t="e">
        <f>VLOOKUP(Input!F124,Lookups!$A$10:$B$11,2,FALSE)</f>
        <v>#N/A</v>
      </c>
      <c r="D124" s="36" t="e">
        <f>VLOOKUP(Input!G124,Lookups!$A$14:$B$15,2,FALSE)</f>
        <v>#N/A</v>
      </c>
      <c r="E124" s="36" t="e">
        <f>VLOOKUP(Input!H124,Lookups!$A$18:$B$19,2,FALSE)</f>
        <v>#N/A</v>
      </c>
      <c r="F124" s="37">
        <f>Input!I124*(Input!J124/1000)</f>
        <v>0</v>
      </c>
      <c r="G124" s="9" t="e">
        <f t="shared" si="14"/>
        <v>#N/A</v>
      </c>
      <c r="H124" s="9" t="e">
        <f t="shared" si="15"/>
        <v>#N/A</v>
      </c>
      <c r="I124" s="9" t="e">
        <f t="shared" si="16"/>
        <v>#N/A</v>
      </c>
      <c r="J124" s="9" t="e">
        <f t="shared" si="17"/>
        <v>#N/A</v>
      </c>
      <c r="K124" s="9" t="e">
        <f t="shared" si="18"/>
        <v>#N/A</v>
      </c>
      <c r="L124" s="10" t="e">
        <f t="shared" si="19"/>
        <v>#N/A</v>
      </c>
      <c r="M124" s="11" t="e">
        <f t="shared" si="20"/>
        <v>#N/A</v>
      </c>
      <c r="N124" s="11" t="e">
        <f t="shared" si="21"/>
        <v>#N/A</v>
      </c>
      <c r="O124" s="11" t="e">
        <f t="shared" si="22"/>
        <v>#N/A</v>
      </c>
      <c r="P124" s="11" t="e">
        <f t="shared" si="23"/>
        <v>#N/A</v>
      </c>
      <c r="Q124" s="11" t="e">
        <f t="shared" si="24"/>
        <v>#N/A</v>
      </c>
      <c r="R124" s="10" t="e">
        <f t="shared" si="25"/>
        <v>#N/A</v>
      </c>
      <c r="S124" s="11" t="e">
        <f t="shared" si="26"/>
        <v>#N/A</v>
      </c>
      <c r="T124" s="8" t="e">
        <f t="shared" si="27"/>
        <v>#N/A</v>
      </c>
    </row>
    <row r="125" spans="1:20" x14ac:dyDescent="0.25">
      <c r="A125" s="36" t="e">
        <f>VLOOKUP(Input!D125,Lookups!$A$2:$B$3,2,FALSE)</f>
        <v>#N/A</v>
      </c>
      <c r="B125" s="36" t="e">
        <f>VLOOKUP(Input!E125,Lookups!$A$6:$B$7,2,FALSE)</f>
        <v>#N/A</v>
      </c>
      <c r="C125" s="36" t="e">
        <f>VLOOKUP(Input!F125,Lookups!$A$10:$B$11,2,FALSE)</f>
        <v>#N/A</v>
      </c>
      <c r="D125" s="36" t="e">
        <f>VLOOKUP(Input!G125,Lookups!$A$14:$B$15,2,FALSE)</f>
        <v>#N/A</v>
      </c>
      <c r="E125" s="36" t="e">
        <f>VLOOKUP(Input!H125,Lookups!$A$18:$B$19,2,FALSE)</f>
        <v>#N/A</v>
      </c>
      <c r="F125" s="37">
        <f>Input!I125*(Input!J125/1000)</f>
        <v>0</v>
      </c>
      <c r="G125" s="9" t="e">
        <f t="shared" si="14"/>
        <v>#N/A</v>
      </c>
      <c r="H125" s="9" t="e">
        <f t="shared" si="15"/>
        <v>#N/A</v>
      </c>
      <c r="I125" s="9" t="e">
        <f t="shared" si="16"/>
        <v>#N/A</v>
      </c>
      <c r="J125" s="9" t="e">
        <f t="shared" si="17"/>
        <v>#N/A</v>
      </c>
      <c r="K125" s="9" t="e">
        <f t="shared" si="18"/>
        <v>#N/A</v>
      </c>
      <c r="L125" s="10" t="e">
        <f t="shared" si="19"/>
        <v>#N/A</v>
      </c>
      <c r="M125" s="11" t="e">
        <f t="shared" si="20"/>
        <v>#N/A</v>
      </c>
      <c r="N125" s="11" t="e">
        <f t="shared" si="21"/>
        <v>#N/A</v>
      </c>
      <c r="O125" s="11" t="e">
        <f t="shared" si="22"/>
        <v>#N/A</v>
      </c>
      <c r="P125" s="11" t="e">
        <f t="shared" si="23"/>
        <v>#N/A</v>
      </c>
      <c r="Q125" s="11" t="e">
        <f t="shared" si="24"/>
        <v>#N/A</v>
      </c>
      <c r="R125" s="10" t="e">
        <f t="shared" si="25"/>
        <v>#N/A</v>
      </c>
      <c r="S125" s="11" t="e">
        <f t="shared" si="26"/>
        <v>#N/A</v>
      </c>
      <c r="T125" s="8" t="e">
        <f t="shared" si="27"/>
        <v>#N/A</v>
      </c>
    </row>
    <row r="126" spans="1:20" x14ac:dyDescent="0.25">
      <c r="A126" s="36" t="e">
        <f>VLOOKUP(Input!D126,Lookups!$A$2:$B$3,2,FALSE)</f>
        <v>#N/A</v>
      </c>
      <c r="B126" s="36" t="e">
        <f>VLOOKUP(Input!E126,Lookups!$A$6:$B$7,2,FALSE)</f>
        <v>#N/A</v>
      </c>
      <c r="C126" s="36" t="e">
        <f>VLOOKUP(Input!F126,Lookups!$A$10:$B$11,2,FALSE)</f>
        <v>#N/A</v>
      </c>
      <c r="D126" s="36" t="e">
        <f>VLOOKUP(Input!G126,Lookups!$A$14:$B$15,2,FALSE)</f>
        <v>#N/A</v>
      </c>
      <c r="E126" s="36" t="e">
        <f>VLOOKUP(Input!H126,Lookups!$A$18:$B$19,2,FALSE)</f>
        <v>#N/A</v>
      </c>
      <c r="F126" s="37">
        <f>Input!I126*(Input!J126/1000)</f>
        <v>0</v>
      </c>
      <c r="G126" s="9" t="e">
        <f t="shared" si="14"/>
        <v>#N/A</v>
      </c>
      <c r="H126" s="9" t="e">
        <f t="shared" si="15"/>
        <v>#N/A</v>
      </c>
      <c r="I126" s="9" t="e">
        <f t="shared" si="16"/>
        <v>#N/A</v>
      </c>
      <c r="J126" s="9" t="e">
        <f t="shared" si="17"/>
        <v>#N/A</v>
      </c>
      <c r="K126" s="9" t="e">
        <f t="shared" si="18"/>
        <v>#N/A</v>
      </c>
      <c r="L126" s="10" t="e">
        <f t="shared" si="19"/>
        <v>#N/A</v>
      </c>
      <c r="M126" s="11" t="e">
        <f t="shared" si="20"/>
        <v>#N/A</v>
      </c>
      <c r="N126" s="11" t="e">
        <f t="shared" si="21"/>
        <v>#N/A</v>
      </c>
      <c r="O126" s="11" t="e">
        <f t="shared" si="22"/>
        <v>#N/A</v>
      </c>
      <c r="P126" s="11" t="e">
        <f t="shared" si="23"/>
        <v>#N/A</v>
      </c>
      <c r="Q126" s="11" t="e">
        <f t="shared" si="24"/>
        <v>#N/A</v>
      </c>
      <c r="R126" s="10" t="e">
        <f t="shared" si="25"/>
        <v>#N/A</v>
      </c>
      <c r="S126" s="11" t="e">
        <f t="shared" si="26"/>
        <v>#N/A</v>
      </c>
      <c r="T126" s="8" t="e">
        <f t="shared" si="27"/>
        <v>#N/A</v>
      </c>
    </row>
    <row r="127" spans="1:20" x14ac:dyDescent="0.25">
      <c r="A127" s="36" t="e">
        <f>VLOOKUP(Input!D127,Lookups!$A$2:$B$3,2,FALSE)</f>
        <v>#N/A</v>
      </c>
      <c r="B127" s="36" t="e">
        <f>VLOOKUP(Input!E127,Lookups!$A$6:$B$7,2,FALSE)</f>
        <v>#N/A</v>
      </c>
      <c r="C127" s="36" t="e">
        <f>VLOOKUP(Input!F127,Lookups!$A$10:$B$11,2,FALSE)</f>
        <v>#N/A</v>
      </c>
      <c r="D127" s="36" t="e">
        <f>VLOOKUP(Input!G127,Lookups!$A$14:$B$15,2,FALSE)</f>
        <v>#N/A</v>
      </c>
      <c r="E127" s="36" t="e">
        <f>VLOOKUP(Input!H127,Lookups!$A$18:$B$19,2,FALSE)</f>
        <v>#N/A</v>
      </c>
      <c r="F127" s="37">
        <f>Input!I127*(Input!J127/1000)</f>
        <v>0</v>
      </c>
      <c r="G127" s="9" t="e">
        <f t="shared" si="14"/>
        <v>#N/A</v>
      </c>
      <c r="H127" s="9" t="e">
        <f t="shared" si="15"/>
        <v>#N/A</v>
      </c>
      <c r="I127" s="9" t="e">
        <f t="shared" si="16"/>
        <v>#N/A</v>
      </c>
      <c r="J127" s="9" t="e">
        <f t="shared" si="17"/>
        <v>#N/A</v>
      </c>
      <c r="K127" s="9" t="e">
        <f t="shared" si="18"/>
        <v>#N/A</v>
      </c>
      <c r="L127" s="10" t="e">
        <f t="shared" si="19"/>
        <v>#N/A</v>
      </c>
      <c r="M127" s="11" t="e">
        <f t="shared" si="20"/>
        <v>#N/A</v>
      </c>
      <c r="N127" s="11" t="e">
        <f t="shared" si="21"/>
        <v>#N/A</v>
      </c>
      <c r="O127" s="11" t="e">
        <f t="shared" si="22"/>
        <v>#N/A</v>
      </c>
      <c r="P127" s="11" t="e">
        <f t="shared" si="23"/>
        <v>#N/A</v>
      </c>
      <c r="Q127" s="11" t="e">
        <f t="shared" si="24"/>
        <v>#N/A</v>
      </c>
      <c r="R127" s="10" t="e">
        <f t="shared" si="25"/>
        <v>#N/A</v>
      </c>
      <c r="S127" s="11" t="e">
        <f t="shared" si="26"/>
        <v>#N/A</v>
      </c>
      <c r="T127" s="8" t="e">
        <f t="shared" si="27"/>
        <v>#N/A</v>
      </c>
    </row>
    <row r="128" spans="1:20" x14ac:dyDescent="0.25">
      <c r="A128" s="36" t="e">
        <f>VLOOKUP(Input!D128,Lookups!$A$2:$B$3,2,FALSE)</f>
        <v>#N/A</v>
      </c>
      <c r="B128" s="36" t="e">
        <f>VLOOKUP(Input!E128,Lookups!$A$6:$B$7,2,FALSE)</f>
        <v>#N/A</v>
      </c>
      <c r="C128" s="36" t="e">
        <f>VLOOKUP(Input!F128,Lookups!$A$10:$B$11,2,FALSE)</f>
        <v>#N/A</v>
      </c>
      <c r="D128" s="36" t="e">
        <f>VLOOKUP(Input!G128,Lookups!$A$14:$B$15,2,FALSE)</f>
        <v>#N/A</v>
      </c>
      <c r="E128" s="36" t="e">
        <f>VLOOKUP(Input!H128,Lookups!$A$18:$B$19,2,FALSE)</f>
        <v>#N/A</v>
      </c>
      <c r="F128" s="37">
        <f>Input!I128*(Input!J128/1000)</f>
        <v>0</v>
      </c>
      <c r="G128" s="9" t="e">
        <f t="shared" si="14"/>
        <v>#N/A</v>
      </c>
      <c r="H128" s="9" t="e">
        <f t="shared" si="15"/>
        <v>#N/A</v>
      </c>
      <c r="I128" s="9" t="e">
        <f t="shared" si="16"/>
        <v>#N/A</v>
      </c>
      <c r="J128" s="9" t="e">
        <f t="shared" si="17"/>
        <v>#N/A</v>
      </c>
      <c r="K128" s="9" t="e">
        <f t="shared" si="18"/>
        <v>#N/A</v>
      </c>
      <c r="L128" s="10" t="e">
        <f t="shared" si="19"/>
        <v>#N/A</v>
      </c>
      <c r="M128" s="11" t="e">
        <f t="shared" si="20"/>
        <v>#N/A</v>
      </c>
      <c r="N128" s="11" t="e">
        <f t="shared" si="21"/>
        <v>#N/A</v>
      </c>
      <c r="O128" s="11" t="e">
        <f t="shared" si="22"/>
        <v>#N/A</v>
      </c>
      <c r="P128" s="11" t="e">
        <f t="shared" si="23"/>
        <v>#N/A</v>
      </c>
      <c r="Q128" s="11" t="e">
        <f t="shared" si="24"/>
        <v>#N/A</v>
      </c>
      <c r="R128" s="10" t="e">
        <f t="shared" si="25"/>
        <v>#N/A</v>
      </c>
      <c r="S128" s="11" t="e">
        <f t="shared" si="26"/>
        <v>#N/A</v>
      </c>
      <c r="T128" s="8" t="e">
        <f t="shared" si="27"/>
        <v>#N/A</v>
      </c>
    </row>
    <row r="129" spans="1:20" x14ac:dyDescent="0.25">
      <c r="A129" s="36" t="e">
        <f>VLOOKUP(Input!D129,Lookups!$A$2:$B$3,2,FALSE)</f>
        <v>#N/A</v>
      </c>
      <c r="B129" s="36" t="e">
        <f>VLOOKUP(Input!E129,Lookups!$A$6:$B$7,2,FALSE)</f>
        <v>#N/A</v>
      </c>
      <c r="C129" s="36" t="e">
        <f>VLOOKUP(Input!F129,Lookups!$A$10:$B$11,2,FALSE)</f>
        <v>#N/A</v>
      </c>
      <c r="D129" s="36" t="e">
        <f>VLOOKUP(Input!G129,Lookups!$A$14:$B$15,2,FALSE)</f>
        <v>#N/A</v>
      </c>
      <c r="E129" s="36" t="e">
        <f>VLOOKUP(Input!H129,Lookups!$A$18:$B$19,2,FALSE)</f>
        <v>#N/A</v>
      </c>
      <c r="F129" s="37">
        <f>Input!I129*(Input!J129/1000)</f>
        <v>0</v>
      </c>
      <c r="G129" s="9" t="e">
        <f t="shared" si="14"/>
        <v>#N/A</v>
      </c>
      <c r="H129" s="9" t="e">
        <f t="shared" si="15"/>
        <v>#N/A</v>
      </c>
      <c r="I129" s="9" t="e">
        <f t="shared" si="16"/>
        <v>#N/A</v>
      </c>
      <c r="J129" s="9" t="e">
        <f t="shared" si="17"/>
        <v>#N/A</v>
      </c>
      <c r="K129" s="9" t="e">
        <f t="shared" si="18"/>
        <v>#N/A</v>
      </c>
      <c r="L129" s="10" t="e">
        <f t="shared" si="19"/>
        <v>#N/A</v>
      </c>
      <c r="M129" s="11" t="e">
        <f t="shared" si="20"/>
        <v>#N/A</v>
      </c>
      <c r="N129" s="11" t="e">
        <f t="shared" si="21"/>
        <v>#N/A</v>
      </c>
      <c r="O129" s="11" t="e">
        <f t="shared" si="22"/>
        <v>#N/A</v>
      </c>
      <c r="P129" s="11" t="e">
        <f t="shared" si="23"/>
        <v>#N/A</v>
      </c>
      <c r="Q129" s="11" t="e">
        <f t="shared" si="24"/>
        <v>#N/A</v>
      </c>
      <c r="R129" s="10" t="e">
        <f t="shared" si="25"/>
        <v>#N/A</v>
      </c>
      <c r="S129" s="11" t="e">
        <f t="shared" si="26"/>
        <v>#N/A</v>
      </c>
      <c r="T129" s="8" t="e">
        <f t="shared" si="27"/>
        <v>#N/A</v>
      </c>
    </row>
    <row r="130" spans="1:20" x14ac:dyDescent="0.25">
      <c r="A130" s="36" t="e">
        <f>VLOOKUP(Input!D130,Lookups!$A$2:$B$3,2,FALSE)</f>
        <v>#N/A</v>
      </c>
      <c r="B130" s="36" t="e">
        <f>VLOOKUP(Input!E130,Lookups!$A$6:$B$7,2,FALSE)</f>
        <v>#N/A</v>
      </c>
      <c r="C130" s="36" t="e">
        <f>VLOOKUP(Input!F130,Lookups!$A$10:$B$11,2,FALSE)</f>
        <v>#N/A</v>
      </c>
      <c r="D130" s="36" t="e">
        <f>VLOOKUP(Input!G130,Lookups!$A$14:$B$15,2,FALSE)</f>
        <v>#N/A</v>
      </c>
      <c r="E130" s="36" t="e">
        <f>VLOOKUP(Input!H130,Lookups!$A$18:$B$19,2,FALSE)</f>
        <v>#N/A</v>
      </c>
      <c r="F130" s="37">
        <f>Input!I130*(Input!J130/1000)</f>
        <v>0</v>
      </c>
      <c r="G130" s="9" t="e">
        <f t="shared" si="14"/>
        <v>#N/A</v>
      </c>
      <c r="H130" s="9" t="e">
        <f t="shared" si="15"/>
        <v>#N/A</v>
      </c>
      <c r="I130" s="9" t="e">
        <f t="shared" si="16"/>
        <v>#N/A</v>
      </c>
      <c r="J130" s="9" t="e">
        <f t="shared" si="17"/>
        <v>#N/A</v>
      </c>
      <c r="K130" s="9" t="e">
        <f t="shared" si="18"/>
        <v>#N/A</v>
      </c>
      <c r="L130" s="10" t="e">
        <f t="shared" si="19"/>
        <v>#N/A</v>
      </c>
      <c r="M130" s="11" t="e">
        <f t="shared" si="20"/>
        <v>#N/A</v>
      </c>
      <c r="N130" s="11" t="e">
        <f t="shared" si="21"/>
        <v>#N/A</v>
      </c>
      <c r="O130" s="11" t="e">
        <f t="shared" si="22"/>
        <v>#N/A</v>
      </c>
      <c r="P130" s="11" t="e">
        <f t="shared" si="23"/>
        <v>#N/A</v>
      </c>
      <c r="Q130" s="11" t="e">
        <f t="shared" si="24"/>
        <v>#N/A</v>
      </c>
      <c r="R130" s="10" t="e">
        <f t="shared" si="25"/>
        <v>#N/A</v>
      </c>
      <c r="S130" s="11" t="e">
        <f t="shared" si="26"/>
        <v>#N/A</v>
      </c>
      <c r="T130" s="8" t="e">
        <f t="shared" si="27"/>
        <v>#N/A</v>
      </c>
    </row>
    <row r="131" spans="1:20" x14ac:dyDescent="0.25">
      <c r="A131" s="36" t="e">
        <f>VLOOKUP(Input!D131,Lookups!$A$2:$B$3,2,FALSE)</f>
        <v>#N/A</v>
      </c>
      <c r="B131" s="36" t="e">
        <f>VLOOKUP(Input!E131,Lookups!$A$6:$B$7,2,FALSE)</f>
        <v>#N/A</v>
      </c>
      <c r="C131" s="36" t="e">
        <f>VLOOKUP(Input!F131,Lookups!$A$10:$B$11,2,FALSE)</f>
        <v>#N/A</v>
      </c>
      <c r="D131" s="36" t="e">
        <f>VLOOKUP(Input!G131,Lookups!$A$14:$B$15,2,FALSE)</f>
        <v>#N/A</v>
      </c>
      <c r="E131" s="36" t="e">
        <f>VLOOKUP(Input!H131,Lookups!$A$18:$B$19,2,FALSE)</f>
        <v>#N/A</v>
      </c>
      <c r="F131" s="37">
        <f>Input!I131*(Input!J131/1000)</f>
        <v>0</v>
      </c>
      <c r="G131" s="9" t="e">
        <f t="shared" si="14"/>
        <v>#N/A</v>
      </c>
      <c r="H131" s="9" t="e">
        <f t="shared" si="15"/>
        <v>#N/A</v>
      </c>
      <c r="I131" s="9" t="e">
        <f t="shared" si="16"/>
        <v>#N/A</v>
      </c>
      <c r="J131" s="9" t="e">
        <f t="shared" si="17"/>
        <v>#N/A</v>
      </c>
      <c r="K131" s="9" t="e">
        <f t="shared" si="18"/>
        <v>#N/A</v>
      </c>
      <c r="L131" s="10" t="e">
        <f t="shared" si="19"/>
        <v>#N/A</v>
      </c>
      <c r="M131" s="11" t="e">
        <f t="shared" si="20"/>
        <v>#N/A</v>
      </c>
      <c r="N131" s="11" t="e">
        <f t="shared" si="21"/>
        <v>#N/A</v>
      </c>
      <c r="O131" s="11" t="e">
        <f t="shared" si="22"/>
        <v>#N/A</v>
      </c>
      <c r="P131" s="11" t="e">
        <f t="shared" si="23"/>
        <v>#N/A</v>
      </c>
      <c r="Q131" s="11" t="e">
        <f t="shared" si="24"/>
        <v>#N/A</v>
      </c>
      <c r="R131" s="10" t="e">
        <f t="shared" si="25"/>
        <v>#N/A</v>
      </c>
      <c r="S131" s="11" t="e">
        <f t="shared" si="26"/>
        <v>#N/A</v>
      </c>
      <c r="T131" s="8" t="e">
        <f t="shared" si="27"/>
        <v>#N/A</v>
      </c>
    </row>
  </sheetData>
  <conditionalFormatting sqref="L3:Q131">
    <cfRule type="cellIs" dxfId="1" priority="1" operator="greaterThan">
      <formula>$S3</formula>
    </cfRule>
  </conditionalFormatting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/>
  <dimension ref="A1:U131"/>
  <sheetViews>
    <sheetView zoomScaleNormal="100" workbookViewId="0">
      <selection activeCell="P7" sqref="P7"/>
    </sheetView>
  </sheetViews>
  <sheetFormatPr defaultRowHeight="15" x14ac:dyDescent="0.25"/>
  <cols>
    <col min="1" max="1" width="11.42578125" style="30" bestFit="1" customWidth="1"/>
    <col min="2" max="2" width="7" style="30" bestFit="1" customWidth="1"/>
    <col min="3" max="3" width="15.7109375" style="30" bestFit="1" customWidth="1"/>
    <col min="4" max="4" width="9.5703125" style="15" customWidth="1"/>
    <col min="5" max="8" width="9.140625" style="16" customWidth="1"/>
    <col min="9" max="9" width="9.140625" style="15"/>
    <col min="10" max="15" width="9.140625" style="16"/>
    <col min="16" max="16" width="10.7109375" style="16" bestFit="1" customWidth="1"/>
    <col min="17" max="17" width="9.140625" style="40"/>
    <col min="18" max="18" width="9.140625" style="17"/>
    <col min="19" max="19" width="12.5703125" style="30" bestFit="1" customWidth="1"/>
    <col min="20" max="20" width="9.140625" style="32"/>
    <col min="21" max="21" width="18" style="36" bestFit="1" customWidth="1"/>
  </cols>
  <sheetData>
    <row r="1" spans="1:21" s="2" customFormat="1" x14ac:dyDescent="0.25">
      <c r="A1" s="1" t="s">
        <v>3</v>
      </c>
      <c r="B1" s="1" t="s">
        <v>4</v>
      </c>
      <c r="C1" s="1" t="s">
        <v>5</v>
      </c>
      <c r="D1" s="3" t="s">
        <v>76</v>
      </c>
      <c r="E1" s="4"/>
      <c r="F1" s="4"/>
      <c r="G1" s="4"/>
      <c r="H1" s="4"/>
      <c r="I1" s="3" t="s">
        <v>77</v>
      </c>
      <c r="J1" s="4"/>
      <c r="K1" s="4"/>
      <c r="L1" s="4"/>
      <c r="M1" s="4"/>
      <c r="N1" s="29"/>
      <c r="O1" s="29" t="s">
        <v>55</v>
      </c>
      <c r="P1" s="29" t="s">
        <v>9</v>
      </c>
      <c r="Q1" s="29" t="s">
        <v>78</v>
      </c>
      <c r="R1" s="5" t="s">
        <v>55</v>
      </c>
      <c r="S1" s="1" t="s">
        <v>110</v>
      </c>
      <c r="T1" s="31" t="s">
        <v>87</v>
      </c>
      <c r="U1" s="1" t="s">
        <v>56</v>
      </c>
    </row>
    <row r="2" spans="1:21" s="2" customFormat="1" x14ac:dyDescent="0.25">
      <c r="A2" s="1" t="s">
        <v>11</v>
      </c>
      <c r="B2" s="1" t="s">
        <v>12</v>
      </c>
      <c r="C2" s="1" t="s">
        <v>13</v>
      </c>
      <c r="D2" s="6" t="s">
        <v>14</v>
      </c>
      <c r="E2" s="4" t="s">
        <v>15</v>
      </c>
      <c r="F2" s="4" t="s">
        <v>16</v>
      </c>
      <c r="G2" s="4" t="s">
        <v>17</v>
      </c>
      <c r="H2" s="4" t="s">
        <v>18</v>
      </c>
      <c r="I2" s="6" t="s">
        <v>14</v>
      </c>
      <c r="J2" s="7" t="s">
        <v>15</v>
      </c>
      <c r="K2" s="7" t="s">
        <v>16</v>
      </c>
      <c r="L2" s="4" t="s">
        <v>17</v>
      </c>
      <c r="M2" s="4" t="s">
        <v>18</v>
      </c>
      <c r="N2" s="4" t="s">
        <v>19</v>
      </c>
      <c r="O2" s="4" t="s">
        <v>79</v>
      </c>
      <c r="P2" s="4" t="s">
        <v>20</v>
      </c>
      <c r="Q2" s="4" t="s">
        <v>21</v>
      </c>
      <c r="R2" s="5" t="s">
        <v>86</v>
      </c>
      <c r="S2" s="1" t="s">
        <v>86</v>
      </c>
      <c r="T2" s="31" t="s">
        <v>86</v>
      </c>
      <c r="U2" s="1" t="s">
        <v>88</v>
      </c>
    </row>
    <row r="3" spans="1:21" x14ac:dyDescent="0.25">
      <c r="A3" s="34" t="e">
        <f>VLOOKUP(Input!K3,Lookups!$A$31:$B$32,2,FALSE)</f>
        <v>#N/A</v>
      </c>
      <c r="B3" s="34" t="e">
        <f>VLOOKUP(Input!I3,Lookups!$A$23:$B$28,2,FALSE)</f>
        <v>#N/A</v>
      </c>
      <c r="C3" s="34" t="e">
        <f>VLOOKUP(Input!L3,Lookups!$A$35:$B$36,2,FALSE)</f>
        <v>#N/A</v>
      </c>
      <c r="D3" s="9" t="e">
        <f>1/(1+EXP(-(-4.69-(A3*-0.644 + 1.22 +B3*-1.606 + C3*-0.421))))</f>
        <v>#N/A</v>
      </c>
      <c r="E3" s="38" t="e">
        <f>1/(1+EXP(-(-3.64-(A3*-0.644 + 1.22 +B3*-1.606 + C3*-0.421))))</f>
        <v>#N/A</v>
      </c>
      <c r="F3" s="38" t="e">
        <f>1/(1+EXP(-(-2.74-(A3*-0.644 + 1.22 +B3*-1.606 + C3*-0.421))))</f>
        <v>#N/A</v>
      </c>
      <c r="G3" s="38" t="e">
        <f>1/(1+EXP(-(-1.55-(A3*-0.644 + 1.22 +B3*-1.606 + C3*-0.421))))</f>
        <v>#N/A</v>
      </c>
      <c r="H3" s="39" t="e">
        <f>1/(1+EXP(-(0.141-(A3*-0.644 + 1.22 +B3*-1.606 + C3*-0.421))))</f>
        <v>#N/A</v>
      </c>
      <c r="I3" s="10" t="e">
        <f>D3</f>
        <v>#N/A</v>
      </c>
      <c r="J3" s="11" t="e">
        <f>E3-D3</f>
        <v>#N/A</v>
      </c>
      <c r="K3" s="11" t="e">
        <f>F3-E3</f>
        <v>#N/A</v>
      </c>
      <c r="L3" s="11" t="e">
        <f>G3-F3</f>
        <v>#N/A</v>
      </c>
      <c r="M3" s="11" t="e">
        <f>H3-G3</f>
        <v>#N/A</v>
      </c>
      <c r="N3" s="11" t="e">
        <f>1-SUM(I3:M3)</f>
        <v>#N/A</v>
      </c>
      <c r="O3" s="11" t="e">
        <f>MAX(I3:N3)</f>
        <v>#N/A</v>
      </c>
      <c r="P3" s="11" t="e">
        <f>O3*0.9</f>
        <v>#N/A</v>
      </c>
      <c r="Q3" s="27" t="e">
        <f>CHOOSE(MATCH(O3,I3:N3,0),"F","E","D","C","B","A")</f>
        <v>#N/A</v>
      </c>
      <c r="R3" s="33" t="e">
        <f>VLOOKUP(Q3,Lookups!$A$39:$B$49,2,FALSE)</f>
        <v>#N/A</v>
      </c>
      <c r="S3" s="34" t="e">
        <f>VLOOKUP('Separated Bikeway'!T3,Lookups!$A$39:$B$49,2,FALSE)</f>
        <v>#N/A</v>
      </c>
      <c r="T3" s="35" t="e">
        <f>AVERAGE(R3:S3)</f>
        <v>#N/A</v>
      </c>
      <c r="U3" s="33" t="e">
        <f>IF(T3&lt;1.5,"A",IF(T3&lt;2,"A-B",IF(T3&lt;2.5,"B",IF(T3&lt;3,"B-C",IF(T3&lt;3.5,"C",IF(T3&lt;4,"C-D",IF(T3&lt;4.5,"D",IF(T3&lt;5,"D-E",IF(T3&lt;5.5,"E",IF(T3&lt;6,"E-F",IF(T3&gt;=6,"F")))))))))))</f>
        <v>#N/A</v>
      </c>
    </row>
    <row r="4" spans="1:21" x14ac:dyDescent="0.25">
      <c r="A4" s="34" t="e">
        <f>VLOOKUP(Input!K4,Lookups!$A$31:$B$32,2,FALSE)</f>
        <v>#N/A</v>
      </c>
      <c r="B4" s="34" t="e">
        <f>VLOOKUP(Input!I4,Lookups!$A$23:$B$28,2,FALSE)</f>
        <v>#N/A</v>
      </c>
      <c r="C4" s="34" t="e">
        <f>VLOOKUP(Input!L4,Lookups!$A$35:$B$36,2,FALSE)</f>
        <v>#N/A</v>
      </c>
      <c r="D4" s="13" t="e">
        <f t="shared" ref="D4:D67" si="0">1/(1+EXP(-(-4.69-(A4*-0.644 + 1.22 +B4*-1.606 + C4*-0.421))))</f>
        <v>#N/A</v>
      </c>
      <c r="E4" s="14" t="e">
        <f t="shared" ref="E4:E67" si="1">1/(1+EXP(-(-3.64-(A4*-0.644 + 1.22 +B4*-1.606 + C4*-0.421))))</f>
        <v>#N/A</v>
      </c>
      <c r="F4" s="14" t="e">
        <f t="shared" ref="F4:F67" si="2">1/(1+EXP(-(-2.74-(A4*-0.644 + 1.22 +B4*-1.606 + C4*-0.421))))</f>
        <v>#N/A</v>
      </c>
      <c r="G4" s="14" t="e">
        <f t="shared" ref="G4:G67" si="3">1/(1+EXP(-(-1.55-(A4*-0.644 + 1.22 +B4*-1.606 + C4*-0.421))))</f>
        <v>#N/A</v>
      </c>
      <c r="H4" s="14" t="e">
        <f t="shared" ref="H4:H67" si="4">1/(1+EXP(-(0.141-(A4*-0.644 + 1.22 +B4*-1.606 + C4*-0.421))))</f>
        <v>#N/A</v>
      </c>
      <c r="I4" s="10" t="e">
        <f t="shared" ref="I4:I67" si="5">D4</f>
        <v>#N/A</v>
      </c>
      <c r="J4" s="11" t="e">
        <f t="shared" ref="J4:J67" si="6">E4-D4</f>
        <v>#N/A</v>
      </c>
      <c r="K4" s="11" t="e">
        <f t="shared" ref="K4:K67" si="7">F4-E4</f>
        <v>#N/A</v>
      </c>
      <c r="L4" s="11" t="e">
        <f t="shared" ref="L4:L67" si="8">G4-F4</f>
        <v>#N/A</v>
      </c>
      <c r="M4" s="11" t="e">
        <f t="shared" ref="M4:M67" si="9">H4-G4</f>
        <v>#N/A</v>
      </c>
      <c r="N4" s="11" t="e">
        <f t="shared" ref="N4:N67" si="10">1-SUM(I4:M4)</f>
        <v>#N/A</v>
      </c>
      <c r="O4" s="11" t="e">
        <f t="shared" ref="O4:O6" si="11">MAX(I4:N4)</f>
        <v>#N/A</v>
      </c>
      <c r="P4" s="11" t="e">
        <f t="shared" ref="P4:P67" si="12">O4*0.9</f>
        <v>#N/A</v>
      </c>
      <c r="Q4" s="27" t="e">
        <f t="shared" ref="Q4:Q8" si="13">CHOOSE(MATCH(O4,I4:N4,0),"F","E","D","C","B","A")</f>
        <v>#N/A</v>
      </c>
      <c r="R4" s="17" t="e">
        <f>VLOOKUP(Q4,Lookups!$A$39:$B$49,2,FALSE)</f>
        <v>#N/A</v>
      </c>
      <c r="S4" s="30" t="e">
        <f>VLOOKUP('Separated Bikeway'!T4,Lookups!$A$39:$B$49,2,FALSE)</f>
        <v>#N/A</v>
      </c>
      <c r="T4" s="32" t="e">
        <f t="shared" ref="T4:T13" si="14">AVERAGE(R4:S4)</f>
        <v>#N/A</v>
      </c>
      <c r="U4" s="33" t="e">
        <f t="shared" ref="U4:U67" si="15">IF(T4&lt;1.5,"A",IF(T4&lt;2,"A-B",IF(T4&lt;2.5,"B",IF(T4&lt;3,"B-C",IF(T4&lt;3.5,"C",IF(T4&lt;4,"C-D",IF(T4&lt;4.5,"D",IF(T4&lt;5,"D-E",IF(T4&lt;5.5,"E",IF(T4&lt;6,"E-F",IF(T4&gt;=6,"F")))))))))))</f>
        <v>#N/A</v>
      </c>
    </row>
    <row r="5" spans="1:21" x14ac:dyDescent="0.25">
      <c r="A5" s="34" t="e">
        <f>VLOOKUP(Input!K5,Lookups!$A$31:$B$32,2,FALSE)</f>
        <v>#N/A</v>
      </c>
      <c r="B5" s="34" t="e">
        <f>VLOOKUP(Input!I5,Lookups!$A$23:$B$28,2,FALSE)</f>
        <v>#N/A</v>
      </c>
      <c r="C5" s="34" t="e">
        <f>VLOOKUP(Input!L5,Lookups!$A$35:$B$36,2,FALSE)</f>
        <v>#N/A</v>
      </c>
      <c r="D5" s="13" t="e">
        <f t="shared" si="0"/>
        <v>#N/A</v>
      </c>
      <c r="E5" s="14" t="e">
        <f t="shared" si="1"/>
        <v>#N/A</v>
      </c>
      <c r="F5" s="14" t="e">
        <f t="shared" si="2"/>
        <v>#N/A</v>
      </c>
      <c r="G5" s="14" t="e">
        <f t="shared" si="3"/>
        <v>#N/A</v>
      </c>
      <c r="H5" s="14" t="e">
        <f t="shared" si="4"/>
        <v>#N/A</v>
      </c>
      <c r="I5" s="10" t="e">
        <f t="shared" si="5"/>
        <v>#N/A</v>
      </c>
      <c r="J5" s="11" t="e">
        <f t="shared" si="6"/>
        <v>#N/A</v>
      </c>
      <c r="K5" s="11" t="e">
        <f t="shared" si="7"/>
        <v>#N/A</v>
      </c>
      <c r="L5" s="11" t="e">
        <f t="shared" si="8"/>
        <v>#N/A</v>
      </c>
      <c r="M5" s="11" t="e">
        <f t="shared" si="9"/>
        <v>#N/A</v>
      </c>
      <c r="N5" s="11" t="e">
        <f t="shared" si="10"/>
        <v>#N/A</v>
      </c>
      <c r="O5" s="11" t="e">
        <f t="shared" si="11"/>
        <v>#N/A</v>
      </c>
      <c r="P5" s="11" t="e">
        <f t="shared" si="12"/>
        <v>#N/A</v>
      </c>
      <c r="Q5" s="27" t="e">
        <f t="shared" si="13"/>
        <v>#N/A</v>
      </c>
      <c r="R5" s="17" t="e">
        <f>VLOOKUP(Q5,Lookups!$A$39:$B$49,2,FALSE)</f>
        <v>#N/A</v>
      </c>
      <c r="S5" s="30" t="e">
        <f>VLOOKUP('Separated Bikeway'!T5,Lookups!$A$39:$B$49,2,FALSE)</f>
        <v>#N/A</v>
      </c>
      <c r="T5" s="32" t="e">
        <f t="shared" si="14"/>
        <v>#N/A</v>
      </c>
      <c r="U5" s="33" t="e">
        <f t="shared" si="15"/>
        <v>#N/A</v>
      </c>
    </row>
    <row r="6" spans="1:21" x14ac:dyDescent="0.25">
      <c r="A6" s="34" t="e">
        <f>VLOOKUP(Input!K6,Lookups!$A$31:$B$32,2,FALSE)</f>
        <v>#N/A</v>
      </c>
      <c r="B6" s="34" t="e">
        <f>VLOOKUP(Input!I6,Lookups!$A$23:$B$28,2,FALSE)</f>
        <v>#N/A</v>
      </c>
      <c r="C6" s="34" t="e">
        <f>VLOOKUP(Input!L6,Lookups!$A$35:$B$36,2,FALSE)</f>
        <v>#N/A</v>
      </c>
      <c r="D6" s="13" t="e">
        <f t="shared" si="0"/>
        <v>#N/A</v>
      </c>
      <c r="E6" s="14" t="e">
        <f t="shared" si="1"/>
        <v>#N/A</v>
      </c>
      <c r="F6" s="14" t="e">
        <f t="shared" si="2"/>
        <v>#N/A</v>
      </c>
      <c r="G6" s="14" t="e">
        <f t="shared" si="3"/>
        <v>#N/A</v>
      </c>
      <c r="H6" s="14" t="e">
        <f t="shared" si="4"/>
        <v>#N/A</v>
      </c>
      <c r="I6" s="10" t="e">
        <f t="shared" si="5"/>
        <v>#N/A</v>
      </c>
      <c r="J6" s="11" t="e">
        <f t="shared" si="6"/>
        <v>#N/A</v>
      </c>
      <c r="K6" s="11" t="e">
        <f t="shared" si="7"/>
        <v>#N/A</v>
      </c>
      <c r="L6" s="11" t="e">
        <f t="shared" si="8"/>
        <v>#N/A</v>
      </c>
      <c r="M6" s="11" t="e">
        <f t="shared" si="9"/>
        <v>#N/A</v>
      </c>
      <c r="N6" s="11" t="e">
        <f t="shared" si="10"/>
        <v>#N/A</v>
      </c>
      <c r="O6" s="11" t="e">
        <f t="shared" si="11"/>
        <v>#N/A</v>
      </c>
      <c r="P6" s="11" t="e">
        <f t="shared" si="12"/>
        <v>#N/A</v>
      </c>
      <c r="Q6" s="27" t="e">
        <f t="shared" si="13"/>
        <v>#N/A</v>
      </c>
      <c r="R6" s="17" t="e">
        <f>VLOOKUP(Q6,Lookups!$A$39:$B$49,2,FALSE)</f>
        <v>#N/A</v>
      </c>
      <c r="S6" s="30" t="e">
        <f>VLOOKUP('Separated Bikeway'!T6,Lookups!$A$39:$B$49,2,FALSE)</f>
        <v>#N/A</v>
      </c>
      <c r="T6" s="32" t="e">
        <f t="shared" si="14"/>
        <v>#N/A</v>
      </c>
      <c r="U6" s="33" t="e">
        <f t="shared" si="15"/>
        <v>#N/A</v>
      </c>
    </row>
    <row r="7" spans="1:21" x14ac:dyDescent="0.25">
      <c r="A7" s="34" t="e">
        <f>VLOOKUP(Input!K7,Lookups!$A$31:$B$32,2,FALSE)</f>
        <v>#N/A</v>
      </c>
      <c r="B7" s="34" t="e">
        <f>VLOOKUP(Input!I7,Lookups!$A$23:$B$28,2,FALSE)</f>
        <v>#N/A</v>
      </c>
      <c r="C7" s="34" t="e">
        <f>VLOOKUP(Input!L7,Lookups!$A$35:$B$36,2,FALSE)</f>
        <v>#N/A</v>
      </c>
      <c r="D7" s="13" t="e">
        <f t="shared" si="0"/>
        <v>#N/A</v>
      </c>
      <c r="E7" s="14" t="e">
        <f t="shared" si="1"/>
        <v>#N/A</v>
      </c>
      <c r="F7" s="14" t="e">
        <f t="shared" si="2"/>
        <v>#N/A</v>
      </c>
      <c r="G7" s="14" t="e">
        <f t="shared" si="3"/>
        <v>#N/A</v>
      </c>
      <c r="H7" s="14" t="e">
        <f t="shared" si="4"/>
        <v>#N/A</v>
      </c>
      <c r="I7" s="10" t="e">
        <f t="shared" si="5"/>
        <v>#N/A</v>
      </c>
      <c r="J7" s="11" t="e">
        <f t="shared" si="6"/>
        <v>#N/A</v>
      </c>
      <c r="K7" s="11" t="e">
        <f t="shared" si="7"/>
        <v>#N/A</v>
      </c>
      <c r="L7" s="11" t="e">
        <f t="shared" si="8"/>
        <v>#N/A</v>
      </c>
      <c r="M7" s="11" t="e">
        <f t="shared" si="9"/>
        <v>#N/A</v>
      </c>
      <c r="N7" s="11" t="e">
        <f t="shared" si="10"/>
        <v>#N/A</v>
      </c>
      <c r="O7" s="11" t="e">
        <f t="shared" ref="O7:O70" si="16">MAX(I7:N7)</f>
        <v>#N/A</v>
      </c>
      <c r="P7" s="11" t="e">
        <f t="shared" si="12"/>
        <v>#N/A</v>
      </c>
      <c r="Q7" s="27" t="e">
        <f t="shared" si="13"/>
        <v>#N/A</v>
      </c>
      <c r="R7" s="17" t="e">
        <f>VLOOKUP(Q7,Lookups!$A$39:$B$49,2,FALSE)</f>
        <v>#N/A</v>
      </c>
      <c r="S7" s="30" t="e">
        <f>VLOOKUP('Separated Bikeway'!T7,Lookups!$A$39:$B$49,2,FALSE)</f>
        <v>#N/A</v>
      </c>
      <c r="T7" s="32" t="e">
        <f t="shared" si="14"/>
        <v>#N/A</v>
      </c>
      <c r="U7" s="33" t="e">
        <f t="shared" si="15"/>
        <v>#N/A</v>
      </c>
    </row>
    <row r="8" spans="1:21" x14ac:dyDescent="0.25">
      <c r="A8" s="34" t="e">
        <f>VLOOKUP(Input!K8,Lookups!$A$31:$B$32,2,FALSE)</f>
        <v>#N/A</v>
      </c>
      <c r="B8" s="34" t="e">
        <f>VLOOKUP(Input!I8,Lookups!$A$23:$B$28,2,FALSE)</f>
        <v>#N/A</v>
      </c>
      <c r="C8" s="34" t="e">
        <f>VLOOKUP(Input!L8,Lookups!$A$35:$B$36,2,FALSE)</f>
        <v>#N/A</v>
      </c>
      <c r="D8" s="13" t="e">
        <f t="shared" si="0"/>
        <v>#N/A</v>
      </c>
      <c r="E8" s="14" t="e">
        <f t="shared" si="1"/>
        <v>#N/A</v>
      </c>
      <c r="F8" s="14" t="e">
        <f t="shared" si="2"/>
        <v>#N/A</v>
      </c>
      <c r="G8" s="14" t="e">
        <f t="shared" si="3"/>
        <v>#N/A</v>
      </c>
      <c r="H8" s="14" t="e">
        <f t="shared" si="4"/>
        <v>#N/A</v>
      </c>
      <c r="I8" s="10" t="e">
        <f t="shared" si="5"/>
        <v>#N/A</v>
      </c>
      <c r="J8" s="11" t="e">
        <f t="shared" si="6"/>
        <v>#N/A</v>
      </c>
      <c r="K8" s="11" t="e">
        <f t="shared" si="7"/>
        <v>#N/A</v>
      </c>
      <c r="L8" s="11" t="e">
        <f t="shared" si="8"/>
        <v>#N/A</v>
      </c>
      <c r="M8" s="11" t="e">
        <f t="shared" si="9"/>
        <v>#N/A</v>
      </c>
      <c r="N8" s="11" t="e">
        <f t="shared" si="10"/>
        <v>#N/A</v>
      </c>
      <c r="O8" s="11" t="e">
        <f t="shared" si="16"/>
        <v>#N/A</v>
      </c>
      <c r="P8" s="11" t="e">
        <f t="shared" si="12"/>
        <v>#N/A</v>
      </c>
      <c r="Q8" s="27" t="e">
        <f t="shared" si="13"/>
        <v>#N/A</v>
      </c>
      <c r="R8" s="17" t="e">
        <f>VLOOKUP(Q8,Lookups!$A$39:$B$49,2,FALSE)</f>
        <v>#N/A</v>
      </c>
      <c r="S8" s="30" t="e">
        <f>VLOOKUP('Separated Bikeway'!T8,Lookups!$A$39:$B$49,2,FALSE)</f>
        <v>#N/A</v>
      </c>
      <c r="T8" s="32" t="e">
        <f t="shared" si="14"/>
        <v>#N/A</v>
      </c>
      <c r="U8" s="33" t="e">
        <f t="shared" si="15"/>
        <v>#N/A</v>
      </c>
    </row>
    <row r="9" spans="1:21" x14ac:dyDescent="0.25">
      <c r="A9" s="34" t="e">
        <f>VLOOKUP(Input!K9,Lookups!$A$31:$B$32,2,FALSE)</f>
        <v>#N/A</v>
      </c>
      <c r="B9" s="34" t="e">
        <f>VLOOKUP(Input!I9,Lookups!$A$23:$B$28,2,FALSE)</f>
        <v>#N/A</v>
      </c>
      <c r="C9" s="34" t="e">
        <f>VLOOKUP(Input!L9,Lookups!$A$35:$B$36,2,FALSE)</f>
        <v>#N/A</v>
      </c>
      <c r="D9" s="13" t="e">
        <f t="shared" si="0"/>
        <v>#N/A</v>
      </c>
      <c r="E9" s="14" t="e">
        <f t="shared" si="1"/>
        <v>#N/A</v>
      </c>
      <c r="F9" s="14" t="e">
        <f t="shared" si="2"/>
        <v>#N/A</v>
      </c>
      <c r="G9" s="14" t="e">
        <f t="shared" si="3"/>
        <v>#N/A</v>
      </c>
      <c r="H9" s="14" t="e">
        <f t="shared" si="4"/>
        <v>#N/A</v>
      </c>
      <c r="I9" s="10" t="e">
        <f t="shared" si="5"/>
        <v>#N/A</v>
      </c>
      <c r="J9" s="11" t="e">
        <f t="shared" si="6"/>
        <v>#N/A</v>
      </c>
      <c r="K9" s="11" t="e">
        <f t="shared" si="7"/>
        <v>#N/A</v>
      </c>
      <c r="L9" s="11" t="e">
        <f t="shared" si="8"/>
        <v>#N/A</v>
      </c>
      <c r="M9" s="11" t="e">
        <f t="shared" si="9"/>
        <v>#N/A</v>
      </c>
      <c r="N9" s="11" t="e">
        <f t="shared" si="10"/>
        <v>#N/A</v>
      </c>
      <c r="O9" s="11" t="e">
        <f t="shared" si="16"/>
        <v>#N/A</v>
      </c>
      <c r="P9" s="11" t="e">
        <f t="shared" si="12"/>
        <v>#N/A</v>
      </c>
      <c r="Q9" s="27" t="e">
        <f t="shared" ref="Q5:Q67" si="17">CHOOSE(MATCH(O9,I9:N9,0),"F","E","D","C","B","A")</f>
        <v>#N/A</v>
      </c>
      <c r="R9" s="17" t="e">
        <f>VLOOKUP(Q9,Lookups!$A$39:$B$49,2,FALSE)</f>
        <v>#N/A</v>
      </c>
      <c r="S9" s="30" t="e">
        <f>VLOOKUP('Separated Bikeway'!T9,Lookups!$A$39:$B$49,2,FALSE)</f>
        <v>#N/A</v>
      </c>
      <c r="T9" s="32" t="e">
        <f t="shared" si="14"/>
        <v>#N/A</v>
      </c>
      <c r="U9" s="33" t="e">
        <f t="shared" si="15"/>
        <v>#N/A</v>
      </c>
    </row>
    <row r="10" spans="1:21" x14ac:dyDescent="0.25">
      <c r="A10" s="34" t="e">
        <f>VLOOKUP(Input!K10,Lookups!$A$31:$B$32,2,FALSE)</f>
        <v>#N/A</v>
      </c>
      <c r="B10" s="34" t="e">
        <f>VLOOKUP(Input!I10,Lookups!$A$23:$B$28,2,FALSE)</f>
        <v>#N/A</v>
      </c>
      <c r="C10" s="34" t="e">
        <f>VLOOKUP(Input!L10,Lookups!$A$35:$B$36,2,FALSE)</f>
        <v>#N/A</v>
      </c>
      <c r="D10" s="13" t="e">
        <f t="shared" si="0"/>
        <v>#N/A</v>
      </c>
      <c r="E10" s="14" t="e">
        <f t="shared" si="1"/>
        <v>#N/A</v>
      </c>
      <c r="F10" s="14" t="e">
        <f t="shared" si="2"/>
        <v>#N/A</v>
      </c>
      <c r="G10" s="14" t="e">
        <f t="shared" si="3"/>
        <v>#N/A</v>
      </c>
      <c r="H10" s="14" t="e">
        <f t="shared" si="4"/>
        <v>#N/A</v>
      </c>
      <c r="I10" s="10" t="e">
        <f t="shared" si="5"/>
        <v>#N/A</v>
      </c>
      <c r="J10" s="11" t="e">
        <f t="shared" si="6"/>
        <v>#N/A</v>
      </c>
      <c r="K10" s="11" t="e">
        <f t="shared" si="7"/>
        <v>#N/A</v>
      </c>
      <c r="L10" s="11" t="e">
        <f t="shared" si="8"/>
        <v>#N/A</v>
      </c>
      <c r="M10" s="11" t="e">
        <f t="shared" si="9"/>
        <v>#N/A</v>
      </c>
      <c r="N10" s="11" t="e">
        <f t="shared" si="10"/>
        <v>#N/A</v>
      </c>
      <c r="O10" s="11" t="e">
        <f t="shared" si="16"/>
        <v>#N/A</v>
      </c>
      <c r="P10" s="11" t="e">
        <f t="shared" si="12"/>
        <v>#N/A</v>
      </c>
      <c r="Q10" s="27" t="e">
        <f t="shared" si="17"/>
        <v>#N/A</v>
      </c>
      <c r="R10" s="17" t="e">
        <f>VLOOKUP(Q10,Lookups!$A$39:$B$49,2,FALSE)</f>
        <v>#N/A</v>
      </c>
      <c r="S10" s="30" t="e">
        <f>VLOOKUP('Separated Bikeway'!T10,Lookups!$A$39:$B$49,2,FALSE)</f>
        <v>#N/A</v>
      </c>
      <c r="T10" s="32" t="e">
        <f t="shared" si="14"/>
        <v>#N/A</v>
      </c>
      <c r="U10" s="33" t="e">
        <f t="shared" si="15"/>
        <v>#N/A</v>
      </c>
    </row>
    <row r="11" spans="1:21" x14ac:dyDescent="0.25">
      <c r="A11" s="34" t="e">
        <f>VLOOKUP(Input!K11,Lookups!$A$31:$B$32,2,FALSE)</f>
        <v>#N/A</v>
      </c>
      <c r="B11" s="34" t="e">
        <f>VLOOKUP(Input!I11,Lookups!$A$23:$B$28,2,FALSE)</f>
        <v>#N/A</v>
      </c>
      <c r="C11" s="34" t="e">
        <f>VLOOKUP(Input!L11,Lookups!$A$35:$B$36,2,FALSE)</f>
        <v>#N/A</v>
      </c>
      <c r="D11" s="13" t="e">
        <f t="shared" si="0"/>
        <v>#N/A</v>
      </c>
      <c r="E11" s="14" t="e">
        <f t="shared" si="1"/>
        <v>#N/A</v>
      </c>
      <c r="F11" s="14" t="e">
        <f t="shared" si="2"/>
        <v>#N/A</v>
      </c>
      <c r="G11" s="14" t="e">
        <f t="shared" si="3"/>
        <v>#N/A</v>
      </c>
      <c r="H11" s="14" t="e">
        <f t="shared" si="4"/>
        <v>#N/A</v>
      </c>
      <c r="I11" s="10" t="e">
        <f t="shared" si="5"/>
        <v>#N/A</v>
      </c>
      <c r="J11" s="11" t="e">
        <f t="shared" si="6"/>
        <v>#N/A</v>
      </c>
      <c r="K11" s="11" t="e">
        <f t="shared" si="7"/>
        <v>#N/A</v>
      </c>
      <c r="L11" s="11" t="e">
        <f t="shared" si="8"/>
        <v>#N/A</v>
      </c>
      <c r="M11" s="11" t="e">
        <f t="shared" si="9"/>
        <v>#N/A</v>
      </c>
      <c r="N11" s="11" t="e">
        <f t="shared" si="10"/>
        <v>#N/A</v>
      </c>
      <c r="O11" s="11" t="e">
        <f t="shared" si="16"/>
        <v>#N/A</v>
      </c>
      <c r="P11" s="11" t="e">
        <f t="shared" si="12"/>
        <v>#N/A</v>
      </c>
      <c r="Q11" s="27" t="e">
        <f t="shared" si="17"/>
        <v>#N/A</v>
      </c>
      <c r="R11" s="17" t="e">
        <f>VLOOKUP(Q11,Lookups!$A$39:$B$49,2,FALSE)</f>
        <v>#N/A</v>
      </c>
      <c r="S11" s="30" t="e">
        <f>VLOOKUP('Separated Bikeway'!T11,Lookups!$A$39:$B$49,2,FALSE)</f>
        <v>#N/A</v>
      </c>
      <c r="T11" s="32" t="e">
        <f t="shared" si="14"/>
        <v>#N/A</v>
      </c>
      <c r="U11" s="33" t="e">
        <f t="shared" si="15"/>
        <v>#N/A</v>
      </c>
    </row>
    <row r="12" spans="1:21" x14ac:dyDescent="0.25">
      <c r="A12" s="34" t="e">
        <f>VLOOKUP(Input!K12,Lookups!$A$31:$B$32,2,FALSE)</f>
        <v>#N/A</v>
      </c>
      <c r="B12" s="34" t="e">
        <f>VLOOKUP(Input!I12,Lookups!$A$23:$B$28,2,FALSE)</f>
        <v>#N/A</v>
      </c>
      <c r="C12" s="34" t="e">
        <f>VLOOKUP(Input!L12,Lookups!$A$35:$B$36,2,FALSE)</f>
        <v>#N/A</v>
      </c>
      <c r="D12" s="13" t="e">
        <f t="shared" si="0"/>
        <v>#N/A</v>
      </c>
      <c r="E12" s="14" t="e">
        <f t="shared" si="1"/>
        <v>#N/A</v>
      </c>
      <c r="F12" s="14" t="e">
        <f t="shared" si="2"/>
        <v>#N/A</v>
      </c>
      <c r="G12" s="14" t="e">
        <f t="shared" si="3"/>
        <v>#N/A</v>
      </c>
      <c r="H12" s="14" t="e">
        <f t="shared" si="4"/>
        <v>#N/A</v>
      </c>
      <c r="I12" s="10" t="e">
        <f t="shared" si="5"/>
        <v>#N/A</v>
      </c>
      <c r="J12" s="11" t="e">
        <f t="shared" si="6"/>
        <v>#N/A</v>
      </c>
      <c r="K12" s="11" t="e">
        <f t="shared" si="7"/>
        <v>#N/A</v>
      </c>
      <c r="L12" s="11" t="e">
        <f t="shared" si="8"/>
        <v>#N/A</v>
      </c>
      <c r="M12" s="11" t="e">
        <f t="shared" si="9"/>
        <v>#N/A</v>
      </c>
      <c r="N12" s="11" t="e">
        <f t="shared" si="10"/>
        <v>#N/A</v>
      </c>
      <c r="O12" s="11" t="e">
        <f t="shared" si="16"/>
        <v>#N/A</v>
      </c>
      <c r="P12" s="11" t="e">
        <f t="shared" si="12"/>
        <v>#N/A</v>
      </c>
      <c r="Q12" s="27" t="e">
        <f t="shared" si="17"/>
        <v>#N/A</v>
      </c>
      <c r="R12" s="17" t="e">
        <f>VLOOKUP(Q12,Lookups!$A$39:$B$49,2,FALSE)</f>
        <v>#N/A</v>
      </c>
      <c r="S12" s="30" t="e">
        <f>VLOOKUP('Separated Bikeway'!T12,Lookups!$A$39:$B$49,2,FALSE)</f>
        <v>#N/A</v>
      </c>
      <c r="T12" s="32" t="e">
        <f t="shared" si="14"/>
        <v>#N/A</v>
      </c>
      <c r="U12" s="33" t="e">
        <f t="shared" si="15"/>
        <v>#N/A</v>
      </c>
    </row>
    <row r="13" spans="1:21" x14ac:dyDescent="0.25">
      <c r="A13" s="34" t="e">
        <f>VLOOKUP(Input!K13,Lookups!$A$31:$B$32,2,FALSE)</f>
        <v>#N/A</v>
      </c>
      <c r="B13" s="34" t="e">
        <f>VLOOKUP(Input!I13,Lookups!$A$23:$B$28,2,FALSE)</f>
        <v>#N/A</v>
      </c>
      <c r="C13" s="34" t="e">
        <f>VLOOKUP(Input!L13,Lookups!$A$35:$B$36,2,FALSE)</f>
        <v>#N/A</v>
      </c>
      <c r="D13" s="13" t="e">
        <f t="shared" si="0"/>
        <v>#N/A</v>
      </c>
      <c r="E13" s="14" t="e">
        <f t="shared" si="1"/>
        <v>#N/A</v>
      </c>
      <c r="F13" s="14" t="e">
        <f t="shared" si="2"/>
        <v>#N/A</v>
      </c>
      <c r="G13" s="14" t="e">
        <f t="shared" si="3"/>
        <v>#N/A</v>
      </c>
      <c r="H13" s="14" t="e">
        <f t="shared" si="4"/>
        <v>#N/A</v>
      </c>
      <c r="I13" s="10" t="e">
        <f t="shared" si="5"/>
        <v>#N/A</v>
      </c>
      <c r="J13" s="11" t="e">
        <f t="shared" si="6"/>
        <v>#N/A</v>
      </c>
      <c r="K13" s="11" t="e">
        <f t="shared" si="7"/>
        <v>#N/A</v>
      </c>
      <c r="L13" s="11" t="e">
        <f t="shared" si="8"/>
        <v>#N/A</v>
      </c>
      <c r="M13" s="11" t="e">
        <f t="shared" si="9"/>
        <v>#N/A</v>
      </c>
      <c r="N13" s="11" t="e">
        <f t="shared" si="10"/>
        <v>#N/A</v>
      </c>
      <c r="O13" s="11" t="e">
        <f t="shared" si="16"/>
        <v>#N/A</v>
      </c>
      <c r="P13" s="11" t="e">
        <f t="shared" si="12"/>
        <v>#N/A</v>
      </c>
      <c r="Q13" s="27" t="e">
        <f t="shared" si="17"/>
        <v>#N/A</v>
      </c>
      <c r="R13" s="17" t="e">
        <f>VLOOKUP(Q13,Lookups!$A$39:$B$49,2,FALSE)</f>
        <v>#N/A</v>
      </c>
      <c r="S13" s="30" t="e">
        <f>VLOOKUP('Separated Bikeway'!T13,Lookups!$A$39:$B$49,2,FALSE)</f>
        <v>#N/A</v>
      </c>
      <c r="T13" s="32" t="e">
        <f t="shared" si="14"/>
        <v>#N/A</v>
      </c>
      <c r="U13" s="33" t="e">
        <f t="shared" si="15"/>
        <v>#N/A</v>
      </c>
    </row>
    <row r="14" spans="1:21" x14ac:dyDescent="0.25">
      <c r="A14" s="34" t="e">
        <f>VLOOKUP(Input!K14,Lookups!$A$31:$B$32,2,FALSE)</f>
        <v>#N/A</v>
      </c>
      <c r="B14" s="34" t="e">
        <f>VLOOKUP(Input!I14,Lookups!$A$23:$B$28,2,FALSE)</f>
        <v>#N/A</v>
      </c>
      <c r="C14" s="34" t="e">
        <f>VLOOKUP(Input!L14,Lookups!$A$35:$B$36,2,FALSE)</f>
        <v>#N/A</v>
      </c>
      <c r="D14" s="13" t="e">
        <f t="shared" si="0"/>
        <v>#N/A</v>
      </c>
      <c r="E14" s="14" t="e">
        <f t="shared" si="1"/>
        <v>#N/A</v>
      </c>
      <c r="F14" s="14" t="e">
        <f t="shared" si="2"/>
        <v>#N/A</v>
      </c>
      <c r="G14" s="14" t="e">
        <f t="shared" si="3"/>
        <v>#N/A</v>
      </c>
      <c r="H14" s="14" t="e">
        <f t="shared" si="4"/>
        <v>#N/A</v>
      </c>
      <c r="I14" s="10" t="e">
        <f t="shared" si="5"/>
        <v>#N/A</v>
      </c>
      <c r="J14" s="11" t="e">
        <f t="shared" si="6"/>
        <v>#N/A</v>
      </c>
      <c r="K14" s="11" t="e">
        <f t="shared" si="7"/>
        <v>#N/A</v>
      </c>
      <c r="L14" s="11" t="e">
        <f t="shared" si="8"/>
        <v>#N/A</v>
      </c>
      <c r="M14" s="11" t="e">
        <f t="shared" si="9"/>
        <v>#N/A</v>
      </c>
      <c r="N14" s="11" t="e">
        <f t="shared" si="10"/>
        <v>#N/A</v>
      </c>
      <c r="O14" s="11" t="e">
        <f t="shared" si="16"/>
        <v>#N/A</v>
      </c>
      <c r="P14" s="11" t="e">
        <f t="shared" si="12"/>
        <v>#N/A</v>
      </c>
      <c r="Q14" s="27" t="e">
        <f t="shared" si="17"/>
        <v>#N/A</v>
      </c>
      <c r="R14" s="17" t="e">
        <f>VLOOKUP(Q14,Lookups!$A$39:$B$49,2,FALSE)</f>
        <v>#N/A</v>
      </c>
      <c r="S14" s="30" t="e">
        <f>VLOOKUP('Separated Bikeway'!T14,Lookups!$A$39:$B$49,2,FALSE)</f>
        <v>#N/A</v>
      </c>
      <c r="T14" s="32" t="e">
        <f t="shared" ref="T14:T77" si="18">AVERAGE(R14:S14)</f>
        <v>#N/A</v>
      </c>
      <c r="U14" s="33" t="e">
        <f t="shared" si="15"/>
        <v>#N/A</v>
      </c>
    </row>
    <row r="15" spans="1:21" x14ac:dyDescent="0.25">
      <c r="A15" s="34" t="e">
        <f>VLOOKUP(Input!K15,Lookups!$A$31:$B$32,2,FALSE)</f>
        <v>#N/A</v>
      </c>
      <c r="B15" s="34" t="e">
        <f>VLOOKUP(Input!I15,Lookups!$A$23:$B$28,2,FALSE)</f>
        <v>#N/A</v>
      </c>
      <c r="C15" s="34" t="e">
        <f>VLOOKUP(Input!L15,Lookups!$A$35:$B$36,2,FALSE)</f>
        <v>#N/A</v>
      </c>
      <c r="D15" s="13" t="e">
        <f t="shared" si="0"/>
        <v>#N/A</v>
      </c>
      <c r="E15" s="14" t="e">
        <f t="shared" si="1"/>
        <v>#N/A</v>
      </c>
      <c r="F15" s="14" t="e">
        <f t="shared" si="2"/>
        <v>#N/A</v>
      </c>
      <c r="G15" s="14" t="e">
        <f t="shared" si="3"/>
        <v>#N/A</v>
      </c>
      <c r="H15" s="14" t="e">
        <f t="shared" si="4"/>
        <v>#N/A</v>
      </c>
      <c r="I15" s="10" t="e">
        <f t="shared" si="5"/>
        <v>#N/A</v>
      </c>
      <c r="J15" s="11" t="e">
        <f t="shared" si="6"/>
        <v>#N/A</v>
      </c>
      <c r="K15" s="11" t="e">
        <f t="shared" si="7"/>
        <v>#N/A</v>
      </c>
      <c r="L15" s="11" t="e">
        <f t="shared" si="8"/>
        <v>#N/A</v>
      </c>
      <c r="M15" s="11" t="e">
        <f t="shared" si="9"/>
        <v>#N/A</v>
      </c>
      <c r="N15" s="11" t="e">
        <f t="shared" si="10"/>
        <v>#N/A</v>
      </c>
      <c r="O15" s="11" t="e">
        <f t="shared" si="16"/>
        <v>#N/A</v>
      </c>
      <c r="P15" s="11" t="e">
        <f t="shared" si="12"/>
        <v>#N/A</v>
      </c>
      <c r="Q15" s="27" t="e">
        <f t="shared" si="17"/>
        <v>#N/A</v>
      </c>
      <c r="R15" s="17" t="e">
        <f>VLOOKUP(Q15,Lookups!$A$39:$B$49,2,FALSE)</f>
        <v>#N/A</v>
      </c>
      <c r="S15" s="30" t="e">
        <f>VLOOKUP('Separated Bikeway'!T15,Lookups!$A$39:$B$49,2,FALSE)</f>
        <v>#N/A</v>
      </c>
      <c r="T15" s="32" t="e">
        <f t="shared" si="18"/>
        <v>#N/A</v>
      </c>
      <c r="U15" s="33" t="e">
        <f t="shared" si="15"/>
        <v>#N/A</v>
      </c>
    </row>
    <row r="16" spans="1:21" x14ac:dyDescent="0.25">
      <c r="A16" s="34" t="e">
        <f>VLOOKUP(Input!K16,Lookups!$A$31:$B$32,2,FALSE)</f>
        <v>#N/A</v>
      </c>
      <c r="B16" s="34" t="e">
        <f>VLOOKUP(Input!I16,Lookups!$A$23:$B$28,2,FALSE)</f>
        <v>#N/A</v>
      </c>
      <c r="C16" s="34" t="e">
        <f>VLOOKUP(Input!L16,Lookups!$A$35:$B$36,2,FALSE)</f>
        <v>#N/A</v>
      </c>
      <c r="D16" s="13" t="e">
        <f t="shared" si="0"/>
        <v>#N/A</v>
      </c>
      <c r="E16" s="14" t="e">
        <f t="shared" si="1"/>
        <v>#N/A</v>
      </c>
      <c r="F16" s="14" t="e">
        <f t="shared" si="2"/>
        <v>#N/A</v>
      </c>
      <c r="G16" s="14" t="e">
        <f t="shared" si="3"/>
        <v>#N/A</v>
      </c>
      <c r="H16" s="14" t="e">
        <f t="shared" si="4"/>
        <v>#N/A</v>
      </c>
      <c r="I16" s="10" t="e">
        <f t="shared" si="5"/>
        <v>#N/A</v>
      </c>
      <c r="J16" s="11" t="e">
        <f t="shared" si="6"/>
        <v>#N/A</v>
      </c>
      <c r="K16" s="11" t="e">
        <f t="shared" si="7"/>
        <v>#N/A</v>
      </c>
      <c r="L16" s="11" t="e">
        <f t="shared" si="8"/>
        <v>#N/A</v>
      </c>
      <c r="M16" s="11" t="e">
        <f t="shared" si="9"/>
        <v>#N/A</v>
      </c>
      <c r="N16" s="11" t="e">
        <f t="shared" si="10"/>
        <v>#N/A</v>
      </c>
      <c r="O16" s="11" t="e">
        <f t="shared" si="16"/>
        <v>#N/A</v>
      </c>
      <c r="P16" s="11" t="e">
        <f t="shared" si="12"/>
        <v>#N/A</v>
      </c>
      <c r="Q16" s="27" t="e">
        <f t="shared" si="17"/>
        <v>#N/A</v>
      </c>
      <c r="R16" s="17" t="e">
        <f>VLOOKUP(Q16,Lookups!$A$39:$B$49,2,FALSE)</f>
        <v>#N/A</v>
      </c>
      <c r="S16" s="30" t="e">
        <f>VLOOKUP('Separated Bikeway'!T16,Lookups!$A$39:$B$49,2,FALSE)</f>
        <v>#N/A</v>
      </c>
      <c r="T16" s="32" t="e">
        <f t="shared" si="18"/>
        <v>#N/A</v>
      </c>
      <c r="U16" s="33" t="e">
        <f t="shared" si="15"/>
        <v>#N/A</v>
      </c>
    </row>
    <row r="17" spans="1:21" x14ac:dyDescent="0.25">
      <c r="A17" s="34" t="e">
        <f>VLOOKUP(Input!K17,Lookups!$A$31:$B$32,2,FALSE)</f>
        <v>#N/A</v>
      </c>
      <c r="B17" s="34" t="e">
        <f>VLOOKUP(Input!I17,Lookups!$A$23:$B$28,2,FALSE)</f>
        <v>#N/A</v>
      </c>
      <c r="C17" s="34" t="e">
        <f>VLOOKUP(Input!L17,Lookups!$A$35:$B$36,2,FALSE)</f>
        <v>#N/A</v>
      </c>
      <c r="D17" s="13" t="e">
        <f t="shared" si="0"/>
        <v>#N/A</v>
      </c>
      <c r="E17" s="14" t="e">
        <f t="shared" si="1"/>
        <v>#N/A</v>
      </c>
      <c r="F17" s="14" t="e">
        <f t="shared" si="2"/>
        <v>#N/A</v>
      </c>
      <c r="G17" s="14" t="e">
        <f t="shared" si="3"/>
        <v>#N/A</v>
      </c>
      <c r="H17" s="14" t="e">
        <f t="shared" si="4"/>
        <v>#N/A</v>
      </c>
      <c r="I17" s="10" t="e">
        <f t="shared" si="5"/>
        <v>#N/A</v>
      </c>
      <c r="J17" s="11" t="e">
        <f t="shared" si="6"/>
        <v>#N/A</v>
      </c>
      <c r="K17" s="11" t="e">
        <f t="shared" si="7"/>
        <v>#N/A</v>
      </c>
      <c r="L17" s="11" t="e">
        <f t="shared" si="8"/>
        <v>#N/A</v>
      </c>
      <c r="M17" s="11" t="e">
        <f t="shared" si="9"/>
        <v>#N/A</v>
      </c>
      <c r="N17" s="11" t="e">
        <f t="shared" si="10"/>
        <v>#N/A</v>
      </c>
      <c r="O17" s="11" t="e">
        <f t="shared" si="16"/>
        <v>#N/A</v>
      </c>
      <c r="P17" s="11" t="e">
        <f t="shared" si="12"/>
        <v>#N/A</v>
      </c>
      <c r="Q17" s="27" t="e">
        <f t="shared" si="17"/>
        <v>#N/A</v>
      </c>
      <c r="R17" s="17" t="e">
        <f>VLOOKUP(Q17,Lookups!$A$39:$B$49,2,FALSE)</f>
        <v>#N/A</v>
      </c>
      <c r="S17" s="30" t="e">
        <f>VLOOKUP('Separated Bikeway'!T17,Lookups!$A$39:$B$49,2,FALSE)</f>
        <v>#N/A</v>
      </c>
      <c r="T17" s="32" t="e">
        <f t="shared" si="18"/>
        <v>#N/A</v>
      </c>
      <c r="U17" s="33" t="e">
        <f t="shared" si="15"/>
        <v>#N/A</v>
      </c>
    </row>
    <row r="18" spans="1:21" x14ac:dyDescent="0.25">
      <c r="A18" s="34" t="e">
        <f>VLOOKUP(Input!K18,Lookups!$A$31:$B$32,2,FALSE)</f>
        <v>#N/A</v>
      </c>
      <c r="B18" s="34" t="e">
        <f>VLOOKUP(Input!I18,Lookups!$A$23:$B$28,2,FALSE)</f>
        <v>#N/A</v>
      </c>
      <c r="C18" s="34" t="e">
        <f>VLOOKUP(Input!L18,Lookups!$A$35:$B$36,2,FALSE)</f>
        <v>#N/A</v>
      </c>
      <c r="D18" s="13" t="e">
        <f t="shared" si="0"/>
        <v>#N/A</v>
      </c>
      <c r="E18" s="14" t="e">
        <f t="shared" si="1"/>
        <v>#N/A</v>
      </c>
      <c r="F18" s="14" t="e">
        <f t="shared" si="2"/>
        <v>#N/A</v>
      </c>
      <c r="G18" s="14" t="e">
        <f t="shared" si="3"/>
        <v>#N/A</v>
      </c>
      <c r="H18" s="14" t="e">
        <f t="shared" si="4"/>
        <v>#N/A</v>
      </c>
      <c r="I18" s="10" t="e">
        <f t="shared" si="5"/>
        <v>#N/A</v>
      </c>
      <c r="J18" s="11" t="e">
        <f t="shared" si="6"/>
        <v>#N/A</v>
      </c>
      <c r="K18" s="11" t="e">
        <f t="shared" si="7"/>
        <v>#N/A</v>
      </c>
      <c r="L18" s="11" t="e">
        <f t="shared" si="8"/>
        <v>#N/A</v>
      </c>
      <c r="M18" s="11" t="e">
        <f t="shared" si="9"/>
        <v>#N/A</v>
      </c>
      <c r="N18" s="11" t="e">
        <f t="shared" si="10"/>
        <v>#N/A</v>
      </c>
      <c r="O18" s="11" t="e">
        <f t="shared" si="16"/>
        <v>#N/A</v>
      </c>
      <c r="P18" s="11" t="e">
        <f t="shared" si="12"/>
        <v>#N/A</v>
      </c>
      <c r="Q18" s="27" t="e">
        <f t="shared" si="17"/>
        <v>#N/A</v>
      </c>
      <c r="R18" s="17" t="e">
        <f>VLOOKUP(Q18,Lookups!$A$39:$B$49,2,FALSE)</f>
        <v>#N/A</v>
      </c>
      <c r="S18" s="30" t="e">
        <f>VLOOKUP('Separated Bikeway'!T18,Lookups!$A$39:$B$49,2,FALSE)</f>
        <v>#N/A</v>
      </c>
      <c r="T18" s="32" t="e">
        <f t="shared" si="18"/>
        <v>#N/A</v>
      </c>
      <c r="U18" s="33" t="e">
        <f t="shared" si="15"/>
        <v>#N/A</v>
      </c>
    </row>
    <row r="19" spans="1:21" x14ac:dyDescent="0.25">
      <c r="A19" s="34" t="e">
        <f>VLOOKUP(Input!K19,Lookups!$A$31:$B$32,2,FALSE)</f>
        <v>#N/A</v>
      </c>
      <c r="B19" s="34" t="e">
        <f>VLOOKUP(Input!I19,Lookups!$A$23:$B$28,2,FALSE)</f>
        <v>#N/A</v>
      </c>
      <c r="C19" s="34" t="e">
        <f>VLOOKUP(Input!L19,Lookups!$A$35:$B$36,2,FALSE)</f>
        <v>#N/A</v>
      </c>
      <c r="D19" s="13" t="e">
        <f t="shared" si="0"/>
        <v>#N/A</v>
      </c>
      <c r="E19" s="14" t="e">
        <f t="shared" si="1"/>
        <v>#N/A</v>
      </c>
      <c r="F19" s="14" t="e">
        <f t="shared" si="2"/>
        <v>#N/A</v>
      </c>
      <c r="G19" s="14" t="e">
        <f t="shared" si="3"/>
        <v>#N/A</v>
      </c>
      <c r="H19" s="14" t="e">
        <f t="shared" si="4"/>
        <v>#N/A</v>
      </c>
      <c r="I19" s="10" t="e">
        <f t="shared" si="5"/>
        <v>#N/A</v>
      </c>
      <c r="J19" s="11" t="e">
        <f t="shared" si="6"/>
        <v>#N/A</v>
      </c>
      <c r="K19" s="11" t="e">
        <f t="shared" si="7"/>
        <v>#N/A</v>
      </c>
      <c r="L19" s="11" t="e">
        <f t="shared" si="8"/>
        <v>#N/A</v>
      </c>
      <c r="M19" s="11" t="e">
        <f t="shared" si="9"/>
        <v>#N/A</v>
      </c>
      <c r="N19" s="11" t="e">
        <f t="shared" si="10"/>
        <v>#N/A</v>
      </c>
      <c r="O19" s="11" t="e">
        <f t="shared" si="16"/>
        <v>#N/A</v>
      </c>
      <c r="P19" s="11" t="e">
        <f t="shared" si="12"/>
        <v>#N/A</v>
      </c>
      <c r="Q19" s="27" t="e">
        <f t="shared" si="17"/>
        <v>#N/A</v>
      </c>
      <c r="R19" s="17" t="e">
        <f>VLOOKUP(Q19,Lookups!$A$39:$B$49,2,FALSE)</f>
        <v>#N/A</v>
      </c>
      <c r="S19" s="30" t="e">
        <f>VLOOKUP('Separated Bikeway'!T19,Lookups!$A$39:$B$49,2,FALSE)</f>
        <v>#N/A</v>
      </c>
      <c r="T19" s="32" t="e">
        <f t="shared" si="18"/>
        <v>#N/A</v>
      </c>
      <c r="U19" s="33" t="e">
        <f t="shared" si="15"/>
        <v>#N/A</v>
      </c>
    </row>
    <row r="20" spans="1:21" x14ac:dyDescent="0.25">
      <c r="A20" s="34" t="e">
        <f>VLOOKUP(Input!K20,Lookups!$A$31:$B$32,2,FALSE)</f>
        <v>#N/A</v>
      </c>
      <c r="B20" s="34" t="e">
        <f>VLOOKUP(Input!I20,Lookups!$A$23:$B$28,2,FALSE)</f>
        <v>#N/A</v>
      </c>
      <c r="C20" s="34" t="e">
        <f>VLOOKUP(Input!L20,Lookups!$A$35:$B$36,2,FALSE)</f>
        <v>#N/A</v>
      </c>
      <c r="D20" s="13" t="e">
        <f t="shared" si="0"/>
        <v>#N/A</v>
      </c>
      <c r="E20" s="14" t="e">
        <f t="shared" si="1"/>
        <v>#N/A</v>
      </c>
      <c r="F20" s="14" t="e">
        <f t="shared" si="2"/>
        <v>#N/A</v>
      </c>
      <c r="G20" s="14" t="e">
        <f t="shared" si="3"/>
        <v>#N/A</v>
      </c>
      <c r="H20" s="14" t="e">
        <f t="shared" si="4"/>
        <v>#N/A</v>
      </c>
      <c r="I20" s="10" t="e">
        <f t="shared" si="5"/>
        <v>#N/A</v>
      </c>
      <c r="J20" s="11" t="e">
        <f t="shared" si="6"/>
        <v>#N/A</v>
      </c>
      <c r="K20" s="11" t="e">
        <f t="shared" si="7"/>
        <v>#N/A</v>
      </c>
      <c r="L20" s="11" t="e">
        <f t="shared" si="8"/>
        <v>#N/A</v>
      </c>
      <c r="M20" s="11" t="e">
        <f t="shared" si="9"/>
        <v>#N/A</v>
      </c>
      <c r="N20" s="11" t="e">
        <f t="shared" si="10"/>
        <v>#N/A</v>
      </c>
      <c r="O20" s="11" t="e">
        <f t="shared" si="16"/>
        <v>#N/A</v>
      </c>
      <c r="P20" s="11" t="e">
        <f t="shared" si="12"/>
        <v>#N/A</v>
      </c>
      <c r="Q20" s="27" t="e">
        <f t="shared" si="17"/>
        <v>#N/A</v>
      </c>
      <c r="R20" s="17" t="e">
        <f>VLOOKUP(Q20,Lookups!$A$39:$B$49,2,FALSE)</f>
        <v>#N/A</v>
      </c>
      <c r="S20" s="30" t="e">
        <f>VLOOKUP('Separated Bikeway'!T20,Lookups!$A$39:$B$49,2,FALSE)</f>
        <v>#N/A</v>
      </c>
      <c r="T20" s="32" t="e">
        <f t="shared" si="18"/>
        <v>#N/A</v>
      </c>
      <c r="U20" s="33" t="e">
        <f t="shared" si="15"/>
        <v>#N/A</v>
      </c>
    </row>
    <row r="21" spans="1:21" x14ac:dyDescent="0.25">
      <c r="A21" s="34" t="e">
        <f>VLOOKUP(Input!K21,Lookups!$A$31:$B$32,2,FALSE)</f>
        <v>#N/A</v>
      </c>
      <c r="B21" s="34" t="e">
        <f>VLOOKUP(Input!I21,Lookups!$A$23:$B$28,2,FALSE)</f>
        <v>#N/A</v>
      </c>
      <c r="C21" s="34" t="e">
        <f>VLOOKUP(Input!L21,Lookups!$A$35:$B$36,2,FALSE)</f>
        <v>#N/A</v>
      </c>
      <c r="D21" s="13" t="e">
        <f t="shared" si="0"/>
        <v>#N/A</v>
      </c>
      <c r="E21" s="14" t="e">
        <f t="shared" si="1"/>
        <v>#N/A</v>
      </c>
      <c r="F21" s="14" t="e">
        <f t="shared" si="2"/>
        <v>#N/A</v>
      </c>
      <c r="G21" s="14" t="e">
        <f t="shared" si="3"/>
        <v>#N/A</v>
      </c>
      <c r="H21" s="14" t="e">
        <f t="shared" si="4"/>
        <v>#N/A</v>
      </c>
      <c r="I21" s="10" t="e">
        <f t="shared" si="5"/>
        <v>#N/A</v>
      </c>
      <c r="J21" s="11" t="e">
        <f t="shared" si="6"/>
        <v>#N/A</v>
      </c>
      <c r="K21" s="11" t="e">
        <f t="shared" si="7"/>
        <v>#N/A</v>
      </c>
      <c r="L21" s="11" t="e">
        <f t="shared" si="8"/>
        <v>#N/A</v>
      </c>
      <c r="M21" s="11" t="e">
        <f t="shared" si="9"/>
        <v>#N/A</v>
      </c>
      <c r="N21" s="11" t="e">
        <f t="shared" si="10"/>
        <v>#N/A</v>
      </c>
      <c r="O21" s="11" t="e">
        <f t="shared" si="16"/>
        <v>#N/A</v>
      </c>
      <c r="P21" s="11" t="e">
        <f t="shared" si="12"/>
        <v>#N/A</v>
      </c>
      <c r="Q21" s="27" t="e">
        <f t="shared" si="17"/>
        <v>#N/A</v>
      </c>
      <c r="R21" s="17" t="e">
        <f>VLOOKUP(Q21,Lookups!$A$39:$B$49,2,FALSE)</f>
        <v>#N/A</v>
      </c>
      <c r="S21" s="30" t="e">
        <f>VLOOKUP('Separated Bikeway'!T21,Lookups!$A$39:$B$49,2,FALSE)</f>
        <v>#N/A</v>
      </c>
      <c r="T21" s="32" t="e">
        <f t="shared" si="18"/>
        <v>#N/A</v>
      </c>
      <c r="U21" s="33" t="e">
        <f t="shared" si="15"/>
        <v>#N/A</v>
      </c>
    </row>
    <row r="22" spans="1:21" x14ac:dyDescent="0.25">
      <c r="A22" s="34" t="e">
        <f>VLOOKUP(Input!K22,Lookups!$A$31:$B$32,2,FALSE)</f>
        <v>#N/A</v>
      </c>
      <c r="B22" s="34" t="e">
        <f>VLOOKUP(Input!I22,Lookups!$A$23:$B$28,2,FALSE)</f>
        <v>#N/A</v>
      </c>
      <c r="C22" s="34" t="e">
        <f>VLOOKUP(Input!L22,Lookups!$A$35:$B$36,2,FALSE)</f>
        <v>#N/A</v>
      </c>
      <c r="D22" s="13" t="e">
        <f t="shared" si="0"/>
        <v>#N/A</v>
      </c>
      <c r="E22" s="14" t="e">
        <f t="shared" si="1"/>
        <v>#N/A</v>
      </c>
      <c r="F22" s="14" t="e">
        <f t="shared" si="2"/>
        <v>#N/A</v>
      </c>
      <c r="G22" s="14" t="e">
        <f t="shared" si="3"/>
        <v>#N/A</v>
      </c>
      <c r="H22" s="14" t="e">
        <f t="shared" si="4"/>
        <v>#N/A</v>
      </c>
      <c r="I22" s="10" t="e">
        <f t="shared" si="5"/>
        <v>#N/A</v>
      </c>
      <c r="J22" s="11" t="e">
        <f t="shared" si="6"/>
        <v>#N/A</v>
      </c>
      <c r="K22" s="11" t="e">
        <f t="shared" si="7"/>
        <v>#N/A</v>
      </c>
      <c r="L22" s="11" t="e">
        <f t="shared" si="8"/>
        <v>#N/A</v>
      </c>
      <c r="M22" s="11" t="e">
        <f t="shared" si="9"/>
        <v>#N/A</v>
      </c>
      <c r="N22" s="11" t="e">
        <f t="shared" si="10"/>
        <v>#N/A</v>
      </c>
      <c r="O22" s="11" t="e">
        <f t="shared" si="16"/>
        <v>#N/A</v>
      </c>
      <c r="P22" s="11" t="e">
        <f t="shared" si="12"/>
        <v>#N/A</v>
      </c>
      <c r="Q22" s="27" t="e">
        <f t="shared" si="17"/>
        <v>#N/A</v>
      </c>
      <c r="R22" s="17" t="e">
        <f>VLOOKUP(Q22,Lookups!$A$39:$B$49,2,FALSE)</f>
        <v>#N/A</v>
      </c>
      <c r="S22" s="30" t="e">
        <f>VLOOKUP('Separated Bikeway'!T22,Lookups!$A$39:$B$49,2,FALSE)</f>
        <v>#N/A</v>
      </c>
      <c r="T22" s="32" t="e">
        <f t="shared" si="18"/>
        <v>#N/A</v>
      </c>
      <c r="U22" s="33" t="e">
        <f t="shared" si="15"/>
        <v>#N/A</v>
      </c>
    </row>
    <row r="23" spans="1:21" x14ac:dyDescent="0.25">
      <c r="A23" s="34" t="e">
        <f>VLOOKUP(Input!K23,Lookups!$A$31:$B$32,2,FALSE)</f>
        <v>#N/A</v>
      </c>
      <c r="B23" s="34" t="e">
        <f>VLOOKUP(Input!I23,Lookups!$A$23:$B$28,2,FALSE)</f>
        <v>#N/A</v>
      </c>
      <c r="C23" s="34" t="e">
        <f>VLOOKUP(Input!L23,Lookups!$A$35:$B$36,2,FALSE)</f>
        <v>#N/A</v>
      </c>
      <c r="D23" s="13" t="e">
        <f t="shared" si="0"/>
        <v>#N/A</v>
      </c>
      <c r="E23" s="14" t="e">
        <f t="shared" si="1"/>
        <v>#N/A</v>
      </c>
      <c r="F23" s="14" t="e">
        <f t="shared" si="2"/>
        <v>#N/A</v>
      </c>
      <c r="G23" s="14" t="e">
        <f t="shared" si="3"/>
        <v>#N/A</v>
      </c>
      <c r="H23" s="14" t="e">
        <f t="shared" si="4"/>
        <v>#N/A</v>
      </c>
      <c r="I23" s="10" t="e">
        <f t="shared" si="5"/>
        <v>#N/A</v>
      </c>
      <c r="J23" s="11" t="e">
        <f t="shared" si="6"/>
        <v>#N/A</v>
      </c>
      <c r="K23" s="11" t="e">
        <f t="shared" si="7"/>
        <v>#N/A</v>
      </c>
      <c r="L23" s="11" t="e">
        <f t="shared" si="8"/>
        <v>#N/A</v>
      </c>
      <c r="M23" s="11" t="e">
        <f t="shared" si="9"/>
        <v>#N/A</v>
      </c>
      <c r="N23" s="11" t="e">
        <f t="shared" si="10"/>
        <v>#N/A</v>
      </c>
      <c r="O23" s="11" t="e">
        <f t="shared" si="16"/>
        <v>#N/A</v>
      </c>
      <c r="P23" s="11" t="e">
        <f t="shared" si="12"/>
        <v>#N/A</v>
      </c>
      <c r="Q23" s="27" t="e">
        <f t="shared" si="17"/>
        <v>#N/A</v>
      </c>
      <c r="R23" s="17" t="e">
        <f>VLOOKUP(Q23,Lookups!$A$39:$B$49,2,FALSE)</f>
        <v>#N/A</v>
      </c>
      <c r="S23" s="30" t="e">
        <f>VLOOKUP('Separated Bikeway'!T23,Lookups!$A$39:$B$49,2,FALSE)</f>
        <v>#N/A</v>
      </c>
      <c r="T23" s="32" t="e">
        <f t="shared" si="18"/>
        <v>#N/A</v>
      </c>
      <c r="U23" s="33" t="e">
        <f t="shared" si="15"/>
        <v>#N/A</v>
      </c>
    </row>
    <row r="24" spans="1:21" x14ac:dyDescent="0.25">
      <c r="A24" s="34" t="e">
        <f>VLOOKUP(Input!K24,Lookups!$A$31:$B$32,2,FALSE)</f>
        <v>#N/A</v>
      </c>
      <c r="B24" s="34" t="e">
        <f>VLOOKUP(Input!I24,Lookups!$A$23:$B$28,2,FALSE)</f>
        <v>#N/A</v>
      </c>
      <c r="C24" s="34" t="e">
        <f>VLOOKUP(Input!L24,Lookups!$A$35:$B$36,2,FALSE)</f>
        <v>#N/A</v>
      </c>
      <c r="D24" s="13" t="e">
        <f t="shared" si="0"/>
        <v>#N/A</v>
      </c>
      <c r="E24" s="14" t="e">
        <f t="shared" si="1"/>
        <v>#N/A</v>
      </c>
      <c r="F24" s="14" t="e">
        <f t="shared" si="2"/>
        <v>#N/A</v>
      </c>
      <c r="G24" s="14" t="e">
        <f t="shared" si="3"/>
        <v>#N/A</v>
      </c>
      <c r="H24" s="14" t="e">
        <f t="shared" si="4"/>
        <v>#N/A</v>
      </c>
      <c r="I24" s="10" t="e">
        <f t="shared" si="5"/>
        <v>#N/A</v>
      </c>
      <c r="J24" s="11" t="e">
        <f t="shared" si="6"/>
        <v>#N/A</v>
      </c>
      <c r="K24" s="11" t="e">
        <f t="shared" si="7"/>
        <v>#N/A</v>
      </c>
      <c r="L24" s="11" t="e">
        <f t="shared" si="8"/>
        <v>#N/A</v>
      </c>
      <c r="M24" s="11" t="e">
        <f t="shared" si="9"/>
        <v>#N/A</v>
      </c>
      <c r="N24" s="11" t="e">
        <f t="shared" si="10"/>
        <v>#N/A</v>
      </c>
      <c r="O24" s="11" t="e">
        <f t="shared" si="16"/>
        <v>#N/A</v>
      </c>
      <c r="P24" s="11" t="e">
        <f t="shared" si="12"/>
        <v>#N/A</v>
      </c>
      <c r="Q24" s="27" t="e">
        <f t="shared" si="17"/>
        <v>#N/A</v>
      </c>
      <c r="R24" s="17" t="e">
        <f>VLOOKUP(Q24,Lookups!$A$39:$B$49,2,FALSE)</f>
        <v>#N/A</v>
      </c>
      <c r="S24" s="30" t="e">
        <f>VLOOKUP('Separated Bikeway'!T24,Lookups!$A$39:$B$49,2,FALSE)</f>
        <v>#N/A</v>
      </c>
      <c r="T24" s="32" t="e">
        <f t="shared" si="18"/>
        <v>#N/A</v>
      </c>
      <c r="U24" s="33" t="e">
        <f t="shared" si="15"/>
        <v>#N/A</v>
      </c>
    </row>
    <row r="25" spans="1:21" x14ac:dyDescent="0.25">
      <c r="A25" s="34" t="e">
        <f>VLOOKUP(Input!K25,Lookups!$A$31:$B$32,2,FALSE)</f>
        <v>#N/A</v>
      </c>
      <c r="B25" s="34" t="e">
        <f>VLOOKUP(Input!I25,Lookups!$A$23:$B$28,2,FALSE)</f>
        <v>#N/A</v>
      </c>
      <c r="C25" s="34" t="e">
        <f>VLOOKUP(Input!L25,Lookups!$A$35:$B$36,2,FALSE)</f>
        <v>#N/A</v>
      </c>
      <c r="D25" s="13" t="e">
        <f t="shared" si="0"/>
        <v>#N/A</v>
      </c>
      <c r="E25" s="14" t="e">
        <f t="shared" si="1"/>
        <v>#N/A</v>
      </c>
      <c r="F25" s="14" t="e">
        <f t="shared" si="2"/>
        <v>#N/A</v>
      </c>
      <c r="G25" s="14" t="e">
        <f t="shared" si="3"/>
        <v>#N/A</v>
      </c>
      <c r="H25" s="14" t="e">
        <f t="shared" si="4"/>
        <v>#N/A</v>
      </c>
      <c r="I25" s="10" t="e">
        <f t="shared" si="5"/>
        <v>#N/A</v>
      </c>
      <c r="J25" s="11" t="e">
        <f t="shared" si="6"/>
        <v>#N/A</v>
      </c>
      <c r="K25" s="11" t="e">
        <f t="shared" si="7"/>
        <v>#N/A</v>
      </c>
      <c r="L25" s="11" t="e">
        <f t="shared" si="8"/>
        <v>#N/A</v>
      </c>
      <c r="M25" s="11" t="e">
        <f t="shared" si="9"/>
        <v>#N/A</v>
      </c>
      <c r="N25" s="11" t="e">
        <f t="shared" si="10"/>
        <v>#N/A</v>
      </c>
      <c r="O25" s="11" t="e">
        <f t="shared" si="16"/>
        <v>#N/A</v>
      </c>
      <c r="P25" s="11" t="e">
        <f t="shared" si="12"/>
        <v>#N/A</v>
      </c>
      <c r="Q25" s="27" t="e">
        <f t="shared" si="17"/>
        <v>#N/A</v>
      </c>
      <c r="R25" s="17" t="e">
        <f>VLOOKUP(Q25,Lookups!$A$39:$B$49,2,FALSE)</f>
        <v>#N/A</v>
      </c>
      <c r="S25" s="30" t="e">
        <f>VLOOKUP('Separated Bikeway'!T25,Lookups!$A$39:$B$49,2,FALSE)</f>
        <v>#N/A</v>
      </c>
      <c r="T25" s="32" t="e">
        <f t="shared" si="18"/>
        <v>#N/A</v>
      </c>
      <c r="U25" s="33" t="e">
        <f t="shared" si="15"/>
        <v>#N/A</v>
      </c>
    </row>
    <row r="26" spans="1:21" x14ac:dyDescent="0.25">
      <c r="A26" s="34" t="e">
        <f>VLOOKUP(Input!K26,Lookups!$A$31:$B$32,2,FALSE)</f>
        <v>#N/A</v>
      </c>
      <c r="B26" s="34" t="e">
        <f>VLOOKUP(Input!I26,Lookups!$A$23:$B$28,2,FALSE)</f>
        <v>#N/A</v>
      </c>
      <c r="C26" s="34" t="e">
        <f>VLOOKUP(Input!L26,Lookups!$A$35:$B$36,2,FALSE)</f>
        <v>#N/A</v>
      </c>
      <c r="D26" s="13" t="e">
        <f t="shared" si="0"/>
        <v>#N/A</v>
      </c>
      <c r="E26" s="14" t="e">
        <f t="shared" si="1"/>
        <v>#N/A</v>
      </c>
      <c r="F26" s="14" t="e">
        <f t="shared" si="2"/>
        <v>#N/A</v>
      </c>
      <c r="G26" s="14" t="e">
        <f t="shared" si="3"/>
        <v>#N/A</v>
      </c>
      <c r="H26" s="14" t="e">
        <f t="shared" si="4"/>
        <v>#N/A</v>
      </c>
      <c r="I26" s="10" t="e">
        <f t="shared" si="5"/>
        <v>#N/A</v>
      </c>
      <c r="J26" s="11" t="e">
        <f t="shared" si="6"/>
        <v>#N/A</v>
      </c>
      <c r="K26" s="11" t="e">
        <f t="shared" si="7"/>
        <v>#N/A</v>
      </c>
      <c r="L26" s="11" t="e">
        <f t="shared" si="8"/>
        <v>#N/A</v>
      </c>
      <c r="M26" s="11" t="e">
        <f t="shared" si="9"/>
        <v>#N/A</v>
      </c>
      <c r="N26" s="11" t="e">
        <f t="shared" si="10"/>
        <v>#N/A</v>
      </c>
      <c r="O26" s="11" t="e">
        <f t="shared" si="16"/>
        <v>#N/A</v>
      </c>
      <c r="P26" s="11" t="e">
        <f t="shared" si="12"/>
        <v>#N/A</v>
      </c>
      <c r="Q26" s="27" t="e">
        <f t="shared" si="17"/>
        <v>#N/A</v>
      </c>
      <c r="R26" s="17" t="e">
        <f>VLOOKUP(Q26,Lookups!$A$39:$B$49,2,FALSE)</f>
        <v>#N/A</v>
      </c>
      <c r="S26" s="30" t="e">
        <f>VLOOKUP('Separated Bikeway'!T26,Lookups!$A$39:$B$49,2,FALSE)</f>
        <v>#N/A</v>
      </c>
      <c r="T26" s="32" t="e">
        <f t="shared" si="18"/>
        <v>#N/A</v>
      </c>
      <c r="U26" s="33" t="e">
        <f t="shared" si="15"/>
        <v>#N/A</v>
      </c>
    </row>
    <row r="27" spans="1:21" x14ac:dyDescent="0.25">
      <c r="A27" s="34" t="e">
        <f>VLOOKUP(Input!K27,Lookups!$A$31:$B$32,2,FALSE)</f>
        <v>#N/A</v>
      </c>
      <c r="B27" s="34" t="e">
        <f>VLOOKUP(Input!I27,Lookups!$A$23:$B$28,2,FALSE)</f>
        <v>#N/A</v>
      </c>
      <c r="C27" s="34" t="e">
        <f>VLOOKUP(Input!L27,Lookups!$A$35:$B$36,2,FALSE)</f>
        <v>#N/A</v>
      </c>
      <c r="D27" s="13" t="e">
        <f t="shared" si="0"/>
        <v>#N/A</v>
      </c>
      <c r="E27" s="14" t="e">
        <f t="shared" si="1"/>
        <v>#N/A</v>
      </c>
      <c r="F27" s="14" t="e">
        <f t="shared" si="2"/>
        <v>#N/A</v>
      </c>
      <c r="G27" s="14" t="e">
        <f t="shared" si="3"/>
        <v>#N/A</v>
      </c>
      <c r="H27" s="14" t="e">
        <f t="shared" si="4"/>
        <v>#N/A</v>
      </c>
      <c r="I27" s="10" t="e">
        <f t="shared" si="5"/>
        <v>#N/A</v>
      </c>
      <c r="J27" s="11" t="e">
        <f t="shared" si="6"/>
        <v>#N/A</v>
      </c>
      <c r="K27" s="11" t="e">
        <f t="shared" si="7"/>
        <v>#N/A</v>
      </c>
      <c r="L27" s="11" t="e">
        <f t="shared" si="8"/>
        <v>#N/A</v>
      </c>
      <c r="M27" s="11" t="e">
        <f t="shared" si="9"/>
        <v>#N/A</v>
      </c>
      <c r="N27" s="11" t="e">
        <f t="shared" si="10"/>
        <v>#N/A</v>
      </c>
      <c r="O27" s="11" t="e">
        <f t="shared" si="16"/>
        <v>#N/A</v>
      </c>
      <c r="P27" s="11" t="e">
        <f t="shared" si="12"/>
        <v>#N/A</v>
      </c>
      <c r="Q27" s="27" t="e">
        <f t="shared" si="17"/>
        <v>#N/A</v>
      </c>
      <c r="R27" s="17" t="e">
        <f>VLOOKUP(Q27,Lookups!$A$39:$B$49,2,FALSE)</f>
        <v>#N/A</v>
      </c>
      <c r="S27" s="30" t="e">
        <f>VLOOKUP('Separated Bikeway'!T27,Lookups!$A$39:$B$49,2,FALSE)</f>
        <v>#N/A</v>
      </c>
      <c r="T27" s="32" t="e">
        <f t="shared" si="18"/>
        <v>#N/A</v>
      </c>
      <c r="U27" s="33" t="e">
        <f t="shared" si="15"/>
        <v>#N/A</v>
      </c>
    </row>
    <row r="28" spans="1:21" x14ac:dyDescent="0.25">
      <c r="A28" s="34" t="e">
        <f>VLOOKUP(Input!K28,Lookups!$A$31:$B$32,2,FALSE)</f>
        <v>#N/A</v>
      </c>
      <c r="B28" s="34" t="e">
        <f>VLOOKUP(Input!I28,Lookups!$A$23:$B$28,2,FALSE)</f>
        <v>#N/A</v>
      </c>
      <c r="C28" s="34" t="e">
        <f>VLOOKUP(Input!L28,Lookups!$A$35:$B$36,2,FALSE)</f>
        <v>#N/A</v>
      </c>
      <c r="D28" s="13" t="e">
        <f t="shared" si="0"/>
        <v>#N/A</v>
      </c>
      <c r="E28" s="14" t="e">
        <f t="shared" si="1"/>
        <v>#N/A</v>
      </c>
      <c r="F28" s="14" t="e">
        <f t="shared" si="2"/>
        <v>#N/A</v>
      </c>
      <c r="G28" s="14" t="e">
        <f t="shared" si="3"/>
        <v>#N/A</v>
      </c>
      <c r="H28" s="14" t="e">
        <f t="shared" si="4"/>
        <v>#N/A</v>
      </c>
      <c r="I28" s="10" t="e">
        <f t="shared" si="5"/>
        <v>#N/A</v>
      </c>
      <c r="J28" s="11" t="e">
        <f t="shared" si="6"/>
        <v>#N/A</v>
      </c>
      <c r="K28" s="11" t="e">
        <f t="shared" si="7"/>
        <v>#N/A</v>
      </c>
      <c r="L28" s="11" t="e">
        <f t="shared" si="8"/>
        <v>#N/A</v>
      </c>
      <c r="M28" s="11" t="e">
        <f t="shared" si="9"/>
        <v>#N/A</v>
      </c>
      <c r="N28" s="11" t="e">
        <f t="shared" si="10"/>
        <v>#N/A</v>
      </c>
      <c r="O28" s="11" t="e">
        <f t="shared" si="16"/>
        <v>#N/A</v>
      </c>
      <c r="P28" s="11" t="e">
        <f t="shared" si="12"/>
        <v>#N/A</v>
      </c>
      <c r="Q28" s="27" t="e">
        <f t="shared" si="17"/>
        <v>#N/A</v>
      </c>
      <c r="R28" s="17" t="e">
        <f>VLOOKUP(Q28,Lookups!$A$39:$B$49,2,FALSE)</f>
        <v>#N/A</v>
      </c>
      <c r="S28" s="30" t="e">
        <f>VLOOKUP('Separated Bikeway'!T28,Lookups!$A$39:$B$49,2,FALSE)</f>
        <v>#N/A</v>
      </c>
      <c r="T28" s="32" t="e">
        <f t="shared" si="18"/>
        <v>#N/A</v>
      </c>
      <c r="U28" s="33" t="e">
        <f t="shared" si="15"/>
        <v>#N/A</v>
      </c>
    </row>
    <row r="29" spans="1:21" x14ac:dyDescent="0.25">
      <c r="A29" s="34" t="e">
        <f>VLOOKUP(Input!K29,Lookups!$A$31:$B$32,2,FALSE)</f>
        <v>#N/A</v>
      </c>
      <c r="B29" s="34" t="e">
        <f>VLOOKUP(Input!I29,Lookups!$A$23:$B$28,2,FALSE)</f>
        <v>#N/A</v>
      </c>
      <c r="C29" s="34" t="e">
        <f>VLOOKUP(Input!L29,Lookups!$A$35:$B$36,2,FALSE)</f>
        <v>#N/A</v>
      </c>
      <c r="D29" s="13" t="e">
        <f t="shared" si="0"/>
        <v>#N/A</v>
      </c>
      <c r="E29" s="14" t="e">
        <f t="shared" si="1"/>
        <v>#N/A</v>
      </c>
      <c r="F29" s="14" t="e">
        <f t="shared" si="2"/>
        <v>#N/A</v>
      </c>
      <c r="G29" s="14" t="e">
        <f t="shared" si="3"/>
        <v>#N/A</v>
      </c>
      <c r="H29" s="14" t="e">
        <f t="shared" si="4"/>
        <v>#N/A</v>
      </c>
      <c r="I29" s="10" t="e">
        <f t="shared" si="5"/>
        <v>#N/A</v>
      </c>
      <c r="J29" s="11" t="e">
        <f t="shared" si="6"/>
        <v>#N/A</v>
      </c>
      <c r="K29" s="11" t="e">
        <f t="shared" si="7"/>
        <v>#N/A</v>
      </c>
      <c r="L29" s="11" t="e">
        <f t="shared" si="8"/>
        <v>#N/A</v>
      </c>
      <c r="M29" s="11" t="e">
        <f t="shared" si="9"/>
        <v>#N/A</v>
      </c>
      <c r="N29" s="11" t="e">
        <f t="shared" si="10"/>
        <v>#N/A</v>
      </c>
      <c r="O29" s="11" t="e">
        <f t="shared" si="16"/>
        <v>#N/A</v>
      </c>
      <c r="P29" s="11" t="e">
        <f t="shared" si="12"/>
        <v>#N/A</v>
      </c>
      <c r="Q29" s="27" t="e">
        <f t="shared" si="17"/>
        <v>#N/A</v>
      </c>
      <c r="R29" s="17" t="e">
        <f>VLOOKUP(Q29,Lookups!$A$39:$B$49,2,FALSE)</f>
        <v>#N/A</v>
      </c>
      <c r="S29" s="30" t="e">
        <f>VLOOKUP('Separated Bikeway'!T29,Lookups!$A$39:$B$49,2,FALSE)</f>
        <v>#N/A</v>
      </c>
      <c r="T29" s="32" t="e">
        <f t="shared" si="18"/>
        <v>#N/A</v>
      </c>
      <c r="U29" s="33" t="e">
        <f t="shared" si="15"/>
        <v>#N/A</v>
      </c>
    </row>
    <row r="30" spans="1:21" x14ac:dyDescent="0.25">
      <c r="A30" s="34" t="e">
        <f>VLOOKUP(Input!K30,Lookups!$A$31:$B$32,2,FALSE)</f>
        <v>#N/A</v>
      </c>
      <c r="B30" s="34" t="e">
        <f>VLOOKUP(Input!I30,Lookups!$A$23:$B$28,2,FALSE)</f>
        <v>#N/A</v>
      </c>
      <c r="C30" s="34" t="e">
        <f>VLOOKUP(Input!L30,Lookups!$A$35:$B$36,2,FALSE)</f>
        <v>#N/A</v>
      </c>
      <c r="D30" s="13" t="e">
        <f t="shared" si="0"/>
        <v>#N/A</v>
      </c>
      <c r="E30" s="14" t="e">
        <f t="shared" si="1"/>
        <v>#N/A</v>
      </c>
      <c r="F30" s="14" t="e">
        <f t="shared" si="2"/>
        <v>#N/A</v>
      </c>
      <c r="G30" s="14" t="e">
        <f t="shared" si="3"/>
        <v>#N/A</v>
      </c>
      <c r="H30" s="14" t="e">
        <f t="shared" si="4"/>
        <v>#N/A</v>
      </c>
      <c r="I30" s="10" t="e">
        <f t="shared" si="5"/>
        <v>#N/A</v>
      </c>
      <c r="J30" s="11" t="e">
        <f t="shared" si="6"/>
        <v>#N/A</v>
      </c>
      <c r="K30" s="11" t="e">
        <f t="shared" si="7"/>
        <v>#N/A</v>
      </c>
      <c r="L30" s="11" t="e">
        <f t="shared" si="8"/>
        <v>#N/A</v>
      </c>
      <c r="M30" s="11" t="e">
        <f t="shared" si="9"/>
        <v>#N/A</v>
      </c>
      <c r="N30" s="11" t="e">
        <f t="shared" si="10"/>
        <v>#N/A</v>
      </c>
      <c r="O30" s="11" t="e">
        <f t="shared" si="16"/>
        <v>#N/A</v>
      </c>
      <c r="P30" s="11" t="e">
        <f t="shared" si="12"/>
        <v>#N/A</v>
      </c>
      <c r="Q30" s="27" t="e">
        <f t="shared" si="17"/>
        <v>#N/A</v>
      </c>
      <c r="R30" s="17" t="e">
        <f>VLOOKUP(Q30,Lookups!$A$39:$B$49,2,FALSE)</f>
        <v>#N/A</v>
      </c>
      <c r="S30" s="30" t="e">
        <f>VLOOKUP('Separated Bikeway'!T30,Lookups!$A$39:$B$49,2,FALSE)</f>
        <v>#N/A</v>
      </c>
      <c r="T30" s="32" t="e">
        <f t="shared" si="18"/>
        <v>#N/A</v>
      </c>
      <c r="U30" s="33" t="e">
        <f t="shared" si="15"/>
        <v>#N/A</v>
      </c>
    </row>
    <row r="31" spans="1:21" x14ac:dyDescent="0.25">
      <c r="A31" s="34" t="e">
        <f>VLOOKUP(Input!K31,Lookups!$A$31:$B$32,2,FALSE)</f>
        <v>#N/A</v>
      </c>
      <c r="B31" s="34" t="e">
        <f>VLOOKUP(Input!I31,Lookups!$A$23:$B$28,2,FALSE)</f>
        <v>#N/A</v>
      </c>
      <c r="C31" s="34" t="e">
        <f>VLOOKUP(Input!L31,Lookups!$A$35:$B$36,2,FALSE)</f>
        <v>#N/A</v>
      </c>
      <c r="D31" s="13" t="e">
        <f t="shared" si="0"/>
        <v>#N/A</v>
      </c>
      <c r="E31" s="14" t="e">
        <f t="shared" si="1"/>
        <v>#N/A</v>
      </c>
      <c r="F31" s="14" t="e">
        <f t="shared" si="2"/>
        <v>#N/A</v>
      </c>
      <c r="G31" s="14" t="e">
        <f t="shared" si="3"/>
        <v>#N/A</v>
      </c>
      <c r="H31" s="14" t="e">
        <f t="shared" si="4"/>
        <v>#N/A</v>
      </c>
      <c r="I31" s="10" t="e">
        <f t="shared" si="5"/>
        <v>#N/A</v>
      </c>
      <c r="J31" s="11" t="e">
        <f t="shared" si="6"/>
        <v>#N/A</v>
      </c>
      <c r="K31" s="11" t="e">
        <f t="shared" si="7"/>
        <v>#N/A</v>
      </c>
      <c r="L31" s="11" t="e">
        <f t="shared" si="8"/>
        <v>#N/A</v>
      </c>
      <c r="M31" s="11" t="e">
        <f t="shared" si="9"/>
        <v>#N/A</v>
      </c>
      <c r="N31" s="11" t="e">
        <f t="shared" si="10"/>
        <v>#N/A</v>
      </c>
      <c r="O31" s="11" t="e">
        <f t="shared" si="16"/>
        <v>#N/A</v>
      </c>
      <c r="P31" s="11" t="e">
        <f t="shared" si="12"/>
        <v>#N/A</v>
      </c>
      <c r="Q31" s="27" t="e">
        <f t="shared" si="17"/>
        <v>#N/A</v>
      </c>
      <c r="R31" s="17" t="e">
        <f>VLOOKUP(Q31,Lookups!$A$39:$B$49,2,FALSE)</f>
        <v>#N/A</v>
      </c>
      <c r="S31" s="30" t="e">
        <f>VLOOKUP('Separated Bikeway'!T31,Lookups!$A$39:$B$49,2,FALSE)</f>
        <v>#N/A</v>
      </c>
      <c r="T31" s="32" t="e">
        <f t="shared" si="18"/>
        <v>#N/A</v>
      </c>
      <c r="U31" s="33" t="e">
        <f t="shared" si="15"/>
        <v>#N/A</v>
      </c>
    </row>
    <row r="32" spans="1:21" x14ac:dyDescent="0.25">
      <c r="A32" s="34" t="e">
        <f>VLOOKUP(Input!K32,Lookups!$A$31:$B$32,2,FALSE)</f>
        <v>#N/A</v>
      </c>
      <c r="B32" s="34" t="e">
        <f>VLOOKUP(Input!I32,Lookups!$A$23:$B$28,2,FALSE)</f>
        <v>#N/A</v>
      </c>
      <c r="C32" s="34" t="e">
        <f>VLOOKUP(Input!L32,Lookups!$A$35:$B$36,2,FALSE)</f>
        <v>#N/A</v>
      </c>
      <c r="D32" s="13" t="e">
        <f t="shared" si="0"/>
        <v>#N/A</v>
      </c>
      <c r="E32" s="14" t="e">
        <f t="shared" si="1"/>
        <v>#N/A</v>
      </c>
      <c r="F32" s="14" t="e">
        <f t="shared" si="2"/>
        <v>#N/A</v>
      </c>
      <c r="G32" s="14" t="e">
        <f t="shared" si="3"/>
        <v>#N/A</v>
      </c>
      <c r="H32" s="14" t="e">
        <f t="shared" si="4"/>
        <v>#N/A</v>
      </c>
      <c r="I32" s="10" t="e">
        <f t="shared" si="5"/>
        <v>#N/A</v>
      </c>
      <c r="J32" s="11" t="e">
        <f t="shared" si="6"/>
        <v>#N/A</v>
      </c>
      <c r="K32" s="11" t="e">
        <f t="shared" si="7"/>
        <v>#N/A</v>
      </c>
      <c r="L32" s="11" t="e">
        <f t="shared" si="8"/>
        <v>#N/A</v>
      </c>
      <c r="M32" s="11" t="e">
        <f t="shared" si="9"/>
        <v>#N/A</v>
      </c>
      <c r="N32" s="11" t="e">
        <f t="shared" si="10"/>
        <v>#N/A</v>
      </c>
      <c r="O32" s="11" t="e">
        <f t="shared" si="16"/>
        <v>#N/A</v>
      </c>
      <c r="P32" s="11" t="e">
        <f t="shared" si="12"/>
        <v>#N/A</v>
      </c>
      <c r="Q32" s="27" t="e">
        <f t="shared" si="17"/>
        <v>#N/A</v>
      </c>
      <c r="R32" s="17" t="e">
        <f>VLOOKUP(Q32,Lookups!$A$39:$B$49,2,FALSE)</f>
        <v>#N/A</v>
      </c>
      <c r="S32" s="30" t="e">
        <f>VLOOKUP('Separated Bikeway'!T32,Lookups!$A$39:$B$49,2,FALSE)</f>
        <v>#N/A</v>
      </c>
      <c r="T32" s="32" t="e">
        <f t="shared" si="18"/>
        <v>#N/A</v>
      </c>
      <c r="U32" s="33" t="e">
        <f t="shared" si="15"/>
        <v>#N/A</v>
      </c>
    </row>
    <row r="33" spans="1:21" x14ac:dyDescent="0.25">
      <c r="A33" s="34" t="e">
        <f>VLOOKUP(Input!K33,Lookups!$A$31:$B$32,2,FALSE)</f>
        <v>#N/A</v>
      </c>
      <c r="B33" s="34" t="e">
        <f>VLOOKUP(Input!I33,Lookups!$A$23:$B$28,2,FALSE)</f>
        <v>#N/A</v>
      </c>
      <c r="C33" s="34" t="e">
        <f>VLOOKUP(Input!L33,Lookups!$A$35:$B$36,2,FALSE)</f>
        <v>#N/A</v>
      </c>
      <c r="D33" s="13" t="e">
        <f t="shared" si="0"/>
        <v>#N/A</v>
      </c>
      <c r="E33" s="14" t="e">
        <f t="shared" si="1"/>
        <v>#N/A</v>
      </c>
      <c r="F33" s="14" t="e">
        <f t="shared" si="2"/>
        <v>#N/A</v>
      </c>
      <c r="G33" s="14" t="e">
        <f t="shared" si="3"/>
        <v>#N/A</v>
      </c>
      <c r="H33" s="14" t="e">
        <f t="shared" si="4"/>
        <v>#N/A</v>
      </c>
      <c r="I33" s="10" t="e">
        <f t="shared" si="5"/>
        <v>#N/A</v>
      </c>
      <c r="J33" s="11" t="e">
        <f t="shared" si="6"/>
        <v>#N/A</v>
      </c>
      <c r="K33" s="11" t="e">
        <f t="shared" si="7"/>
        <v>#N/A</v>
      </c>
      <c r="L33" s="11" t="e">
        <f t="shared" si="8"/>
        <v>#N/A</v>
      </c>
      <c r="M33" s="11" t="e">
        <f t="shared" si="9"/>
        <v>#N/A</v>
      </c>
      <c r="N33" s="11" t="e">
        <f t="shared" si="10"/>
        <v>#N/A</v>
      </c>
      <c r="O33" s="11" t="e">
        <f t="shared" si="16"/>
        <v>#N/A</v>
      </c>
      <c r="P33" s="11" t="e">
        <f t="shared" si="12"/>
        <v>#N/A</v>
      </c>
      <c r="Q33" s="27" t="e">
        <f t="shared" si="17"/>
        <v>#N/A</v>
      </c>
      <c r="R33" s="17" t="e">
        <f>VLOOKUP(Q33,Lookups!$A$39:$B$49,2,FALSE)</f>
        <v>#N/A</v>
      </c>
      <c r="S33" s="30" t="e">
        <f>VLOOKUP('Separated Bikeway'!T33,Lookups!$A$39:$B$49,2,FALSE)</f>
        <v>#N/A</v>
      </c>
      <c r="T33" s="32" t="e">
        <f t="shared" si="18"/>
        <v>#N/A</v>
      </c>
      <c r="U33" s="33" t="e">
        <f t="shared" si="15"/>
        <v>#N/A</v>
      </c>
    </row>
    <row r="34" spans="1:21" x14ac:dyDescent="0.25">
      <c r="A34" s="34" t="e">
        <f>VLOOKUP(Input!K34,Lookups!$A$31:$B$32,2,FALSE)</f>
        <v>#N/A</v>
      </c>
      <c r="B34" s="34" t="e">
        <f>VLOOKUP(Input!I34,Lookups!$A$23:$B$28,2,FALSE)</f>
        <v>#N/A</v>
      </c>
      <c r="C34" s="34" t="e">
        <f>VLOOKUP(Input!L34,Lookups!$A$35:$B$36,2,FALSE)</f>
        <v>#N/A</v>
      </c>
      <c r="D34" s="13" t="e">
        <f t="shared" si="0"/>
        <v>#N/A</v>
      </c>
      <c r="E34" s="14" t="e">
        <f t="shared" si="1"/>
        <v>#N/A</v>
      </c>
      <c r="F34" s="14" t="e">
        <f t="shared" si="2"/>
        <v>#N/A</v>
      </c>
      <c r="G34" s="14" t="e">
        <f t="shared" si="3"/>
        <v>#N/A</v>
      </c>
      <c r="H34" s="14" t="e">
        <f t="shared" si="4"/>
        <v>#N/A</v>
      </c>
      <c r="I34" s="10" t="e">
        <f t="shared" si="5"/>
        <v>#N/A</v>
      </c>
      <c r="J34" s="11" t="e">
        <f t="shared" si="6"/>
        <v>#N/A</v>
      </c>
      <c r="K34" s="11" t="e">
        <f t="shared" si="7"/>
        <v>#N/A</v>
      </c>
      <c r="L34" s="11" t="e">
        <f t="shared" si="8"/>
        <v>#N/A</v>
      </c>
      <c r="M34" s="11" t="e">
        <f t="shared" si="9"/>
        <v>#N/A</v>
      </c>
      <c r="N34" s="11" t="e">
        <f t="shared" si="10"/>
        <v>#N/A</v>
      </c>
      <c r="O34" s="11" t="e">
        <f t="shared" si="16"/>
        <v>#N/A</v>
      </c>
      <c r="P34" s="11" t="e">
        <f t="shared" si="12"/>
        <v>#N/A</v>
      </c>
      <c r="Q34" s="27" t="e">
        <f t="shared" si="17"/>
        <v>#N/A</v>
      </c>
      <c r="R34" s="17" t="e">
        <f>VLOOKUP(Q34,Lookups!$A$39:$B$49,2,FALSE)</f>
        <v>#N/A</v>
      </c>
      <c r="S34" s="30" t="e">
        <f>VLOOKUP('Separated Bikeway'!T34,Lookups!$A$39:$B$49,2,FALSE)</f>
        <v>#N/A</v>
      </c>
      <c r="T34" s="32" t="e">
        <f t="shared" si="18"/>
        <v>#N/A</v>
      </c>
      <c r="U34" s="33" t="e">
        <f t="shared" si="15"/>
        <v>#N/A</v>
      </c>
    </row>
    <row r="35" spans="1:21" x14ac:dyDescent="0.25">
      <c r="A35" s="34" t="e">
        <f>VLOOKUP(Input!K35,Lookups!$A$31:$B$32,2,FALSE)</f>
        <v>#N/A</v>
      </c>
      <c r="B35" s="34" t="e">
        <f>VLOOKUP(Input!I35,Lookups!$A$23:$B$28,2,FALSE)</f>
        <v>#N/A</v>
      </c>
      <c r="C35" s="34" t="e">
        <f>VLOOKUP(Input!L35,Lookups!$A$35:$B$36,2,FALSE)</f>
        <v>#N/A</v>
      </c>
      <c r="D35" s="13" t="e">
        <f t="shared" si="0"/>
        <v>#N/A</v>
      </c>
      <c r="E35" s="14" t="e">
        <f t="shared" si="1"/>
        <v>#N/A</v>
      </c>
      <c r="F35" s="14" t="e">
        <f t="shared" si="2"/>
        <v>#N/A</v>
      </c>
      <c r="G35" s="14" t="e">
        <f t="shared" si="3"/>
        <v>#N/A</v>
      </c>
      <c r="H35" s="14" t="e">
        <f t="shared" si="4"/>
        <v>#N/A</v>
      </c>
      <c r="I35" s="10" t="e">
        <f t="shared" si="5"/>
        <v>#N/A</v>
      </c>
      <c r="J35" s="11" t="e">
        <f t="shared" si="6"/>
        <v>#N/A</v>
      </c>
      <c r="K35" s="11" t="e">
        <f t="shared" si="7"/>
        <v>#N/A</v>
      </c>
      <c r="L35" s="11" t="e">
        <f t="shared" si="8"/>
        <v>#N/A</v>
      </c>
      <c r="M35" s="11" t="e">
        <f t="shared" si="9"/>
        <v>#N/A</v>
      </c>
      <c r="N35" s="11" t="e">
        <f t="shared" si="10"/>
        <v>#N/A</v>
      </c>
      <c r="O35" s="11" t="e">
        <f t="shared" si="16"/>
        <v>#N/A</v>
      </c>
      <c r="P35" s="11" t="e">
        <f t="shared" si="12"/>
        <v>#N/A</v>
      </c>
      <c r="Q35" s="27" t="e">
        <f t="shared" si="17"/>
        <v>#N/A</v>
      </c>
      <c r="R35" s="17" t="e">
        <f>VLOOKUP(Q35,Lookups!$A$39:$B$49,2,FALSE)</f>
        <v>#N/A</v>
      </c>
      <c r="S35" s="30" t="e">
        <f>VLOOKUP('Separated Bikeway'!T35,Lookups!$A$39:$B$49,2,FALSE)</f>
        <v>#N/A</v>
      </c>
      <c r="T35" s="32" t="e">
        <f t="shared" si="18"/>
        <v>#N/A</v>
      </c>
      <c r="U35" s="33" t="e">
        <f t="shared" si="15"/>
        <v>#N/A</v>
      </c>
    </row>
    <row r="36" spans="1:21" x14ac:dyDescent="0.25">
      <c r="A36" s="34" t="e">
        <f>VLOOKUP(Input!K36,Lookups!$A$31:$B$32,2,FALSE)</f>
        <v>#N/A</v>
      </c>
      <c r="B36" s="34" t="e">
        <f>VLOOKUP(Input!I36,Lookups!$A$23:$B$28,2,FALSE)</f>
        <v>#N/A</v>
      </c>
      <c r="C36" s="34" t="e">
        <f>VLOOKUP(Input!L36,Lookups!$A$35:$B$36,2,FALSE)</f>
        <v>#N/A</v>
      </c>
      <c r="D36" s="13" t="e">
        <f t="shared" si="0"/>
        <v>#N/A</v>
      </c>
      <c r="E36" s="14" t="e">
        <f t="shared" si="1"/>
        <v>#N/A</v>
      </c>
      <c r="F36" s="14" t="e">
        <f t="shared" si="2"/>
        <v>#N/A</v>
      </c>
      <c r="G36" s="14" t="e">
        <f t="shared" si="3"/>
        <v>#N/A</v>
      </c>
      <c r="H36" s="14" t="e">
        <f t="shared" si="4"/>
        <v>#N/A</v>
      </c>
      <c r="I36" s="10" t="e">
        <f t="shared" si="5"/>
        <v>#N/A</v>
      </c>
      <c r="J36" s="11" t="e">
        <f t="shared" si="6"/>
        <v>#N/A</v>
      </c>
      <c r="K36" s="11" t="e">
        <f t="shared" si="7"/>
        <v>#N/A</v>
      </c>
      <c r="L36" s="11" t="e">
        <f t="shared" si="8"/>
        <v>#N/A</v>
      </c>
      <c r="M36" s="11" t="e">
        <f t="shared" si="9"/>
        <v>#N/A</v>
      </c>
      <c r="N36" s="11" t="e">
        <f t="shared" si="10"/>
        <v>#N/A</v>
      </c>
      <c r="O36" s="11" t="e">
        <f t="shared" si="16"/>
        <v>#N/A</v>
      </c>
      <c r="P36" s="11" t="e">
        <f t="shared" si="12"/>
        <v>#N/A</v>
      </c>
      <c r="Q36" s="27" t="e">
        <f t="shared" si="17"/>
        <v>#N/A</v>
      </c>
      <c r="R36" s="17" t="e">
        <f>VLOOKUP(Q36,Lookups!$A$39:$B$49,2,FALSE)</f>
        <v>#N/A</v>
      </c>
      <c r="S36" s="30" t="e">
        <f>VLOOKUP('Separated Bikeway'!T36,Lookups!$A$39:$B$49,2,FALSE)</f>
        <v>#N/A</v>
      </c>
      <c r="T36" s="32" t="e">
        <f t="shared" si="18"/>
        <v>#N/A</v>
      </c>
      <c r="U36" s="33" t="e">
        <f t="shared" si="15"/>
        <v>#N/A</v>
      </c>
    </row>
    <row r="37" spans="1:21" x14ac:dyDescent="0.25">
      <c r="A37" s="34" t="e">
        <f>VLOOKUP(Input!K37,Lookups!$A$31:$B$32,2,FALSE)</f>
        <v>#N/A</v>
      </c>
      <c r="B37" s="34" t="e">
        <f>VLOOKUP(Input!I37,Lookups!$A$23:$B$28,2,FALSE)</f>
        <v>#N/A</v>
      </c>
      <c r="C37" s="34" t="e">
        <f>VLOOKUP(Input!L37,Lookups!$A$35:$B$36,2,FALSE)</f>
        <v>#N/A</v>
      </c>
      <c r="D37" s="13" t="e">
        <f t="shared" si="0"/>
        <v>#N/A</v>
      </c>
      <c r="E37" s="14" t="e">
        <f t="shared" si="1"/>
        <v>#N/A</v>
      </c>
      <c r="F37" s="14" t="e">
        <f t="shared" si="2"/>
        <v>#N/A</v>
      </c>
      <c r="G37" s="14" t="e">
        <f t="shared" si="3"/>
        <v>#N/A</v>
      </c>
      <c r="H37" s="14" t="e">
        <f t="shared" si="4"/>
        <v>#N/A</v>
      </c>
      <c r="I37" s="10" t="e">
        <f t="shared" si="5"/>
        <v>#N/A</v>
      </c>
      <c r="J37" s="11" t="e">
        <f t="shared" si="6"/>
        <v>#N/A</v>
      </c>
      <c r="K37" s="11" t="e">
        <f t="shared" si="7"/>
        <v>#N/A</v>
      </c>
      <c r="L37" s="11" t="e">
        <f t="shared" si="8"/>
        <v>#N/A</v>
      </c>
      <c r="M37" s="11" t="e">
        <f t="shared" si="9"/>
        <v>#N/A</v>
      </c>
      <c r="N37" s="11" t="e">
        <f t="shared" si="10"/>
        <v>#N/A</v>
      </c>
      <c r="O37" s="11" t="e">
        <f t="shared" si="16"/>
        <v>#N/A</v>
      </c>
      <c r="P37" s="11" t="e">
        <f t="shared" si="12"/>
        <v>#N/A</v>
      </c>
      <c r="Q37" s="27" t="e">
        <f t="shared" si="17"/>
        <v>#N/A</v>
      </c>
      <c r="R37" s="17" t="e">
        <f>VLOOKUP(Q37,Lookups!$A$39:$B$49,2,FALSE)</f>
        <v>#N/A</v>
      </c>
      <c r="S37" s="30" t="e">
        <f>VLOOKUP('Separated Bikeway'!T37,Lookups!$A$39:$B$49,2,FALSE)</f>
        <v>#N/A</v>
      </c>
      <c r="T37" s="32" t="e">
        <f t="shared" si="18"/>
        <v>#N/A</v>
      </c>
      <c r="U37" s="33" t="e">
        <f t="shared" si="15"/>
        <v>#N/A</v>
      </c>
    </row>
    <row r="38" spans="1:21" x14ac:dyDescent="0.25">
      <c r="A38" s="34" t="e">
        <f>VLOOKUP(Input!K38,Lookups!$A$31:$B$32,2,FALSE)</f>
        <v>#N/A</v>
      </c>
      <c r="B38" s="34" t="e">
        <f>VLOOKUP(Input!I38,Lookups!$A$23:$B$28,2,FALSE)</f>
        <v>#N/A</v>
      </c>
      <c r="C38" s="34" t="e">
        <f>VLOOKUP(Input!L38,Lookups!$A$35:$B$36,2,FALSE)</f>
        <v>#N/A</v>
      </c>
      <c r="D38" s="13" t="e">
        <f t="shared" si="0"/>
        <v>#N/A</v>
      </c>
      <c r="E38" s="14" t="e">
        <f t="shared" si="1"/>
        <v>#N/A</v>
      </c>
      <c r="F38" s="14" t="e">
        <f t="shared" si="2"/>
        <v>#N/A</v>
      </c>
      <c r="G38" s="14" t="e">
        <f t="shared" si="3"/>
        <v>#N/A</v>
      </c>
      <c r="H38" s="14" t="e">
        <f t="shared" si="4"/>
        <v>#N/A</v>
      </c>
      <c r="I38" s="10" t="e">
        <f t="shared" si="5"/>
        <v>#N/A</v>
      </c>
      <c r="J38" s="11" t="e">
        <f t="shared" si="6"/>
        <v>#N/A</v>
      </c>
      <c r="K38" s="11" t="e">
        <f t="shared" si="7"/>
        <v>#N/A</v>
      </c>
      <c r="L38" s="11" t="e">
        <f t="shared" si="8"/>
        <v>#N/A</v>
      </c>
      <c r="M38" s="11" t="e">
        <f t="shared" si="9"/>
        <v>#N/A</v>
      </c>
      <c r="N38" s="11" t="e">
        <f t="shared" si="10"/>
        <v>#N/A</v>
      </c>
      <c r="O38" s="11" t="e">
        <f t="shared" si="16"/>
        <v>#N/A</v>
      </c>
      <c r="P38" s="11" t="e">
        <f t="shared" si="12"/>
        <v>#N/A</v>
      </c>
      <c r="Q38" s="27" t="e">
        <f t="shared" si="17"/>
        <v>#N/A</v>
      </c>
      <c r="R38" s="17" t="e">
        <f>VLOOKUP(Q38,Lookups!$A$39:$B$49,2,FALSE)</f>
        <v>#N/A</v>
      </c>
      <c r="S38" s="30" t="e">
        <f>VLOOKUP('Separated Bikeway'!T38,Lookups!$A$39:$B$49,2,FALSE)</f>
        <v>#N/A</v>
      </c>
      <c r="T38" s="32" t="e">
        <f t="shared" si="18"/>
        <v>#N/A</v>
      </c>
      <c r="U38" s="33" t="e">
        <f t="shared" si="15"/>
        <v>#N/A</v>
      </c>
    </row>
    <row r="39" spans="1:21" x14ac:dyDescent="0.25">
      <c r="A39" s="34" t="e">
        <f>VLOOKUP(Input!K39,Lookups!$A$31:$B$32,2,FALSE)</f>
        <v>#N/A</v>
      </c>
      <c r="B39" s="34" t="e">
        <f>VLOOKUP(Input!I39,Lookups!$A$23:$B$28,2,FALSE)</f>
        <v>#N/A</v>
      </c>
      <c r="C39" s="34" t="e">
        <f>VLOOKUP(Input!L39,Lookups!$A$35:$B$36,2,FALSE)</f>
        <v>#N/A</v>
      </c>
      <c r="D39" s="13" t="e">
        <f t="shared" si="0"/>
        <v>#N/A</v>
      </c>
      <c r="E39" s="14" t="e">
        <f t="shared" si="1"/>
        <v>#N/A</v>
      </c>
      <c r="F39" s="14" t="e">
        <f t="shared" si="2"/>
        <v>#N/A</v>
      </c>
      <c r="G39" s="14" t="e">
        <f t="shared" si="3"/>
        <v>#N/A</v>
      </c>
      <c r="H39" s="14" t="e">
        <f t="shared" si="4"/>
        <v>#N/A</v>
      </c>
      <c r="I39" s="10" t="e">
        <f t="shared" si="5"/>
        <v>#N/A</v>
      </c>
      <c r="J39" s="11" t="e">
        <f t="shared" si="6"/>
        <v>#N/A</v>
      </c>
      <c r="K39" s="11" t="e">
        <f t="shared" si="7"/>
        <v>#N/A</v>
      </c>
      <c r="L39" s="11" t="e">
        <f t="shared" si="8"/>
        <v>#N/A</v>
      </c>
      <c r="M39" s="11" t="e">
        <f t="shared" si="9"/>
        <v>#N/A</v>
      </c>
      <c r="N39" s="11" t="e">
        <f t="shared" si="10"/>
        <v>#N/A</v>
      </c>
      <c r="O39" s="11" t="e">
        <f t="shared" si="16"/>
        <v>#N/A</v>
      </c>
      <c r="P39" s="11" t="e">
        <f t="shared" si="12"/>
        <v>#N/A</v>
      </c>
      <c r="Q39" s="27" t="e">
        <f t="shared" si="17"/>
        <v>#N/A</v>
      </c>
      <c r="R39" s="17" t="e">
        <f>VLOOKUP(Q39,Lookups!$A$39:$B$49,2,FALSE)</f>
        <v>#N/A</v>
      </c>
      <c r="S39" s="30" t="e">
        <f>VLOOKUP('Separated Bikeway'!T39,Lookups!$A$39:$B$49,2,FALSE)</f>
        <v>#N/A</v>
      </c>
      <c r="T39" s="32" t="e">
        <f t="shared" si="18"/>
        <v>#N/A</v>
      </c>
      <c r="U39" s="33" t="e">
        <f t="shared" si="15"/>
        <v>#N/A</v>
      </c>
    </row>
    <row r="40" spans="1:21" x14ac:dyDescent="0.25">
      <c r="A40" s="34" t="e">
        <f>VLOOKUP(Input!K40,Lookups!$A$31:$B$32,2,FALSE)</f>
        <v>#N/A</v>
      </c>
      <c r="B40" s="34" t="e">
        <f>VLOOKUP(Input!I40,Lookups!$A$23:$B$28,2,FALSE)</f>
        <v>#N/A</v>
      </c>
      <c r="C40" s="34" t="e">
        <f>VLOOKUP(Input!L40,Lookups!$A$35:$B$36,2,FALSE)</f>
        <v>#N/A</v>
      </c>
      <c r="D40" s="13" t="e">
        <f t="shared" si="0"/>
        <v>#N/A</v>
      </c>
      <c r="E40" s="14" t="e">
        <f t="shared" si="1"/>
        <v>#N/A</v>
      </c>
      <c r="F40" s="14" t="e">
        <f t="shared" si="2"/>
        <v>#N/A</v>
      </c>
      <c r="G40" s="14" t="e">
        <f t="shared" si="3"/>
        <v>#N/A</v>
      </c>
      <c r="H40" s="14" t="e">
        <f t="shared" si="4"/>
        <v>#N/A</v>
      </c>
      <c r="I40" s="10" t="e">
        <f t="shared" si="5"/>
        <v>#N/A</v>
      </c>
      <c r="J40" s="11" t="e">
        <f t="shared" si="6"/>
        <v>#N/A</v>
      </c>
      <c r="K40" s="11" t="e">
        <f t="shared" si="7"/>
        <v>#N/A</v>
      </c>
      <c r="L40" s="11" t="e">
        <f t="shared" si="8"/>
        <v>#N/A</v>
      </c>
      <c r="M40" s="11" t="e">
        <f t="shared" si="9"/>
        <v>#N/A</v>
      </c>
      <c r="N40" s="11" t="e">
        <f t="shared" si="10"/>
        <v>#N/A</v>
      </c>
      <c r="O40" s="11" t="e">
        <f t="shared" si="16"/>
        <v>#N/A</v>
      </c>
      <c r="P40" s="11" t="e">
        <f t="shared" si="12"/>
        <v>#N/A</v>
      </c>
      <c r="Q40" s="27" t="e">
        <f t="shared" si="17"/>
        <v>#N/A</v>
      </c>
      <c r="R40" s="17" t="e">
        <f>VLOOKUP(Q40,Lookups!$A$39:$B$49,2,FALSE)</f>
        <v>#N/A</v>
      </c>
      <c r="S40" s="30" t="e">
        <f>VLOOKUP('Separated Bikeway'!T40,Lookups!$A$39:$B$49,2,FALSE)</f>
        <v>#N/A</v>
      </c>
      <c r="T40" s="32" t="e">
        <f t="shared" si="18"/>
        <v>#N/A</v>
      </c>
      <c r="U40" s="33" t="e">
        <f t="shared" si="15"/>
        <v>#N/A</v>
      </c>
    </row>
    <row r="41" spans="1:21" x14ac:dyDescent="0.25">
      <c r="A41" s="34" t="e">
        <f>VLOOKUP(Input!K41,Lookups!$A$31:$B$32,2,FALSE)</f>
        <v>#N/A</v>
      </c>
      <c r="B41" s="34" t="e">
        <f>VLOOKUP(Input!I41,Lookups!$A$23:$B$28,2,FALSE)</f>
        <v>#N/A</v>
      </c>
      <c r="C41" s="34" t="e">
        <f>VLOOKUP(Input!L41,Lookups!$A$35:$B$36,2,FALSE)</f>
        <v>#N/A</v>
      </c>
      <c r="D41" s="13" t="e">
        <f t="shared" si="0"/>
        <v>#N/A</v>
      </c>
      <c r="E41" s="14" t="e">
        <f t="shared" si="1"/>
        <v>#N/A</v>
      </c>
      <c r="F41" s="14" t="e">
        <f t="shared" si="2"/>
        <v>#N/A</v>
      </c>
      <c r="G41" s="14" t="e">
        <f t="shared" si="3"/>
        <v>#N/A</v>
      </c>
      <c r="H41" s="14" t="e">
        <f t="shared" si="4"/>
        <v>#N/A</v>
      </c>
      <c r="I41" s="10" t="e">
        <f t="shared" si="5"/>
        <v>#N/A</v>
      </c>
      <c r="J41" s="11" t="e">
        <f t="shared" si="6"/>
        <v>#N/A</v>
      </c>
      <c r="K41" s="11" t="e">
        <f t="shared" si="7"/>
        <v>#N/A</v>
      </c>
      <c r="L41" s="11" t="e">
        <f t="shared" si="8"/>
        <v>#N/A</v>
      </c>
      <c r="M41" s="11" t="e">
        <f t="shared" si="9"/>
        <v>#N/A</v>
      </c>
      <c r="N41" s="11" t="e">
        <f t="shared" si="10"/>
        <v>#N/A</v>
      </c>
      <c r="O41" s="11" t="e">
        <f t="shared" si="16"/>
        <v>#N/A</v>
      </c>
      <c r="P41" s="11" t="e">
        <f t="shared" si="12"/>
        <v>#N/A</v>
      </c>
      <c r="Q41" s="27" t="e">
        <f t="shared" si="17"/>
        <v>#N/A</v>
      </c>
      <c r="R41" s="17" t="e">
        <f>VLOOKUP(Q41,Lookups!$A$39:$B$49,2,FALSE)</f>
        <v>#N/A</v>
      </c>
      <c r="S41" s="30" t="e">
        <f>VLOOKUP('Separated Bikeway'!T41,Lookups!$A$39:$B$49,2,FALSE)</f>
        <v>#N/A</v>
      </c>
      <c r="T41" s="32" t="e">
        <f t="shared" si="18"/>
        <v>#N/A</v>
      </c>
      <c r="U41" s="33" t="e">
        <f t="shared" si="15"/>
        <v>#N/A</v>
      </c>
    </row>
    <row r="42" spans="1:21" x14ac:dyDescent="0.25">
      <c r="A42" s="34" t="e">
        <f>VLOOKUP(Input!K42,Lookups!$A$31:$B$32,2,FALSE)</f>
        <v>#N/A</v>
      </c>
      <c r="B42" s="34" t="e">
        <f>VLOOKUP(Input!I42,Lookups!$A$23:$B$28,2,FALSE)</f>
        <v>#N/A</v>
      </c>
      <c r="C42" s="34" t="e">
        <f>VLOOKUP(Input!L42,Lookups!$A$35:$B$36,2,FALSE)</f>
        <v>#N/A</v>
      </c>
      <c r="D42" s="13" t="e">
        <f t="shared" si="0"/>
        <v>#N/A</v>
      </c>
      <c r="E42" s="14" t="e">
        <f t="shared" si="1"/>
        <v>#N/A</v>
      </c>
      <c r="F42" s="14" t="e">
        <f t="shared" si="2"/>
        <v>#N/A</v>
      </c>
      <c r="G42" s="14" t="e">
        <f t="shared" si="3"/>
        <v>#N/A</v>
      </c>
      <c r="H42" s="14" t="e">
        <f t="shared" si="4"/>
        <v>#N/A</v>
      </c>
      <c r="I42" s="10" t="e">
        <f t="shared" si="5"/>
        <v>#N/A</v>
      </c>
      <c r="J42" s="11" t="e">
        <f t="shared" si="6"/>
        <v>#N/A</v>
      </c>
      <c r="K42" s="11" t="e">
        <f t="shared" si="7"/>
        <v>#N/A</v>
      </c>
      <c r="L42" s="11" t="e">
        <f t="shared" si="8"/>
        <v>#N/A</v>
      </c>
      <c r="M42" s="11" t="e">
        <f t="shared" si="9"/>
        <v>#N/A</v>
      </c>
      <c r="N42" s="11" t="e">
        <f t="shared" si="10"/>
        <v>#N/A</v>
      </c>
      <c r="O42" s="11" t="e">
        <f t="shared" si="16"/>
        <v>#N/A</v>
      </c>
      <c r="P42" s="11" t="e">
        <f t="shared" si="12"/>
        <v>#N/A</v>
      </c>
      <c r="Q42" s="27" t="e">
        <f t="shared" si="17"/>
        <v>#N/A</v>
      </c>
      <c r="R42" s="17" t="e">
        <f>VLOOKUP(Q42,Lookups!$A$39:$B$49,2,FALSE)</f>
        <v>#N/A</v>
      </c>
      <c r="S42" s="30" t="e">
        <f>VLOOKUP('Separated Bikeway'!T42,Lookups!$A$39:$B$49,2,FALSE)</f>
        <v>#N/A</v>
      </c>
      <c r="T42" s="32" t="e">
        <f t="shared" si="18"/>
        <v>#N/A</v>
      </c>
      <c r="U42" s="33" t="e">
        <f t="shared" si="15"/>
        <v>#N/A</v>
      </c>
    </row>
    <row r="43" spans="1:21" x14ac:dyDescent="0.25">
      <c r="A43" s="34" t="e">
        <f>VLOOKUP(Input!K43,Lookups!$A$31:$B$32,2,FALSE)</f>
        <v>#N/A</v>
      </c>
      <c r="B43" s="34" t="e">
        <f>VLOOKUP(Input!I43,Lookups!$A$23:$B$28,2,FALSE)</f>
        <v>#N/A</v>
      </c>
      <c r="C43" s="34" t="e">
        <f>VLOOKUP(Input!L43,Lookups!$A$35:$B$36,2,FALSE)</f>
        <v>#N/A</v>
      </c>
      <c r="D43" s="13" t="e">
        <f t="shared" si="0"/>
        <v>#N/A</v>
      </c>
      <c r="E43" s="14" t="e">
        <f t="shared" si="1"/>
        <v>#N/A</v>
      </c>
      <c r="F43" s="14" t="e">
        <f t="shared" si="2"/>
        <v>#N/A</v>
      </c>
      <c r="G43" s="14" t="e">
        <f t="shared" si="3"/>
        <v>#N/A</v>
      </c>
      <c r="H43" s="14" t="e">
        <f t="shared" si="4"/>
        <v>#N/A</v>
      </c>
      <c r="I43" s="10" t="e">
        <f t="shared" si="5"/>
        <v>#N/A</v>
      </c>
      <c r="J43" s="11" t="e">
        <f t="shared" si="6"/>
        <v>#N/A</v>
      </c>
      <c r="K43" s="11" t="e">
        <f t="shared" si="7"/>
        <v>#N/A</v>
      </c>
      <c r="L43" s="11" t="e">
        <f t="shared" si="8"/>
        <v>#N/A</v>
      </c>
      <c r="M43" s="11" t="e">
        <f t="shared" si="9"/>
        <v>#N/A</v>
      </c>
      <c r="N43" s="11" t="e">
        <f t="shared" si="10"/>
        <v>#N/A</v>
      </c>
      <c r="O43" s="11" t="e">
        <f t="shared" si="16"/>
        <v>#N/A</v>
      </c>
      <c r="P43" s="11" t="e">
        <f t="shared" si="12"/>
        <v>#N/A</v>
      </c>
      <c r="Q43" s="27" t="e">
        <f t="shared" si="17"/>
        <v>#N/A</v>
      </c>
      <c r="R43" s="17" t="e">
        <f>VLOOKUP(Q43,Lookups!$A$39:$B$49,2,FALSE)</f>
        <v>#N/A</v>
      </c>
      <c r="S43" s="30" t="e">
        <f>VLOOKUP('Separated Bikeway'!T43,Lookups!$A$39:$B$49,2,FALSE)</f>
        <v>#N/A</v>
      </c>
      <c r="T43" s="32" t="e">
        <f t="shared" si="18"/>
        <v>#N/A</v>
      </c>
      <c r="U43" s="33" t="e">
        <f t="shared" si="15"/>
        <v>#N/A</v>
      </c>
    </row>
    <row r="44" spans="1:21" x14ac:dyDescent="0.25">
      <c r="A44" s="34" t="e">
        <f>VLOOKUP(Input!K44,Lookups!$A$31:$B$32,2,FALSE)</f>
        <v>#N/A</v>
      </c>
      <c r="B44" s="34" t="e">
        <f>VLOOKUP(Input!I44,Lookups!$A$23:$B$28,2,FALSE)</f>
        <v>#N/A</v>
      </c>
      <c r="C44" s="34" t="e">
        <f>VLOOKUP(Input!L44,Lookups!$A$35:$B$36,2,FALSE)</f>
        <v>#N/A</v>
      </c>
      <c r="D44" s="13" t="e">
        <f t="shared" si="0"/>
        <v>#N/A</v>
      </c>
      <c r="E44" s="14" t="e">
        <f t="shared" si="1"/>
        <v>#N/A</v>
      </c>
      <c r="F44" s="14" t="e">
        <f t="shared" si="2"/>
        <v>#N/A</v>
      </c>
      <c r="G44" s="14" t="e">
        <f t="shared" si="3"/>
        <v>#N/A</v>
      </c>
      <c r="H44" s="14" t="e">
        <f t="shared" si="4"/>
        <v>#N/A</v>
      </c>
      <c r="I44" s="10" t="e">
        <f t="shared" si="5"/>
        <v>#N/A</v>
      </c>
      <c r="J44" s="11" t="e">
        <f t="shared" si="6"/>
        <v>#N/A</v>
      </c>
      <c r="K44" s="11" t="e">
        <f t="shared" si="7"/>
        <v>#N/A</v>
      </c>
      <c r="L44" s="11" t="e">
        <f t="shared" si="8"/>
        <v>#N/A</v>
      </c>
      <c r="M44" s="11" t="e">
        <f t="shared" si="9"/>
        <v>#N/A</v>
      </c>
      <c r="N44" s="11" t="e">
        <f t="shared" si="10"/>
        <v>#N/A</v>
      </c>
      <c r="O44" s="11" t="e">
        <f t="shared" si="16"/>
        <v>#N/A</v>
      </c>
      <c r="P44" s="11" t="e">
        <f t="shared" si="12"/>
        <v>#N/A</v>
      </c>
      <c r="Q44" s="27" t="e">
        <f t="shared" si="17"/>
        <v>#N/A</v>
      </c>
      <c r="R44" s="17" t="e">
        <f>VLOOKUP(Q44,Lookups!$A$39:$B$49,2,FALSE)</f>
        <v>#N/A</v>
      </c>
      <c r="S44" s="30" t="e">
        <f>VLOOKUP('Separated Bikeway'!T44,Lookups!$A$39:$B$49,2,FALSE)</f>
        <v>#N/A</v>
      </c>
      <c r="T44" s="32" t="e">
        <f t="shared" si="18"/>
        <v>#N/A</v>
      </c>
      <c r="U44" s="33" t="e">
        <f t="shared" si="15"/>
        <v>#N/A</v>
      </c>
    </row>
    <row r="45" spans="1:21" x14ac:dyDescent="0.25">
      <c r="A45" s="34" t="e">
        <f>VLOOKUP(Input!K45,Lookups!$A$31:$B$32,2,FALSE)</f>
        <v>#N/A</v>
      </c>
      <c r="B45" s="34" t="e">
        <f>VLOOKUP(Input!I45,Lookups!$A$23:$B$28,2,FALSE)</f>
        <v>#N/A</v>
      </c>
      <c r="C45" s="34" t="e">
        <f>VLOOKUP(Input!L45,Lookups!$A$35:$B$36,2,FALSE)</f>
        <v>#N/A</v>
      </c>
      <c r="D45" s="13" t="e">
        <f t="shared" si="0"/>
        <v>#N/A</v>
      </c>
      <c r="E45" s="14" t="e">
        <f t="shared" si="1"/>
        <v>#N/A</v>
      </c>
      <c r="F45" s="14" t="e">
        <f t="shared" si="2"/>
        <v>#N/A</v>
      </c>
      <c r="G45" s="14" t="e">
        <f t="shared" si="3"/>
        <v>#N/A</v>
      </c>
      <c r="H45" s="14" t="e">
        <f t="shared" si="4"/>
        <v>#N/A</v>
      </c>
      <c r="I45" s="10" t="e">
        <f t="shared" si="5"/>
        <v>#N/A</v>
      </c>
      <c r="J45" s="11" t="e">
        <f t="shared" si="6"/>
        <v>#N/A</v>
      </c>
      <c r="K45" s="11" t="e">
        <f t="shared" si="7"/>
        <v>#N/A</v>
      </c>
      <c r="L45" s="11" t="e">
        <f t="shared" si="8"/>
        <v>#N/A</v>
      </c>
      <c r="M45" s="11" t="e">
        <f t="shared" si="9"/>
        <v>#N/A</v>
      </c>
      <c r="N45" s="11" t="e">
        <f t="shared" si="10"/>
        <v>#N/A</v>
      </c>
      <c r="O45" s="11" t="e">
        <f t="shared" si="16"/>
        <v>#N/A</v>
      </c>
      <c r="P45" s="11" t="e">
        <f t="shared" si="12"/>
        <v>#N/A</v>
      </c>
      <c r="Q45" s="27" t="e">
        <f t="shared" si="17"/>
        <v>#N/A</v>
      </c>
      <c r="R45" s="17" t="e">
        <f>VLOOKUP(Q45,Lookups!$A$39:$B$49,2,FALSE)</f>
        <v>#N/A</v>
      </c>
      <c r="S45" s="30" t="e">
        <f>VLOOKUP('Separated Bikeway'!T45,Lookups!$A$39:$B$49,2,FALSE)</f>
        <v>#N/A</v>
      </c>
      <c r="T45" s="32" t="e">
        <f t="shared" si="18"/>
        <v>#N/A</v>
      </c>
      <c r="U45" s="33" t="e">
        <f t="shared" si="15"/>
        <v>#N/A</v>
      </c>
    </row>
    <row r="46" spans="1:21" x14ac:dyDescent="0.25">
      <c r="A46" s="34" t="e">
        <f>VLOOKUP(Input!K46,Lookups!$A$31:$B$32,2,FALSE)</f>
        <v>#N/A</v>
      </c>
      <c r="B46" s="34" t="e">
        <f>VLOOKUP(Input!I46,Lookups!$A$23:$B$28,2,FALSE)</f>
        <v>#N/A</v>
      </c>
      <c r="C46" s="34" t="e">
        <f>VLOOKUP(Input!L46,Lookups!$A$35:$B$36,2,FALSE)</f>
        <v>#N/A</v>
      </c>
      <c r="D46" s="13" t="e">
        <f t="shared" si="0"/>
        <v>#N/A</v>
      </c>
      <c r="E46" s="14" t="e">
        <f t="shared" si="1"/>
        <v>#N/A</v>
      </c>
      <c r="F46" s="14" t="e">
        <f t="shared" si="2"/>
        <v>#N/A</v>
      </c>
      <c r="G46" s="14" t="e">
        <f t="shared" si="3"/>
        <v>#N/A</v>
      </c>
      <c r="H46" s="14" t="e">
        <f t="shared" si="4"/>
        <v>#N/A</v>
      </c>
      <c r="I46" s="10" t="e">
        <f t="shared" si="5"/>
        <v>#N/A</v>
      </c>
      <c r="J46" s="11" t="e">
        <f t="shared" si="6"/>
        <v>#N/A</v>
      </c>
      <c r="K46" s="11" t="e">
        <f t="shared" si="7"/>
        <v>#N/A</v>
      </c>
      <c r="L46" s="11" t="e">
        <f t="shared" si="8"/>
        <v>#N/A</v>
      </c>
      <c r="M46" s="11" t="e">
        <f t="shared" si="9"/>
        <v>#N/A</v>
      </c>
      <c r="N46" s="11" t="e">
        <f t="shared" si="10"/>
        <v>#N/A</v>
      </c>
      <c r="O46" s="11" t="e">
        <f t="shared" si="16"/>
        <v>#N/A</v>
      </c>
      <c r="P46" s="11" t="e">
        <f t="shared" si="12"/>
        <v>#N/A</v>
      </c>
      <c r="Q46" s="27" t="e">
        <f t="shared" si="17"/>
        <v>#N/A</v>
      </c>
      <c r="R46" s="17" t="e">
        <f>VLOOKUP(Q46,Lookups!$A$39:$B$49,2,FALSE)</f>
        <v>#N/A</v>
      </c>
      <c r="S46" s="30" t="e">
        <f>VLOOKUP('Separated Bikeway'!T46,Lookups!$A$39:$B$49,2,FALSE)</f>
        <v>#N/A</v>
      </c>
      <c r="T46" s="32" t="e">
        <f t="shared" si="18"/>
        <v>#N/A</v>
      </c>
      <c r="U46" s="33" t="e">
        <f t="shared" si="15"/>
        <v>#N/A</v>
      </c>
    </row>
    <row r="47" spans="1:21" x14ac:dyDescent="0.25">
      <c r="A47" s="34" t="e">
        <f>VLOOKUP(Input!K47,Lookups!$A$31:$B$32,2,FALSE)</f>
        <v>#N/A</v>
      </c>
      <c r="B47" s="34" t="e">
        <f>VLOOKUP(Input!I47,Lookups!$A$23:$B$28,2,FALSE)</f>
        <v>#N/A</v>
      </c>
      <c r="C47" s="34" t="e">
        <f>VLOOKUP(Input!L47,Lookups!$A$35:$B$36,2,FALSE)</f>
        <v>#N/A</v>
      </c>
      <c r="D47" s="13" t="e">
        <f t="shared" si="0"/>
        <v>#N/A</v>
      </c>
      <c r="E47" s="14" t="e">
        <f t="shared" si="1"/>
        <v>#N/A</v>
      </c>
      <c r="F47" s="14" t="e">
        <f t="shared" si="2"/>
        <v>#N/A</v>
      </c>
      <c r="G47" s="14" t="e">
        <f t="shared" si="3"/>
        <v>#N/A</v>
      </c>
      <c r="H47" s="14" t="e">
        <f t="shared" si="4"/>
        <v>#N/A</v>
      </c>
      <c r="I47" s="10" t="e">
        <f t="shared" si="5"/>
        <v>#N/A</v>
      </c>
      <c r="J47" s="11" t="e">
        <f t="shared" si="6"/>
        <v>#N/A</v>
      </c>
      <c r="K47" s="11" t="e">
        <f t="shared" si="7"/>
        <v>#N/A</v>
      </c>
      <c r="L47" s="11" t="e">
        <f t="shared" si="8"/>
        <v>#N/A</v>
      </c>
      <c r="M47" s="11" t="e">
        <f t="shared" si="9"/>
        <v>#N/A</v>
      </c>
      <c r="N47" s="11" t="e">
        <f t="shared" si="10"/>
        <v>#N/A</v>
      </c>
      <c r="O47" s="11" t="e">
        <f t="shared" si="16"/>
        <v>#N/A</v>
      </c>
      <c r="P47" s="11" t="e">
        <f t="shared" si="12"/>
        <v>#N/A</v>
      </c>
      <c r="Q47" s="27" t="e">
        <f t="shared" si="17"/>
        <v>#N/A</v>
      </c>
      <c r="R47" s="17" t="e">
        <f>VLOOKUP(Q47,Lookups!$A$39:$B$49,2,FALSE)</f>
        <v>#N/A</v>
      </c>
      <c r="S47" s="30" t="e">
        <f>VLOOKUP('Separated Bikeway'!T47,Lookups!$A$39:$B$49,2,FALSE)</f>
        <v>#N/A</v>
      </c>
      <c r="T47" s="32" t="e">
        <f t="shared" si="18"/>
        <v>#N/A</v>
      </c>
      <c r="U47" s="33" t="e">
        <f t="shared" si="15"/>
        <v>#N/A</v>
      </c>
    </row>
    <row r="48" spans="1:21" x14ac:dyDescent="0.25">
      <c r="A48" s="34" t="e">
        <f>VLOOKUP(Input!K48,Lookups!$A$31:$B$32,2,FALSE)</f>
        <v>#N/A</v>
      </c>
      <c r="B48" s="34" t="e">
        <f>VLOOKUP(Input!I48,Lookups!$A$23:$B$28,2,FALSE)</f>
        <v>#N/A</v>
      </c>
      <c r="C48" s="34" t="e">
        <f>VLOOKUP(Input!L48,Lookups!$A$35:$B$36,2,FALSE)</f>
        <v>#N/A</v>
      </c>
      <c r="D48" s="13" t="e">
        <f t="shared" si="0"/>
        <v>#N/A</v>
      </c>
      <c r="E48" s="14" t="e">
        <f t="shared" si="1"/>
        <v>#N/A</v>
      </c>
      <c r="F48" s="14" t="e">
        <f t="shared" si="2"/>
        <v>#N/A</v>
      </c>
      <c r="G48" s="14" t="e">
        <f t="shared" si="3"/>
        <v>#N/A</v>
      </c>
      <c r="H48" s="14" t="e">
        <f t="shared" si="4"/>
        <v>#N/A</v>
      </c>
      <c r="I48" s="10" t="e">
        <f t="shared" si="5"/>
        <v>#N/A</v>
      </c>
      <c r="J48" s="11" t="e">
        <f t="shared" si="6"/>
        <v>#N/A</v>
      </c>
      <c r="K48" s="11" t="e">
        <f t="shared" si="7"/>
        <v>#N/A</v>
      </c>
      <c r="L48" s="11" t="e">
        <f t="shared" si="8"/>
        <v>#N/A</v>
      </c>
      <c r="M48" s="11" t="e">
        <f t="shared" si="9"/>
        <v>#N/A</v>
      </c>
      <c r="N48" s="11" t="e">
        <f t="shared" si="10"/>
        <v>#N/A</v>
      </c>
      <c r="O48" s="11" t="e">
        <f t="shared" si="16"/>
        <v>#N/A</v>
      </c>
      <c r="P48" s="11" t="e">
        <f t="shared" si="12"/>
        <v>#N/A</v>
      </c>
      <c r="Q48" s="27" t="e">
        <f t="shared" si="17"/>
        <v>#N/A</v>
      </c>
      <c r="R48" s="17" t="e">
        <f>VLOOKUP(Q48,Lookups!$A$39:$B$49,2,FALSE)</f>
        <v>#N/A</v>
      </c>
      <c r="S48" s="30" t="e">
        <f>VLOOKUP('Separated Bikeway'!T48,Lookups!$A$39:$B$49,2,FALSE)</f>
        <v>#N/A</v>
      </c>
      <c r="T48" s="32" t="e">
        <f t="shared" si="18"/>
        <v>#N/A</v>
      </c>
      <c r="U48" s="33" t="e">
        <f t="shared" si="15"/>
        <v>#N/A</v>
      </c>
    </row>
    <row r="49" spans="1:21" x14ac:dyDescent="0.25">
      <c r="A49" s="34" t="e">
        <f>VLOOKUP(Input!K49,Lookups!$A$31:$B$32,2,FALSE)</f>
        <v>#N/A</v>
      </c>
      <c r="B49" s="34" t="e">
        <f>VLOOKUP(Input!I49,Lookups!$A$23:$B$28,2,FALSE)</f>
        <v>#N/A</v>
      </c>
      <c r="C49" s="34" t="e">
        <f>VLOOKUP(Input!L49,Lookups!$A$35:$B$36,2,FALSE)</f>
        <v>#N/A</v>
      </c>
      <c r="D49" s="13" t="e">
        <f t="shared" si="0"/>
        <v>#N/A</v>
      </c>
      <c r="E49" s="14" t="e">
        <f t="shared" si="1"/>
        <v>#N/A</v>
      </c>
      <c r="F49" s="14" t="e">
        <f t="shared" si="2"/>
        <v>#N/A</v>
      </c>
      <c r="G49" s="14" t="e">
        <f t="shared" si="3"/>
        <v>#N/A</v>
      </c>
      <c r="H49" s="14" t="e">
        <f t="shared" si="4"/>
        <v>#N/A</v>
      </c>
      <c r="I49" s="10" t="e">
        <f t="shared" si="5"/>
        <v>#N/A</v>
      </c>
      <c r="J49" s="11" t="e">
        <f t="shared" si="6"/>
        <v>#N/A</v>
      </c>
      <c r="K49" s="11" t="e">
        <f t="shared" si="7"/>
        <v>#N/A</v>
      </c>
      <c r="L49" s="11" t="e">
        <f t="shared" si="8"/>
        <v>#N/A</v>
      </c>
      <c r="M49" s="11" t="e">
        <f t="shared" si="9"/>
        <v>#N/A</v>
      </c>
      <c r="N49" s="11" t="e">
        <f t="shared" si="10"/>
        <v>#N/A</v>
      </c>
      <c r="O49" s="11" t="e">
        <f t="shared" si="16"/>
        <v>#N/A</v>
      </c>
      <c r="P49" s="11" t="e">
        <f t="shared" si="12"/>
        <v>#N/A</v>
      </c>
      <c r="Q49" s="27" t="e">
        <f t="shared" si="17"/>
        <v>#N/A</v>
      </c>
      <c r="R49" s="17" t="e">
        <f>VLOOKUP(Q49,Lookups!$A$39:$B$49,2,FALSE)</f>
        <v>#N/A</v>
      </c>
      <c r="S49" s="30" t="e">
        <f>VLOOKUP('Separated Bikeway'!T49,Lookups!$A$39:$B$49,2,FALSE)</f>
        <v>#N/A</v>
      </c>
      <c r="T49" s="32" t="e">
        <f t="shared" si="18"/>
        <v>#N/A</v>
      </c>
      <c r="U49" s="33" t="e">
        <f t="shared" si="15"/>
        <v>#N/A</v>
      </c>
    </row>
    <row r="50" spans="1:21" x14ac:dyDescent="0.25">
      <c r="A50" s="34" t="e">
        <f>VLOOKUP(Input!K50,Lookups!$A$31:$B$32,2,FALSE)</f>
        <v>#N/A</v>
      </c>
      <c r="B50" s="34" t="e">
        <f>VLOOKUP(Input!I50,Lookups!$A$23:$B$28,2,FALSE)</f>
        <v>#N/A</v>
      </c>
      <c r="C50" s="34" t="e">
        <f>VLOOKUP(Input!L50,Lookups!$A$35:$B$36,2,FALSE)</f>
        <v>#N/A</v>
      </c>
      <c r="D50" s="13" t="e">
        <f t="shared" si="0"/>
        <v>#N/A</v>
      </c>
      <c r="E50" s="14" t="e">
        <f t="shared" si="1"/>
        <v>#N/A</v>
      </c>
      <c r="F50" s="14" t="e">
        <f t="shared" si="2"/>
        <v>#N/A</v>
      </c>
      <c r="G50" s="14" t="e">
        <f t="shared" si="3"/>
        <v>#N/A</v>
      </c>
      <c r="H50" s="14" t="e">
        <f t="shared" si="4"/>
        <v>#N/A</v>
      </c>
      <c r="I50" s="10" t="e">
        <f t="shared" si="5"/>
        <v>#N/A</v>
      </c>
      <c r="J50" s="11" t="e">
        <f t="shared" si="6"/>
        <v>#N/A</v>
      </c>
      <c r="K50" s="11" t="e">
        <f t="shared" si="7"/>
        <v>#N/A</v>
      </c>
      <c r="L50" s="11" t="e">
        <f t="shared" si="8"/>
        <v>#N/A</v>
      </c>
      <c r="M50" s="11" t="e">
        <f t="shared" si="9"/>
        <v>#N/A</v>
      </c>
      <c r="N50" s="11" t="e">
        <f t="shared" si="10"/>
        <v>#N/A</v>
      </c>
      <c r="O50" s="11" t="e">
        <f t="shared" si="16"/>
        <v>#N/A</v>
      </c>
      <c r="P50" s="11" t="e">
        <f t="shared" si="12"/>
        <v>#N/A</v>
      </c>
      <c r="Q50" s="27" t="e">
        <f t="shared" si="17"/>
        <v>#N/A</v>
      </c>
      <c r="R50" s="17" t="e">
        <f>VLOOKUP(Q50,Lookups!$A$39:$B$49,2,FALSE)</f>
        <v>#N/A</v>
      </c>
      <c r="S50" s="30" t="e">
        <f>VLOOKUP('Separated Bikeway'!T50,Lookups!$A$39:$B$49,2,FALSE)</f>
        <v>#N/A</v>
      </c>
      <c r="T50" s="32" t="e">
        <f t="shared" si="18"/>
        <v>#N/A</v>
      </c>
      <c r="U50" s="33" t="e">
        <f t="shared" si="15"/>
        <v>#N/A</v>
      </c>
    </row>
    <row r="51" spans="1:21" x14ac:dyDescent="0.25">
      <c r="A51" s="34" t="e">
        <f>VLOOKUP(Input!K51,Lookups!$A$31:$B$32,2,FALSE)</f>
        <v>#N/A</v>
      </c>
      <c r="B51" s="34" t="e">
        <f>VLOOKUP(Input!I51,Lookups!$A$23:$B$28,2,FALSE)</f>
        <v>#N/A</v>
      </c>
      <c r="C51" s="34" t="e">
        <f>VLOOKUP(Input!L51,Lookups!$A$35:$B$36,2,FALSE)</f>
        <v>#N/A</v>
      </c>
      <c r="D51" s="13" t="e">
        <f t="shared" si="0"/>
        <v>#N/A</v>
      </c>
      <c r="E51" s="14" t="e">
        <f t="shared" si="1"/>
        <v>#N/A</v>
      </c>
      <c r="F51" s="14" t="e">
        <f t="shared" si="2"/>
        <v>#N/A</v>
      </c>
      <c r="G51" s="14" t="e">
        <f t="shared" si="3"/>
        <v>#N/A</v>
      </c>
      <c r="H51" s="14" t="e">
        <f t="shared" si="4"/>
        <v>#N/A</v>
      </c>
      <c r="I51" s="10" t="e">
        <f t="shared" si="5"/>
        <v>#N/A</v>
      </c>
      <c r="J51" s="11" t="e">
        <f t="shared" si="6"/>
        <v>#N/A</v>
      </c>
      <c r="K51" s="11" t="e">
        <f t="shared" si="7"/>
        <v>#N/A</v>
      </c>
      <c r="L51" s="11" t="e">
        <f t="shared" si="8"/>
        <v>#N/A</v>
      </c>
      <c r="M51" s="11" t="e">
        <f t="shared" si="9"/>
        <v>#N/A</v>
      </c>
      <c r="N51" s="11" t="e">
        <f t="shared" si="10"/>
        <v>#N/A</v>
      </c>
      <c r="O51" s="11" t="e">
        <f t="shared" si="16"/>
        <v>#N/A</v>
      </c>
      <c r="P51" s="11" t="e">
        <f t="shared" si="12"/>
        <v>#N/A</v>
      </c>
      <c r="Q51" s="27" t="e">
        <f t="shared" si="17"/>
        <v>#N/A</v>
      </c>
      <c r="R51" s="17" t="e">
        <f>VLOOKUP(Q51,Lookups!$A$39:$B$49,2,FALSE)</f>
        <v>#N/A</v>
      </c>
      <c r="S51" s="30" t="e">
        <f>VLOOKUP('Separated Bikeway'!T51,Lookups!$A$39:$B$49,2,FALSE)</f>
        <v>#N/A</v>
      </c>
      <c r="T51" s="32" t="e">
        <f t="shared" si="18"/>
        <v>#N/A</v>
      </c>
      <c r="U51" s="33" t="e">
        <f t="shared" si="15"/>
        <v>#N/A</v>
      </c>
    </row>
    <row r="52" spans="1:21" x14ac:dyDescent="0.25">
      <c r="A52" s="34" t="e">
        <f>VLOOKUP(Input!K52,Lookups!$A$31:$B$32,2,FALSE)</f>
        <v>#N/A</v>
      </c>
      <c r="B52" s="34" t="e">
        <f>VLOOKUP(Input!I52,Lookups!$A$23:$B$28,2,FALSE)</f>
        <v>#N/A</v>
      </c>
      <c r="C52" s="34" t="e">
        <f>VLOOKUP(Input!L52,Lookups!$A$35:$B$36,2,FALSE)</f>
        <v>#N/A</v>
      </c>
      <c r="D52" s="13" t="e">
        <f t="shared" si="0"/>
        <v>#N/A</v>
      </c>
      <c r="E52" s="14" t="e">
        <f t="shared" si="1"/>
        <v>#N/A</v>
      </c>
      <c r="F52" s="14" t="e">
        <f t="shared" si="2"/>
        <v>#N/A</v>
      </c>
      <c r="G52" s="14" t="e">
        <f t="shared" si="3"/>
        <v>#N/A</v>
      </c>
      <c r="H52" s="14" t="e">
        <f t="shared" si="4"/>
        <v>#N/A</v>
      </c>
      <c r="I52" s="10" t="e">
        <f t="shared" si="5"/>
        <v>#N/A</v>
      </c>
      <c r="J52" s="11" t="e">
        <f t="shared" si="6"/>
        <v>#N/A</v>
      </c>
      <c r="K52" s="11" t="e">
        <f t="shared" si="7"/>
        <v>#N/A</v>
      </c>
      <c r="L52" s="11" t="e">
        <f t="shared" si="8"/>
        <v>#N/A</v>
      </c>
      <c r="M52" s="11" t="e">
        <f t="shared" si="9"/>
        <v>#N/A</v>
      </c>
      <c r="N52" s="11" t="e">
        <f t="shared" si="10"/>
        <v>#N/A</v>
      </c>
      <c r="O52" s="11" t="e">
        <f t="shared" si="16"/>
        <v>#N/A</v>
      </c>
      <c r="P52" s="11" t="e">
        <f t="shared" si="12"/>
        <v>#N/A</v>
      </c>
      <c r="Q52" s="27" t="e">
        <f t="shared" si="17"/>
        <v>#N/A</v>
      </c>
      <c r="R52" s="17" t="e">
        <f>VLOOKUP(Q52,Lookups!$A$39:$B$49,2,FALSE)</f>
        <v>#N/A</v>
      </c>
      <c r="S52" s="30" t="e">
        <f>VLOOKUP('Separated Bikeway'!T52,Lookups!$A$39:$B$49,2,FALSE)</f>
        <v>#N/A</v>
      </c>
      <c r="T52" s="32" t="e">
        <f t="shared" si="18"/>
        <v>#N/A</v>
      </c>
      <c r="U52" s="33" t="e">
        <f t="shared" si="15"/>
        <v>#N/A</v>
      </c>
    </row>
    <row r="53" spans="1:21" x14ac:dyDescent="0.25">
      <c r="A53" s="34" t="e">
        <f>VLOOKUP(Input!K53,Lookups!$A$31:$B$32,2,FALSE)</f>
        <v>#N/A</v>
      </c>
      <c r="B53" s="34" t="e">
        <f>VLOOKUP(Input!I53,Lookups!$A$23:$B$28,2,FALSE)</f>
        <v>#N/A</v>
      </c>
      <c r="C53" s="34" t="e">
        <f>VLOOKUP(Input!L53,Lookups!$A$35:$B$36,2,FALSE)</f>
        <v>#N/A</v>
      </c>
      <c r="D53" s="13" t="e">
        <f t="shared" si="0"/>
        <v>#N/A</v>
      </c>
      <c r="E53" s="14" t="e">
        <f t="shared" si="1"/>
        <v>#N/A</v>
      </c>
      <c r="F53" s="14" t="e">
        <f t="shared" si="2"/>
        <v>#N/A</v>
      </c>
      <c r="G53" s="14" t="e">
        <f t="shared" si="3"/>
        <v>#N/A</v>
      </c>
      <c r="H53" s="14" t="e">
        <f t="shared" si="4"/>
        <v>#N/A</v>
      </c>
      <c r="I53" s="10" t="e">
        <f t="shared" si="5"/>
        <v>#N/A</v>
      </c>
      <c r="J53" s="11" t="e">
        <f t="shared" si="6"/>
        <v>#N/A</v>
      </c>
      <c r="K53" s="11" t="e">
        <f t="shared" si="7"/>
        <v>#N/A</v>
      </c>
      <c r="L53" s="11" t="e">
        <f t="shared" si="8"/>
        <v>#N/A</v>
      </c>
      <c r="M53" s="11" t="e">
        <f t="shared" si="9"/>
        <v>#N/A</v>
      </c>
      <c r="N53" s="11" t="e">
        <f t="shared" si="10"/>
        <v>#N/A</v>
      </c>
      <c r="O53" s="11" t="e">
        <f t="shared" si="16"/>
        <v>#N/A</v>
      </c>
      <c r="P53" s="11" t="e">
        <f t="shared" si="12"/>
        <v>#N/A</v>
      </c>
      <c r="Q53" s="27" t="e">
        <f t="shared" si="17"/>
        <v>#N/A</v>
      </c>
      <c r="R53" s="17" t="e">
        <f>VLOOKUP(Q53,Lookups!$A$39:$B$49,2,FALSE)</f>
        <v>#N/A</v>
      </c>
      <c r="S53" s="30" t="e">
        <f>VLOOKUP('Separated Bikeway'!T53,Lookups!$A$39:$B$49,2,FALSE)</f>
        <v>#N/A</v>
      </c>
      <c r="T53" s="32" t="e">
        <f t="shared" si="18"/>
        <v>#N/A</v>
      </c>
      <c r="U53" s="33" t="e">
        <f t="shared" si="15"/>
        <v>#N/A</v>
      </c>
    </row>
    <row r="54" spans="1:21" x14ac:dyDescent="0.25">
      <c r="A54" s="34" t="e">
        <f>VLOOKUP(Input!K54,Lookups!$A$31:$B$32,2,FALSE)</f>
        <v>#N/A</v>
      </c>
      <c r="B54" s="34" t="e">
        <f>VLOOKUP(Input!I54,Lookups!$A$23:$B$28,2,FALSE)</f>
        <v>#N/A</v>
      </c>
      <c r="C54" s="34" t="e">
        <f>VLOOKUP(Input!L54,Lookups!$A$35:$B$36,2,FALSE)</f>
        <v>#N/A</v>
      </c>
      <c r="D54" s="13" t="e">
        <f t="shared" si="0"/>
        <v>#N/A</v>
      </c>
      <c r="E54" s="14" t="e">
        <f t="shared" si="1"/>
        <v>#N/A</v>
      </c>
      <c r="F54" s="14" t="e">
        <f t="shared" si="2"/>
        <v>#N/A</v>
      </c>
      <c r="G54" s="14" t="e">
        <f t="shared" si="3"/>
        <v>#N/A</v>
      </c>
      <c r="H54" s="14" t="e">
        <f t="shared" si="4"/>
        <v>#N/A</v>
      </c>
      <c r="I54" s="10" t="e">
        <f t="shared" si="5"/>
        <v>#N/A</v>
      </c>
      <c r="J54" s="11" t="e">
        <f t="shared" si="6"/>
        <v>#N/A</v>
      </c>
      <c r="K54" s="11" t="e">
        <f t="shared" si="7"/>
        <v>#N/A</v>
      </c>
      <c r="L54" s="11" t="e">
        <f t="shared" si="8"/>
        <v>#N/A</v>
      </c>
      <c r="M54" s="11" t="e">
        <f t="shared" si="9"/>
        <v>#N/A</v>
      </c>
      <c r="N54" s="11" t="e">
        <f t="shared" si="10"/>
        <v>#N/A</v>
      </c>
      <c r="O54" s="11" t="e">
        <f t="shared" si="16"/>
        <v>#N/A</v>
      </c>
      <c r="P54" s="11" t="e">
        <f t="shared" si="12"/>
        <v>#N/A</v>
      </c>
      <c r="Q54" s="27" t="e">
        <f t="shared" si="17"/>
        <v>#N/A</v>
      </c>
      <c r="R54" s="17" t="e">
        <f>VLOOKUP(Q54,Lookups!$A$39:$B$49,2,FALSE)</f>
        <v>#N/A</v>
      </c>
      <c r="S54" s="30" t="e">
        <f>VLOOKUP('Separated Bikeway'!T54,Lookups!$A$39:$B$49,2,FALSE)</f>
        <v>#N/A</v>
      </c>
      <c r="T54" s="32" t="e">
        <f t="shared" si="18"/>
        <v>#N/A</v>
      </c>
      <c r="U54" s="33" t="e">
        <f t="shared" si="15"/>
        <v>#N/A</v>
      </c>
    </row>
    <row r="55" spans="1:21" x14ac:dyDescent="0.25">
      <c r="A55" s="34" t="e">
        <f>VLOOKUP(Input!K55,Lookups!$A$31:$B$32,2,FALSE)</f>
        <v>#N/A</v>
      </c>
      <c r="B55" s="34" t="e">
        <f>VLOOKUP(Input!I55,Lookups!$A$23:$B$28,2,FALSE)</f>
        <v>#N/A</v>
      </c>
      <c r="C55" s="34" t="e">
        <f>VLOOKUP(Input!L55,Lookups!$A$35:$B$36,2,FALSE)</f>
        <v>#N/A</v>
      </c>
      <c r="D55" s="13" t="e">
        <f t="shared" si="0"/>
        <v>#N/A</v>
      </c>
      <c r="E55" s="14" t="e">
        <f t="shared" si="1"/>
        <v>#N/A</v>
      </c>
      <c r="F55" s="14" t="e">
        <f t="shared" si="2"/>
        <v>#N/A</v>
      </c>
      <c r="G55" s="14" t="e">
        <f t="shared" si="3"/>
        <v>#N/A</v>
      </c>
      <c r="H55" s="14" t="e">
        <f t="shared" si="4"/>
        <v>#N/A</v>
      </c>
      <c r="I55" s="10" t="e">
        <f t="shared" si="5"/>
        <v>#N/A</v>
      </c>
      <c r="J55" s="11" t="e">
        <f t="shared" si="6"/>
        <v>#N/A</v>
      </c>
      <c r="K55" s="11" t="e">
        <f t="shared" si="7"/>
        <v>#N/A</v>
      </c>
      <c r="L55" s="11" t="e">
        <f t="shared" si="8"/>
        <v>#N/A</v>
      </c>
      <c r="M55" s="11" t="e">
        <f t="shared" si="9"/>
        <v>#N/A</v>
      </c>
      <c r="N55" s="11" t="e">
        <f t="shared" si="10"/>
        <v>#N/A</v>
      </c>
      <c r="O55" s="11" t="e">
        <f t="shared" si="16"/>
        <v>#N/A</v>
      </c>
      <c r="P55" s="11" t="e">
        <f t="shared" si="12"/>
        <v>#N/A</v>
      </c>
      <c r="Q55" s="27" t="e">
        <f t="shared" si="17"/>
        <v>#N/A</v>
      </c>
      <c r="R55" s="17" t="e">
        <f>VLOOKUP(Q55,Lookups!$A$39:$B$49,2,FALSE)</f>
        <v>#N/A</v>
      </c>
      <c r="S55" s="30" t="e">
        <f>VLOOKUP('Separated Bikeway'!T55,Lookups!$A$39:$B$49,2,FALSE)</f>
        <v>#N/A</v>
      </c>
      <c r="T55" s="32" t="e">
        <f t="shared" si="18"/>
        <v>#N/A</v>
      </c>
      <c r="U55" s="33" t="e">
        <f t="shared" si="15"/>
        <v>#N/A</v>
      </c>
    </row>
    <row r="56" spans="1:21" x14ac:dyDescent="0.25">
      <c r="A56" s="34" t="e">
        <f>VLOOKUP(Input!K56,Lookups!$A$31:$B$32,2,FALSE)</f>
        <v>#N/A</v>
      </c>
      <c r="B56" s="34" t="e">
        <f>VLOOKUP(Input!I56,Lookups!$A$23:$B$28,2,FALSE)</f>
        <v>#N/A</v>
      </c>
      <c r="C56" s="34" t="e">
        <f>VLOOKUP(Input!L56,Lookups!$A$35:$B$36,2,FALSE)</f>
        <v>#N/A</v>
      </c>
      <c r="D56" s="13" t="e">
        <f t="shared" si="0"/>
        <v>#N/A</v>
      </c>
      <c r="E56" s="14" t="e">
        <f t="shared" si="1"/>
        <v>#N/A</v>
      </c>
      <c r="F56" s="14" t="e">
        <f t="shared" si="2"/>
        <v>#N/A</v>
      </c>
      <c r="G56" s="14" t="e">
        <f t="shared" si="3"/>
        <v>#N/A</v>
      </c>
      <c r="H56" s="14" t="e">
        <f t="shared" si="4"/>
        <v>#N/A</v>
      </c>
      <c r="I56" s="10" t="e">
        <f t="shared" si="5"/>
        <v>#N/A</v>
      </c>
      <c r="J56" s="11" t="e">
        <f t="shared" si="6"/>
        <v>#N/A</v>
      </c>
      <c r="K56" s="11" t="e">
        <f t="shared" si="7"/>
        <v>#N/A</v>
      </c>
      <c r="L56" s="11" t="e">
        <f t="shared" si="8"/>
        <v>#N/A</v>
      </c>
      <c r="M56" s="11" t="e">
        <f t="shared" si="9"/>
        <v>#N/A</v>
      </c>
      <c r="N56" s="11" t="e">
        <f t="shared" si="10"/>
        <v>#N/A</v>
      </c>
      <c r="O56" s="11" t="e">
        <f t="shared" si="16"/>
        <v>#N/A</v>
      </c>
      <c r="P56" s="11" t="e">
        <f t="shared" si="12"/>
        <v>#N/A</v>
      </c>
      <c r="Q56" s="27" t="e">
        <f t="shared" si="17"/>
        <v>#N/A</v>
      </c>
      <c r="R56" s="17" t="e">
        <f>VLOOKUP(Q56,Lookups!$A$39:$B$49,2,FALSE)</f>
        <v>#N/A</v>
      </c>
      <c r="S56" s="30" t="e">
        <f>VLOOKUP('Separated Bikeway'!T56,Lookups!$A$39:$B$49,2,FALSE)</f>
        <v>#N/A</v>
      </c>
      <c r="T56" s="32" t="e">
        <f t="shared" si="18"/>
        <v>#N/A</v>
      </c>
      <c r="U56" s="33" t="e">
        <f t="shared" si="15"/>
        <v>#N/A</v>
      </c>
    </row>
    <row r="57" spans="1:21" x14ac:dyDescent="0.25">
      <c r="A57" s="34" t="e">
        <f>VLOOKUP(Input!K57,Lookups!$A$31:$B$32,2,FALSE)</f>
        <v>#N/A</v>
      </c>
      <c r="B57" s="34" t="e">
        <f>VLOOKUP(Input!I57,Lookups!$A$23:$B$28,2,FALSE)</f>
        <v>#N/A</v>
      </c>
      <c r="C57" s="34" t="e">
        <f>VLOOKUP(Input!L57,Lookups!$A$35:$B$36,2,FALSE)</f>
        <v>#N/A</v>
      </c>
      <c r="D57" s="13" t="e">
        <f t="shared" si="0"/>
        <v>#N/A</v>
      </c>
      <c r="E57" s="14" t="e">
        <f t="shared" si="1"/>
        <v>#N/A</v>
      </c>
      <c r="F57" s="14" t="e">
        <f t="shared" si="2"/>
        <v>#N/A</v>
      </c>
      <c r="G57" s="14" t="e">
        <f t="shared" si="3"/>
        <v>#N/A</v>
      </c>
      <c r="H57" s="14" t="e">
        <f t="shared" si="4"/>
        <v>#N/A</v>
      </c>
      <c r="I57" s="10" t="e">
        <f t="shared" si="5"/>
        <v>#N/A</v>
      </c>
      <c r="J57" s="11" t="e">
        <f t="shared" si="6"/>
        <v>#N/A</v>
      </c>
      <c r="K57" s="11" t="e">
        <f t="shared" si="7"/>
        <v>#N/A</v>
      </c>
      <c r="L57" s="11" t="e">
        <f t="shared" si="8"/>
        <v>#N/A</v>
      </c>
      <c r="M57" s="11" t="e">
        <f t="shared" si="9"/>
        <v>#N/A</v>
      </c>
      <c r="N57" s="11" t="e">
        <f t="shared" si="10"/>
        <v>#N/A</v>
      </c>
      <c r="O57" s="11" t="e">
        <f t="shared" si="16"/>
        <v>#N/A</v>
      </c>
      <c r="P57" s="11" t="e">
        <f t="shared" si="12"/>
        <v>#N/A</v>
      </c>
      <c r="Q57" s="27" t="e">
        <f t="shared" si="17"/>
        <v>#N/A</v>
      </c>
      <c r="R57" s="17" t="e">
        <f>VLOOKUP(Q57,Lookups!$A$39:$B$49,2,FALSE)</f>
        <v>#N/A</v>
      </c>
      <c r="S57" s="30" t="e">
        <f>VLOOKUP('Separated Bikeway'!T57,Lookups!$A$39:$B$49,2,FALSE)</f>
        <v>#N/A</v>
      </c>
      <c r="T57" s="32" t="e">
        <f t="shared" si="18"/>
        <v>#N/A</v>
      </c>
      <c r="U57" s="33" t="e">
        <f t="shared" si="15"/>
        <v>#N/A</v>
      </c>
    </row>
    <row r="58" spans="1:21" x14ac:dyDescent="0.25">
      <c r="A58" s="34" t="e">
        <f>VLOOKUP(Input!K58,Lookups!$A$31:$B$32,2,FALSE)</f>
        <v>#N/A</v>
      </c>
      <c r="B58" s="34" t="e">
        <f>VLOOKUP(Input!I58,Lookups!$A$23:$B$28,2,FALSE)</f>
        <v>#N/A</v>
      </c>
      <c r="C58" s="34" t="e">
        <f>VLOOKUP(Input!L58,Lookups!$A$35:$B$36,2,FALSE)</f>
        <v>#N/A</v>
      </c>
      <c r="D58" s="13" t="e">
        <f t="shared" si="0"/>
        <v>#N/A</v>
      </c>
      <c r="E58" s="14" t="e">
        <f t="shared" si="1"/>
        <v>#N/A</v>
      </c>
      <c r="F58" s="14" t="e">
        <f t="shared" si="2"/>
        <v>#N/A</v>
      </c>
      <c r="G58" s="14" t="e">
        <f t="shared" si="3"/>
        <v>#N/A</v>
      </c>
      <c r="H58" s="14" t="e">
        <f t="shared" si="4"/>
        <v>#N/A</v>
      </c>
      <c r="I58" s="10" t="e">
        <f t="shared" si="5"/>
        <v>#N/A</v>
      </c>
      <c r="J58" s="11" t="e">
        <f t="shared" si="6"/>
        <v>#N/A</v>
      </c>
      <c r="K58" s="11" t="e">
        <f t="shared" si="7"/>
        <v>#N/A</v>
      </c>
      <c r="L58" s="11" t="e">
        <f t="shared" si="8"/>
        <v>#N/A</v>
      </c>
      <c r="M58" s="11" t="e">
        <f t="shared" si="9"/>
        <v>#N/A</v>
      </c>
      <c r="N58" s="11" t="e">
        <f t="shared" si="10"/>
        <v>#N/A</v>
      </c>
      <c r="O58" s="11" t="e">
        <f t="shared" si="16"/>
        <v>#N/A</v>
      </c>
      <c r="P58" s="11" t="e">
        <f t="shared" si="12"/>
        <v>#N/A</v>
      </c>
      <c r="Q58" s="27" t="e">
        <f t="shared" si="17"/>
        <v>#N/A</v>
      </c>
      <c r="R58" s="17" t="e">
        <f>VLOOKUP(Q58,Lookups!$A$39:$B$49,2,FALSE)</f>
        <v>#N/A</v>
      </c>
      <c r="S58" s="30" t="e">
        <f>VLOOKUP('Separated Bikeway'!T58,Lookups!$A$39:$B$49,2,FALSE)</f>
        <v>#N/A</v>
      </c>
      <c r="T58" s="32" t="e">
        <f t="shared" si="18"/>
        <v>#N/A</v>
      </c>
      <c r="U58" s="33" t="e">
        <f t="shared" si="15"/>
        <v>#N/A</v>
      </c>
    </row>
    <row r="59" spans="1:21" x14ac:dyDescent="0.25">
      <c r="A59" s="34" t="e">
        <f>VLOOKUP(Input!K59,Lookups!$A$31:$B$32,2,FALSE)</f>
        <v>#N/A</v>
      </c>
      <c r="B59" s="34" t="e">
        <f>VLOOKUP(Input!I59,Lookups!$A$23:$B$28,2,FALSE)</f>
        <v>#N/A</v>
      </c>
      <c r="C59" s="34" t="e">
        <f>VLOOKUP(Input!L59,Lookups!$A$35:$B$36,2,FALSE)</f>
        <v>#N/A</v>
      </c>
      <c r="D59" s="13" t="e">
        <f t="shared" si="0"/>
        <v>#N/A</v>
      </c>
      <c r="E59" s="14" t="e">
        <f t="shared" si="1"/>
        <v>#N/A</v>
      </c>
      <c r="F59" s="14" t="e">
        <f t="shared" si="2"/>
        <v>#N/A</v>
      </c>
      <c r="G59" s="14" t="e">
        <f t="shared" si="3"/>
        <v>#N/A</v>
      </c>
      <c r="H59" s="14" t="e">
        <f t="shared" si="4"/>
        <v>#N/A</v>
      </c>
      <c r="I59" s="10" t="e">
        <f t="shared" si="5"/>
        <v>#N/A</v>
      </c>
      <c r="J59" s="11" t="e">
        <f t="shared" si="6"/>
        <v>#N/A</v>
      </c>
      <c r="K59" s="11" t="e">
        <f t="shared" si="7"/>
        <v>#N/A</v>
      </c>
      <c r="L59" s="11" t="e">
        <f t="shared" si="8"/>
        <v>#N/A</v>
      </c>
      <c r="M59" s="11" t="e">
        <f t="shared" si="9"/>
        <v>#N/A</v>
      </c>
      <c r="N59" s="11" t="e">
        <f t="shared" si="10"/>
        <v>#N/A</v>
      </c>
      <c r="O59" s="11" t="e">
        <f t="shared" si="16"/>
        <v>#N/A</v>
      </c>
      <c r="P59" s="11" t="e">
        <f t="shared" si="12"/>
        <v>#N/A</v>
      </c>
      <c r="Q59" s="27" t="e">
        <f t="shared" si="17"/>
        <v>#N/A</v>
      </c>
      <c r="R59" s="17" t="e">
        <f>VLOOKUP(Q59,Lookups!$A$39:$B$49,2,FALSE)</f>
        <v>#N/A</v>
      </c>
      <c r="S59" s="30" t="e">
        <f>VLOOKUP('Separated Bikeway'!T59,Lookups!$A$39:$B$49,2,FALSE)</f>
        <v>#N/A</v>
      </c>
      <c r="T59" s="32" t="e">
        <f t="shared" si="18"/>
        <v>#N/A</v>
      </c>
      <c r="U59" s="33" t="e">
        <f t="shared" si="15"/>
        <v>#N/A</v>
      </c>
    </row>
    <row r="60" spans="1:21" x14ac:dyDescent="0.25">
      <c r="A60" s="34" t="e">
        <f>VLOOKUP(Input!K60,Lookups!$A$31:$B$32,2,FALSE)</f>
        <v>#N/A</v>
      </c>
      <c r="B60" s="34" t="e">
        <f>VLOOKUP(Input!I60,Lookups!$A$23:$B$28,2,FALSE)</f>
        <v>#N/A</v>
      </c>
      <c r="C60" s="34" t="e">
        <f>VLOOKUP(Input!L60,Lookups!$A$35:$B$36,2,FALSE)</f>
        <v>#N/A</v>
      </c>
      <c r="D60" s="13" t="e">
        <f t="shared" si="0"/>
        <v>#N/A</v>
      </c>
      <c r="E60" s="14" t="e">
        <f t="shared" si="1"/>
        <v>#N/A</v>
      </c>
      <c r="F60" s="14" t="e">
        <f t="shared" si="2"/>
        <v>#N/A</v>
      </c>
      <c r="G60" s="14" t="e">
        <f t="shared" si="3"/>
        <v>#N/A</v>
      </c>
      <c r="H60" s="14" t="e">
        <f t="shared" si="4"/>
        <v>#N/A</v>
      </c>
      <c r="I60" s="10" t="e">
        <f t="shared" si="5"/>
        <v>#N/A</v>
      </c>
      <c r="J60" s="11" t="e">
        <f t="shared" si="6"/>
        <v>#N/A</v>
      </c>
      <c r="K60" s="11" t="e">
        <f t="shared" si="7"/>
        <v>#N/A</v>
      </c>
      <c r="L60" s="11" t="e">
        <f t="shared" si="8"/>
        <v>#N/A</v>
      </c>
      <c r="M60" s="11" t="e">
        <f t="shared" si="9"/>
        <v>#N/A</v>
      </c>
      <c r="N60" s="11" t="e">
        <f t="shared" si="10"/>
        <v>#N/A</v>
      </c>
      <c r="O60" s="11" t="e">
        <f t="shared" si="16"/>
        <v>#N/A</v>
      </c>
      <c r="P60" s="11" t="e">
        <f t="shared" si="12"/>
        <v>#N/A</v>
      </c>
      <c r="Q60" s="27" t="e">
        <f t="shared" si="17"/>
        <v>#N/A</v>
      </c>
      <c r="R60" s="17" t="e">
        <f>VLOOKUP(Q60,Lookups!$A$39:$B$49,2,FALSE)</f>
        <v>#N/A</v>
      </c>
      <c r="S60" s="30" t="e">
        <f>VLOOKUP('Separated Bikeway'!T60,Lookups!$A$39:$B$49,2,FALSE)</f>
        <v>#N/A</v>
      </c>
      <c r="T60" s="32" t="e">
        <f t="shared" si="18"/>
        <v>#N/A</v>
      </c>
      <c r="U60" s="33" t="e">
        <f t="shared" si="15"/>
        <v>#N/A</v>
      </c>
    </row>
    <row r="61" spans="1:21" x14ac:dyDescent="0.25">
      <c r="A61" s="34" t="e">
        <f>VLOOKUP(Input!K61,Lookups!$A$31:$B$32,2,FALSE)</f>
        <v>#N/A</v>
      </c>
      <c r="B61" s="34" t="e">
        <f>VLOOKUP(Input!I61,Lookups!$A$23:$B$28,2,FALSE)</f>
        <v>#N/A</v>
      </c>
      <c r="C61" s="34" t="e">
        <f>VLOOKUP(Input!L61,Lookups!$A$35:$B$36,2,FALSE)</f>
        <v>#N/A</v>
      </c>
      <c r="D61" s="13" t="e">
        <f t="shared" si="0"/>
        <v>#N/A</v>
      </c>
      <c r="E61" s="14" t="e">
        <f t="shared" si="1"/>
        <v>#N/A</v>
      </c>
      <c r="F61" s="14" t="e">
        <f t="shared" si="2"/>
        <v>#N/A</v>
      </c>
      <c r="G61" s="14" t="e">
        <f t="shared" si="3"/>
        <v>#N/A</v>
      </c>
      <c r="H61" s="14" t="e">
        <f t="shared" si="4"/>
        <v>#N/A</v>
      </c>
      <c r="I61" s="10" t="e">
        <f t="shared" si="5"/>
        <v>#N/A</v>
      </c>
      <c r="J61" s="11" t="e">
        <f t="shared" si="6"/>
        <v>#N/A</v>
      </c>
      <c r="K61" s="11" t="e">
        <f t="shared" si="7"/>
        <v>#N/A</v>
      </c>
      <c r="L61" s="11" t="e">
        <f t="shared" si="8"/>
        <v>#N/A</v>
      </c>
      <c r="M61" s="11" t="e">
        <f t="shared" si="9"/>
        <v>#N/A</v>
      </c>
      <c r="N61" s="11" t="e">
        <f t="shared" si="10"/>
        <v>#N/A</v>
      </c>
      <c r="O61" s="11" t="e">
        <f t="shared" si="16"/>
        <v>#N/A</v>
      </c>
      <c r="P61" s="11" t="e">
        <f t="shared" si="12"/>
        <v>#N/A</v>
      </c>
      <c r="Q61" s="27" t="e">
        <f t="shared" si="17"/>
        <v>#N/A</v>
      </c>
      <c r="R61" s="17" t="e">
        <f>VLOOKUP(Q61,Lookups!$A$39:$B$49,2,FALSE)</f>
        <v>#N/A</v>
      </c>
      <c r="S61" s="30" t="e">
        <f>VLOOKUP('Separated Bikeway'!T61,Lookups!$A$39:$B$49,2,FALSE)</f>
        <v>#N/A</v>
      </c>
      <c r="T61" s="32" t="e">
        <f t="shared" si="18"/>
        <v>#N/A</v>
      </c>
      <c r="U61" s="33" t="e">
        <f t="shared" si="15"/>
        <v>#N/A</v>
      </c>
    </row>
    <row r="62" spans="1:21" x14ac:dyDescent="0.25">
      <c r="A62" s="34" t="e">
        <f>VLOOKUP(Input!K62,Lookups!$A$31:$B$32,2,FALSE)</f>
        <v>#N/A</v>
      </c>
      <c r="B62" s="34" t="e">
        <f>VLOOKUP(Input!I62,Lookups!$A$23:$B$28,2,FALSE)</f>
        <v>#N/A</v>
      </c>
      <c r="C62" s="34" t="e">
        <f>VLOOKUP(Input!L62,Lookups!$A$35:$B$36,2,FALSE)</f>
        <v>#N/A</v>
      </c>
      <c r="D62" s="13" t="e">
        <f t="shared" si="0"/>
        <v>#N/A</v>
      </c>
      <c r="E62" s="14" t="e">
        <f t="shared" si="1"/>
        <v>#N/A</v>
      </c>
      <c r="F62" s="14" t="e">
        <f t="shared" si="2"/>
        <v>#N/A</v>
      </c>
      <c r="G62" s="14" t="e">
        <f t="shared" si="3"/>
        <v>#N/A</v>
      </c>
      <c r="H62" s="14" t="e">
        <f t="shared" si="4"/>
        <v>#N/A</v>
      </c>
      <c r="I62" s="10" t="e">
        <f t="shared" si="5"/>
        <v>#N/A</v>
      </c>
      <c r="J62" s="11" t="e">
        <f t="shared" si="6"/>
        <v>#N/A</v>
      </c>
      <c r="K62" s="11" t="e">
        <f t="shared" si="7"/>
        <v>#N/A</v>
      </c>
      <c r="L62" s="11" t="e">
        <f t="shared" si="8"/>
        <v>#N/A</v>
      </c>
      <c r="M62" s="11" t="e">
        <f t="shared" si="9"/>
        <v>#N/A</v>
      </c>
      <c r="N62" s="11" t="e">
        <f t="shared" si="10"/>
        <v>#N/A</v>
      </c>
      <c r="O62" s="11" t="e">
        <f t="shared" si="16"/>
        <v>#N/A</v>
      </c>
      <c r="P62" s="11" t="e">
        <f t="shared" si="12"/>
        <v>#N/A</v>
      </c>
      <c r="Q62" s="27" t="e">
        <f t="shared" si="17"/>
        <v>#N/A</v>
      </c>
      <c r="R62" s="17" t="e">
        <f>VLOOKUP(Q62,Lookups!$A$39:$B$49,2,FALSE)</f>
        <v>#N/A</v>
      </c>
      <c r="S62" s="30" t="e">
        <f>VLOOKUP('Separated Bikeway'!T62,Lookups!$A$39:$B$49,2,FALSE)</f>
        <v>#N/A</v>
      </c>
      <c r="T62" s="32" t="e">
        <f t="shared" si="18"/>
        <v>#N/A</v>
      </c>
      <c r="U62" s="33" t="e">
        <f t="shared" si="15"/>
        <v>#N/A</v>
      </c>
    </row>
    <row r="63" spans="1:21" x14ac:dyDescent="0.25">
      <c r="A63" s="34" t="e">
        <f>VLOOKUP(Input!K63,Lookups!$A$31:$B$32,2,FALSE)</f>
        <v>#N/A</v>
      </c>
      <c r="B63" s="34" t="e">
        <f>VLOOKUP(Input!I63,Lookups!$A$23:$B$28,2,FALSE)</f>
        <v>#N/A</v>
      </c>
      <c r="C63" s="34" t="e">
        <f>VLOOKUP(Input!L63,Lookups!$A$35:$B$36,2,FALSE)</f>
        <v>#N/A</v>
      </c>
      <c r="D63" s="13" t="e">
        <f t="shared" si="0"/>
        <v>#N/A</v>
      </c>
      <c r="E63" s="14" t="e">
        <f t="shared" si="1"/>
        <v>#N/A</v>
      </c>
      <c r="F63" s="14" t="e">
        <f t="shared" si="2"/>
        <v>#N/A</v>
      </c>
      <c r="G63" s="14" t="e">
        <f t="shared" si="3"/>
        <v>#N/A</v>
      </c>
      <c r="H63" s="14" t="e">
        <f t="shared" si="4"/>
        <v>#N/A</v>
      </c>
      <c r="I63" s="10" t="e">
        <f t="shared" si="5"/>
        <v>#N/A</v>
      </c>
      <c r="J63" s="11" t="e">
        <f t="shared" si="6"/>
        <v>#N/A</v>
      </c>
      <c r="K63" s="11" t="e">
        <f t="shared" si="7"/>
        <v>#N/A</v>
      </c>
      <c r="L63" s="11" t="e">
        <f t="shared" si="8"/>
        <v>#N/A</v>
      </c>
      <c r="M63" s="11" t="e">
        <f t="shared" si="9"/>
        <v>#N/A</v>
      </c>
      <c r="N63" s="11" t="e">
        <f t="shared" si="10"/>
        <v>#N/A</v>
      </c>
      <c r="O63" s="11" t="e">
        <f t="shared" si="16"/>
        <v>#N/A</v>
      </c>
      <c r="P63" s="11" t="e">
        <f t="shared" si="12"/>
        <v>#N/A</v>
      </c>
      <c r="Q63" s="27" t="e">
        <f t="shared" si="17"/>
        <v>#N/A</v>
      </c>
      <c r="R63" s="17" t="e">
        <f>VLOOKUP(Q63,Lookups!$A$39:$B$49,2,FALSE)</f>
        <v>#N/A</v>
      </c>
      <c r="S63" s="30" t="e">
        <f>VLOOKUP('Separated Bikeway'!T63,Lookups!$A$39:$B$49,2,FALSE)</f>
        <v>#N/A</v>
      </c>
      <c r="T63" s="32" t="e">
        <f t="shared" si="18"/>
        <v>#N/A</v>
      </c>
      <c r="U63" s="33" t="e">
        <f t="shared" si="15"/>
        <v>#N/A</v>
      </c>
    </row>
    <row r="64" spans="1:21" x14ac:dyDescent="0.25">
      <c r="A64" s="34" t="e">
        <f>VLOOKUP(Input!K64,Lookups!$A$31:$B$32,2,FALSE)</f>
        <v>#N/A</v>
      </c>
      <c r="B64" s="34" t="e">
        <f>VLOOKUP(Input!I64,Lookups!$A$23:$B$28,2,FALSE)</f>
        <v>#N/A</v>
      </c>
      <c r="C64" s="34" t="e">
        <f>VLOOKUP(Input!L64,Lookups!$A$35:$B$36,2,FALSE)</f>
        <v>#N/A</v>
      </c>
      <c r="D64" s="13" t="e">
        <f t="shared" si="0"/>
        <v>#N/A</v>
      </c>
      <c r="E64" s="14" t="e">
        <f t="shared" si="1"/>
        <v>#N/A</v>
      </c>
      <c r="F64" s="14" t="e">
        <f t="shared" si="2"/>
        <v>#N/A</v>
      </c>
      <c r="G64" s="14" t="e">
        <f t="shared" si="3"/>
        <v>#N/A</v>
      </c>
      <c r="H64" s="14" t="e">
        <f t="shared" si="4"/>
        <v>#N/A</v>
      </c>
      <c r="I64" s="10" t="e">
        <f t="shared" si="5"/>
        <v>#N/A</v>
      </c>
      <c r="J64" s="11" t="e">
        <f t="shared" si="6"/>
        <v>#N/A</v>
      </c>
      <c r="K64" s="11" t="e">
        <f t="shared" si="7"/>
        <v>#N/A</v>
      </c>
      <c r="L64" s="11" t="e">
        <f t="shared" si="8"/>
        <v>#N/A</v>
      </c>
      <c r="M64" s="11" t="e">
        <f t="shared" si="9"/>
        <v>#N/A</v>
      </c>
      <c r="N64" s="11" t="e">
        <f t="shared" si="10"/>
        <v>#N/A</v>
      </c>
      <c r="O64" s="11" t="e">
        <f t="shared" si="16"/>
        <v>#N/A</v>
      </c>
      <c r="P64" s="11" t="e">
        <f t="shared" si="12"/>
        <v>#N/A</v>
      </c>
      <c r="Q64" s="27" t="e">
        <f t="shared" si="17"/>
        <v>#N/A</v>
      </c>
      <c r="R64" s="17" t="e">
        <f>VLOOKUP(Q64,Lookups!$A$39:$B$49,2,FALSE)</f>
        <v>#N/A</v>
      </c>
      <c r="S64" s="30" t="e">
        <f>VLOOKUP('Separated Bikeway'!T64,Lookups!$A$39:$B$49,2,FALSE)</f>
        <v>#N/A</v>
      </c>
      <c r="T64" s="32" t="e">
        <f t="shared" si="18"/>
        <v>#N/A</v>
      </c>
      <c r="U64" s="33" t="e">
        <f t="shared" si="15"/>
        <v>#N/A</v>
      </c>
    </row>
    <row r="65" spans="1:21" x14ac:dyDescent="0.25">
      <c r="A65" s="34" t="e">
        <f>VLOOKUP(Input!K65,Lookups!$A$31:$B$32,2,FALSE)</f>
        <v>#N/A</v>
      </c>
      <c r="B65" s="34" t="e">
        <f>VLOOKUP(Input!I65,Lookups!$A$23:$B$28,2,FALSE)</f>
        <v>#N/A</v>
      </c>
      <c r="C65" s="34" t="e">
        <f>VLOOKUP(Input!L65,Lookups!$A$35:$B$36,2,FALSE)</f>
        <v>#N/A</v>
      </c>
      <c r="D65" s="13" t="e">
        <f t="shared" si="0"/>
        <v>#N/A</v>
      </c>
      <c r="E65" s="14" t="e">
        <f t="shared" si="1"/>
        <v>#N/A</v>
      </c>
      <c r="F65" s="14" t="e">
        <f t="shared" si="2"/>
        <v>#N/A</v>
      </c>
      <c r="G65" s="14" t="e">
        <f t="shared" si="3"/>
        <v>#N/A</v>
      </c>
      <c r="H65" s="14" t="e">
        <f t="shared" si="4"/>
        <v>#N/A</v>
      </c>
      <c r="I65" s="10" t="e">
        <f t="shared" si="5"/>
        <v>#N/A</v>
      </c>
      <c r="J65" s="11" t="e">
        <f t="shared" si="6"/>
        <v>#N/A</v>
      </c>
      <c r="K65" s="11" t="e">
        <f t="shared" si="7"/>
        <v>#N/A</v>
      </c>
      <c r="L65" s="11" t="e">
        <f t="shared" si="8"/>
        <v>#N/A</v>
      </c>
      <c r="M65" s="11" t="e">
        <f t="shared" si="9"/>
        <v>#N/A</v>
      </c>
      <c r="N65" s="11" t="e">
        <f t="shared" si="10"/>
        <v>#N/A</v>
      </c>
      <c r="O65" s="11" t="e">
        <f t="shared" si="16"/>
        <v>#N/A</v>
      </c>
      <c r="P65" s="11" t="e">
        <f t="shared" si="12"/>
        <v>#N/A</v>
      </c>
      <c r="Q65" s="27" t="e">
        <f t="shared" si="17"/>
        <v>#N/A</v>
      </c>
      <c r="R65" s="17" t="e">
        <f>VLOOKUP(Q65,Lookups!$A$39:$B$49,2,FALSE)</f>
        <v>#N/A</v>
      </c>
      <c r="S65" s="30" t="e">
        <f>VLOOKUP('Separated Bikeway'!T65,Lookups!$A$39:$B$49,2,FALSE)</f>
        <v>#N/A</v>
      </c>
      <c r="T65" s="32" t="e">
        <f t="shared" si="18"/>
        <v>#N/A</v>
      </c>
      <c r="U65" s="33" t="e">
        <f t="shared" si="15"/>
        <v>#N/A</v>
      </c>
    </row>
    <row r="66" spans="1:21" x14ac:dyDescent="0.25">
      <c r="A66" s="34" t="e">
        <f>VLOOKUP(Input!K66,Lookups!$A$31:$B$32,2,FALSE)</f>
        <v>#N/A</v>
      </c>
      <c r="B66" s="34" t="e">
        <f>VLOOKUP(Input!I66,Lookups!$A$23:$B$28,2,FALSE)</f>
        <v>#N/A</v>
      </c>
      <c r="C66" s="34" t="e">
        <f>VLOOKUP(Input!L66,Lookups!$A$35:$B$36,2,FALSE)</f>
        <v>#N/A</v>
      </c>
      <c r="D66" s="13" t="e">
        <f t="shared" si="0"/>
        <v>#N/A</v>
      </c>
      <c r="E66" s="14" t="e">
        <f t="shared" si="1"/>
        <v>#N/A</v>
      </c>
      <c r="F66" s="14" t="e">
        <f t="shared" si="2"/>
        <v>#N/A</v>
      </c>
      <c r="G66" s="14" t="e">
        <f t="shared" si="3"/>
        <v>#N/A</v>
      </c>
      <c r="H66" s="14" t="e">
        <f t="shared" si="4"/>
        <v>#N/A</v>
      </c>
      <c r="I66" s="10" t="e">
        <f t="shared" si="5"/>
        <v>#N/A</v>
      </c>
      <c r="J66" s="11" t="e">
        <f t="shared" si="6"/>
        <v>#N/A</v>
      </c>
      <c r="K66" s="11" t="e">
        <f t="shared" si="7"/>
        <v>#N/A</v>
      </c>
      <c r="L66" s="11" t="e">
        <f t="shared" si="8"/>
        <v>#N/A</v>
      </c>
      <c r="M66" s="11" t="e">
        <f t="shared" si="9"/>
        <v>#N/A</v>
      </c>
      <c r="N66" s="11" t="e">
        <f t="shared" si="10"/>
        <v>#N/A</v>
      </c>
      <c r="O66" s="11" t="e">
        <f t="shared" si="16"/>
        <v>#N/A</v>
      </c>
      <c r="P66" s="11" t="e">
        <f t="shared" si="12"/>
        <v>#N/A</v>
      </c>
      <c r="Q66" s="27" t="e">
        <f t="shared" si="17"/>
        <v>#N/A</v>
      </c>
      <c r="R66" s="17" t="e">
        <f>VLOOKUP(Q66,Lookups!$A$39:$B$49,2,FALSE)</f>
        <v>#N/A</v>
      </c>
      <c r="S66" s="30" t="e">
        <f>VLOOKUP('Separated Bikeway'!T66,Lookups!$A$39:$B$49,2,FALSE)</f>
        <v>#N/A</v>
      </c>
      <c r="T66" s="32" t="e">
        <f t="shared" si="18"/>
        <v>#N/A</v>
      </c>
      <c r="U66" s="33" t="e">
        <f t="shared" si="15"/>
        <v>#N/A</v>
      </c>
    </row>
    <row r="67" spans="1:21" x14ac:dyDescent="0.25">
      <c r="A67" s="34" t="e">
        <f>VLOOKUP(Input!K67,Lookups!$A$31:$B$32,2,FALSE)</f>
        <v>#N/A</v>
      </c>
      <c r="B67" s="34" t="e">
        <f>VLOOKUP(Input!I67,Lookups!$A$23:$B$28,2,FALSE)</f>
        <v>#N/A</v>
      </c>
      <c r="C67" s="34" t="e">
        <f>VLOOKUP(Input!L67,Lookups!$A$35:$B$36,2,FALSE)</f>
        <v>#N/A</v>
      </c>
      <c r="D67" s="13" t="e">
        <f t="shared" si="0"/>
        <v>#N/A</v>
      </c>
      <c r="E67" s="14" t="e">
        <f t="shared" si="1"/>
        <v>#N/A</v>
      </c>
      <c r="F67" s="14" t="e">
        <f t="shared" si="2"/>
        <v>#N/A</v>
      </c>
      <c r="G67" s="14" t="e">
        <f t="shared" si="3"/>
        <v>#N/A</v>
      </c>
      <c r="H67" s="14" t="e">
        <f t="shared" si="4"/>
        <v>#N/A</v>
      </c>
      <c r="I67" s="10" t="e">
        <f t="shared" si="5"/>
        <v>#N/A</v>
      </c>
      <c r="J67" s="11" t="e">
        <f t="shared" si="6"/>
        <v>#N/A</v>
      </c>
      <c r="K67" s="11" t="e">
        <f t="shared" si="7"/>
        <v>#N/A</v>
      </c>
      <c r="L67" s="11" t="e">
        <f t="shared" si="8"/>
        <v>#N/A</v>
      </c>
      <c r="M67" s="11" t="e">
        <f t="shared" si="9"/>
        <v>#N/A</v>
      </c>
      <c r="N67" s="11" t="e">
        <f t="shared" si="10"/>
        <v>#N/A</v>
      </c>
      <c r="O67" s="11" t="e">
        <f t="shared" si="16"/>
        <v>#N/A</v>
      </c>
      <c r="P67" s="11" t="e">
        <f t="shared" si="12"/>
        <v>#N/A</v>
      </c>
      <c r="Q67" s="27" t="e">
        <f t="shared" si="17"/>
        <v>#N/A</v>
      </c>
      <c r="R67" s="17" t="e">
        <f>VLOOKUP(Q67,Lookups!$A$39:$B$49,2,FALSE)</f>
        <v>#N/A</v>
      </c>
      <c r="S67" s="30" t="e">
        <f>VLOOKUP('Separated Bikeway'!T67,Lookups!$A$39:$B$49,2,FALSE)</f>
        <v>#N/A</v>
      </c>
      <c r="T67" s="32" t="e">
        <f t="shared" si="18"/>
        <v>#N/A</v>
      </c>
      <c r="U67" s="33" t="e">
        <f t="shared" si="15"/>
        <v>#N/A</v>
      </c>
    </row>
    <row r="68" spans="1:21" x14ac:dyDescent="0.25">
      <c r="A68" s="34" t="e">
        <f>VLOOKUP(Input!K68,Lookups!$A$31:$B$32,2,FALSE)</f>
        <v>#N/A</v>
      </c>
      <c r="B68" s="34" t="e">
        <f>VLOOKUP(Input!I68,Lookups!$A$23:$B$28,2,FALSE)</f>
        <v>#N/A</v>
      </c>
      <c r="C68" s="34" t="e">
        <f>VLOOKUP(Input!L68,Lookups!$A$35:$B$36,2,FALSE)</f>
        <v>#N/A</v>
      </c>
      <c r="D68" s="13" t="e">
        <f t="shared" ref="D68:D131" si="19">1/(1+EXP(-(-4.69-(A68*-0.644 + 1.22 +B68*-1.606 + C68*-0.421))))</f>
        <v>#N/A</v>
      </c>
      <c r="E68" s="14" t="e">
        <f t="shared" ref="E68:E131" si="20">1/(1+EXP(-(-3.64-(A68*-0.644 + 1.22 +B68*-1.606 + C68*-0.421))))</f>
        <v>#N/A</v>
      </c>
      <c r="F68" s="14" t="e">
        <f t="shared" ref="F68:F131" si="21">1/(1+EXP(-(-2.74-(A68*-0.644 + 1.22 +B68*-1.606 + C68*-0.421))))</f>
        <v>#N/A</v>
      </c>
      <c r="G68" s="14" t="e">
        <f t="shared" ref="G68:G131" si="22">1/(1+EXP(-(-1.55-(A68*-0.644 + 1.22 +B68*-1.606 + C68*-0.421))))</f>
        <v>#N/A</v>
      </c>
      <c r="H68" s="14" t="e">
        <f t="shared" ref="H68:H131" si="23">1/(1+EXP(-(0.141-(A68*-0.644 + 1.22 +B68*-1.606 + C68*-0.421))))</f>
        <v>#N/A</v>
      </c>
      <c r="I68" s="10" t="e">
        <f t="shared" ref="I68:I131" si="24">D68</f>
        <v>#N/A</v>
      </c>
      <c r="J68" s="11" t="e">
        <f t="shared" ref="J68:J131" si="25">E68-D68</f>
        <v>#N/A</v>
      </c>
      <c r="K68" s="11" t="e">
        <f t="shared" ref="K68:K131" si="26">F68-E68</f>
        <v>#N/A</v>
      </c>
      <c r="L68" s="11" t="e">
        <f t="shared" ref="L68:L131" si="27">G68-F68</f>
        <v>#N/A</v>
      </c>
      <c r="M68" s="11" t="e">
        <f t="shared" ref="M68:M131" si="28">H68-G68</f>
        <v>#N/A</v>
      </c>
      <c r="N68" s="11" t="e">
        <f t="shared" ref="N68:N131" si="29">1-SUM(I68:M68)</f>
        <v>#N/A</v>
      </c>
      <c r="O68" s="11" t="e">
        <f t="shared" si="16"/>
        <v>#N/A</v>
      </c>
      <c r="P68" s="11" t="e">
        <f t="shared" ref="P68:P131" si="30">O68*0.9</f>
        <v>#N/A</v>
      </c>
      <c r="Q68" s="27" t="e">
        <f t="shared" ref="Q68:Q131" si="31">CHOOSE(MATCH(O68,I68:N68,0),"F","E","D","C","B","A")</f>
        <v>#N/A</v>
      </c>
      <c r="R68" s="17" t="e">
        <f>VLOOKUP(Q68,Lookups!$A$39:$B$49,2,FALSE)</f>
        <v>#N/A</v>
      </c>
      <c r="S68" s="30" t="e">
        <f>VLOOKUP('Separated Bikeway'!T68,Lookups!$A$39:$B$49,2,FALSE)</f>
        <v>#N/A</v>
      </c>
      <c r="T68" s="32" t="e">
        <f t="shared" si="18"/>
        <v>#N/A</v>
      </c>
      <c r="U68" s="33" t="e">
        <f t="shared" ref="U68:U131" si="32">IF(T68&lt;1.5,"A",IF(T68&lt;2,"A-B",IF(T68&lt;2.5,"B",IF(T68&lt;3,"B-C",IF(T68&lt;3.5,"C",IF(T68&lt;4,"C-D",IF(T68&lt;4.5,"D",IF(T68&lt;5,"D-E",IF(T68&lt;5.5,"E",IF(T68&lt;6,"E-F",IF(T68&gt;=6,"F")))))))))))</f>
        <v>#N/A</v>
      </c>
    </row>
    <row r="69" spans="1:21" x14ac:dyDescent="0.25">
      <c r="A69" s="34" t="e">
        <f>VLOOKUP(Input!K69,Lookups!$A$31:$B$32,2,FALSE)</f>
        <v>#N/A</v>
      </c>
      <c r="B69" s="34" t="e">
        <f>VLOOKUP(Input!I69,Lookups!$A$23:$B$28,2,FALSE)</f>
        <v>#N/A</v>
      </c>
      <c r="C69" s="34" t="e">
        <f>VLOOKUP(Input!L69,Lookups!$A$35:$B$36,2,FALSE)</f>
        <v>#N/A</v>
      </c>
      <c r="D69" s="13" t="e">
        <f t="shared" si="19"/>
        <v>#N/A</v>
      </c>
      <c r="E69" s="14" t="e">
        <f t="shared" si="20"/>
        <v>#N/A</v>
      </c>
      <c r="F69" s="14" t="e">
        <f t="shared" si="21"/>
        <v>#N/A</v>
      </c>
      <c r="G69" s="14" t="e">
        <f t="shared" si="22"/>
        <v>#N/A</v>
      </c>
      <c r="H69" s="14" t="e">
        <f t="shared" si="23"/>
        <v>#N/A</v>
      </c>
      <c r="I69" s="10" t="e">
        <f t="shared" si="24"/>
        <v>#N/A</v>
      </c>
      <c r="J69" s="11" t="e">
        <f t="shared" si="25"/>
        <v>#N/A</v>
      </c>
      <c r="K69" s="11" t="e">
        <f t="shared" si="26"/>
        <v>#N/A</v>
      </c>
      <c r="L69" s="11" t="e">
        <f t="shared" si="27"/>
        <v>#N/A</v>
      </c>
      <c r="M69" s="11" t="e">
        <f t="shared" si="28"/>
        <v>#N/A</v>
      </c>
      <c r="N69" s="11" t="e">
        <f t="shared" si="29"/>
        <v>#N/A</v>
      </c>
      <c r="O69" s="11" t="e">
        <f t="shared" si="16"/>
        <v>#N/A</v>
      </c>
      <c r="P69" s="11" t="e">
        <f t="shared" si="30"/>
        <v>#N/A</v>
      </c>
      <c r="Q69" s="27" t="e">
        <f t="shared" si="31"/>
        <v>#N/A</v>
      </c>
      <c r="R69" s="17" t="e">
        <f>VLOOKUP(Q69,Lookups!$A$39:$B$49,2,FALSE)</f>
        <v>#N/A</v>
      </c>
      <c r="S69" s="30" t="e">
        <f>VLOOKUP('Separated Bikeway'!T69,Lookups!$A$39:$B$49,2,FALSE)</f>
        <v>#N/A</v>
      </c>
      <c r="T69" s="32" t="e">
        <f t="shared" si="18"/>
        <v>#N/A</v>
      </c>
      <c r="U69" s="33" t="e">
        <f t="shared" si="32"/>
        <v>#N/A</v>
      </c>
    </row>
    <row r="70" spans="1:21" x14ac:dyDescent="0.25">
      <c r="A70" s="34" t="e">
        <f>VLOOKUP(Input!K70,Lookups!$A$31:$B$32,2,FALSE)</f>
        <v>#N/A</v>
      </c>
      <c r="B70" s="34" t="e">
        <f>VLOOKUP(Input!I70,Lookups!$A$23:$B$28,2,FALSE)</f>
        <v>#N/A</v>
      </c>
      <c r="C70" s="34" t="e">
        <f>VLOOKUP(Input!L70,Lookups!$A$35:$B$36,2,FALSE)</f>
        <v>#N/A</v>
      </c>
      <c r="D70" s="13" t="e">
        <f t="shared" si="19"/>
        <v>#N/A</v>
      </c>
      <c r="E70" s="14" t="e">
        <f t="shared" si="20"/>
        <v>#N/A</v>
      </c>
      <c r="F70" s="14" t="e">
        <f t="shared" si="21"/>
        <v>#N/A</v>
      </c>
      <c r="G70" s="14" t="e">
        <f t="shared" si="22"/>
        <v>#N/A</v>
      </c>
      <c r="H70" s="14" t="e">
        <f t="shared" si="23"/>
        <v>#N/A</v>
      </c>
      <c r="I70" s="10" t="e">
        <f t="shared" si="24"/>
        <v>#N/A</v>
      </c>
      <c r="J70" s="11" t="e">
        <f t="shared" si="25"/>
        <v>#N/A</v>
      </c>
      <c r="K70" s="11" t="e">
        <f t="shared" si="26"/>
        <v>#N/A</v>
      </c>
      <c r="L70" s="11" t="e">
        <f t="shared" si="27"/>
        <v>#N/A</v>
      </c>
      <c r="M70" s="11" t="e">
        <f t="shared" si="28"/>
        <v>#N/A</v>
      </c>
      <c r="N70" s="11" t="e">
        <f t="shared" si="29"/>
        <v>#N/A</v>
      </c>
      <c r="O70" s="11" t="e">
        <f t="shared" si="16"/>
        <v>#N/A</v>
      </c>
      <c r="P70" s="11" t="e">
        <f t="shared" si="30"/>
        <v>#N/A</v>
      </c>
      <c r="Q70" s="27" t="e">
        <f t="shared" si="31"/>
        <v>#N/A</v>
      </c>
      <c r="R70" s="17" t="e">
        <f>VLOOKUP(Q70,Lookups!$A$39:$B$49,2,FALSE)</f>
        <v>#N/A</v>
      </c>
      <c r="S70" s="30" t="e">
        <f>VLOOKUP('Separated Bikeway'!T70,Lookups!$A$39:$B$49,2,FALSE)</f>
        <v>#N/A</v>
      </c>
      <c r="T70" s="32" t="e">
        <f t="shared" si="18"/>
        <v>#N/A</v>
      </c>
      <c r="U70" s="33" t="e">
        <f t="shared" si="32"/>
        <v>#N/A</v>
      </c>
    </row>
    <row r="71" spans="1:21" x14ac:dyDescent="0.25">
      <c r="A71" s="34" t="e">
        <f>VLOOKUP(Input!K71,Lookups!$A$31:$B$32,2,FALSE)</f>
        <v>#N/A</v>
      </c>
      <c r="B71" s="34" t="e">
        <f>VLOOKUP(Input!I71,Lookups!$A$23:$B$28,2,FALSE)</f>
        <v>#N/A</v>
      </c>
      <c r="C71" s="34" t="e">
        <f>VLOOKUP(Input!L71,Lookups!$A$35:$B$36,2,FALSE)</f>
        <v>#N/A</v>
      </c>
      <c r="D71" s="13" t="e">
        <f t="shared" si="19"/>
        <v>#N/A</v>
      </c>
      <c r="E71" s="14" t="e">
        <f t="shared" si="20"/>
        <v>#N/A</v>
      </c>
      <c r="F71" s="14" t="e">
        <f t="shared" si="21"/>
        <v>#N/A</v>
      </c>
      <c r="G71" s="14" t="e">
        <f t="shared" si="22"/>
        <v>#N/A</v>
      </c>
      <c r="H71" s="14" t="e">
        <f t="shared" si="23"/>
        <v>#N/A</v>
      </c>
      <c r="I71" s="10" t="e">
        <f t="shared" si="24"/>
        <v>#N/A</v>
      </c>
      <c r="J71" s="11" t="e">
        <f t="shared" si="25"/>
        <v>#N/A</v>
      </c>
      <c r="K71" s="11" t="e">
        <f t="shared" si="26"/>
        <v>#N/A</v>
      </c>
      <c r="L71" s="11" t="e">
        <f t="shared" si="27"/>
        <v>#N/A</v>
      </c>
      <c r="M71" s="11" t="e">
        <f t="shared" si="28"/>
        <v>#N/A</v>
      </c>
      <c r="N71" s="11" t="e">
        <f t="shared" si="29"/>
        <v>#N/A</v>
      </c>
      <c r="O71" s="11" t="e">
        <f t="shared" ref="O71:O131" si="33">MAX(I71:N71)</f>
        <v>#N/A</v>
      </c>
      <c r="P71" s="11" t="e">
        <f t="shared" si="30"/>
        <v>#N/A</v>
      </c>
      <c r="Q71" s="27" t="e">
        <f t="shared" si="31"/>
        <v>#N/A</v>
      </c>
      <c r="R71" s="17" t="e">
        <f>VLOOKUP(Q71,Lookups!$A$39:$B$49,2,FALSE)</f>
        <v>#N/A</v>
      </c>
      <c r="S71" s="30" t="e">
        <f>VLOOKUP('Separated Bikeway'!T71,Lookups!$A$39:$B$49,2,FALSE)</f>
        <v>#N/A</v>
      </c>
      <c r="T71" s="32" t="e">
        <f t="shared" si="18"/>
        <v>#N/A</v>
      </c>
      <c r="U71" s="33" t="e">
        <f t="shared" si="32"/>
        <v>#N/A</v>
      </c>
    </row>
    <row r="72" spans="1:21" x14ac:dyDescent="0.25">
      <c r="A72" s="34" t="e">
        <f>VLOOKUP(Input!K72,Lookups!$A$31:$B$32,2,FALSE)</f>
        <v>#N/A</v>
      </c>
      <c r="B72" s="34" t="e">
        <f>VLOOKUP(Input!I72,Lookups!$A$23:$B$28,2,FALSE)</f>
        <v>#N/A</v>
      </c>
      <c r="C72" s="34" t="e">
        <f>VLOOKUP(Input!L72,Lookups!$A$35:$B$36,2,FALSE)</f>
        <v>#N/A</v>
      </c>
      <c r="D72" s="13" t="e">
        <f t="shared" si="19"/>
        <v>#N/A</v>
      </c>
      <c r="E72" s="14" t="e">
        <f t="shared" si="20"/>
        <v>#N/A</v>
      </c>
      <c r="F72" s="14" t="e">
        <f t="shared" si="21"/>
        <v>#N/A</v>
      </c>
      <c r="G72" s="14" t="e">
        <f t="shared" si="22"/>
        <v>#N/A</v>
      </c>
      <c r="H72" s="14" t="e">
        <f t="shared" si="23"/>
        <v>#N/A</v>
      </c>
      <c r="I72" s="10" t="e">
        <f t="shared" si="24"/>
        <v>#N/A</v>
      </c>
      <c r="J72" s="11" t="e">
        <f t="shared" si="25"/>
        <v>#N/A</v>
      </c>
      <c r="K72" s="11" t="e">
        <f t="shared" si="26"/>
        <v>#N/A</v>
      </c>
      <c r="L72" s="11" t="e">
        <f t="shared" si="27"/>
        <v>#N/A</v>
      </c>
      <c r="M72" s="11" t="e">
        <f t="shared" si="28"/>
        <v>#N/A</v>
      </c>
      <c r="N72" s="11" t="e">
        <f t="shared" si="29"/>
        <v>#N/A</v>
      </c>
      <c r="O72" s="11" t="e">
        <f t="shared" si="33"/>
        <v>#N/A</v>
      </c>
      <c r="P72" s="11" t="e">
        <f t="shared" si="30"/>
        <v>#N/A</v>
      </c>
      <c r="Q72" s="27" t="e">
        <f t="shared" si="31"/>
        <v>#N/A</v>
      </c>
      <c r="R72" s="17" t="e">
        <f>VLOOKUP(Q72,Lookups!$A$39:$B$49,2,FALSE)</f>
        <v>#N/A</v>
      </c>
      <c r="S72" s="30" t="e">
        <f>VLOOKUP('Separated Bikeway'!T72,Lookups!$A$39:$B$49,2,FALSE)</f>
        <v>#N/A</v>
      </c>
      <c r="T72" s="32" t="e">
        <f t="shared" si="18"/>
        <v>#N/A</v>
      </c>
      <c r="U72" s="33" t="e">
        <f t="shared" si="32"/>
        <v>#N/A</v>
      </c>
    </row>
    <row r="73" spans="1:21" x14ac:dyDescent="0.25">
      <c r="A73" s="34" t="e">
        <f>VLOOKUP(Input!K73,Lookups!$A$31:$B$32,2,FALSE)</f>
        <v>#N/A</v>
      </c>
      <c r="B73" s="34" t="e">
        <f>VLOOKUP(Input!I73,Lookups!$A$23:$B$28,2,FALSE)</f>
        <v>#N/A</v>
      </c>
      <c r="C73" s="34" t="e">
        <f>VLOOKUP(Input!L73,Lookups!$A$35:$B$36,2,FALSE)</f>
        <v>#N/A</v>
      </c>
      <c r="D73" s="13" t="e">
        <f t="shared" si="19"/>
        <v>#N/A</v>
      </c>
      <c r="E73" s="14" t="e">
        <f t="shared" si="20"/>
        <v>#N/A</v>
      </c>
      <c r="F73" s="14" t="e">
        <f t="shared" si="21"/>
        <v>#N/A</v>
      </c>
      <c r="G73" s="14" t="e">
        <f t="shared" si="22"/>
        <v>#N/A</v>
      </c>
      <c r="H73" s="14" t="e">
        <f t="shared" si="23"/>
        <v>#N/A</v>
      </c>
      <c r="I73" s="10" t="e">
        <f t="shared" si="24"/>
        <v>#N/A</v>
      </c>
      <c r="J73" s="11" t="e">
        <f t="shared" si="25"/>
        <v>#N/A</v>
      </c>
      <c r="K73" s="11" t="e">
        <f t="shared" si="26"/>
        <v>#N/A</v>
      </c>
      <c r="L73" s="11" t="e">
        <f t="shared" si="27"/>
        <v>#N/A</v>
      </c>
      <c r="M73" s="11" t="e">
        <f t="shared" si="28"/>
        <v>#N/A</v>
      </c>
      <c r="N73" s="11" t="e">
        <f t="shared" si="29"/>
        <v>#N/A</v>
      </c>
      <c r="O73" s="11" t="e">
        <f t="shared" si="33"/>
        <v>#N/A</v>
      </c>
      <c r="P73" s="11" t="e">
        <f t="shared" si="30"/>
        <v>#N/A</v>
      </c>
      <c r="Q73" s="27" t="e">
        <f t="shared" si="31"/>
        <v>#N/A</v>
      </c>
      <c r="R73" s="17" t="e">
        <f>VLOOKUP(Q73,Lookups!$A$39:$B$49,2,FALSE)</f>
        <v>#N/A</v>
      </c>
      <c r="S73" s="30" t="e">
        <f>VLOOKUP('Separated Bikeway'!T73,Lookups!$A$39:$B$49,2,FALSE)</f>
        <v>#N/A</v>
      </c>
      <c r="T73" s="32" t="e">
        <f t="shared" si="18"/>
        <v>#N/A</v>
      </c>
      <c r="U73" s="33" t="e">
        <f t="shared" si="32"/>
        <v>#N/A</v>
      </c>
    </row>
    <row r="74" spans="1:21" x14ac:dyDescent="0.25">
      <c r="A74" s="34" t="e">
        <f>VLOOKUP(Input!K74,Lookups!$A$31:$B$32,2,FALSE)</f>
        <v>#N/A</v>
      </c>
      <c r="B74" s="34" t="e">
        <f>VLOOKUP(Input!I74,Lookups!$A$23:$B$28,2,FALSE)</f>
        <v>#N/A</v>
      </c>
      <c r="C74" s="34" t="e">
        <f>VLOOKUP(Input!L74,Lookups!$A$35:$B$36,2,FALSE)</f>
        <v>#N/A</v>
      </c>
      <c r="D74" s="13" t="e">
        <f t="shared" si="19"/>
        <v>#N/A</v>
      </c>
      <c r="E74" s="14" t="e">
        <f t="shared" si="20"/>
        <v>#N/A</v>
      </c>
      <c r="F74" s="14" t="e">
        <f t="shared" si="21"/>
        <v>#N/A</v>
      </c>
      <c r="G74" s="14" t="e">
        <f t="shared" si="22"/>
        <v>#N/A</v>
      </c>
      <c r="H74" s="14" t="e">
        <f t="shared" si="23"/>
        <v>#N/A</v>
      </c>
      <c r="I74" s="10" t="e">
        <f t="shared" si="24"/>
        <v>#N/A</v>
      </c>
      <c r="J74" s="11" t="e">
        <f t="shared" si="25"/>
        <v>#N/A</v>
      </c>
      <c r="K74" s="11" t="e">
        <f t="shared" si="26"/>
        <v>#N/A</v>
      </c>
      <c r="L74" s="11" t="e">
        <f t="shared" si="27"/>
        <v>#N/A</v>
      </c>
      <c r="M74" s="11" t="e">
        <f t="shared" si="28"/>
        <v>#N/A</v>
      </c>
      <c r="N74" s="11" t="e">
        <f t="shared" si="29"/>
        <v>#N/A</v>
      </c>
      <c r="O74" s="11" t="e">
        <f t="shared" si="33"/>
        <v>#N/A</v>
      </c>
      <c r="P74" s="11" t="e">
        <f t="shared" si="30"/>
        <v>#N/A</v>
      </c>
      <c r="Q74" s="27" t="e">
        <f t="shared" si="31"/>
        <v>#N/A</v>
      </c>
      <c r="R74" s="17" t="e">
        <f>VLOOKUP(Q74,Lookups!$A$39:$B$49,2,FALSE)</f>
        <v>#N/A</v>
      </c>
      <c r="S74" s="30" t="e">
        <f>VLOOKUP('Separated Bikeway'!T74,Lookups!$A$39:$B$49,2,FALSE)</f>
        <v>#N/A</v>
      </c>
      <c r="T74" s="32" t="e">
        <f t="shared" si="18"/>
        <v>#N/A</v>
      </c>
      <c r="U74" s="33" t="e">
        <f t="shared" si="32"/>
        <v>#N/A</v>
      </c>
    </row>
    <row r="75" spans="1:21" x14ac:dyDescent="0.25">
      <c r="A75" s="34" t="e">
        <f>VLOOKUP(Input!K75,Lookups!$A$31:$B$32,2,FALSE)</f>
        <v>#N/A</v>
      </c>
      <c r="B75" s="34" t="e">
        <f>VLOOKUP(Input!I75,Lookups!$A$23:$B$28,2,FALSE)</f>
        <v>#N/A</v>
      </c>
      <c r="C75" s="34" t="e">
        <f>VLOOKUP(Input!L75,Lookups!$A$35:$B$36,2,FALSE)</f>
        <v>#N/A</v>
      </c>
      <c r="D75" s="13" t="e">
        <f t="shared" si="19"/>
        <v>#N/A</v>
      </c>
      <c r="E75" s="14" t="e">
        <f t="shared" si="20"/>
        <v>#N/A</v>
      </c>
      <c r="F75" s="14" t="e">
        <f t="shared" si="21"/>
        <v>#N/A</v>
      </c>
      <c r="G75" s="14" t="e">
        <f t="shared" si="22"/>
        <v>#N/A</v>
      </c>
      <c r="H75" s="14" t="e">
        <f t="shared" si="23"/>
        <v>#N/A</v>
      </c>
      <c r="I75" s="10" t="e">
        <f t="shared" si="24"/>
        <v>#N/A</v>
      </c>
      <c r="J75" s="11" t="e">
        <f t="shared" si="25"/>
        <v>#N/A</v>
      </c>
      <c r="K75" s="11" t="e">
        <f t="shared" si="26"/>
        <v>#N/A</v>
      </c>
      <c r="L75" s="11" t="e">
        <f t="shared" si="27"/>
        <v>#N/A</v>
      </c>
      <c r="M75" s="11" t="e">
        <f t="shared" si="28"/>
        <v>#N/A</v>
      </c>
      <c r="N75" s="11" t="e">
        <f t="shared" si="29"/>
        <v>#N/A</v>
      </c>
      <c r="O75" s="11" t="e">
        <f t="shared" si="33"/>
        <v>#N/A</v>
      </c>
      <c r="P75" s="11" t="e">
        <f t="shared" si="30"/>
        <v>#N/A</v>
      </c>
      <c r="Q75" s="27" t="e">
        <f t="shared" si="31"/>
        <v>#N/A</v>
      </c>
      <c r="R75" s="17" t="e">
        <f>VLOOKUP(Q75,Lookups!$A$39:$B$49,2,FALSE)</f>
        <v>#N/A</v>
      </c>
      <c r="S75" s="30" t="e">
        <f>VLOOKUP('Separated Bikeway'!T75,Lookups!$A$39:$B$49,2,FALSE)</f>
        <v>#N/A</v>
      </c>
      <c r="T75" s="32" t="e">
        <f t="shared" si="18"/>
        <v>#N/A</v>
      </c>
      <c r="U75" s="33" t="e">
        <f t="shared" si="32"/>
        <v>#N/A</v>
      </c>
    </row>
    <row r="76" spans="1:21" x14ac:dyDescent="0.25">
      <c r="A76" s="34" t="e">
        <f>VLOOKUP(Input!K76,Lookups!$A$31:$B$32,2,FALSE)</f>
        <v>#N/A</v>
      </c>
      <c r="B76" s="34" t="e">
        <f>VLOOKUP(Input!I76,Lookups!$A$23:$B$28,2,FALSE)</f>
        <v>#N/A</v>
      </c>
      <c r="C76" s="34" t="e">
        <f>VLOOKUP(Input!L76,Lookups!$A$35:$B$36,2,FALSE)</f>
        <v>#N/A</v>
      </c>
      <c r="D76" s="13" t="e">
        <f t="shared" si="19"/>
        <v>#N/A</v>
      </c>
      <c r="E76" s="14" t="e">
        <f t="shared" si="20"/>
        <v>#N/A</v>
      </c>
      <c r="F76" s="14" t="e">
        <f t="shared" si="21"/>
        <v>#N/A</v>
      </c>
      <c r="G76" s="14" t="e">
        <f t="shared" si="22"/>
        <v>#N/A</v>
      </c>
      <c r="H76" s="14" t="e">
        <f t="shared" si="23"/>
        <v>#N/A</v>
      </c>
      <c r="I76" s="10" t="e">
        <f t="shared" si="24"/>
        <v>#N/A</v>
      </c>
      <c r="J76" s="11" t="e">
        <f t="shared" si="25"/>
        <v>#N/A</v>
      </c>
      <c r="K76" s="11" t="e">
        <f t="shared" si="26"/>
        <v>#N/A</v>
      </c>
      <c r="L76" s="11" t="e">
        <f t="shared" si="27"/>
        <v>#N/A</v>
      </c>
      <c r="M76" s="11" t="e">
        <f t="shared" si="28"/>
        <v>#N/A</v>
      </c>
      <c r="N76" s="11" t="e">
        <f t="shared" si="29"/>
        <v>#N/A</v>
      </c>
      <c r="O76" s="11" t="e">
        <f t="shared" si="33"/>
        <v>#N/A</v>
      </c>
      <c r="P76" s="11" t="e">
        <f t="shared" si="30"/>
        <v>#N/A</v>
      </c>
      <c r="Q76" s="27" t="e">
        <f t="shared" si="31"/>
        <v>#N/A</v>
      </c>
      <c r="R76" s="17" t="e">
        <f>VLOOKUP(Q76,Lookups!$A$39:$B$49,2,FALSE)</f>
        <v>#N/A</v>
      </c>
      <c r="S76" s="30" t="e">
        <f>VLOOKUP('Separated Bikeway'!T76,Lookups!$A$39:$B$49,2,FALSE)</f>
        <v>#N/A</v>
      </c>
      <c r="T76" s="32" t="e">
        <f t="shared" si="18"/>
        <v>#N/A</v>
      </c>
      <c r="U76" s="33" t="e">
        <f t="shared" si="32"/>
        <v>#N/A</v>
      </c>
    </row>
    <row r="77" spans="1:21" x14ac:dyDescent="0.25">
      <c r="A77" s="34" t="e">
        <f>VLOOKUP(Input!K77,Lookups!$A$31:$B$32,2,FALSE)</f>
        <v>#N/A</v>
      </c>
      <c r="B77" s="34" t="e">
        <f>VLOOKUP(Input!I77,Lookups!$A$23:$B$28,2,FALSE)</f>
        <v>#N/A</v>
      </c>
      <c r="C77" s="34" t="e">
        <f>VLOOKUP(Input!L77,Lookups!$A$35:$B$36,2,FALSE)</f>
        <v>#N/A</v>
      </c>
      <c r="D77" s="13" t="e">
        <f t="shared" si="19"/>
        <v>#N/A</v>
      </c>
      <c r="E77" s="14" t="e">
        <f t="shared" si="20"/>
        <v>#N/A</v>
      </c>
      <c r="F77" s="14" t="e">
        <f t="shared" si="21"/>
        <v>#N/A</v>
      </c>
      <c r="G77" s="14" t="e">
        <f t="shared" si="22"/>
        <v>#N/A</v>
      </c>
      <c r="H77" s="14" t="e">
        <f t="shared" si="23"/>
        <v>#N/A</v>
      </c>
      <c r="I77" s="10" t="e">
        <f t="shared" si="24"/>
        <v>#N/A</v>
      </c>
      <c r="J77" s="11" t="e">
        <f t="shared" si="25"/>
        <v>#N/A</v>
      </c>
      <c r="K77" s="11" t="e">
        <f t="shared" si="26"/>
        <v>#N/A</v>
      </c>
      <c r="L77" s="11" t="e">
        <f t="shared" si="27"/>
        <v>#N/A</v>
      </c>
      <c r="M77" s="11" t="e">
        <f t="shared" si="28"/>
        <v>#N/A</v>
      </c>
      <c r="N77" s="11" t="e">
        <f t="shared" si="29"/>
        <v>#N/A</v>
      </c>
      <c r="O77" s="11" t="e">
        <f t="shared" si="33"/>
        <v>#N/A</v>
      </c>
      <c r="P77" s="11" t="e">
        <f t="shared" si="30"/>
        <v>#N/A</v>
      </c>
      <c r="Q77" s="27" t="e">
        <f t="shared" si="31"/>
        <v>#N/A</v>
      </c>
      <c r="R77" s="17" t="e">
        <f>VLOOKUP(Q77,Lookups!$A$39:$B$49,2,FALSE)</f>
        <v>#N/A</v>
      </c>
      <c r="S77" s="30" t="e">
        <f>VLOOKUP('Separated Bikeway'!T77,Lookups!$A$39:$B$49,2,FALSE)</f>
        <v>#N/A</v>
      </c>
      <c r="T77" s="32" t="e">
        <f t="shared" si="18"/>
        <v>#N/A</v>
      </c>
      <c r="U77" s="33" t="e">
        <f t="shared" si="32"/>
        <v>#N/A</v>
      </c>
    </row>
    <row r="78" spans="1:21" x14ac:dyDescent="0.25">
      <c r="A78" s="34" t="e">
        <f>VLOOKUP(Input!K78,Lookups!$A$31:$B$32,2,FALSE)</f>
        <v>#N/A</v>
      </c>
      <c r="B78" s="34" t="e">
        <f>VLOOKUP(Input!I78,Lookups!$A$23:$B$28,2,FALSE)</f>
        <v>#N/A</v>
      </c>
      <c r="C78" s="34" t="e">
        <f>VLOOKUP(Input!L78,Lookups!$A$35:$B$36,2,FALSE)</f>
        <v>#N/A</v>
      </c>
      <c r="D78" s="13" t="e">
        <f t="shared" si="19"/>
        <v>#N/A</v>
      </c>
      <c r="E78" s="14" t="e">
        <f t="shared" si="20"/>
        <v>#N/A</v>
      </c>
      <c r="F78" s="14" t="e">
        <f t="shared" si="21"/>
        <v>#N/A</v>
      </c>
      <c r="G78" s="14" t="e">
        <f t="shared" si="22"/>
        <v>#N/A</v>
      </c>
      <c r="H78" s="14" t="e">
        <f t="shared" si="23"/>
        <v>#N/A</v>
      </c>
      <c r="I78" s="10" t="e">
        <f t="shared" si="24"/>
        <v>#N/A</v>
      </c>
      <c r="J78" s="11" t="e">
        <f t="shared" si="25"/>
        <v>#N/A</v>
      </c>
      <c r="K78" s="11" t="e">
        <f t="shared" si="26"/>
        <v>#N/A</v>
      </c>
      <c r="L78" s="11" t="e">
        <f t="shared" si="27"/>
        <v>#N/A</v>
      </c>
      <c r="M78" s="11" t="e">
        <f t="shared" si="28"/>
        <v>#N/A</v>
      </c>
      <c r="N78" s="11" t="e">
        <f t="shared" si="29"/>
        <v>#N/A</v>
      </c>
      <c r="O78" s="11" t="e">
        <f t="shared" si="33"/>
        <v>#N/A</v>
      </c>
      <c r="P78" s="11" t="e">
        <f t="shared" si="30"/>
        <v>#N/A</v>
      </c>
      <c r="Q78" s="27" t="e">
        <f t="shared" si="31"/>
        <v>#N/A</v>
      </c>
      <c r="R78" s="17" t="e">
        <f>VLOOKUP(Q78,Lookups!$A$39:$B$49,2,FALSE)</f>
        <v>#N/A</v>
      </c>
      <c r="S78" s="30" t="e">
        <f>VLOOKUP('Separated Bikeway'!T78,Lookups!$A$39:$B$49,2,FALSE)</f>
        <v>#N/A</v>
      </c>
      <c r="T78" s="32" t="e">
        <f t="shared" ref="T78:T131" si="34">AVERAGE(R78:S78)</f>
        <v>#N/A</v>
      </c>
      <c r="U78" s="33" t="e">
        <f t="shared" si="32"/>
        <v>#N/A</v>
      </c>
    </row>
    <row r="79" spans="1:21" x14ac:dyDescent="0.25">
      <c r="A79" s="34" t="e">
        <f>VLOOKUP(Input!K79,Lookups!$A$31:$B$32,2,FALSE)</f>
        <v>#N/A</v>
      </c>
      <c r="B79" s="34" t="e">
        <f>VLOOKUP(Input!I79,Lookups!$A$23:$B$28,2,FALSE)</f>
        <v>#N/A</v>
      </c>
      <c r="C79" s="34" t="e">
        <f>VLOOKUP(Input!L79,Lookups!$A$35:$B$36,2,FALSE)</f>
        <v>#N/A</v>
      </c>
      <c r="D79" s="13" t="e">
        <f t="shared" si="19"/>
        <v>#N/A</v>
      </c>
      <c r="E79" s="14" t="e">
        <f t="shared" si="20"/>
        <v>#N/A</v>
      </c>
      <c r="F79" s="14" t="e">
        <f t="shared" si="21"/>
        <v>#N/A</v>
      </c>
      <c r="G79" s="14" t="e">
        <f t="shared" si="22"/>
        <v>#N/A</v>
      </c>
      <c r="H79" s="14" t="e">
        <f t="shared" si="23"/>
        <v>#N/A</v>
      </c>
      <c r="I79" s="10" t="e">
        <f t="shared" si="24"/>
        <v>#N/A</v>
      </c>
      <c r="J79" s="11" t="e">
        <f t="shared" si="25"/>
        <v>#N/A</v>
      </c>
      <c r="K79" s="11" t="e">
        <f t="shared" si="26"/>
        <v>#N/A</v>
      </c>
      <c r="L79" s="11" t="e">
        <f t="shared" si="27"/>
        <v>#N/A</v>
      </c>
      <c r="M79" s="11" t="e">
        <f t="shared" si="28"/>
        <v>#N/A</v>
      </c>
      <c r="N79" s="11" t="e">
        <f t="shared" si="29"/>
        <v>#N/A</v>
      </c>
      <c r="O79" s="11" t="e">
        <f t="shared" si="33"/>
        <v>#N/A</v>
      </c>
      <c r="P79" s="11" t="e">
        <f t="shared" si="30"/>
        <v>#N/A</v>
      </c>
      <c r="Q79" s="27" t="e">
        <f t="shared" si="31"/>
        <v>#N/A</v>
      </c>
      <c r="R79" s="17" t="e">
        <f>VLOOKUP(Q79,Lookups!$A$39:$B$49,2,FALSE)</f>
        <v>#N/A</v>
      </c>
      <c r="S79" s="30" t="e">
        <f>VLOOKUP('Separated Bikeway'!T79,Lookups!$A$39:$B$49,2,FALSE)</f>
        <v>#N/A</v>
      </c>
      <c r="T79" s="32" t="e">
        <f t="shared" si="34"/>
        <v>#N/A</v>
      </c>
      <c r="U79" s="33" t="e">
        <f t="shared" si="32"/>
        <v>#N/A</v>
      </c>
    </row>
    <row r="80" spans="1:21" x14ac:dyDescent="0.25">
      <c r="A80" s="34" t="e">
        <f>VLOOKUP(Input!K80,Lookups!$A$31:$B$32,2,FALSE)</f>
        <v>#N/A</v>
      </c>
      <c r="B80" s="34" t="e">
        <f>VLOOKUP(Input!I80,Lookups!$A$23:$B$28,2,FALSE)</f>
        <v>#N/A</v>
      </c>
      <c r="C80" s="34" t="e">
        <f>VLOOKUP(Input!L80,Lookups!$A$35:$B$36,2,FALSE)</f>
        <v>#N/A</v>
      </c>
      <c r="D80" s="13" t="e">
        <f t="shared" si="19"/>
        <v>#N/A</v>
      </c>
      <c r="E80" s="14" t="e">
        <f t="shared" si="20"/>
        <v>#N/A</v>
      </c>
      <c r="F80" s="14" t="e">
        <f t="shared" si="21"/>
        <v>#N/A</v>
      </c>
      <c r="G80" s="14" t="e">
        <f t="shared" si="22"/>
        <v>#N/A</v>
      </c>
      <c r="H80" s="14" t="e">
        <f t="shared" si="23"/>
        <v>#N/A</v>
      </c>
      <c r="I80" s="10" t="e">
        <f t="shared" si="24"/>
        <v>#N/A</v>
      </c>
      <c r="J80" s="11" t="e">
        <f t="shared" si="25"/>
        <v>#N/A</v>
      </c>
      <c r="K80" s="11" t="e">
        <f t="shared" si="26"/>
        <v>#N/A</v>
      </c>
      <c r="L80" s="11" t="e">
        <f t="shared" si="27"/>
        <v>#N/A</v>
      </c>
      <c r="M80" s="11" t="e">
        <f t="shared" si="28"/>
        <v>#N/A</v>
      </c>
      <c r="N80" s="11" t="e">
        <f t="shared" si="29"/>
        <v>#N/A</v>
      </c>
      <c r="O80" s="11" t="e">
        <f t="shared" si="33"/>
        <v>#N/A</v>
      </c>
      <c r="P80" s="11" t="e">
        <f t="shared" si="30"/>
        <v>#N/A</v>
      </c>
      <c r="Q80" s="27" t="e">
        <f t="shared" si="31"/>
        <v>#N/A</v>
      </c>
      <c r="R80" s="17" t="e">
        <f>VLOOKUP(Q80,Lookups!$A$39:$B$49,2,FALSE)</f>
        <v>#N/A</v>
      </c>
      <c r="S80" s="30" t="e">
        <f>VLOOKUP('Separated Bikeway'!T80,Lookups!$A$39:$B$49,2,FALSE)</f>
        <v>#N/A</v>
      </c>
      <c r="T80" s="32" t="e">
        <f t="shared" si="34"/>
        <v>#N/A</v>
      </c>
      <c r="U80" s="33" t="e">
        <f t="shared" si="32"/>
        <v>#N/A</v>
      </c>
    </row>
    <row r="81" spans="1:21" x14ac:dyDescent="0.25">
      <c r="A81" s="34" t="e">
        <f>VLOOKUP(Input!K81,Lookups!$A$31:$B$32,2,FALSE)</f>
        <v>#N/A</v>
      </c>
      <c r="B81" s="34" t="e">
        <f>VLOOKUP(Input!I81,Lookups!$A$23:$B$28,2,FALSE)</f>
        <v>#N/A</v>
      </c>
      <c r="C81" s="34" t="e">
        <f>VLOOKUP(Input!L81,Lookups!$A$35:$B$36,2,FALSE)</f>
        <v>#N/A</v>
      </c>
      <c r="D81" s="13" t="e">
        <f t="shared" si="19"/>
        <v>#N/A</v>
      </c>
      <c r="E81" s="14" t="e">
        <f t="shared" si="20"/>
        <v>#N/A</v>
      </c>
      <c r="F81" s="14" t="e">
        <f t="shared" si="21"/>
        <v>#N/A</v>
      </c>
      <c r="G81" s="14" t="e">
        <f t="shared" si="22"/>
        <v>#N/A</v>
      </c>
      <c r="H81" s="14" t="e">
        <f t="shared" si="23"/>
        <v>#N/A</v>
      </c>
      <c r="I81" s="10" t="e">
        <f t="shared" si="24"/>
        <v>#N/A</v>
      </c>
      <c r="J81" s="11" t="e">
        <f t="shared" si="25"/>
        <v>#N/A</v>
      </c>
      <c r="K81" s="11" t="e">
        <f t="shared" si="26"/>
        <v>#N/A</v>
      </c>
      <c r="L81" s="11" t="e">
        <f t="shared" si="27"/>
        <v>#N/A</v>
      </c>
      <c r="M81" s="11" t="e">
        <f t="shared" si="28"/>
        <v>#N/A</v>
      </c>
      <c r="N81" s="11" t="e">
        <f t="shared" si="29"/>
        <v>#N/A</v>
      </c>
      <c r="O81" s="11" t="e">
        <f t="shared" si="33"/>
        <v>#N/A</v>
      </c>
      <c r="P81" s="11" t="e">
        <f t="shared" si="30"/>
        <v>#N/A</v>
      </c>
      <c r="Q81" s="27" t="e">
        <f t="shared" si="31"/>
        <v>#N/A</v>
      </c>
      <c r="R81" s="17" t="e">
        <f>VLOOKUP(Q81,Lookups!$A$39:$B$49,2,FALSE)</f>
        <v>#N/A</v>
      </c>
      <c r="S81" s="30" t="e">
        <f>VLOOKUP('Separated Bikeway'!T81,Lookups!$A$39:$B$49,2,FALSE)</f>
        <v>#N/A</v>
      </c>
      <c r="T81" s="32" t="e">
        <f t="shared" si="34"/>
        <v>#N/A</v>
      </c>
      <c r="U81" s="33" t="e">
        <f t="shared" si="32"/>
        <v>#N/A</v>
      </c>
    </row>
    <row r="82" spans="1:21" x14ac:dyDescent="0.25">
      <c r="A82" s="34" t="e">
        <f>VLOOKUP(Input!K82,Lookups!$A$31:$B$32,2,FALSE)</f>
        <v>#N/A</v>
      </c>
      <c r="B82" s="34" t="e">
        <f>VLOOKUP(Input!I82,Lookups!$A$23:$B$28,2,FALSE)</f>
        <v>#N/A</v>
      </c>
      <c r="C82" s="34" t="e">
        <f>VLOOKUP(Input!L82,Lookups!$A$35:$B$36,2,FALSE)</f>
        <v>#N/A</v>
      </c>
      <c r="D82" s="13" t="e">
        <f t="shared" si="19"/>
        <v>#N/A</v>
      </c>
      <c r="E82" s="14" t="e">
        <f t="shared" si="20"/>
        <v>#N/A</v>
      </c>
      <c r="F82" s="14" t="e">
        <f t="shared" si="21"/>
        <v>#N/A</v>
      </c>
      <c r="G82" s="14" t="e">
        <f t="shared" si="22"/>
        <v>#N/A</v>
      </c>
      <c r="H82" s="14" t="e">
        <f t="shared" si="23"/>
        <v>#N/A</v>
      </c>
      <c r="I82" s="10" t="e">
        <f t="shared" si="24"/>
        <v>#N/A</v>
      </c>
      <c r="J82" s="11" t="e">
        <f t="shared" si="25"/>
        <v>#N/A</v>
      </c>
      <c r="K82" s="11" t="e">
        <f t="shared" si="26"/>
        <v>#N/A</v>
      </c>
      <c r="L82" s="11" t="e">
        <f t="shared" si="27"/>
        <v>#N/A</v>
      </c>
      <c r="M82" s="11" t="e">
        <f t="shared" si="28"/>
        <v>#N/A</v>
      </c>
      <c r="N82" s="11" t="e">
        <f t="shared" si="29"/>
        <v>#N/A</v>
      </c>
      <c r="O82" s="11" t="e">
        <f t="shared" si="33"/>
        <v>#N/A</v>
      </c>
      <c r="P82" s="11" t="e">
        <f t="shared" si="30"/>
        <v>#N/A</v>
      </c>
      <c r="Q82" s="27" t="e">
        <f t="shared" si="31"/>
        <v>#N/A</v>
      </c>
      <c r="R82" s="17" t="e">
        <f>VLOOKUP(Q82,Lookups!$A$39:$B$49,2,FALSE)</f>
        <v>#N/A</v>
      </c>
      <c r="S82" s="30" t="e">
        <f>VLOOKUP('Separated Bikeway'!T82,Lookups!$A$39:$B$49,2,FALSE)</f>
        <v>#N/A</v>
      </c>
      <c r="T82" s="32" t="e">
        <f t="shared" si="34"/>
        <v>#N/A</v>
      </c>
      <c r="U82" s="33" t="e">
        <f t="shared" si="32"/>
        <v>#N/A</v>
      </c>
    </row>
    <row r="83" spans="1:21" x14ac:dyDescent="0.25">
      <c r="A83" s="34" t="e">
        <f>VLOOKUP(Input!K83,Lookups!$A$31:$B$32,2,FALSE)</f>
        <v>#N/A</v>
      </c>
      <c r="B83" s="34" t="e">
        <f>VLOOKUP(Input!I83,Lookups!$A$23:$B$28,2,FALSE)</f>
        <v>#N/A</v>
      </c>
      <c r="C83" s="34" t="e">
        <f>VLOOKUP(Input!L83,Lookups!$A$35:$B$36,2,FALSE)</f>
        <v>#N/A</v>
      </c>
      <c r="D83" s="13" t="e">
        <f t="shared" si="19"/>
        <v>#N/A</v>
      </c>
      <c r="E83" s="14" t="e">
        <f t="shared" si="20"/>
        <v>#N/A</v>
      </c>
      <c r="F83" s="14" t="e">
        <f t="shared" si="21"/>
        <v>#N/A</v>
      </c>
      <c r="G83" s="14" t="e">
        <f t="shared" si="22"/>
        <v>#N/A</v>
      </c>
      <c r="H83" s="14" t="e">
        <f t="shared" si="23"/>
        <v>#N/A</v>
      </c>
      <c r="I83" s="10" t="e">
        <f t="shared" si="24"/>
        <v>#N/A</v>
      </c>
      <c r="J83" s="11" t="e">
        <f t="shared" si="25"/>
        <v>#N/A</v>
      </c>
      <c r="K83" s="11" t="e">
        <f t="shared" si="26"/>
        <v>#N/A</v>
      </c>
      <c r="L83" s="11" t="e">
        <f t="shared" si="27"/>
        <v>#N/A</v>
      </c>
      <c r="M83" s="11" t="e">
        <f t="shared" si="28"/>
        <v>#N/A</v>
      </c>
      <c r="N83" s="11" t="e">
        <f t="shared" si="29"/>
        <v>#N/A</v>
      </c>
      <c r="O83" s="11" t="e">
        <f t="shared" si="33"/>
        <v>#N/A</v>
      </c>
      <c r="P83" s="11" t="e">
        <f t="shared" si="30"/>
        <v>#N/A</v>
      </c>
      <c r="Q83" s="27" t="e">
        <f t="shared" si="31"/>
        <v>#N/A</v>
      </c>
      <c r="R83" s="17" t="e">
        <f>VLOOKUP(Q83,Lookups!$A$39:$B$49,2,FALSE)</f>
        <v>#N/A</v>
      </c>
      <c r="S83" s="30" t="e">
        <f>VLOOKUP('Separated Bikeway'!T83,Lookups!$A$39:$B$49,2,FALSE)</f>
        <v>#N/A</v>
      </c>
      <c r="T83" s="32" t="e">
        <f t="shared" si="34"/>
        <v>#N/A</v>
      </c>
      <c r="U83" s="33" t="e">
        <f t="shared" si="32"/>
        <v>#N/A</v>
      </c>
    </row>
    <row r="84" spans="1:21" x14ac:dyDescent="0.25">
      <c r="A84" s="34" t="e">
        <f>VLOOKUP(Input!K84,Lookups!$A$31:$B$32,2,FALSE)</f>
        <v>#N/A</v>
      </c>
      <c r="B84" s="34" t="e">
        <f>VLOOKUP(Input!I84,Lookups!$A$23:$B$28,2,FALSE)</f>
        <v>#N/A</v>
      </c>
      <c r="C84" s="34" t="e">
        <f>VLOOKUP(Input!L84,Lookups!$A$35:$B$36,2,FALSE)</f>
        <v>#N/A</v>
      </c>
      <c r="D84" s="13" t="e">
        <f t="shared" si="19"/>
        <v>#N/A</v>
      </c>
      <c r="E84" s="14" t="e">
        <f t="shared" si="20"/>
        <v>#N/A</v>
      </c>
      <c r="F84" s="14" t="e">
        <f t="shared" si="21"/>
        <v>#N/A</v>
      </c>
      <c r="G84" s="14" t="e">
        <f t="shared" si="22"/>
        <v>#N/A</v>
      </c>
      <c r="H84" s="14" t="e">
        <f t="shared" si="23"/>
        <v>#N/A</v>
      </c>
      <c r="I84" s="10" t="e">
        <f t="shared" si="24"/>
        <v>#N/A</v>
      </c>
      <c r="J84" s="11" t="e">
        <f t="shared" si="25"/>
        <v>#N/A</v>
      </c>
      <c r="K84" s="11" t="e">
        <f t="shared" si="26"/>
        <v>#N/A</v>
      </c>
      <c r="L84" s="11" t="e">
        <f t="shared" si="27"/>
        <v>#N/A</v>
      </c>
      <c r="M84" s="11" t="e">
        <f t="shared" si="28"/>
        <v>#N/A</v>
      </c>
      <c r="N84" s="11" t="e">
        <f t="shared" si="29"/>
        <v>#N/A</v>
      </c>
      <c r="O84" s="11" t="e">
        <f t="shared" si="33"/>
        <v>#N/A</v>
      </c>
      <c r="P84" s="11" t="e">
        <f t="shared" si="30"/>
        <v>#N/A</v>
      </c>
      <c r="Q84" s="27" t="e">
        <f t="shared" si="31"/>
        <v>#N/A</v>
      </c>
      <c r="R84" s="17" t="e">
        <f>VLOOKUP(Q84,Lookups!$A$39:$B$49,2,FALSE)</f>
        <v>#N/A</v>
      </c>
      <c r="S84" s="30" t="e">
        <f>VLOOKUP('Separated Bikeway'!T84,Lookups!$A$39:$B$49,2,FALSE)</f>
        <v>#N/A</v>
      </c>
      <c r="T84" s="32" t="e">
        <f t="shared" si="34"/>
        <v>#N/A</v>
      </c>
      <c r="U84" s="33" t="e">
        <f t="shared" si="32"/>
        <v>#N/A</v>
      </c>
    </row>
    <row r="85" spans="1:21" x14ac:dyDescent="0.25">
      <c r="A85" s="34" t="e">
        <f>VLOOKUP(Input!K85,Lookups!$A$31:$B$32,2,FALSE)</f>
        <v>#N/A</v>
      </c>
      <c r="B85" s="34" t="e">
        <f>VLOOKUP(Input!I85,Lookups!$A$23:$B$28,2,FALSE)</f>
        <v>#N/A</v>
      </c>
      <c r="C85" s="34" t="e">
        <f>VLOOKUP(Input!L85,Lookups!$A$35:$B$36,2,FALSE)</f>
        <v>#N/A</v>
      </c>
      <c r="D85" s="13" t="e">
        <f t="shared" si="19"/>
        <v>#N/A</v>
      </c>
      <c r="E85" s="14" t="e">
        <f t="shared" si="20"/>
        <v>#N/A</v>
      </c>
      <c r="F85" s="14" t="e">
        <f t="shared" si="21"/>
        <v>#N/A</v>
      </c>
      <c r="G85" s="14" t="e">
        <f t="shared" si="22"/>
        <v>#N/A</v>
      </c>
      <c r="H85" s="14" t="e">
        <f t="shared" si="23"/>
        <v>#N/A</v>
      </c>
      <c r="I85" s="10" t="e">
        <f t="shared" si="24"/>
        <v>#N/A</v>
      </c>
      <c r="J85" s="11" t="e">
        <f t="shared" si="25"/>
        <v>#N/A</v>
      </c>
      <c r="K85" s="11" t="e">
        <f t="shared" si="26"/>
        <v>#N/A</v>
      </c>
      <c r="L85" s="11" t="e">
        <f t="shared" si="27"/>
        <v>#N/A</v>
      </c>
      <c r="M85" s="11" t="e">
        <f t="shared" si="28"/>
        <v>#N/A</v>
      </c>
      <c r="N85" s="11" t="e">
        <f t="shared" si="29"/>
        <v>#N/A</v>
      </c>
      <c r="O85" s="11" t="e">
        <f t="shared" si="33"/>
        <v>#N/A</v>
      </c>
      <c r="P85" s="11" t="e">
        <f t="shared" si="30"/>
        <v>#N/A</v>
      </c>
      <c r="Q85" s="27" t="e">
        <f t="shared" si="31"/>
        <v>#N/A</v>
      </c>
      <c r="R85" s="17" t="e">
        <f>VLOOKUP(Q85,Lookups!$A$39:$B$49,2,FALSE)</f>
        <v>#N/A</v>
      </c>
      <c r="S85" s="30" t="e">
        <f>VLOOKUP('Separated Bikeway'!T85,Lookups!$A$39:$B$49,2,FALSE)</f>
        <v>#N/A</v>
      </c>
      <c r="T85" s="32" t="e">
        <f t="shared" si="34"/>
        <v>#N/A</v>
      </c>
      <c r="U85" s="33" t="e">
        <f t="shared" si="32"/>
        <v>#N/A</v>
      </c>
    </row>
    <row r="86" spans="1:21" x14ac:dyDescent="0.25">
      <c r="A86" s="34" t="e">
        <f>VLOOKUP(Input!K86,Lookups!$A$31:$B$32,2,FALSE)</f>
        <v>#N/A</v>
      </c>
      <c r="B86" s="34" t="e">
        <f>VLOOKUP(Input!I86,Lookups!$A$23:$B$28,2,FALSE)</f>
        <v>#N/A</v>
      </c>
      <c r="C86" s="34" t="e">
        <f>VLOOKUP(Input!L86,Lookups!$A$35:$B$36,2,FALSE)</f>
        <v>#N/A</v>
      </c>
      <c r="D86" s="13" t="e">
        <f t="shared" si="19"/>
        <v>#N/A</v>
      </c>
      <c r="E86" s="14" t="e">
        <f t="shared" si="20"/>
        <v>#N/A</v>
      </c>
      <c r="F86" s="14" t="e">
        <f t="shared" si="21"/>
        <v>#N/A</v>
      </c>
      <c r="G86" s="14" t="e">
        <f t="shared" si="22"/>
        <v>#N/A</v>
      </c>
      <c r="H86" s="14" t="e">
        <f t="shared" si="23"/>
        <v>#N/A</v>
      </c>
      <c r="I86" s="10" t="e">
        <f t="shared" si="24"/>
        <v>#N/A</v>
      </c>
      <c r="J86" s="11" t="e">
        <f t="shared" si="25"/>
        <v>#N/A</v>
      </c>
      <c r="K86" s="11" t="e">
        <f t="shared" si="26"/>
        <v>#N/A</v>
      </c>
      <c r="L86" s="11" t="e">
        <f t="shared" si="27"/>
        <v>#N/A</v>
      </c>
      <c r="M86" s="11" t="e">
        <f t="shared" si="28"/>
        <v>#N/A</v>
      </c>
      <c r="N86" s="11" t="e">
        <f t="shared" si="29"/>
        <v>#N/A</v>
      </c>
      <c r="O86" s="11" t="e">
        <f t="shared" si="33"/>
        <v>#N/A</v>
      </c>
      <c r="P86" s="11" t="e">
        <f t="shared" si="30"/>
        <v>#N/A</v>
      </c>
      <c r="Q86" s="27" t="e">
        <f t="shared" si="31"/>
        <v>#N/A</v>
      </c>
      <c r="R86" s="17" t="e">
        <f>VLOOKUP(Q86,Lookups!$A$39:$B$49,2,FALSE)</f>
        <v>#N/A</v>
      </c>
      <c r="S86" s="30" t="e">
        <f>VLOOKUP('Separated Bikeway'!T86,Lookups!$A$39:$B$49,2,FALSE)</f>
        <v>#N/A</v>
      </c>
      <c r="T86" s="32" t="e">
        <f t="shared" si="34"/>
        <v>#N/A</v>
      </c>
      <c r="U86" s="33" t="e">
        <f t="shared" si="32"/>
        <v>#N/A</v>
      </c>
    </row>
    <row r="87" spans="1:21" x14ac:dyDescent="0.25">
      <c r="A87" s="34" t="e">
        <f>VLOOKUP(Input!K87,Lookups!$A$31:$B$32,2,FALSE)</f>
        <v>#N/A</v>
      </c>
      <c r="B87" s="34" t="e">
        <f>VLOOKUP(Input!I87,Lookups!$A$23:$B$28,2,FALSE)</f>
        <v>#N/A</v>
      </c>
      <c r="C87" s="34" t="e">
        <f>VLOOKUP(Input!L87,Lookups!$A$35:$B$36,2,FALSE)</f>
        <v>#N/A</v>
      </c>
      <c r="D87" s="13" t="e">
        <f t="shared" si="19"/>
        <v>#N/A</v>
      </c>
      <c r="E87" s="14" t="e">
        <f t="shared" si="20"/>
        <v>#N/A</v>
      </c>
      <c r="F87" s="14" t="e">
        <f t="shared" si="21"/>
        <v>#N/A</v>
      </c>
      <c r="G87" s="14" t="e">
        <f t="shared" si="22"/>
        <v>#N/A</v>
      </c>
      <c r="H87" s="14" t="e">
        <f t="shared" si="23"/>
        <v>#N/A</v>
      </c>
      <c r="I87" s="10" t="e">
        <f t="shared" si="24"/>
        <v>#N/A</v>
      </c>
      <c r="J87" s="11" t="e">
        <f t="shared" si="25"/>
        <v>#N/A</v>
      </c>
      <c r="K87" s="11" t="e">
        <f t="shared" si="26"/>
        <v>#N/A</v>
      </c>
      <c r="L87" s="11" t="e">
        <f t="shared" si="27"/>
        <v>#N/A</v>
      </c>
      <c r="M87" s="11" t="e">
        <f t="shared" si="28"/>
        <v>#N/A</v>
      </c>
      <c r="N87" s="11" t="e">
        <f t="shared" si="29"/>
        <v>#N/A</v>
      </c>
      <c r="O87" s="11" t="e">
        <f t="shared" si="33"/>
        <v>#N/A</v>
      </c>
      <c r="P87" s="11" t="e">
        <f t="shared" si="30"/>
        <v>#N/A</v>
      </c>
      <c r="Q87" s="27" t="e">
        <f t="shared" si="31"/>
        <v>#N/A</v>
      </c>
      <c r="R87" s="17" t="e">
        <f>VLOOKUP(Q87,Lookups!$A$39:$B$49,2,FALSE)</f>
        <v>#N/A</v>
      </c>
      <c r="S87" s="30" t="e">
        <f>VLOOKUP('Separated Bikeway'!T87,Lookups!$A$39:$B$49,2,FALSE)</f>
        <v>#N/A</v>
      </c>
      <c r="T87" s="32" t="e">
        <f t="shared" si="34"/>
        <v>#N/A</v>
      </c>
      <c r="U87" s="33" t="e">
        <f t="shared" si="32"/>
        <v>#N/A</v>
      </c>
    </row>
    <row r="88" spans="1:21" x14ac:dyDescent="0.25">
      <c r="A88" s="34" t="e">
        <f>VLOOKUP(Input!K88,Lookups!$A$31:$B$32,2,FALSE)</f>
        <v>#N/A</v>
      </c>
      <c r="B88" s="34" t="e">
        <f>VLOOKUP(Input!I88,Lookups!$A$23:$B$28,2,FALSE)</f>
        <v>#N/A</v>
      </c>
      <c r="C88" s="34" t="e">
        <f>VLOOKUP(Input!L88,Lookups!$A$35:$B$36,2,FALSE)</f>
        <v>#N/A</v>
      </c>
      <c r="D88" s="13" t="e">
        <f t="shared" si="19"/>
        <v>#N/A</v>
      </c>
      <c r="E88" s="14" t="e">
        <f t="shared" si="20"/>
        <v>#N/A</v>
      </c>
      <c r="F88" s="14" t="e">
        <f t="shared" si="21"/>
        <v>#N/A</v>
      </c>
      <c r="G88" s="14" t="e">
        <f t="shared" si="22"/>
        <v>#N/A</v>
      </c>
      <c r="H88" s="14" t="e">
        <f t="shared" si="23"/>
        <v>#N/A</v>
      </c>
      <c r="I88" s="10" t="e">
        <f t="shared" si="24"/>
        <v>#N/A</v>
      </c>
      <c r="J88" s="11" t="e">
        <f t="shared" si="25"/>
        <v>#N/A</v>
      </c>
      <c r="K88" s="11" t="e">
        <f t="shared" si="26"/>
        <v>#N/A</v>
      </c>
      <c r="L88" s="11" t="e">
        <f t="shared" si="27"/>
        <v>#N/A</v>
      </c>
      <c r="M88" s="11" t="e">
        <f t="shared" si="28"/>
        <v>#N/A</v>
      </c>
      <c r="N88" s="11" t="e">
        <f t="shared" si="29"/>
        <v>#N/A</v>
      </c>
      <c r="O88" s="11" t="e">
        <f t="shared" si="33"/>
        <v>#N/A</v>
      </c>
      <c r="P88" s="11" t="e">
        <f t="shared" si="30"/>
        <v>#N/A</v>
      </c>
      <c r="Q88" s="27" t="e">
        <f t="shared" si="31"/>
        <v>#N/A</v>
      </c>
      <c r="R88" s="17" t="e">
        <f>VLOOKUP(Q88,Lookups!$A$39:$B$49,2,FALSE)</f>
        <v>#N/A</v>
      </c>
      <c r="S88" s="30" t="e">
        <f>VLOOKUP('Separated Bikeway'!T88,Lookups!$A$39:$B$49,2,FALSE)</f>
        <v>#N/A</v>
      </c>
      <c r="T88" s="32" t="e">
        <f t="shared" si="34"/>
        <v>#N/A</v>
      </c>
      <c r="U88" s="33" t="e">
        <f t="shared" si="32"/>
        <v>#N/A</v>
      </c>
    </row>
    <row r="89" spans="1:21" x14ac:dyDescent="0.25">
      <c r="A89" s="34" t="e">
        <f>VLOOKUP(Input!K89,Lookups!$A$31:$B$32,2,FALSE)</f>
        <v>#N/A</v>
      </c>
      <c r="B89" s="34" t="e">
        <f>VLOOKUP(Input!I89,Lookups!$A$23:$B$28,2,FALSE)</f>
        <v>#N/A</v>
      </c>
      <c r="C89" s="34" t="e">
        <f>VLOOKUP(Input!L89,Lookups!$A$35:$B$36,2,FALSE)</f>
        <v>#N/A</v>
      </c>
      <c r="D89" s="13" t="e">
        <f t="shared" si="19"/>
        <v>#N/A</v>
      </c>
      <c r="E89" s="14" t="e">
        <f t="shared" si="20"/>
        <v>#N/A</v>
      </c>
      <c r="F89" s="14" t="e">
        <f t="shared" si="21"/>
        <v>#N/A</v>
      </c>
      <c r="G89" s="14" t="e">
        <f t="shared" si="22"/>
        <v>#N/A</v>
      </c>
      <c r="H89" s="14" t="e">
        <f t="shared" si="23"/>
        <v>#N/A</v>
      </c>
      <c r="I89" s="10" t="e">
        <f t="shared" si="24"/>
        <v>#N/A</v>
      </c>
      <c r="J89" s="11" t="e">
        <f t="shared" si="25"/>
        <v>#N/A</v>
      </c>
      <c r="K89" s="11" t="e">
        <f t="shared" si="26"/>
        <v>#N/A</v>
      </c>
      <c r="L89" s="11" t="e">
        <f t="shared" si="27"/>
        <v>#N/A</v>
      </c>
      <c r="M89" s="11" t="e">
        <f t="shared" si="28"/>
        <v>#N/A</v>
      </c>
      <c r="N89" s="11" t="e">
        <f t="shared" si="29"/>
        <v>#N/A</v>
      </c>
      <c r="O89" s="11" t="e">
        <f t="shared" si="33"/>
        <v>#N/A</v>
      </c>
      <c r="P89" s="11" t="e">
        <f t="shared" si="30"/>
        <v>#N/A</v>
      </c>
      <c r="Q89" s="27" t="e">
        <f t="shared" si="31"/>
        <v>#N/A</v>
      </c>
      <c r="R89" s="17" t="e">
        <f>VLOOKUP(Q89,Lookups!$A$39:$B$49,2,FALSE)</f>
        <v>#N/A</v>
      </c>
      <c r="S89" s="30" t="e">
        <f>VLOOKUP('Separated Bikeway'!T89,Lookups!$A$39:$B$49,2,FALSE)</f>
        <v>#N/A</v>
      </c>
      <c r="T89" s="32" t="e">
        <f t="shared" si="34"/>
        <v>#N/A</v>
      </c>
      <c r="U89" s="33" t="e">
        <f t="shared" si="32"/>
        <v>#N/A</v>
      </c>
    </row>
    <row r="90" spans="1:21" x14ac:dyDescent="0.25">
      <c r="A90" s="34" t="e">
        <f>VLOOKUP(Input!K90,Lookups!$A$31:$B$32,2,FALSE)</f>
        <v>#N/A</v>
      </c>
      <c r="B90" s="34" t="e">
        <f>VLOOKUP(Input!I90,Lookups!$A$23:$B$28,2,FALSE)</f>
        <v>#N/A</v>
      </c>
      <c r="C90" s="34" t="e">
        <f>VLOOKUP(Input!L90,Lookups!$A$35:$B$36,2,FALSE)</f>
        <v>#N/A</v>
      </c>
      <c r="D90" s="13" t="e">
        <f t="shared" si="19"/>
        <v>#N/A</v>
      </c>
      <c r="E90" s="14" t="e">
        <f t="shared" si="20"/>
        <v>#N/A</v>
      </c>
      <c r="F90" s="14" t="e">
        <f t="shared" si="21"/>
        <v>#N/A</v>
      </c>
      <c r="G90" s="14" t="e">
        <f t="shared" si="22"/>
        <v>#N/A</v>
      </c>
      <c r="H90" s="14" t="e">
        <f t="shared" si="23"/>
        <v>#N/A</v>
      </c>
      <c r="I90" s="10" t="e">
        <f t="shared" si="24"/>
        <v>#N/A</v>
      </c>
      <c r="J90" s="11" t="e">
        <f t="shared" si="25"/>
        <v>#N/A</v>
      </c>
      <c r="K90" s="11" t="e">
        <f t="shared" si="26"/>
        <v>#N/A</v>
      </c>
      <c r="L90" s="11" t="e">
        <f t="shared" si="27"/>
        <v>#N/A</v>
      </c>
      <c r="M90" s="11" t="e">
        <f t="shared" si="28"/>
        <v>#N/A</v>
      </c>
      <c r="N90" s="11" t="e">
        <f t="shared" si="29"/>
        <v>#N/A</v>
      </c>
      <c r="O90" s="11" t="e">
        <f t="shared" si="33"/>
        <v>#N/A</v>
      </c>
      <c r="P90" s="11" t="e">
        <f t="shared" si="30"/>
        <v>#N/A</v>
      </c>
      <c r="Q90" s="27" t="e">
        <f t="shared" si="31"/>
        <v>#N/A</v>
      </c>
      <c r="R90" s="17" t="e">
        <f>VLOOKUP(Q90,Lookups!$A$39:$B$49,2,FALSE)</f>
        <v>#N/A</v>
      </c>
      <c r="S90" s="30" t="e">
        <f>VLOOKUP('Separated Bikeway'!T90,Lookups!$A$39:$B$49,2,FALSE)</f>
        <v>#N/A</v>
      </c>
      <c r="T90" s="32" t="e">
        <f t="shared" si="34"/>
        <v>#N/A</v>
      </c>
      <c r="U90" s="33" t="e">
        <f t="shared" si="32"/>
        <v>#N/A</v>
      </c>
    </row>
    <row r="91" spans="1:21" x14ac:dyDescent="0.25">
      <c r="A91" s="34" t="e">
        <f>VLOOKUP(Input!K91,Lookups!$A$31:$B$32,2,FALSE)</f>
        <v>#N/A</v>
      </c>
      <c r="B91" s="34" t="e">
        <f>VLOOKUP(Input!I91,Lookups!$A$23:$B$28,2,FALSE)</f>
        <v>#N/A</v>
      </c>
      <c r="C91" s="34" t="e">
        <f>VLOOKUP(Input!L91,Lookups!$A$35:$B$36,2,FALSE)</f>
        <v>#N/A</v>
      </c>
      <c r="D91" s="13" t="e">
        <f t="shared" si="19"/>
        <v>#N/A</v>
      </c>
      <c r="E91" s="14" t="e">
        <f t="shared" si="20"/>
        <v>#N/A</v>
      </c>
      <c r="F91" s="14" t="e">
        <f t="shared" si="21"/>
        <v>#N/A</v>
      </c>
      <c r="G91" s="14" t="e">
        <f t="shared" si="22"/>
        <v>#N/A</v>
      </c>
      <c r="H91" s="14" t="e">
        <f t="shared" si="23"/>
        <v>#N/A</v>
      </c>
      <c r="I91" s="10" t="e">
        <f t="shared" si="24"/>
        <v>#N/A</v>
      </c>
      <c r="J91" s="11" t="e">
        <f t="shared" si="25"/>
        <v>#N/A</v>
      </c>
      <c r="K91" s="11" t="e">
        <f t="shared" si="26"/>
        <v>#N/A</v>
      </c>
      <c r="L91" s="11" t="e">
        <f t="shared" si="27"/>
        <v>#N/A</v>
      </c>
      <c r="M91" s="11" t="e">
        <f t="shared" si="28"/>
        <v>#N/A</v>
      </c>
      <c r="N91" s="11" t="e">
        <f t="shared" si="29"/>
        <v>#N/A</v>
      </c>
      <c r="O91" s="11" t="e">
        <f t="shared" si="33"/>
        <v>#N/A</v>
      </c>
      <c r="P91" s="11" t="e">
        <f t="shared" si="30"/>
        <v>#N/A</v>
      </c>
      <c r="Q91" s="27" t="e">
        <f t="shared" si="31"/>
        <v>#N/A</v>
      </c>
      <c r="R91" s="17" t="e">
        <f>VLOOKUP(Q91,Lookups!$A$39:$B$49,2,FALSE)</f>
        <v>#N/A</v>
      </c>
      <c r="S91" s="30" t="e">
        <f>VLOOKUP('Separated Bikeway'!T91,Lookups!$A$39:$B$49,2,FALSE)</f>
        <v>#N/A</v>
      </c>
      <c r="T91" s="32" t="e">
        <f t="shared" si="34"/>
        <v>#N/A</v>
      </c>
      <c r="U91" s="33" t="e">
        <f t="shared" si="32"/>
        <v>#N/A</v>
      </c>
    </row>
    <row r="92" spans="1:21" x14ac:dyDescent="0.25">
      <c r="A92" s="34" t="e">
        <f>VLOOKUP(Input!K92,Lookups!$A$31:$B$32,2,FALSE)</f>
        <v>#N/A</v>
      </c>
      <c r="B92" s="34" t="e">
        <f>VLOOKUP(Input!I92,Lookups!$A$23:$B$28,2,FALSE)</f>
        <v>#N/A</v>
      </c>
      <c r="C92" s="34" t="e">
        <f>VLOOKUP(Input!L92,Lookups!$A$35:$B$36,2,FALSE)</f>
        <v>#N/A</v>
      </c>
      <c r="D92" s="13" t="e">
        <f t="shared" si="19"/>
        <v>#N/A</v>
      </c>
      <c r="E92" s="14" t="e">
        <f t="shared" si="20"/>
        <v>#N/A</v>
      </c>
      <c r="F92" s="14" t="e">
        <f t="shared" si="21"/>
        <v>#N/A</v>
      </c>
      <c r="G92" s="14" t="e">
        <f t="shared" si="22"/>
        <v>#N/A</v>
      </c>
      <c r="H92" s="14" t="e">
        <f t="shared" si="23"/>
        <v>#N/A</v>
      </c>
      <c r="I92" s="10" t="e">
        <f t="shared" si="24"/>
        <v>#N/A</v>
      </c>
      <c r="J92" s="11" t="e">
        <f t="shared" si="25"/>
        <v>#N/A</v>
      </c>
      <c r="K92" s="11" t="e">
        <f t="shared" si="26"/>
        <v>#N/A</v>
      </c>
      <c r="L92" s="11" t="e">
        <f t="shared" si="27"/>
        <v>#N/A</v>
      </c>
      <c r="M92" s="11" t="e">
        <f t="shared" si="28"/>
        <v>#N/A</v>
      </c>
      <c r="N92" s="11" t="e">
        <f t="shared" si="29"/>
        <v>#N/A</v>
      </c>
      <c r="O92" s="11" t="e">
        <f t="shared" si="33"/>
        <v>#N/A</v>
      </c>
      <c r="P92" s="11" t="e">
        <f t="shared" si="30"/>
        <v>#N/A</v>
      </c>
      <c r="Q92" s="27" t="e">
        <f t="shared" si="31"/>
        <v>#N/A</v>
      </c>
      <c r="R92" s="17" t="e">
        <f>VLOOKUP(Q92,Lookups!$A$39:$B$49,2,FALSE)</f>
        <v>#N/A</v>
      </c>
      <c r="S92" s="30" t="e">
        <f>VLOOKUP('Separated Bikeway'!T92,Lookups!$A$39:$B$49,2,FALSE)</f>
        <v>#N/A</v>
      </c>
      <c r="T92" s="32" t="e">
        <f t="shared" si="34"/>
        <v>#N/A</v>
      </c>
      <c r="U92" s="33" t="e">
        <f t="shared" si="32"/>
        <v>#N/A</v>
      </c>
    </row>
    <row r="93" spans="1:21" x14ac:dyDescent="0.25">
      <c r="A93" s="34" t="e">
        <f>VLOOKUP(Input!K93,Lookups!$A$31:$B$32,2,FALSE)</f>
        <v>#N/A</v>
      </c>
      <c r="B93" s="34" t="e">
        <f>VLOOKUP(Input!I93,Lookups!$A$23:$B$28,2,FALSE)</f>
        <v>#N/A</v>
      </c>
      <c r="C93" s="34" t="e">
        <f>VLOOKUP(Input!L93,Lookups!$A$35:$B$36,2,FALSE)</f>
        <v>#N/A</v>
      </c>
      <c r="D93" s="13" t="e">
        <f t="shared" si="19"/>
        <v>#N/A</v>
      </c>
      <c r="E93" s="14" t="e">
        <f t="shared" si="20"/>
        <v>#N/A</v>
      </c>
      <c r="F93" s="14" t="e">
        <f t="shared" si="21"/>
        <v>#N/A</v>
      </c>
      <c r="G93" s="14" t="e">
        <f t="shared" si="22"/>
        <v>#N/A</v>
      </c>
      <c r="H93" s="14" t="e">
        <f t="shared" si="23"/>
        <v>#N/A</v>
      </c>
      <c r="I93" s="10" t="e">
        <f t="shared" si="24"/>
        <v>#N/A</v>
      </c>
      <c r="J93" s="11" t="e">
        <f t="shared" si="25"/>
        <v>#N/A</v>
      </c>
      <c r="K93" s="11" t="e">
        <f t="shared" si="26"/>
        <v>#N/A</v>
      </c>
      <c r="L93" s="11" t="e">
        <f t="shared" si="27"/>
        <v>#N/A</v>
      </c>
      <c r="M93" s="11" t="e">
        <f t="shared" si="28"/>
        <v>#N/A</v>
      </c>
      <c r="N93" s="11" t="e">
        <f t="shared" si="29"/>
        <v>#N/A</v>
      </c>
      <c r="O93" s="11" t="e">
        <f t="shared" si="33"/>
        <v>#N/A</v>
      </c>
      <c r="P93" s="11" t="e">
        <f t="shared" si="30"/>
        <v>#N/A</v>
      </c>
      <c r="Q93" s="27" t="e">
        <f t="shared" si="31"/>
        <v>#N/A</v>
      </c>
      <c r="R93" s="17" t="e">
        <f>VLOOKUP(Q93,Lookups!$A$39:$B$49,2,FALSE)</f>
        <v>#N/A</v>
      </c>
      <c r="S93" s="30" t="e">
        <f>VLOOKUP('Separated Bikeway'!T93,Lookups!$A$39:$B$49,2,FALSE)</f>
        <v>#N/A</v>
      </c>
      <c r="T93" s="32" t="e">
        <f t="shared" si="34"/>
        <v>#N/A</v>
      </c>
      <c r="U93" s="33" t="e">
        <f t="shared" si="32"/>
        <v>#N/A</v>
      </c>
    </row>
    <row r="94" spans="1:21" x14ac:dyDescent="0.25">
      <c r="A94" s="34" t="e">
        <f>VLOOKUP(Input!K94,Lookups!$A$31:$B$32,2,FALSE)</f>
        <v>#N/A</v>
      </c>
      <c r="B94" s="34" t="e">
        <f>VLOOKUP(Input!I94,Lookups!$A$23:$B$28,2,FALSE)</f>
        <v>#N/A</v>
      </c>
      <c r="C94" s="34" t="e">
        <f>VLOOKUP(Input!L94,Lookups!$A$35:$B$36,2,FALSE)</f>
        <v>#N/A</v>
      </c>
      <c r="D94" s="13" t="e">
        <f t="shared" si="19"/>
        <v>#N/A</v>
      </c>
      <c r="E94" s="14" t="e">
        <f t="shared" si="20"/>
        <v>#N/A</v>
      </c>
      <c r="F94" s="14" t="e">
        <f t="shared" si="21"/>
        <v>#N/A</v>
      </c>
      <c r="G94" s="14" t="e">
        <f t="shared" si="22"/>
        <v>#N/A</v>
      </c>
      <c r="H94" s="14" t="e">
        <f t="shared" si="23"/>
        <v>#N/A</v>
      </c>
      <c r="I94" s="10" t="e">
        <f t="shared" si="24"/>
        <v>#N/A</v>
      </c>
      <c r="J94" s="11" t="e">
        <f t="shared" si="25"/>
        <v>#N/A</v>
      </c>
      <c r="K94" s="11" t="e">
        <f t="shared" si="26"/>
        <v>#N/A</v>
      </c>
      <c r="L94" s="11" t="e">
        <f t="shared" si="27"/>
        <v>#N/A</v>
      </c>
      <c r="M94" s="11" t="e">
        <f t="shared" si="28"/>
        <v>#N/A</v>
      </c>
      <c r="N94" s="11" t="e">
        <f t="shared" si="29"/>
        <v>#N/A</v>
      </c>
      <c r="O94" s="11" t="e">
        <f t="shared" si="33"/>
        <v>#N/A</v>
      </c>
      <c r="P94" s="11" t="e">
        <f t="shared" si="30"/>
        <v>#N/A</v>
      </c>
      <c r="Q94" s="27" t="e">
        <f t="shared" si="31"/>
        <v>#N/A</v>
      </c>
      <c r="R94" s="17" t="e">
        <f>VLOOKUP(Q94,Lookups!$A$39:$B$49,2,FALSE)</f>
        <v>#N/A</v>
      </c>
      <c r="S94" s="30" t="e">
        <f>VLOOKUP('Separated Bikeway'!T94,Lookups!$A$39:$B$49,2,FALSE)</f>
        <v>#N/A</v>
      </c>
      <c r="T94" s="32" t="e">
        <f t="shared" si="34"/>
        <v>#N/A</v>
      </c>
      <c r="U94" s="33" t="e">
        <f t="shared" si="32"/>
        <v>#N/A</v>
      </c>
    </row>
    <row r="95" spans="1:21" x14ac:dyDescent="0.25">
      <c r="A95" s="34" t="e">
        <f>VLOOKUP(Input!K95,Lookups!$A$31:$B$32,2,FALSE)</f>
        <v>#N/A</v>
      </c>
      <c r="B95" s="34" t="e">
        <f>VLOOKUP(Input!I95,Lookups!$A$23:$B$28,2,FALSE)</f>
        <v>#N/A</v>
      </c>
      <c r="C95" s="34" t="e">
        <f>VLOOKUP(Input!L95,Lookups!$A$35:$B$36,2,FALSE)</f>
        <v>#N/A</v>
      </c>
      <c r="D95" s="13" t="e">
        <f t="shared" si="19"/>
        <v>#N/A</v>
      </c>
      <c r="E95" s="14" t="e">
        <f t="shared" si="20"/>
        <v>#N/A</v>
      </c>
      <c r="F95" s="14" t="e">
        <f t="shared" si="21"/>
        <v>#N/A</v>
      </c>
      <c r="G95" s="14" t="e">
        <f t="shared" si="22"/>
        <v>#N/A</v>
      </c>
      <c r="H95" s="14" t="e">
        <f t="shared" si="23"/>
        <v>#N/A</v>
      </c>
      <c r="I95" s="10" t="e">
        <f t="shared" si="24"/>
        <v>#N/A</v>
      </c>
      <c r="J95" s="11" t="e">
        <f t="shared" si="25"/>
        <v>#N/A</v>
      </c>
      <c r="K95" s="11" t="e">
        <f t="shared" si="26"/>
        <v>#N/A</v>
      </c>
      <c r="L95" s="11" t="e">
        <f t="shared" si="27"/>
        <v>#N/A</v>
      </c>
      <c r="M95" s="11" t="e">
        <f t="shared" si="28"/>
        <v>#N/A</v>
      </c>
      <c r="N95" s="11" t="e">
        <f t="shared" si="29"/>
        <v>#N/A</v>
      </c>
      <c r="O95" s="11" t="e">
        <f t="shared" si="33"/>
        <v>#N/A</v>
      </c>
      <c r="P95" s="11" t="e">
        <f t="shared" si="30"/>
        <v>#N/A</v>
      </c>
      <c r="Q95" s="27" t="e">
        <f t="shared" si="31"/>
        <v>#N/A</v>
      </c>
      <c r="R95" s="17" t="e">
        <f>VLOOKUP(Q95,Lookups!$A$39:$B$49,2,FALSE)</f>
        <v>#N/A</v>
      </c>
      <c r="S95" s="30" t="e">
        <f>VLOOKUP('Separated Bikeway'!T95,Lookups!$A$39:$B$49,2,FALSE)</f>
        <v>#N/A</v>
      </c>
      <c r="T95" s="32" t="e">
        <f t="shared" si="34"/>
        <v>#N/A</v>
      </c>
      <c r="U95" s="33" t="e">
        <f t="shared" si="32"/>
        <v>#N/A</v>
      </c>
    </row>
    <row r="96" spans="1:21" x14ac:dyDescent="0.25">
      <c r="A96" s="34" t="e">
        <f>VLOOKUP(Input!K96,Lookups!$A$31:$B$32,2,FALSE)</f>
        <v>#N/A</v>
      </c>
      <c r="B96" s="34" t="e">
        <f>VLOOKUP(Input!I96,Lookups!$A$23:$B$28,2,FALSE)</f>
        <v>#N/A</v>
      </c>
      <c r="C96" s="34" t="e">
        <f>VLOOKUP(Input!L96,Lookups!$A$35:$B$36,2,FALSE)</f>
        <v>#N/A</v>
      </c>
      <c r="D96" s="13" t="e">
        <f t="shared" si="19"/>
        <v>#N/A</v>
      </c>
      <c r="E96" s="14" t="e">
        <f t="shared" si="20"/>
        <v>#N/A</v>
      </c>
      <c r="F96" s="14" t="e">
        <f t="shared" si="21"/>
        <v>#N/A</v>
      </c>
      <c r="G96" s="14" t="e">
        <f t="shared" si="22"/>
        <v>#N/A</v>
      </c>
      <c r="H96" s="14" t="e">
        <f t="shared" si="23"/>
        <v>#N/A</v>
      </c>
      <c r="I96" s="10" t="e">
        <f t="shared" si="24"/>
        <v>#N/A</v>
      </c>
      <c r="J96" s="11" t="e">
        <f t="shared" si="25"/>
        <v>#N/A</v>
      </c>
      <c r="K96" s="11" t="e">
        <f t="shared" si="26"/>
        <v>#N/A</v>
      </c>
      <c r="L96" s="11" t="e">
        <f t="shared" si="27"/>
        <v>#N/A</v>
      </c>
      <c r="M96" s="11" t="e">
        <f t="shared" si="28"/>
        <v>#N/A</v>
      </c>
      <c r="N96" s="11" t="e">
        <f t="shared" si="29"/>
        <v>#N/A</v>
      </c>
      <c r="O96" s="11" t="e">
        <f t="shared" si="33"/>
        <v>#N/A</v>
      </c>
      <c r="P96" s="11" t="e">
        <f t="shared" si="30"/>
        <v>#N/A</v>
      </c>
      <c r="Q96" s="27" t="e">
        <f t="shared" si="31"/>
        <v>#N/A</v>
      </c>
      <c r="R96" s="17" t="e">
        <f>VLOOKUP(Q96,Lookups!$A$39:$B$49,2,FALSE)</f>
        <v>#N/A</v>
      </c>
      <c r="S96" s="30" t="e">
        <f>VLOOKUP('Separated Bikeway'!T96,Lookups!$A$39:$B$49,2,FALSE)</f>
        <v>#N/A</v>
      </c>
      <c r="T96" s="32" t="e">
        <f t="shared" si="34"/>
        <v>#N/A</v>
      </c>
      <c r="U96" s="33" t="e">
        <f t="shared" si="32"/>
        <v>#N/A</v>
      </c>
    </row>
    <row r="97" spans="1:21" x14ac:dyDescent="0.25">
      <c r="A97" s="34" t="e">
        <f>VLOOKUP(Input!K97,Lookups!$A$31:$B$32,2,FALSE)</f>
        <v>#N/A</v>
      </c>
      <c r="B97" s="34" t="e">
        <f>VLOOKUP(Input!I97,Lookups!$A$23:$B$28,2,FALSE)</f>
        <v>#N/A</v>
      </c>
      <c r="C97" s="34" t="e">
        <f>VLOOKUP(Input!L97,Lookups!$A$35:$B$36,2,FALSE)</f>
        <v>#N/A</v>
      </c>
      <c r="D97" s="13" t="e">
        <f t="shared" si="19"/>
        <v>#N/A</v>
      </c>
      <c r="E97" s="14" t="e">
        <f t="shared" si="20"/>
        <v>#N/A</v>
      </c>
      <c r="F97" s="14" t="e">
        <f t="shared" si="21"/>
        <v>#N/A</v>
      </c>
      <c r="G97" s="14" t="e">
        <f t="shared" si="22"/>
        <v>#N/A</v>
      </c>
      <c r="H97" s="14" t="e">
        <f t="shared" si="23"/>
        <v>#N/A</v>
      </c>
      <c r="I97" s="10" t="e">
        <f t="shared" si="24"/>
        <v>#N/A</v>
      </c>
      <c r="J97" s="11" t="e">
        <f t="shared" si="25"/>
        <v>#N/A</v>
      </c>
      <c r="K97" s="11" t="e">
        <f t="shared" si="26"/>
        <v>#N/A</v>
      </c>
      <c r="L97" s="11" t="e">
        <f t="shared" si="27"/>
        <v>#N/A</v>
      </c>
      <c r="M97" s="11" t="e">
        <f t="shared" si="28"/>
        <v>#N/A</v>
      </c>
      <c r="N97" s="11" t="e">
        <f t="shared" si="29"/>
        <v>#N/A</v>
      </c>
      <c r="O97" s="11" t="e">
        <f t="shared" si="33"/>
        <v>#N/A</v>
      </c>
      <c r="P97" s="11" t="e">
        <f t="shared" si="30"/>
        <v>#N/A</v>
      </c>
      <c r="Q97" s="27" t="e">
        <f t="shared" si="31"/>
        <v>#N/A</v>
      </c>
      <c r="R97" s="17" t="e">
        <f>VLOOKUP(Q97,Lookups!$A$39:$B$49,2,FALSE)</f>
        <v>#N/A</v>
      </c>
      <c r="S97" s="30" t="e">
        <f>VLOOKUP('Separated Bikeway'!T97,Lookups!$A$39:$B$49,2,FALSE)</f>
        <v>#N/A</v>
      </c>
      <c r="T97" s="32" t="e">
        <f t="shared" si="34"/>
        <v>#N/A</v>
      </c>
      <c r="U97" s="33" t="e">
        <f t="shared" si="32"/>
        <v>#N/A</v>
      </c>
    </row>
    <row r="98" spans="1:21" x14ac:dyDescent="0.25">
      <c r="A98" s="34" t="e">
        <f>VLOOKUP(Input!K98,Lookups!$A$31:$B$32,2,FALSE)</f>
        <v>#N/A</v>
      </c>
      <c r="B98" s="34" t="e">
        <f>VLOOKUP(Input!I98,Lookups!$A$23:$B$28,2,FALSE)</f>
        <v>#N/A</v>
      </c>
      <c r="C98" s="34" t="e">
        <f>VLOOKUP(Input!L98,Lookups!$A$35:$B$36,2,FALSE)</f>
        <v>#N/A</v>
      </c>
      <c r="D98" s="13" t="e">
        <f t="shared" si="19"/>
        <v>#N/A</v>
      </c>
      <c r="E98" s="14" t="e">
        <f t="shared" si="20"/>
        <v>#N/A</v>
      </c>
      <c r="F98" s="14" t="e">
        <f t="shared" si="21"/>
        <v>#N/A</v>
      </c>
      <c r="G98" s="14" t="e">
        <f t="shared" si="22"/>
        <v>#N/A</v>
      </c>
      <c r="H98" s="14" t="e">
        <f t="shared" si="23"/>
        <v>#N/A</v>
      </c>
      <c r="I98" s="10" t="e">
        <f t="shared" si="24"/>
        <v>#N/A</v>
      </c>
      <c r="J98" s="11" t="e">
        <f t="shared" si="25"/>
        <v>#N/A</v>
      </c>
      <c r="K98" s="11" t="e">
        <f t="shared" si="26"/>
        <v>#N/A</v>
      </c>
      <c r="L98" s="11" t="e">
        <f t="shared" si="27"/>
        <v>#N/A</v>
      </c>
      <c r="M98" s="11" t="e">
        <f t="shared" si="28"/>
        <v>#N/A</v>
      </c>
      <c r="N98" s="11" t="e">
        <f t="shared" si="29"/>
        <v>#N/A</v>
      </c>
      <c r="O98" s="11" t="e">
        <f t="shared" si="33"/>
        <v>#N/A</v>
      </c>
      <c r="P98" s="11" t="e">
        <f t="shared" si="30"/>
        <v>#N/A</v>
      </c>
      <c r="Q98" s="27" t="e">
        <f t="shared" si="31"/>
        <v>#N/A</v>
      </c>
      <c r="R98" s="17" t="e">
        <f>VLOOKUP(Q98,Lookups!$A$39:$B$49,2,FALSE)</f>
        <v>#N/A</v>
      </c>
      <c r="S98" s="30" t="e">
        <f>VLOOKUP('Separated Bikeway'!T98,Lookups!$A$39:$B$49,2,FALSE)</f>
        <v>#N/A</v>
      </c>
      <c r="T98" s="32" t="e">
        <f t="shared" si="34"/>
        <v>#N/A</v>
      </c>
      <c r="U98" s="33" t="e">
        <f t="shared" si="32"/>
        <v>#N/A</v>
      </c>
    </row>
    <row r="99" spans="1:21" x14ac:dyDescent="0.25">
      <c r="A99" s="34" t="e">
        <f>VLOOKUP(Input!K99,Lookups!$A$31:$B$32,2,FALSE)</f>
        <v>#N/A</v>
      </c>
      <c r="B99" s="34" t="e">
        <f>VLOOKUP(Input!I99,Lookups!$A$23:$B$28,2,FALSE)</f>
        <v>#N/A</v>
      </c>
      <c r="C99" s="34" t="e">
        <f>VLOOKUP(Input!L99,Lookups!$A$35:$B$36,2,FALSE)</f>
        <v>#N/A</v>
      </c>
      <c r="D99" s="13" t="e">
        <f t="shared" si="19"/>
        <v>#N/A</v>
      </c>
      <c r="E99" s="14" t="e">
        <f t="shared" si="20"/>
        <v>#N/A</v>
      </c>
      <c r="F99" s="14" t="e">
        <f t="shared" si="21"/>
        <v>#N/A</v>
      </c>
      <c r="G99" s="14" t="e">
        <f t="shared" si="22"/>
        <v>#N/A</v>
      </c>
      <c r="H99" s="14" t="e">
        <f t="shared" si="23"/>
        <v>#N/A</v>
      </c>
      <c r="I99" s="10" t="e">
        <f t="shared" si="24"/>
        <v>#N/A</v>
      </c>
      <c r="J99" s="11" t="e">
        <f t="shared" si="25"/>
        <v>#N/A</v>
      </c>
      <c r="K99" s="11" t="e">
        <f t="shared" si="26"/>
        <v>#N/A</v>
      </c>
      <c r="L99" s="11" t="e">
        <f t="shared" si="27"/>
        <v>#N/A</v>
      </c>
      <c r="M99" s="11" t="e">
        <f t="shared" si="28"/>
        <v>#N/A</v>
      </c>
      <c r="N99" s="11" t="e">
        <f t="shared" si="29"/>
        <v>#N/A</v>
      </c>
      <c r="O99" s="11" t="e">
        <f t="shared" si="33"/>
        <v>#N/A</v>
      </c>
      <c r="P99" s="11" t="e">
        <f t="shared" si="30"/>
        <v>#N/A</v>
      </c>
      <c r="Q99" s="27" t="e">
        <f t="shared" si="31"/>
        <v>#N/A</v>
      </c>
      <c r="R99" s="17" t="e">
        <f>VLOOKUP(Q99,Lookups!$A$39:$B$49,2,FALSE)</f>
        <v>#N/A</v>
      </c>
      <c r="S99" s="30" t="e">
        <f>VLOOKUP('Separated Bikeway'!T99,Lookups!$A$39:$B$49,2,FALSE)</f>
        <v>#N/A</v>
      </c>
      <c r="T99" s="32" t="e">
        <f t="shared" si="34"/>
        <v>#N/A</v>
      </c>
      <c r="U99" s="33" t="e">
        <f t="shared" si="32"/>
        <v>#N/A</v>
      </c>
    </row>
    <row r="100" spans="1:21" x14ac:dyDescent="0.25">
      <c r="A100" s="34" t="e">
        <f>VLOOKUP(Input!K100,Lookups!$A$31:$B$32,2,FALSE)</f>
        <v>#N/A</v>
      </c>
      <c r="B100" s="34" t="e">
        <f>VLOOKUP(Input!I100,Lookups!$A$23:$B$28,2,FALSE)</f>
        <v>#N/A</v>
      </c>
      <c r="C100" s="34" t="e">
        <f>VLOOKUP(Input!L100,Lookups!$A$35:$B$36,2,FALSE)</f>
        <v>#N/A</v>
      </c>
      <c r="D100" s="13" t="e">
        <f t="shared" si="19"/>
        <v>#N/A</v>
      </c>
      <c r="E100" s="14" t="e">
        <f t="shared" si="20"/>
        <v>#N/A</v>
      </c>
      <c r="F100" s="14" t="e">
        <f t="shared" si="21"/>
        <v>#N/A</v>
      </c>
      <c r="G100" s="14" t="e">
        <f t="shared" si="22"/>
        <v>#N/A</v>
      </c>
      <c r="H100" s="14" t="e">
        <f t="shared" si="23"/>
        <v>#N/A</v>
      </c>
      <c r="I100" s="10" t="e">
        <f t="shared" si="24"/>
        <v>#N/A</v>
      </c>
      <c r="J100" s="11" t="e">
        <f t="shared" si="25"/>
        <v>#N/A</v>
      </c>
      <c r="K100" s="11" t="e">
        <f t="shared" si="26"/>
        <v>#N/A</v>
      </c>
      <c r="L100" s="11" t="e">
        <f t="shared" si="27"/>
        <v>#N/A</v>
      </c>
      <c r="M100" s="11" t="e">
        <f t="shared" si="28"/>
        <v>#N/A</v>
      </c>
      <c r="N100" s="11" t="e">
        <f t="shared" si="29"/>
        <v>#N/A</v>
      </c>
      <c r="O100" s="11" t="e">
        <f t="shared" si="33"/>
        <v>#N/A</v>
      </c>
      <c r="P100" s="11" t="e">
        <f t="shared" si="30"/>
        <v>#N/A</v>
      </c>
      <c r="Q100" s="27" t="e">
        <f t="shared" si="31"/>
        <v>#N/A</v>
      </c>
      <c r="R100" s="17" t="e">
        <f>VLOOKUP(Q100,Lookups!$A$39:$B$49,2,FALSE)</f>
        <v>#N/A</v>
      </c>
      <c r="S100" s="30" t="e">
        <f>VLOOKUP('Separated Bikeway'!T100,Lookups!$A$39:$B$49,2,FALSE)</f>
        <v>#N/A</v>
      </c>
      <c r="T100" s="32" t="e">
        <f t="shared" si="34"/>
        <v>#N/A</v>
      </c>
      <c r="U100" s="33" t="e">
        <f t="shared" si="32"/>
        <v>#N/A</v>
      </c>
    </row>
    <row r="101" spans="1:21" x14ac:dyDescent="0.25">
      <c r="A101" s="34" t="e">
        <f>VLOOKUP(Input!K101,Lookups!$A$31:$B$32,2,FALSE)</f>
        <v>#N/A</v>
      </c>
      <c r="B101" s="34" t="e">
        <f>VLOOKUP(Input!I101,Lookups!$A$23:$B$28,2,FALSE)</f>
        <v>#N/A</v>
      </c>
      <c r="C101" s="34" t="e">
        <f>VLOOKUP(Input!L101,Lookups!$A$35:$B$36,2,FALSE)</f>
        <v>#N/A</v>
      </c>
      <c r="D101" s="13" t="e">
        <f t="shared" si="19"/>
        <v>#N/A</v>
      </c>
      <c r="E101" s="14" t="e">
        <f t="shared" si="20"/>
        <v>#N/A</v>
      </c>
      <c r="F101" s="14" t="e">
        <f t="shared" si="21"/>
        <v>#N/A</v>
      </c>
      <c r="G101" s="14" t="e">
        <f t="shared" si="22"/>
        <v>#N/A</v>
      </c>
      <c r="H101" s="14" t="e">
        <f t="shared" si="23"/>
        <v>#N/A</v>
      </c>
      <c r="I101" s="10" t="e">
        <f t="shared" si="24"/>
        <v>#N/A</v>
      </c>
      <c r="J101" s="11" t="e">
        <f t="shared" si="25"/>
        <v>#N/A</v>
      </c>
      <c r="K101" s="11" t="e">
        <f t="shared" si="26"/>
        <v>#N/A</v>
      </c>
      <c r="L101" s="11" t="e">
        <f t="shared" si="27"/>
        <v>#N/A</v>
      </c>
      <c r="M101" s="11" t="e">
        <f t="shared" si="28"/>
        <v>#N/A</v>
      </c>
      <c r="N101" s="11" t="e">
        <f t="shared" si="29"/>
        <v>#N/A</v>
      </c>
      <c r="O101" s="11" t="e">
        <f t="shared" si="33"/>
        <v>#N/A</v>
      </c>
      <c r="P101" s="11" t="e">
        <f t="shared" si="30"/>
        <v>#N/A</v>
      </c>
      <c r="Q101" s="27" t="e">
        <f t="shared" si="31"/>
        <v>#N/A</v>
      </c>
      <c r="R101" s="17" t="e">
        <f>VLOOKUP(Q101,Lookups!$A$39:$B$49,2,FALSE)</f>
        <v>#N/A</v>
      </c>
      <c r="S101" s="30" t="e">
        <f>VLOOKUP('Separated Bikeway'!T101,Lookups!$A$39:$B$49,2,FALSE)</f>
        <v>#N/A</v>
      </c>
      <c r="T101" s="32" t="e">
        <f t="shared" si="34"/>
        <v>#N/A</v>
      </c>
      <c r="U101" s="33" t="e">
        <f t="shared" si="32"/>
        <v>#N/A</v>
      </c>
    </row>
    <row r="102" spans="1:21" x14ac:dyDescent="0.25">
      <c r="A102" s="34" t="e">
        <f>VLOOKUP(Input!K102,Lookups!$A$31:$B$32,2,FALSE)</f>
        <v>#N/A</v>
      </c>
      <c r="B102" s="34" t="e">
        <f>VLOOKUP(Input!I102,Lookups!$A$23:$B$28,2,FALSE)</f>
        <v>#N/A</v>
      </c>
      <c r="C102" s="34" t="e">
        <f>VLOOKUP(Input!L102,Lookups!$A$35:$B$36,2,FALSE)</f>
        <v>#N/A</v>
      </c>
      <c r="D102" s="13" t="e">
        <f t="shared" si="19"/>
        <v>#N/A</v>
      </c>
      <c r="E102" s="14" t="e">
        <f t="shared" si="20"/>
        <v>#N/A</v>
      </c>
      <c r="F102" s="14" t="e">
        <f t="shared" si="21"/>
        <v>#N/A</v>
      </c>
      <c r="G102" s="14" t="e">
        <f t="shared" si="22"/>
        <v>#N/A</v>
      </c>
      <c r="H102" s="14" t="e">
        <f t="shared" si="23"/>
        <v>#N/A</v>
      </c>
      <c r="I102" s="10" t="e">
        <f t="shared" si="24"/>
        <v>#N/A</v>
      </c>
      <c r="J102" s="11" t="e">
        <f t="shared" si="25"/>
        <v>#N/A</v>
      </c>
      <c r="K102" s="11" t="e">
        <f t="shared" si="26"/>
        <v>#N/A</v>
      </c>
      <c r="L102" s="11" t="e">
        <f t="shared" si="27"/>
        <v>#N/A</v>
      </c>
      <c r="M102" s="11" t="e">
        <f t="shared" si="28"/>
        <v>#N/A</v>
      </c>
      <c r="N102" s="11" t="e">
        <f t="shared" si="29"/>
        <v>#N/A</v>
      </c>
      <c r="O102" s="11" t="e">
        <f t="shared" si="33"/>
        <v>#N/A</v>
      </c>
      <c r="P102" s="11" t="e">
        <f t="shared" si="30"/>
        <v>#N/A</v>
      </c>
      <c r="Q102" s="27" t="e">
        <f t="shared" si="31"/>
        <v>#N/A</v>
      </c>
      <c r="R102" s="17" t="e">
        <f>VLOOKUP(Q102,Lookups!$A$39:$B$49,2,FALSE)</f>
        <v>#N/A</v>
      </c>
      <c r="S102" s="30" t="e">
        <f>VLOOKUP('Separated Bikeway'!T102,Lookups!$A$39:$B$49,2,FALSE)</f>
        <v>#N/A</v>
      </c>
      <c r="T102" s="32" t="e">
        <f t="shared" si="34"/>
        <v>#N/A</v>
      </c>
      <c r="U102" s="33" t="e">
        <f t="shared" si="32"/>
        <v>#N/A</v>
      </c>
    </row>
    <row r="103" spans="1:21" x14ac:dyDescent="0.25">
      <c r="A103" s="34" t="e">
        <f>VLOOKUP(Input!K103,Lookups!$A$31:$B$32,2,FALSE)</f>
        <v>#N/A</v>
      </c>
      <c r="B103" s="34" t="e">
        <f>VLOOKUP(Input!I103,Lookups!$A$23:$B$28,2,FALSE)</f>
        <v>#N/A</v>
      </c>
      <c r="C103" s="34" t="e">
        <f>VLOOKUP(Input!L103,Lookups!$A$35:$B$36,2,FALSE)</f>
        <v>#N/A</v>
      </c>
      <c r="D103" s="13" t="e">
        <f t="shared" si="19"/>
        <v>#N/A</v>
      </c>
      <c r="E103" s="14" t="e">
        <f t="shared" si="20"/>
        <v>#N/A</v>
      </c>
      <c r="F103" s="14" t="e">
        <f t="shared" si="21"/>
        <v>#N/A</v>
      </c>
      <c r="G103" s="14" t="e">
        <f t="shared" si="22"/>
        <v>#N/A</v>
      </c>
      <c r="H103" s="14" t="e">
        <f t="shared" si="23"/>
        <v>#N/A</v>
      </c>
      <c r="I103" s="10" t="e">
        <f t="shared" si="24"/>
        <v>#N/A</v>
      </c>
      <c r="J103" s="11" t="e">
        <f t="shared" si="25"/>
        <v>#N/A</v>
      </c>
      <c r="K103" s="11" t="e">
        <f t="shared" si="26"/>
        <v>#N/A</v>
      </c>
      <c r="L103" s="11" t="e">
        <f t="shared" si="27"/>
        <v>#N/A</v>
      </c>
      <c r="M103" s="11" t="e">
        <f t="shared" si="28"/>
        <v>#N/A</v>
      </c>
      <c r="N103" s="11" t="e">
        <f t="shared" si="29"/>
        <v>#N/A</v>
      </c>
      <c r="O103" s="11" t="e">
        <f t="shared" si="33"/>
        <v>#N/A</v>
      </c>
      <c r="P103" s="11" t="e">
        <f t="shared" si="30"/>
        <v>#N/A</v>
      </c>
      <c r="Q103" s="27" t="e">
        <f t="shared" si="31"/>
        <v>#N/A</v>
      </c>
      <c r="R103" s="17" t="e">
        <f>VLOOKUP(Q103,Lookups!$A$39:$B$49,2,FALSE)</f>
        <v>#N/A</v>
      </c>
      <c r="S103" s="30" t="e">
        <f>VLOOKUP('Separated Bikeway'!T103,Lookups!$A$39:$B$49,2,FALSE)</f>
        <v>#N/A</v>
      </c>
      <c r="T103" s="32" t="e">
        <f t="shared" si="34"/>
        <v>#N/A</v>
      </c>
      <c r="U103" s="33" t="e">
        <f t="shared" si="32"/>
        <v>#N/A</v>
      </c>
    </row>
    <row r="104" spans="1:21" x14ac:dyDescent="0.25">
      <c r="A104" s="34" t="e">
        <f>VLOOKUP(Input!K104,Lookups!$A$31:$B$32,2,FALSE)</f>
        <v>#N/A</v>
      </c>
      <c r="B104" s="34" t="e">
        <f>VLOOKUP(Input!I104,Lookups!$A$23:$B$28,2,FALSE)</f>
        <v>#N/A</v>
      </c>
      <c r="C104" s="34" t="e">
        <f>VLOOKUP(Input!L104,Lookups!$A$35:$B$36,2,FALSE)</f>
        <v>#N/A</v>
      </c>
      <c r="D104" s="13" t="e">
        <f t="shared" si="19"/>
        <v>#N/A</v>
      </c>
      <c r="E104" s="14" t="e">
        <f t="shared" si="20"/>
        <v>#N/A</v>
      </c>
      <c r="F104" s="14" t="e">
        <f t="shared" si="21"/>
        <v>#N/A</v>
      </c>
      <c r="G104" s="14" t="e">
        <f t="shared" si="22"/>
        <v>#N/A</v>
      </c>
      <c r="H104" s="14" t="e">
        <f t="shared" si="23"/>
        <v>#N/A</v>
      </c>
      <c r="I104" s="10" t="e">
        <f t="shared" si="24"/>
        <v>#N/A</v>
      </c>
      <c r="J104" s="11" t="e">
        <f t="shared" si="25"/>
        <v>#N/A</v>
      </c>
      <c r="K104" s="11" t="e">
        <f t="shared" si="26"/>
        <v>#N/A</v>
      </c>
      <c r="L104" s="11" t="e">
        <f t="shared" si="27"/>
        <v>#N/A</v>
      </c>
      <c r="M104" s="11" t="e">
        <f t="shared" si="28"/>
        <v>#N/A</v>
      </c>
      <c r="N104" s="11" t="e">
        <f t="shared" si="29"/>
        <v>#N/A</v>
      </c>
      <c r="O104" s="11" t="e">
        <f t="shared" si="33"/>
        <v>#N/A</v>
      </c>
      <c r="P104" s="11" t="e">
        <f t="shared" si="30"/>
        <v>#N/A</v>
      </c>
      <c r="Q104" s="27" t="e">
        <f t="shared" si="31"/>
        <v>#N/A</v>
      </c>
      <c r="R104" s="17" t="e">
        <f>VLOOKUP(Q104,Lookups!$A$39:$B$49,2,FALSE)</f>
        <v>#N/A</v>
      </c>
      <c r="S104" s="30" t="e">
        <f>VLOOKUP('Separated Bikeway'!T104,Lookups!$A$39:$B$49,2,FALSE)</f>
        <v>#N/A</v>
      </c>
      <c r="T104" s="32" t="e">
        <f t="shared" si="34"/>
        <v>#N/A</v>
      </c>
      <c r="U104" s="33" t="e">
        <f t="shared" si="32"/>
        <v>#N/A</v>
      </c>
    </row>
    <row r="105" spans="1:21" x14ac:dyDescent="0.25">
      <c r="A105" s="34" t="e">
        <f>VLOOKUP(Input!K105,Lookups!$A$31:$B$32,2,FALSE)</f>
        <v>#N/A</v>
      </c>
      <c r="B105" s="34" t="e">
        <f>VLOOKUP(Input!I105,Lookups!$A$23:$B$28,2,FALSE)</f>
        <v>#N/A</v>
      </c>
      <c r="C105" s="34" t="e">
        <f>VLOOKUP(Input!L105,Lookups!$A$35:$B$36,2,FALSE)</f>
        <v>#N/A</v>
      </c>
      <c r="D105" s="13" t="e">
        <f t="shared" si="19"/>
        <v>#N/A</v>
      </c>
      <c r="E105" s="14" t="e">
        <f t="shared" si="20"/>
        <v>#N/A</v>
      </c>
      <c r="F105" s="14" t="e">
        <f t="shared" si="21"/>
        <v>#N/A</v>
      </c>
      <c r="G105" s="14" t="e">
        <f t="shared" si="22"/>
        <v>#N/A</v>
      </c>
      <c r="H105" s="14" t="e">
        <f t="shared" si="23"/>
        <v>#N/A</v>
      </c>
      <c r="I105" s="10" t="e">
        <f t="shared" si="24"/>
        <v>#N/A</v>
      </c>
      <c r="J105" s="11" t="e">
        <f t="shared" si="25"/>
        <v>#N/A</v>
      </c>
      <c r="K105" s="11" t="e">
        <f t="shared" si="26"/>
        <v>#N/A</v>
      </c>
      <c r="L105" s="11" t="e">
        <f t="shared" si="27"/>
        <v>#N/A</v>
      </c>
      <c r="M105" s="11" t="e">
        <f t="shared" si="28"/>
        <v>#N/A</v>
      </c>
      <c r="N105" s="11" t="e">
        <f t="shared" si="29"/>
        <v>#N/A</v>
      </c>
      <c r="O105" s="11" t="e">
        <f t="shared" si="33"/>
        <v>#N/A</v>
      </c>
      <c r="P105" s="11" t="e">
        <f t="shared" si="30"/>
        <v>#N/A</v>
      </c>
      <c r="Q105" s="27" t="e">
        <f t="shared" si="31"/>
        <v>#N/A</v>
      </c>
      <c r="R105" s="17" t="e">
        <f>VLOOKUP(Q105,Lookups!$A$39:$B$49,2,FALSE)</f>
        <v>#N/A</v>
      </c>
      <c r="S105" s="30" t="e">
        <f>VLOOKUP('Separated Bikeway'!T105,Lookups!$A$39:$B$49,2,FALSE)</f>
        <v>#N/A</v>
      </c>
      <c r="T105" s="32" t="e">
        <f t="shared" si="34"/>
        <v>#N/A</v>
      </c>
      <c r="U105" s="33" t="e">
        <f t="shared" si="32"/>
        <v>#N/A</v>
      </c>
    </row>
    <row r="106" spans="1:21" x14ac:dyDescent="0.25">
      <c r="A106" s="34" t="e">
        <f>VLOOKUP(Input!K106,Lookups!$A$31:$B$32,2,FALSE)</f>
        <v>#N/A</v>
      </c>
      <c r="B106" s="34" t="e">
        <f>VLOOKUP(Input!I106,Lookups!$A$23:$B$28,2,FALSE)</f>
        <v>#N/A</v>
      </c>
      <c r="C106" s="34" t="e">
        <f>VLOOKUP(Input!L106,Lookups!$A$35:$B$36,2,FALSE)</f>
        <v>#N/A</v>
      </c>
      <c r="D106" s="13" t="e">
        <f t="shared" si="19"/>
        <v>#N/A</v>
      </c>
      <c r="E106" s="14" t="e">
        <f t="shared" si="20"/>
        <v>#N/A</v>
      </c>
      <c r="F106" s="14" t="e">
        <f t="shared" si="21"/>
        <v>#N/A</v>
      </c>
      <c r="G106" s="14" t="e">
        <f t="shared" si="22"/>
        <v>#N/A</v>
      </c>
      <c r="H106" s="14" t="e">
        <f t="shared" si="23"/>
        <v>#N/A</v>
      </c>
      <c r="I106" s="10" t="e">
        <f t="shared" si="24"/>
        <v>#N/A</v>
      </c>
      <c r="J106" s="11" t="e">
        <f t="shared" si="25"/>
        <v>#N/A</v>
      </c>
      <c r="K106" s="11" t="e">
        <f t="shared" si="26"/>
        <v>#N/A</v>
      </c>
      <c r="L106" s="11" t="e">
        <f t="shared" si="27"/>
        <v>#N/A</v>
      </c>
      <c r="M106" s="11" t="e">
        <f t="shared" si="28"/>
        <v>#N/A</v>
      </c>
      <c r="N106" s="11" t="e">
        <f t="shared" si="29"/>
        <v>#N/A</v>
      </c>
      <c r="O106" s="11" t="e">
        <f t="shared" si="33"/>
        <v>#N/A</v>
      </c>
      <c r="P106" s="11" t="e">
        <f t="shared" si="30"/>
        <v>#N/A</v>
      </c>
      <c r="Q106" s="27" t="e">
        <f t="shared" si="31"/>
        <v>#N/A</v>
      </c>
      <c r="R106" s="17" t="e">
        <f>VLOOKUP(Q106,Lookups!$A$39:$B$49,2,FALSE)</f>
        <v>#N/A</v>
      </c>
      <c r="S106" s="30" t="e">
        <f>VLOOKUP('Separated Bikeway'!T106,Lookups!$A$39:$B$49,2,FALSE)</f>
        <v>#N/A</v>
      </c>
      <c r="T106" s="32" t="e">
        <f t="shared" si="34"/>
        <v>#N/A</v>
      </c>
      <c r="U106" s="33" t="e">
        <f t="shared" si="32"/>
        <v>#N/A</v>
      </c>
    </row>
    <row r="107" spans="1:21" x14ac:dyDescent="0.25">
      <c r="A107" s="34" t="e">
        <f>VLOOKUP(Input!K107,Lookups!$A$31:$B$32,2,FALSE)</f>
        <v>#N/A</v>
      </c>
      <c r="B107" s="34" t="e">
        <f>VLOOKUP(Input!I107,Lookups!$A$23:$B$28,2,FALSE)</f>
        <v>#N/A</v>
      </c>
      <c r="C107" s="34" t="e">
        <f>VLOOKUP(Input!L107,Lookups!$A$35:$B$36,2,FALSE)</f>
        <v>#N/A</v>
      </c>
      <c r="D107" s="13" t="e">
        <f t="shared" si="19"/>
        <v>#N/A</v>
      </c>
      <c r="E107" s="14" t="e">
        <f t="shared" si="20"/>
        <v>#N/A</v>
      </c>
      <c r="F107" s="14" t="e">
        <f t="shared" si="21"/>
        <v>#N/A</v>
      </c>
      <c r="G107" s="14" t="e">
        <f t="shared" si="22"/>
        <v>#N/A</v>
      </c>
      <c r="H107" s="14" t="e">
        <f t="shared" si="23"/>
        <v>#N/A</v>
      </c>
      <c r="I107" s="10" t="e">
        <f t="shared" si="24"/>
        <v>#N/A</v>
      </c>
      <c r="J107" s="11" t="e">
        <f t="shared" si="25"/>
        <v>#N/A</v>
      </c>
      <c r="K107" s="11" t="e">
        <f t="shared" si="26"/>
        <v>#N/A</v>
      </c>
      <c r="L107" s="11" t="e">
        <f t="shared" si="27"/>
        <v>#N/A</v>
      </c>
      <c r="M107" s="11" t="e">
        <f t="shared" si="28"/>
        <v>#N/A</v>
      </c>
      <c r="N107" s="11" t="e">
        <f t="shared" si="29"/>
        <v>#N/A</v>
      </c>
      <c r="O107" s="11" t="e">
        <f t="shared" si="33"/>
        <v>#N/A</v>
      </c>
      <c r="P107" s="11" t="e">
        <f t="shared" si="30"/>
        <v>#N/A</v>
      </c>
      <c r="Q107" s="27" t="e">
        <f t="shared" si="31"/>
        <v>#N/A</v>
      </c>
      <c r="R107" s="17" t="e">
        <f>VLOOKUP(Q107,Lookups!$A$39:$B$49,2,FALSE)</f>
        <v>#N/A</v>
      </c>
      <c r="S107" s="30" t="e">
        <f>VLOOKUP('Separated Bikeway'!T107,Lookups!$A$39:$B$49,2,FALSE)</f>
        <v>#N/A</v>
      </c>
      <c r="T107" s="32" t="e">
        <f t="shared" si="34"/>
        <v>#N/A</v>
      </c>
      <c r="U107" s="33" t="e">
        <f t="shared" si="32"/>
        <v>#N/A</v>
      </c>
    </row>
    <row r="108" spans="1:21" x14ac:dyDescent="0.25">
      <c r="A108" s="34" t="e">
        <f>VLOOKUP(Input!K108,Lookups!$A$31:$B$32,2,FALSE)</f>
        <v>#N/A</v>
      </c>
      <c r="B108" s="34" t="e">
        <f>VLOOKUP(Input!I108,Lookups!$A$23:$B$28,2,FALSE)</f>
        <v>#N/A</v>
      </c>
      <c r="C108" s="34" t="e">
        <f>VLOOKUP(Input!L108,Lookups!$A$35:$B$36,2,FALSE)</f>
        <v>#N/A</v>
      </c>
      <c r="D108" s="13" t="e">
        <f t="shared" si="19"/>
        <v>#N/A</v>
      </c>
      <c r="E108" s="14" t="e">
        <f t="shared" si="20"/>
        <v>#N/A</v>
      </c>
      <c r="F108" s="14" t="e">
        <f t="shared" si="21"/>
        <v>#N/A</v>
      </c>
      <c r="G108" s="14" t="e">
        <f t="shared" si="22"/>
        <v>#N/A</v>
      </c>
      <c r="H108" s="14" t="e">
        <f t="shared" si="23"/>
        <v>#N/A</v>
      </c>
      <c r="I108" s="10" t="e">
        <f t="shared" si="24"/>
        <v>#N/A</v>
      </c>
      <c r="J108" s="11" t="e">
        <f t="shared" si="25"/>
        <v>#N/A</v>
      </c>
      <c r="K108" s="11" t="e">
        <f t="shared" si="26"/>
        <v>#N/A</v>
      </c>
      <c r="L108" s="11" t="e">
        <f t="shared" si="27"/>
        <v>#N/A</v>
      </c>
      <c r="M108" s="11" t="e">
        <f t="shared" si="28"/>
        <v>#N/A</v>
      </c>
      <c r="N108" s="11" t="e">
        <f t="shared" si="29"/>
        <v>#N/A</v>
      </c>
      <c r="O108" s="11" t="e">
        <f t="shared" si="33"/>
        <v>#N/A</v>
      </c>
      <c r="P108" s="11" t="e">
        <f t="shared" si="30"/>
        <v>#N/A</v>
      </c>
      <c r="Q108" s="27" t="e">
        <f t="shared" si="31"/>
        <v>#N/A</v>
      </c>
      <c r="R108" s="17" t="e">
        <f>VLOOKUP(Q108,Lookups!$A$39:$B$49,2,FALSE)</f>
        <v>#N/A</v>
      </c>
      <c r="S108" s="30" t="e">
        <f>VLOOKUP('Separated Bikeway'!T108,Lookups!$A$39:$B$49,2,FALSE)</f>
        <v>#N/A</v>
      </c>
      <c r="T108" s="32" t="e">
        <f t="shared" si="34"/>
        <v>#N/A</v>
      </c>
      <c r="U108" s="33" t="e">
        <f t="shared" si="32"/>
        <v>#N/A</v>
      </c>
    </row>
    <row r="109" spans="1:21" x14ac:dyDescent="0.25">
      <c r="A109" s="34" t="e">
        <f>VLOOKUP(Input!K109,Lookups!$A$31:$B$32,2,FALSE)</f>
        <v>#N/A</v>
      </c>
      <c r="B109" s="34" t="e">
        <f>VLOOKUP(Input!I109,Lookups!$A$23:$B$28,2,FALSE)</f>
        <v>#N/A</v>
      </c>
      <c r="C109" s="34" t="e">
        <f>VLOOKUP(Input!L109,Lookups!$A$35:$B$36,2,FALSE)</f>
        <v>#N/A</v>
      </c>
      <c r="D109" s="13" t="e">
        <f t="shared" si="19"/>
        <v>#N/A</v>
      </c>
      <c r="E109" s="14" t="e">
        <f t="shared" si="20"/>
        <v>#N/A</v>
      </c>
      <c r="F109" s="14" t="e">
        <f t="shared" si="21"/>
        <v>#N/A</v>
      </c>
      <c r="G109" s="14" t="e">
        <f t="shared" si="22"/>
        <v>#N/A</v>
      </c>
      <c r="H109" s="14" t="e">
        <f t="shared" si="23"/>
        <v>#N/A</v>
      </c>
      <c r="I109" s="10" t="e">
        <f t="shared" si="24"/>
        <v>#N/A</v>
      </c>
      <c r="J109" s="11" t="e">
        <f t="shared" si="25"/>
        <v>#N/A</v>
      </c>
      <c r="K109" s="11" t="e">
        <f t="shared" si="26"/>
        <v>#N/A</v>
      </c>
      <c r="L109" s="11" t="e">
        <f t="shared" si="27"/>
        <v>#N/A</v>
      </c>
      <c r="M109" s="11" t="e">
        <f t="shared" si="28"/>
        <v>#N/A</v>
      </c>
      <c r="N109" s="11" t="e">
        <f t="shared" si="29"/>
        <v>#N/A</v>
      </c>
      <c r="O109" s="11" t="e">
        <f t="shared" si="33"/>
        <v>#N/A</v>
      </c>
      <c r="P109" s="11" t="e">
        <f t="shared" si="30"/>
        <v>#N/A</v>
      </c>
      <c r="Q109" s="27" t="e">
        <f t="shared" si="31"/>
        <v>#N/A</v>
      </c>
      <c r="R109" s="17" t="e">
        <f>VLOOKUP(Q109,Lookups!$A$39:$B$49,2,FALSE)</f>
        <v>#N/A</v>
      </c>
      <c r="S109" s="30" t="e">
        <f>VLOOKUP('Separated Bikeway'!T109,Lookups!$A$39:$B$49,2,FALSE)</f>
        <v>#N/A</v>
      </c>
      <c r="T109" s="32" t="e">
        <f t="shared" si="34"/>
        <v>#N/A</v>
      </c>
      <c r="U109" s="33" t="e">
        <f t="shared" si="32"/>
        <v>#N/A</v>
      </c>
    </row>
    <row r="110" spans="1:21" x14ac:dyDescent="0.25">
      <c r="A110" s="34" t="e">
        <f>VLOOKUP(Input!K110,Lookups!$A$31:$B$32,2,FALSE)</f>
        <v>#N/A</v>
      </c>
      <c r="B110" s="34" t="e">
        <f>VLOOKUP(Input!I110,Lookups!$A$23:$B$28,2,FALSE)</f>
        <v>#N/A</v>
      </c>
      <c r="C110" s="34" t="e">
        <f>VLOOKUP(Input!L110,Lookups!$A$35:$B$36,2,FALSE)</f>
        <v>#N/A</v>
      </c>
      <c r="D110" s="13" t="e">
        <f t="shared" si="19"/>
        <v>#N/A</v>
      </c>
      <c r="E110" s="14" t="e">
        <f t="shared" si="20"/>
        <v>#N/A</v>
      </c>
      <c r="F110" s="14" t="e">
        <f t="shared" si="21"/>
        <v>#N/A</v>
      </c>
      <c r="G110" s="14" t="e">
        <f t="shared" si="22"/>
        <v>#N/A</v>
      </c>
      <c r="H110" s="14" t="e">
        <f t="shared" si="23"/>
        <v>#N/A</v>
      </c>
      <c r="I110" s="10" t="e">
        <f t="shared" si="24"/>
        <v>#N/A</v>
      </c>
      <c r="J110" s="11" t="e">
        <f t="shared" si="25"/>
        <v>#N/A</v>
      </c>
      <c r="K110" s="11" t="e">
        <f t="shared" si="26"/>
        <v>#N/A</v>
      </c>
      <c r="L110" s="11" t="e">
        <f t="shared" si="27"/>
        <v>#N/A</v>
      </c>
      <c r="M110" s="11" t="e">
        <f t="shared" si="28"/>
        <v>#N/A</v>
      </c>
      <c r="N110" s="11" t="e">
        <f t="shared" si="29"/>
        <v>#N/A</v>
      </c>
      <c r="O110" s="11" t="e">
        <f t="shared" si="33"/>
        <v>#N/A</v>
      </c>
      <c r="P110" s="11" t="e">
        <f t="shared" si="30"/>
        <v>#N/A</v>
      </c>
      <c r="Q110" s="27" t="e">
        <f t="shared" si="31"/>
        <v>#N/A</v>
      </c>
      <c r="R110" s="17" t="e">
        <f>VLOOKUP(Q110,Lookups!$A$39:$B$49,2,FALSE)</f>
        <v>#N/A</v>
      </c>
      <c r="S110" s="30" t="e">
        <f>VLOOKUP('Separated Bikeway'!T110,Lookups!$A$39:$B$49,2,FALSE)</f>
        <v>#N/A</v>
      </c>
      <c r="T110" s="32" t="e">
        <f t="shared" si="34"/>
        <v>#N/A</v>
      </c>
      <c r="U110" s="33" t="e">
        <f t="shared" si="32"/>
        <v>#N/A</v>
      </c>
    </row>
    <row r="111" spans="1:21" x14ac:dyDescent="0.25">
      <c r="A111" s="34" t="e">
        <f>VLOOKUP(Input!K111,Lookups!$A$31:$B$32,2,FALSE)</f>
        <v>#N/A</v>
      </c>
      <c r="B111" s="34" t="e">
        <f>VLOOKUP(Input!I111,Lookups!$A$23:$B$28,2,FALSE)</f>
        <v>#N/A</v>
      </c>
      <c r="C111" s="34" t="e">
        <f>VLOOKUP(Input!L111,Lookups!$A$35:$B$36,2,FALSE)</f>
        <v>#N/A</v>
      </c>
      <c r="D111" s="13" t="e">
        <f t="shared" si="19"/>
        <v>#N/A</v>
      </c>
      <c r="E111" s="14" t="e">
        <f t="shared" si="20"/>
        <v>#N/A</v>
      </c>
      <c r="F111" s="14" t="e">
        <f t="shared" si="21"/>
        <v>#N/A</v>
      </c>
      <c r="G111" s="14" t="e">
        <f t="shared" si="22"/>
        <v>#N/A</v>
      </c>
      <c r="H111" s="14" t="e">
        <f t="shared" si="23"/>
        <v>#N/A</v>
      </c>
      <c r="I111" s="10" t="e">
        <f t="shared" si="24"/>
        <v>#N/A</v>
      </c>
      <c r="J111" s="11" t="e">
        <f t="shared" si="25"/>
        <v>#N/A</v>
      </c>
      <c r="K111" s="11" t="e">
        <f t="shared" si="26"/>
        <v>#N/A</v>
      </c>
      <c r="L111" s="11" t="e">
        <f t="shared" si="27"/>
        <v>#N/A</v>
      </c>
      <c r="M111" s="11" t="e">
        <f t="shared" si="28"/>
        <v>#N/A</v>
      </c>
      <c r="N111" s="11" t="e">
        <f t="shared" si="29"/>
        <v>#N/A</v>
      </c>
      <c r="O111" s="11" t="e">
        <f t="shared" si="33"/>
        <v>#N/A</v>
      </c>
      <c r="P111" s="11" t="e">
        <f t="shared" si="30"/>
        <v>#N/A</v>
      </c>
      <c r="Q111" s="27" t="e">
        <f t="shared" si="31"/>
        <v>#N/A</v>
      </c>
      <c r="R111" s="17" t="e">
        <f>VLOOKUP(Q111,Lookups!$A$39:$B$49,2,FALSE)</f>
        <v>#N/A</v>
      </c>
      <c r="S111" s="30" t="e">
        <f>VLOOKUP('Separated Bikeway'!T111,Lookups!$A$39:$B$49,2,FALSE)</f>
        <v>#N/A</v>
      </c>
      <c r="T111" s="32" t="e">
        <f t="shared" si="34"/>
        <v>#N/A</v>
      </c>
      <c r="U111" s="33" t="e">
        <f t="shared" si="32"/>
        <v>#N/A</v>
      </c>
    </row>
    <row r="112" spans="1:21" x14ac:dyDescent="0.25">
      <c r="A112" s="34" t="e">
        <f>VLOOKUP(Input!K112,Lookups!$A$31:$B$32,2,FALSE)</f>
        <v>#N/A</v>
      </c>
      <c r="B112" s="34" t="e">
        <f>VLOOKUP(Input!I112,Lookups!$A$23:$B$28,2,FALSE)</f>
        <v>#N/A</v>
      </c>
      <c r="C112" s="34" t="e">
        <f>VLOOKUP(Input!L112,Lookups!$A$35:$B$36,2,FALSE)</f>
        <v>#N/A</v>
      </c>
      <c r="D112" s="13" t="e">
        <f t="shared" si="19"/>
        <v>#N/A</v>
      </c>
      <c r="E112" s="14" t="e">
        <f t="shared" si="20"/>
        <v>#N/A</v>
      </c>
      <c r="F112" s="14" t="e">
        <f t="shared" si="21"/>
        <v>#N/A</v>
      </c>
      <c r="G112" s="14" t="e">
        <f t="shared" si="22"/>
        <v>#N/A</v>
      </c>
      <c r="H112" s="14" t="e">
        <f t="shared" si="23"/>
        <v>#N/A</v>
      </c>
      <c r="I112" s="10" t="e">
        <f t="shared" si="24"/>
        <v>#N/A</v>
      </c>
      <c r="J112" s="11" t="e">
        <f t="shared" si="25"/>
        <v>#N/A</v>
      </c>
      <c r="K112" s="11" t="e">
        <f t="shared" si="26"/>
        <v>#N/A</v>
      </c>
      <c r="L112" s="11" t="e">
        <f t="shared" si="27"/>
        <v>#N/A</v>
      </c>
      <c r="M112" s="11" t="e">
        <f t="shared" si="28"/>
        <v>#N/A</v>
      </c>
      <c r="N112" s="11" t="e">
        <f t="shared" si="29"/>
        <v>#N/A</v>
      </c>
      <c r="O112" s="11" t="e">
        <f t="shared" si="33"/>
        <v>#N/A</v>
      </c>
      <c r="P112" s="11" t="e">
        <f t="shared" si="30"/>
        <v>#N/A</v>
      </c>
      <c r="Q112" s="27" t="e">
        <f t="shared" si="31"/>
        <v>#N/A</v>
      </c>
      <c r="R112" s="17" t="e">
        <f>VLOOKUP(Q112,Lookups!$A$39:$B$49,2,FALSE)</f>
        <v>#N/A</v>
      </c>
      <c r="S112" s="30" t="e">
        <f>VLOOKUP('Separated Bikeway'!T112,Lookups!$A$39:$B$49,2,FALSE)</f>
        <v>#N/A</v>
      </c>
      <c r="T112" s="32" t="e">
        <f t="shared" si="34"/>
        <v>#N/A</v>
      </c>
      <c r="U112" s="33" t="e">
        <f t="shared" si="32"/>
        <v>#N/A</v>
      </c>
    </row>
    <row r="113" spans="1:21" x14ac:dyDescent="0.25">
      <c r="A113" s="34" t="e">
        <f>VLOOKUP(Input!K113,Lookups!$A$31:$B$32,2,FALSE)</f>
        <v>#N/A</v>
      </c>
      <c r="B113" s="34" t="e">
        <f>VLOOKUP(Input!I113,Lookups!$A$23:$B$28,2,FALSE)</f>
        <v>#N/A</v>
      </c>
      <c r="C113" s="34" t="e">
        <f>VLOOKUP(Input!L113,Lookups!$A$35:$B$36,2,FALSE)</f>
        <v>#N/A</v>
      </c>
      <c r="D113" s="13" t="e">
        <f t="shared" si="19"/>
        <v>#N/A</v>
      </c>
      <c r="E113" s="14" t="e">
        <f t="shared" si="20"/>
        <v>#N/A</v>
      </c>
      <c r="F113" s="14" t="e">
        <f t="shared" si="21"/>
        <v>#N/A</v>
      </c>
      <c r="G113" s="14" t="e">
        <f t="shared" si="22"/>
        <v>#N/A</v>
      </c>
      <c r="H113" s="14" t="e">
        <f t="shared" si="23"/>
        <v>#N/A</v>
      </c>
      <c r="I113" s="10" t="e">
        <f t="shared" si="24"/>
        <v>#N/A</v>
      </c>
      <c r="J113" s="11" t="e">
        <f t="shared" si="25"/>
        <v>#N/A</v>
      </c>
      <c r="K113" s="11" t="e">
        <f t="shared" si="26"/>
        <v>#N/A</v>
      </c>
      <c r="L113" s="11" t="e">
        <f t="shared" si="27"/>
        <v>#N/A</v>
      </c>
      <c r="M113" s="11" t="e">
        <f t="shared" si="28"/>
        <v>#N/A</v>
      </c>
      <c r="N113" s="11" t="e">
        <f t="shared" si="29"/>
        <v>#N/A</v>
      </c>
      <c r="O113" s="11" t="e">
        <f t="shared" si="33"/>
        <v>#N/A</v>
      </c>
      <c r="P113" s="11" t="e">
        <f t="shared" si="30"/>
        <v>#N/A</v>
      </c>
      <c r="Q113" s="27" t="e">
        <f t="shared" si="31"/>
        <v>#N/A</v>
      </c>
      <c r="R113" s="17" t="e">
        <f>VLOOKUP(Q113,Lookups!$A$39:$B$49,2,FALSE)</f>
        <v>#N/A</v>
      </c>
      <c r="S113" s="30" t="e">
        <f>VLOOKUP('Separated Bikeway'!T113,Lookups!$A$39:$B$49,2,FALSE)</f>
        <v>#N/A</v>
      </c>
      <c r="T113" s="32" t="e">
        <f t="shared" si="34"/>
        <v>#N/A</v>
      </c>
      <c r="U113" s="33" t="e">
        <f t="shared" si="32"/>
        <v>#N/A</v>
      </c>
    </row>
    <row r="114" spans="1:21" x14ac:dyDescent="0.25">
      <c r="A114" s="34" t="e">
        <f>VLOOKUP(Input!K114,Lookups!$A$31:$B$32,2,FALSE)</f>
        <v>#N/A</v>
      </c>
      <c r="B114" s="34" t="e">
        <f>VLOOKUP(Input!I114,Lookups!$A$23:$B$28,2,FALSE)</f>
        <v>#N/A</v>
      </c>
      <c r="C114" s="34" t="e">
        <f>VLOOKUP(Input!L114,Lookups!$A$35:$B$36,2,FALSE)</f>
        <v>#N/A</v>
      </c>
      <c r="D114" s="13" t="e">
        <f t="shared" si="19"/>
        <v>#N/A</v>
      </c>
      <c r="E114" s="14" t="e">
        <f t="shared" si="20"/>
        <v>#N/A</v>
      </c>
      <c r="F114" s="14" t="e">
        <f t="shared" si="21"/>
        <v>#N/A</v>
      </c>
      <c r="G114" s="14" t="e">
        <f t="shared" si="22"/>
        <v>#N/A</v>
      </c>
      <c r="H114" s="14" t="e">
        <f t="shared" si="23"/>
        <v>#N/A</v>
      </c>
      <c r="I114" s="10" t="e">
        <f t="shared" si="24"/>
        <v>#N/A</v>
      </c>
      <c r="J114" s="11" t="e">
        <f t="shared" si="25"/>
        <v>#N/A</v>
      </c>
      <c r="K114" s="11" t="e">
        <f t="shared" si="26"/>
        <v>#N/A</v>
      </c>
      <c r="L114" s="11" t="e">
        <f t="shared" si="27"/>
        <v>#N/A</v>
      </c>
      <c r="M114" s="11" t="e">
        <f t="shared" si="28"/>
        <v>#N/A</v>
      </c>
      <c r="N114" s="11" t="e">
        <f t="shared" si="29"/>
        <v>#N/A</v>
      </c>
      <c r="O114" s="11" t="e">
        <f t="shared" si="33"/>
        <v>#N/A</v>
      </c>
      <c r="P114" s="11" t="e">
        <f t="shared" si="30"/>
        <v>#N/A</v>
      </c>
      <c r="Q114" s="27" t="e">
        <f t="shared" si="31"/>
        <v>#N/A</v>
      </c>
      <c r="R114" s="17" t="e">
        <f>VLOOKUP(Q114,Lookups!$A$39:$B$49,2,FALSE)</f>
        <v>#N/A</v>
      </c>
      <c r="S114" s="30" t="e">
        <f>VLOOKUP('Separated Bikeway'!T114,Lookups!$A$39:$B$49,2,FALSE)</f>
        <v>#N/A</v>
      </c>
      <c r="T114" s="32" t="e">
        <f t="shared" si="34"/>
        <v>#N/A</v>
      </c>
      <c r="U114" s="33" t="e">
        <f t="shared" si="32"/>
        <v>#N/A</v>
      </c>
    </row>
    <row r="115" spans="1:21" x14ac:dyDescent="0.25">
      <c r="A115" s="34" t="e">
        <f>VLOOKUP(Input!K115,Lookups!$A$31:$B$32,2,FALSE)</f>
        <v>#N/A</v>
      </c>
      <c r="B115" s="34" t="e">
        <f>VLOOKUP(Input!I115,Lookups!$A$23:$B$28,2,FALSE)</f>
        <v>#N/A</v>
      </c>
      <c r="C115" s="34" t="e">
        <f>VLOOKUP(Input!L115,Lookups!$A$35:$B$36,2,FALSE)</f>
        <v>#N/A</v>
      </c>
      <c r="D115" s="13" t="e">
        <f t="shared" si="19"/>
        <v>#N/A</v>
      </c>
      <c r="E115" s="14" t="e">
        <f t="shared" si="20"/>
        <v>#N/A</v>
      </c>
      <c r="F115" s="14" t="e">
        <f t="shared" si="21"/>
        <v>#N/A</v>
      </c>
      <c r="G115" s="14" t="e">
        <f t="shared" si="22"/>
        <v>#N/A</v>
      </c>
      <c r="H115" s="14" t="e">
        <f t="shared" si="23"/>
        <v>#N/A</v>
      </c>
      <c r="I115" s="10" t="e">
        <f t="shared" si="24"/>
        <v>#N/A</v>
      </c>
      <c r="J115" s="11" t="e">
        <f t="shared" si="25"/>
        <v>#N/A</v>
      </c>
      <c r="K115" s="11" t="e">
        <f t="shared" si="26"/>
        <v>#N/A</v>
      </c>
      <c r="L115" s="11" t="e">
        <f t="shared" si="27"/>
        <v>#N/A</v>
      </c>
      <c r="M115" s="11" t="e">
        <f t="shared" si="28"/>
        <v>#N/A</v>
      </c>
      <c r="N115" s="11" t="e">
        <f t="shared" si="29"/>
        <v>#N/A</v>
      </c>
      <c r="O115" s="11" t="e">
        <f t="shared" si="33"/>
        <v>#N/A</v>
      </c>
      <c r="P115" s="11" t="e">
        <f t="shared" si="30"/>
        <v>#N/A</v>
      </c>
      <c r="Q115" s="27" t="e">
        <f t="shared" si="31"/>
        <v>#N/A</v>
      </c>
      <c r="R115" s="17" t="e">
        <f>VLOOKUP(Q115,Lookups!$A$39:$B$49,2,FALSE)</f>
        <v>#N/A</v>
      </c>
      <c r="S115" s="30" t="e">
        <f>VLOOKUP('Separated Bikeway'!T115,Lookups!$A$39:$B$49,2,FALSE)</f>
        <v>#N/A</v>
      </c>
      <c r="T115" s="32" t="e">
        <f t="shared" si="34"/>
        <v>#N/A</v>
      </c>
      <c r="U115" s="33" t="e">
        <f t="shared" si="32"/>
        <v>#N/A</v>
      </c>
    </row>
    <row r="116" spans="1:21" x14ac:dyDescent="0.25">
      <c r="A116" s="34" t="e">
        <f>VLOOKUP(Input!K116,Lookups!$A$31:$B$32,2,FALSE)</f>
        <v>#N/A</v>
      </c>
      <c r="B116" s="34" t="e">
        <f>VLOOKUP(Input!I116,Lookups!$A$23:$B$28,2,FALSE)</f>
        <v>#N/A</v>
      </c>
      <c r="C116" s="34" t="e">
        <f>VLOOKUP(Input!L116,Lookups!$A$35:$B$36,2,FALSE)</f>
        <v>#N/A</v>
      </c>
      <c r="D116" s="13" t="e">
        <f t="shared" si="19"/>
        <v>#N/A</v>
      </c>
      <c r="E116" s="14" t="e">
        <f t="shared" si="20"/>
        <v>#N/A</v>
      </c>
      <c r="F116" s="14" t="e">
        <f t="shared" si="21"/>
        <v>#N/A</v>
      </c>
      <c r="G116" s="14" t="e">
        <f t="shared" si="22"/>
        <v>#N/A</v>
      </c>
      <c r="H116" s="14" t="e">
        <f t="shared" si="23"/>
        <v>#N/A</v>
      </c>
      <c r="I116" s="10" t="e">
        <f t="shared" si="24"/>
        <v>#N/A</v>
      </c>
      <c r="J116" s="11" t="e">
        <f t="shared" si="25"/>
        <v>#N/A</v>
      </c>
      <c r="K116" s="11" t="e">
        <f t="shared" si="26"/>
        <v>#N/A</v>
      </c>
      <c r="L116" s="11" t="e">
        <f t="shared" si="27"/>
        <v>#N/A</v>
      </c>
      <c r="M116" s="11" t="e">
        <f t="shared" si="28"/>
        <v>#N/A</v>
      </c>
      <c r="N116" s="11" t="e">
        <f t="shared" si="29"/>
        <v>#N/A</v>
      </c>
      <c r="O116" s="11" t="e">
        <f t="shared" si="33"/>
        <v>#N/A</v>
      </c>
      <c r="P116" s="11" t="e">
        <f t="shared" si="30"/>
        <v>#N/A</v>
      </c>
      <c r="Q116" s="27" t="e">
        <f t="shared" si="31"/>
        <v>#N/A</v>
      </c>
      <c r="R116" s="17" t="e">
        <f>VLOOKUP(Q116,Lookups!$A$39:$B$49,2,FALSE)</f>
        <v>#N/A</v>
      </c>
      <c r="S116" s="30" t="e">
        <f>VLOOKUP('Separated Bikeway'!T116,Lookups!$A$39:$B$49,2,FALSE)</f>
        <v>#N/A</v>
      </c>
      <c r="T116" s="32" t="e">
        <f t="shared" si="34"/>
        <v>#N/A</v>
      </c>
      <c r="U116" s="33" t="e">
        <f t="shared" si="32"/>
        <v>#N/A</v>
      </c>
    </row>
    <row r="117" spans="1:21" x14ac:dyDescent="0.25">
      <c r="A117" s="34" t="e">
        <f>VLOOKUP(Input!K117,Lookups!$A$31:$B$32,2,FALSE)</f>
        <v>#N/A</v>
      </c>
      <c r="B117" s="34" t="e">
        <f>VLOOKUP(Input!I117,Lookups!$A$23:$B$28,2,FALSE)</f>
        <v>#N/A</v>
      </c>
      <c r="C117" s="34" t="e">
        <f>VLOOKUP(Input!L117,Lookups!$A$35:$B$36,2,FALSE)</f>
        <v>#N/A</v>
      </c>
      <c r="D117" s="13" t="e">
        <f t="shared" si="19"/>
        <v>#N/A</v>
      </c>
      <c r="E117" s="14" t="e">
        <f t="shared" si="20"/>
        <v>#N/A</v>
      </c>
      <c r="F117" s="14" t="e">
        <f t="shared" si="21"/>
        <v>#N/A</v>
      </c>
      <c r="G117" s="14" t="e">
        <f t="shared" si="22"/>
        <v>#N/A</v>
      </c>
      <c r="H117" s="14" t="e">
        <f t="shared" si="23"/>
        <v>#N/A</v>
      </c>
      <c r="I117" s="10" t="e">
        <f t="shared" si="24"/>
        <v>#N/A</v>
      </c>
      <c r="J117" s="11" t="e">
        <f t="shared" si="25"/>
        <v>#N/A</v>
      </c>
      <c r="K117" s="11" t="e">
        <f t="shared" si="26"/>
        <v>#N/A</v>
      </c>
      <c r="L117" s="11" t="e">
        <f t="shared" si="27"/>
        <v>#N/A</v>
      </c>
      <c r="M117" s="11" t="e">
        <f t="shared" si="28"/>
        <v>#N/A</v>
      </c>
      <c r="N117" s="11" t="e">
        <f t="shared" si="29"/>
        <v>#N/A</v>
      </c>
      <c r="O117" s="11" t="e">
        <f t="shared" si="33"/>
        <v>#N/A</v>
      </c>
      <c r="P117" s="11" t="e">
        <f t="shared" si="30"/>
        <v>#N/A</v>
      </c>
      <c r="Q117" s="27" t="e">
        <f t="shared" si="31"/>
        <v>#N/A</v>
      </c>
      <c r="R117" s="17" t="e">
        <f>VLOOKUP(Q117,Lookups!$A$39:$B$49,2,FALSE)</f>
        <v>#N/A</v>
      </c>
      <c r="S117" s="30" t="e">
        <f>VLOOKUP('Separated Bikeway'!T117,Lookups!$A$39:$B$49,2,FALSE)</f>
        <v>#N/A</v>
      </c>
      <c r="T117" s="32" t="e">
        <f t="shared" si="34"/>
        <v>#N/A</v>
      </c>
      <c r="U117" s="33" t="e">
        <f t="shared" si="32"/>
        <v>#N/A</v>
      </c>
    </row>
    <row r="118" spans="1:21" x14ac:dyDescent="0.25">
      <c r="A118" s="34" t="e">
        <f>VLOOKUP(Input!K118,Lookups!$A$31:$B$32,2,FALSE)</f>
        <v>#N/A</v>
      </c>
      <c r="B118" s="34" t="e">
        <f>VLOOKUP(Input!I118,Lookups!$A$23:$B$28,2,FALSE)</f>
        <v>#N/A</v>
      </c>
      <c r="C118" s="34" t="e">
        <f>VLOOKUP(Input!L118,Lookups!$A$35:$B$36,2,FALSE)</f>
        <v>#N/A</v>
      </c>
      <c r="D118" s="13" t="e">
        <f t="shared" si="19"/>
        <v>#N/A</v>
      </c>
      <c r="E118" s="14" t="e">
        <f t="shared" si="20"/>
        <v>#N/A</v>
      </c>
      <c r="F118" s="14" t="e">
        <f t="shared" si="21"/>
        <v>#N/A</v>
      </c>
      <c r="G118" s="14" t="e">
        <f t="shared" si="22"/>
        <v>#N/A</v>
      </c>
      <c r="H118" s="14" t="e">
        <f t="shared" si="23"/>
        <v>#N/A</v>
      </c>
      <c r="I118" s="10" t="e">
        <f t="shared" si="24"/>
        <v>#N/A</v>
      </c>
      <c r="J118" s="11" t="e">
        <f t="shared" si="25"/>
        <v>#N/A</v>
      </c>
      <c r="K118" s="11" t="e">
        <f t="shared" si="26"/>
        <v>#N/A</v>
      </c>
      <c r="L118" s="11" t="e">
        <f t="shared" si="27"/>
        <v>#N/A</v>
      </c>
      <c r="M118" s="11" t="e">
        <f t="shared" si="28"/>
        <v>#N/A</v>
      </c>
      <c r="N118" s="11" t="e">
        <f t="shared" si="29"/>
        <v>#N/A</v>
      </c>
      <c r="O118" s="11" t="e">
        <f t="shared" si="33"/>
        <v>#N/A</v>
      </c>
      <c r="P118" s="11" t="e">
        <f t="shared" si="30"/>
        <v>#N/A</v>
      </c>
      <c r="Q118" s="27" t="e">
        <f t="shared" si="31"/>
        <v>#N/A</v>
      </c>
      <c r="R118" s="17" t="e">
        <f>VLOOKUP(Q118,Lookups!$A$39:$B$49,2,FALSE)</f>
        <v>#N/A</v>
      </c>
      <c r="S118" s="30" t="e">
        <f>VLOOKUP('Separated Bikeway'!T118,Lookups!$A$39:$B$49,2,FALSE)</f>
        <v>#N/A</v>
      </c>
      <c r="T118" s="32" t="e">
        <f t="shared" si="34"/>
        <v>#N/A</v>
      </c>
      <c r="U118" s="33" t="e">
        <f t="shared" si="32"/>
        <v>#N/A</v>
      </c>
    </row>
    <row r="119" spans="1:21" x14ac:dyDescent="0.25">
      <c r="A119" s="34" t="e">
        <f>VLOOKUP(Input!K119,Lookups!$A$31:$B$32,2,FALSE)</f>
        <v>#N/A</v>
      </c>
      <c r="B119" s="34" t="e">
        <f>VLOOKUP(Input!I119,Lookups!$A$23:$B$28,2,FALSE)</f>
        <v>#N/A</v>
      </c>
      <c r="C119" s="34" t="e">
        <f>VLOOKUP(Input!L119,Lookups!$A$35:$B$36,2,FALSE)</f>
        <v>#N/A</v>
      </c>
      <c r="D119" s="13" t="e">
        <f t="shared" si="19"/>
        <v>#N/A</v>
      </c>
      <c r="E119" s="14" t="e">
        <f t="shared" si="20"/>
        <v>#N/A</v>
      </c>
      <c r="F119" s="14" t="e">
        <f t="shared" si="21"/>
        <v>#N/A</v>
      </c>
      <c r="G119" s="14" t="e">
        <f t="shared" si="22"/>
        <v>#N/A</v>
      </c>
      <c r="H119" s="14" t="e">
        <f t="shared" si="23"/>
        <v>#N/A</v>
      </c>
      <c r="I119" s="10" t="e">
        <f t="shared" si="24"/>
        <v>#N/A</v>
      </c>
      <c r="J119" s="11" t="e">
        <f t="shared" si="25"/>
        <v>#N/A</v>
      </c>
      <c r="K119" s="11" t="e">
        <f t="shared" si="26"/>
        <v>#N/A</v>
      </c>
      <c r="L119" s="11" t="e">
        <f t="shared" si="27"/>
        <v>#N/A</v>
      </c>
      <c r="M119" s="11" t="e">
        <f t="shared" si="28"/>
        <v>#N/A</v>
      </c>
      <c r="N119" s="11" t="e">
        <f t="shared" si="29"/>
        <v>#N/A</v>
      </c>
      <c r="O119" s="11" t="e">
        <f t="shared" si="33"/>
        <v>#N/A</v>
      </c>
      <c r="P119" s="11" t="e">
        <f t="shared" si="30"/>
        <v>#N/A</v>
      </c>
      <c r="Q119" s="27" t="e">
        <f t="shared" si="31"/>
        <v>#N/A</v>
      </c>
      <c r="R119" s="17" t="e">
        <f>VLOOKUP(Q119,Lookups!$A$39:$B$49,2,FALSE)</f>
        <v>#N/A</v>
      </c>
      <c r="S119" s="30" t="e">
        <f>VLOOKUP('Separated Bikeway'!T119,Lookups!$A$39:$B$49,2,FALSE)</f>
        <v>#N/A</v>
      </c>
      <c r="T119" s="32" t="e">
        <f t="shared" si="34"/>
        <v>#N/A</v>
      </c>
      <c r="U119" s="33" t="e">
        <f t="shared" si="32"/>
        <v>#N/A</v>
      </c>
    </row>
    <row r="120" spans="1:21" x14ac:dyDescent="0.25">
      <c r="A120" s="34" t="e">
        <f>VLOOKUP(Input!K120,Lookups!$A$31:$B$32,2,FALSE)</f>
        <v>#N/A</v>
      </c>
      <c r="B120" s="34" t="e">
        <f>VLOOKUP(Input!I120,Lookups!$A$23:$B$28,2,FALSE)</f>
        <v>#N/A</v>
      </c>
      <c r="C120" s="34" t="e">
        <f>VLOOKUP(Input!L120,Lookups!$A$35:$B$36,2,FALSE)</f>
        <v>#N/A</v>
      </c>
      <c r="D120" s="13" t="e">
        <f t="shared" si="19"/>
        <v>#N/A</v>
      </c>
      <c r="E120" s="14" t="e">
        <f t="shared" si="20"/>
        <v>#N/A</v>
      </c>
      <c r="F120" s="14" t="e">
        <f t="shared" si="21"/>
        <v>#N/A</v>
      </c>
      <c r="G120" s="14" t="e">
        <f t="shared" si="22"/>
        <v>#N/A</v>
      </c>
      <c r="H120" s="14" t="e">
        <f t="shared" si="23"/>
        <v>#N/A</v>
      </c>
      <c r="I120" s="10" t="e">
        <f t="shared" si="24"/>
        <v>#N/A</v>
      </c>
      <c r="J120" s="11" t="e">
        <f t="shared" si="25"/>
        <v>#N/A</v>
      </c>
      <c r="K120" s="11" t="e">
        <f t="shared" si="26"/>
        <v>#N/A</v>
      </c>
      <c r="L120" s="11" t="e">
        <f t="shared" si="27"/>
        <v>#N/A</v>
      </c>
      <c r="M120" s="11" t="e">
        <f t="shared" si="28"/>
        <v>#N/A</v>
      </c>
      <c r="N120" s="11" t="e">
        <f t="shared" si="29"/>
        <v>#N/A</v>
      </c>
      <c r="O120" s="11" t="e">
        <f t="shared" si="33"/>
        <v>#N/A</v>
      </c>
      <c r="P120" s="11" t="e">
        <f t="shared" si="30"/>
        <v>#N/A</v>
      </c>
      <c r="Q120" s="27" t="e">
        <f t="shared" si="31"/>
        <v>#N/A</v>
      </c>
      <c r="R120" s="17" t="e">
        <f>VLOOKUP(Q120,Lookups!$A$39:$B$49,2,FALSE)</f>
        <v>#N/A</v>
      </c>
      <c r="S120" s="30" t="e">
        <f>VLOOKUP('Separated Bikeway'!T120,Lookups!$A$39:$B$49,2,FALSE)</f>
        <v>#N/A</v>
      </c>
      <c r="T120" s="32" t="e">
        <f t="shared" si="34"/>
        <v>#N/A</v>
      </c>
      <c r="U120" s="33" t="e">
        <f t="shared" si="32"/>
        <v>#N/A</v>
      </c>
    </row>
    <row r="121" spans="1:21" x14ac:dyDescent="0.25">
      <c r="A121" s="34" t="e">
        <f>VLOOKUP(Input!K121,Lookups!$A$31:$B$32,2,FALSE)</f>
        <v>#N/A</v>
      </c>
      <c r="B121" s="34" t="e">
        <f>VLOOKUP(Input!I121,Lookups!$A$23:$B$28,2,FALSE)</f>
        <v>#N/A</v>
      </c>
      <c r="C121" s="34" t="e">
        <f>VLOOKUP(Input!L121,Lookups!$A$35:$B$36,2,FALSE)</f>
        <v>#N/A</v>
      </c>
      <c r="D121" s="13" t="e">
        <f t="shared" si="19"/>
        <v>#N/A</v>
      </c>
      <c r="E121" s="14" t="e">
        <f t="shared" si="20"/>
        <v>#N/A</v>
      </c>
      <c r="F121" s="14" t="e">
        <f t="shared" si="21"/>
        <v>#N/A</v>
      </c>
      <c r="G121" s="14" t="e">
        <f t="shared" si="22"/>
        <v>#N/A</v>
      </c>
      <c r="H121" s="14" t="e">
        <f t="shared" si="23"/>
        <v>#N/A</v>
      </c>
      <c r="I121" s="10" t="e">
        <f t="shared" si="24"/>
        <v>#N/A</v>
      </c>
      <c r="J121" s="11" t="e">
        <f t="shared" si="25"/>
        <v>#N/A</v>
      </c>
      <c r="K121" s="11" t="e">
        <f t="shared" si="26"/>
        <v>#N/A</v>
      </c>
      <c r="L121" s="11" t="e">
        <f t="shared" si="27"/>
        <v>#N/A</v>
      </c>
      <c r="M121" s="11" t="e">
        <f t="shared" si="28"/>
        <v>#N/A</v>
      </c>
      <c r="N121" s="11" t="e">
        <f t="shared" si="29"/>
        <v>#N/A</v>
      </c>
      <c r="O121" s="11" t="e">
        <f t="shared" si="33"/>
        <v>#N/A</v>
      </c>
      <c r="P121" s="11" t="e">
        <f t="shared" si="30"/>
        <v>#N/A</v>
      </c>
      <c r="Q121" s="27" t="e">
        <f t="shared" si="31"/>
        <v>#N/A</v>
      </c>
      <c r="R121" s="17" t="e">
        <f>VLOOKUP(Q121,Lookups!$A$39:$B$49,2,FALSE)</f>
        <v>#N/A</v>
      </c>
      <c r="S121" s="30" t="e">
        <f>VLOOKUP('Separated Bikeway'!T121,Lookups!$A$39:$B$49,2,FALSE)</f>
        <v>#N/A</v>
      </c>
      <c r="T121" s="32" t="e">
        <f t="shared" si="34"/>
        <v>#N/A</v>
      </c>
      <c r="U121" s="33" t="e">
        <f t="shared" si="32"/>
        <v>#N/A</v>
      </c>
    </row>
    <row r="122" spans="1:21" x14ac:dyDescent="0.25">
      <c r="A122" s="34" t="e">
        <f>VLOOKUP(Input!K122,Lookups!$A$31:$B$32,2,FALSE)</f>
        <v>#N/A</v>
      </c>
      <c r="B122" s="34" t="e">
        <f>VLOOKUP(Input!I122,Lookups!$A$23:$B$28,2,FALSE)</f>
        <v>#N/A</v>
      </c>
      <c r="C122" s="34" t="e">
        <f>VLOOKUP(Input!L122,Lookups!$A$35:$B$36,2,FALSE)</f>
        <v>#N/A</v>
      </c>
      <c r="D122" s="13" t="e">
        <f t="shared" si="19"/>
        <v>#N/A</v>
      </c>
      <c r="E122" s="14" t="e">
        <f t="shared" si="20"/>
        <v>#N/A</v>
      </c>
      <c r="F122" s="14" t="e">
        <f t="shared" si="21"/>
        <v>#N/A</v>
      </c>
      <c r="G122" s="14" t="e">
        <f t="shared" si="22"/>
        <v>#N/A</v>
      </c>
      <c r="H122" s="14" t="e">
        <f t="shared" si="23"/>
        <v>#N/A</v>
      </c>
      <c r="I122" s="10" t="e">
        <f t="shared" si="24"/>
        <v>#N/A</v>
      </c>
      <c r="J122" s="11" t="e">
        <f t="shared" si="25"/>
        <v>#N/A</v>
      </c>
      <c r="K122" s="11" t="e">
        <f t="shared" si="26"/>
        <v>#N/A</v>
      </c>
      <c r="L122" s="11" t="e">
        <f t="shared" si="27"/>
        <v>#N/A</v>
      </c>
      <c r="M122" s="11" t="e">
        <f t="shared" si="28"/>
        <v>#N/A</v>
      </c>
      <c r="N122" s="11" t="e">
        <f t="shared" si="29"/>
        <v>#N/A</v>
      </c>
      <c r="O122" s="11" t="e">
        <f t="shared" si="33"/>
        <v>#N/A</v>
      </c>
      <c r="P122" s="11" t="e">
        <f t="shared" si="30"/>
        <v>#N/A</v>
      </c>
      <c r="Q122" s="27" t="e">
        <f t="shared" si="31"/>
        <v>#N/A</v>
      </c>
      <c r="R122" s="17" t="e">
        <f>VLOOKUP(Q122,Lookups!$A$39:$B$49,2,FALSE)</f>
        <v>#N/A</v>
      </c>
      <c r="S122" s="30" t="e">
        <f>VLOOKUP('Separated Bikeway'!T122,Lookups!$A$39:$B$49,2,FALSE)</f>
        <v>#N/A</v>
      </c>
      <c r="T122" s="32" t="e">
        <f t="shared" si="34"/>
        <v>#N/A</v>
      </c>
      <c r="U122" s="33" t="e">
        <f t="shared" si="32"/>
        <v>#N/A</v>
      </c>
    </row>
    <row r="123" spans="1:21" x14ac:dyDescent="0.25">
      <c r="A123" s="34" t="e">
        <f>VLOOKUP(Input!K123,Lookups!$A$31:$B$32,2,FALSE)</f>
        <v>#N/A</v>
      </c>
      <c r="B123" s="34" t="e">
        <f>VLOOKUP(Input!I123,Lookups!$A$23:$B$28,2,FALSE)</f>
        <v>#N/A</v>
      </c>
      <c r="C123" s="34" t="e">
        <f>VLOOKUP(Input!L123,Lookups!$A$35:$B$36,2,FALSE)</f>
        <v>#N/A</v>
      </c>
      <c r="D123" s="13" t="e">
        <f t="shared" si="19"/>
        <v>#N/A</v>
      </c>
      <c r="E123" s="14" t="e">
        <f t="shared" si="20"/>
        <v>#N/A</v>
      </c>
      <c r="F123" s="14" t="e">
        <f t="shared" si="21"/>
        <v>#N/A</v>
      </c>
      <c r="G123" s="14" t="e">
        <f t="shared" si="22"/>
        <v>#N/A</v>
      </c>
      <c r="H123" s="14" t="e">
        <f t="shared" si="23"/>
        <v>#N/A</v>
      </c>
      <c r="I123" s="10" t="e">
        <f t="shared" si="24"/>
        <v>#N/A</v>
      </c>
      <c r="J123" s="11" t="e">
        <f t="shared" si="25"/>
        <v>#N/A</v>
      </c>
      <c r="K123" s="11" t="e">
        <f t="shared" si="26"/>
        <v>#N/A</v>
      </c>
      <c r="L123" s="11" t="e">
        <f t="shared" si="27"/>
        <v>#N/A</v>
      </c>
      <c r="M123" s="11" t="e">
        <f t="shared" si="28"/>
        <v>#N/A</v>
      </c>
      <c r="N123" s="11" t="e">
        <f t="shared" si="29"/>
        <v>#N/A</v>
      </c>
      <c r="O123" s="11" t="e">
        <f t="shared" si="33"/>
        <v>#N/A</v>
      </c>
      <c r="P123" s="11" t="e">
        <f t="shared" si="30"/>
        <v>#N/A</v>
      </c>
      <c r="Q123" s="27" t="e">
        <f t="shared" si="31"/>
        <v>#N/A</v>
      </c>
      <c r="R123" s="17" t="e">
        <f>VLOOKUP(Q123,Lookups!$A$39:$B$49,2,FALSE)</f>
        <v>#N/A</v>
      </c>
      <c r="S123" s="30" t="e">
        <f>VLOOKUP('Separated Bikeway'!T123,Lookups!$A$39:$B$49,2,FALSE)</f>
        <v>#N/A</v>
      </c>
      <c r="T123" s="32" t="e">
        <f t="shared" si="34"/>
        <v>#N/A</v>
      </c>
      <c r="U123" s="33" t="e">
        <f t="shared" si="32"/>
        <v>#N/A</v>
      </c>
    </row>
    <row r="124" spans="1:21" x14ac:dyDescent="0.25">
      <c r="A124" s="34" t="e">
        <f>VLOOKUP(Input!K124,Lookups!$A$31:$B$32,2,FALSE)</f>
        <v>#N/A</v>
      </c>
      <c r="B124" s="34" t="e">
        <f>VLOOKUP(Input!I124,Lookups!$A$23:$B$28,2,FALSE)</f>
        <v>#N/A</v>
      </c>
      <c r="C124" s="34" t="e">
        <f>VLOOKUP(Input!L124,Lookups!$A$35:$B$36,2,FALSE)</f>
        <v>#N/A</v>
      </c>
      <c r="D124" s="13" t="e">
        <f t="shared" si="19"/>
        <v>#N/A</v>
      </c>
      <c r="E124" s="14" t="e">
        <f t="shared" si="20"/>
        <v>#N/A</v>
      </c>
      <c r="F124" s="14" t="e">
        <f t="shared" si="21"/>
        <v>#N/A</v>
      </c>
      <c r="G124" s="14" t="e">
        <f t="shared" si="22"/>
        <v>#N/A</v>
      </c>
      <c r="H124" s="14" t="e">
        <f t="shared" si="23"/>
        <v>#N/A</v>
      </c>
      <c r="I124" s="10" t="e">
        <f t="shared" si="24"/>
        <v>#N/A</v>
      </c>
      <c r="J124" s="11" t="e">
        <f t="shared" si="25"/>
        <v>#N/A</v>
      </c>
      <c r="K124" s="11" t="e">
        <f t="shared" si="26"/>
        <v>#N/A</v>
      </c>
      <c r="L124" s="11" t="e">
        <f t="shared" si="27"/>
        <v>#N/A</v>
      </c>
      <c r="M124" s="11" t="e">
        <f t="shared" si="28"/>
        <v>#N/A</v>
      </c>
      <c r="N124" s="11" t="e">
        <f t="shared" si="29"/>
        <v>#N/A</v>
      </c>
      <c r="O124" s="11" t="e">
        <f t="shared" si="33"/>
        <v>#N/A</v>
      </c>
      <c r="P124" s="11" t="e">
        <f t="shared" si="30"/>
        <v>#N/A</v>
      </c>
      <c r="Q124" s="27" t="e">
        <f t="shared" si="31"/>
        <v>#N/A</v>
      </c>
      <c r="R124" s="17" t="e">
        <f>VLOOKUP(Q124,Lookups!$A$39:$B$49,2,FALSE)</f>
        <v>#N/A</v>
      </c>
      <c r="S124" s="30" t="e">
        <f>VLOOKUP('Separated Bikeway'!T124,Lookups!$A$39:$B$49,2,FALSE)</f>
        <v>#N/A</v>
      </c>
      <c r="T124" s="32" t="e">
        <f t="shared" si="34"/>
        <v>#N/A</v>
      </c>
      <c r="U124" s="33" t="e">
        <f t="shared" si="32"/>
        <v>#N/A</v>
      </c>
    </row>
    <row r="125" spans="1:21" x14ac:dyDescent="0.25">
      <c r="A125" s="34" t="e">
        <f>VLOOKUP(Input!K125,Lookups!$A$31:$B$32,2,FALSE)</f>
        <v>#N/A</v>
      </c>
      <c r="B125" s="34" t="e">
        <f>VLOOKUP(Input!I125,Lookups!$A$23:$B$28,2,FALSE)</f>
        <v>#N/A</v>
      </c>
      <c r="C125" s="34" t="e">
        <f>VLOOKUP(Input!L125,Lookups!$A$35:$B$36,2,FALSE)</f>
        <v>#N/A</v>
      </c>
      <c r="D125" s="13" t="e">
        <f t="shared" si="19"/>
        <v>#N/A</v>
      </c>
      <c r="E125" s="14" t="e">
        <f t="shared" si="20"/>
        <v>#N/A</v>
      </c>
      <c r="F125" s="14" t="e">
        <f t="shared" si="21"/>
        <v>#N/A</v>
      </c>
      <c r="G125" s="14" t="e">
        <f t="shared" si="22"/>
        <v>#N/A</v>
      </c>
      <c r="H125" s="14" t="e">
        <f t="shared" si="23"/>
        <v>#N/A</v>
      </c>
      <c r="I125" s="10" t="e">
        <f t="shared" si="24"/>
        <v>#N/A</v>
      </c>
      <c r="J125" s="11" t="e">
        <f t="shared" si="25"/>
        <v>#N/A</v>
      </c>
      <c r="K125" s="11" t="e">
        <f t="shared" si="26"/>
        <v>#N/A</v>
      </c>
      <c r="L125" s="11" t="e">
        <f t="shared" si="27"/>
        <v>#N/A</v>
      </c>
      <c r="M125" s="11" t="e">
        <f t="shared" si="28"/>
        <v>#N/A</v>
      </c>
      <c r="N125" s="11" t="e">
        <f t="shared" si="29"/>
        <v>#N/A</v>
      </c>
      <c r="O125" s="11" t="e">
        <f t="shared" si="33"/>
        <v>#N/A</v>
      </c>
      <c r="P125" s="11" t="e">
        <f t="shared" si="30"/>
        <v>#N/A</v>
      </c>
      <c r="Q125" s="27" t="e">
        <f t="shared" si="31"/>
        <v>#N/A</v>
      </c>
      <c r="R125" s="17" t="e">
        <f>VLOOKUP(Q125,Lookups!$A$39:$B$49,2,FALSE)</f>
        <v>#N/A</v>
      </c>
      <c r="S125" s="30" t="e">
        <f>VLOOKUP('Separated Bikeway'!T125,Lookups!$A$39:$B$49,2,FALSE)</f>
        <v>#N/A</v>
      </c>
      <c r="T125" s="32" t="e">
        <f t="shared" si="34"/>
        <v>#N/A</v>
      </c>
      <c r="U125" s="33" t="e">
        <f t="shared" si="32"/>
        <v>#N/A</v>
      </c>
    </row>
    <row r="126" spans="1:21" x14ac:dyDescent="0.25">
      <c r="A126" s="34" t="e">
        <f>VLOOKUP(Input!K126,Lookups!$A$31:$B$32,2,FALSE)</f>
        <v>#N/A</v>
      </c>
      <c r="B126" s="34" t="e">
        <f>VLOOKUP(Input!I126,Lookups!$A$23:$B$28,2,FALSE)</f>
        <v>#N/A</v>
      </c>
      <c r="C126" s="34" t="e">
        <f>VLOOKUP(Input!L126,Lookups!$A$35:$B$36,2,FALSE)</f>
        <v>#N/A</v>
      </c>
      <c r="D126" s="13" t="e">
        <f t="shared" si="19"/>
        <v>#N/A</v>
      </c>
      <c r="E126" s="14" t="e">
        <f t="shared" si="20"/>
        <v>#N/A</v>
      </c>
      <c r="F126" s="14" t="e">
        <f t="shared" si="21"/>
        <v>#N/A</v>
      </c>
      <c r="G126" s="14" t="e">
        <f t="shared" si="22"/>
        <v>#N/A</v>
      </c>
      <c r="H126" s="14" t="e">
        <f t="shared" si="23"/>
        <v>#N/A</v>
      </c>
      <c r="I126" s="10" t="e">
        <f t="shared" si="24"/>
        <v>#N/A</v>
      </c>
      <c r="J126" s="11" t="e">
        <f t="shared" si="25"/>
        <v>#N/A</v>
      </c>
      <c r="K126" s="11" t="e">
        <f t="shared" si="26"/>
        <v>#N/A</v>
      </c>
      <c r="L126" s="11" t="e">
        <f t="shared" si="27"/>
        <v>#N/A</v>
      </c>
      <c r="M126" s="11" t="e">
        <f t="shared" si="28"/>
        <v>#N/A</v>
      </c>
      <c r="N126" s="11" t="e">
        <f t="shared" si="29"/>
        <v>#N/A</v>
      </c>
      <c r="O126" s="11" t="e">
        <f t="shared" si="33"/>
        <v>#N/A</v>
      </c>
      <c r="P126" s="11" t="e">
        <f t="shared" si="30"/>
        <v>#N/A</v>
      </c>
      <c r="Q126" s="27" t="e">
        <f t="shared" si="31"/>
        <v>#N/A</v>
      </c>
      <c r="R126" s="17" t="e">
        <f>VLOOKUP(Q126,Lookups!$A$39:$B$49,2,FALSE)</f>
        <v>#N/A</v>
      </c>
      <c r="S126" s="30" t="e">
        <f>VLOOKUP('Separated Bikeway'!T126,Lookups!$A$39:$B$49,2,FALSE)</f>
        <v>#N/A</v>
      </c>
      <c r="T126" s="32" t="e">
        <f t="shared" si="34"/>
        <v>#N/A</v>
      </c>
      <c r="U126" s="33" t="e">
        <f t="shared" si="32"/>
        <v>#N/A</v>
      </c>
    </row>
    <row r="127" spans="1:21" x14ac:dyDescent="0.25">
      <c r="A127" s="34" t="e">
        <f>VLOOKUP(Input!K127,Lookups!$A$31:$B$32,2,FALSE)</f>
        <v>#N/A</v>
      </c>
      <c r="B127" s="34" t="e">
        <f>VLOOKUP(Input!I127,Lookups!$A$23:$B$28,2,FALSE)</f>
        <v>#N/A</v>
      </c>
      <c r="C127" s="34" t="e">
        <f>VLOOKUP(Input!L127,Lookups!$A$35:$B$36,2,FALSE)</f>
        <v>#N/A</v>
      </c>
      <c r="D127" s="13" t="e">
        <f t="shared" si="19"/>
        <v>#N/A</v>
      </c>
      <c r="E127" s="14" t="e">
        <f t="shared" si="20"/>
        <v>#N/A</v>
      </c>
      <c r="F127" s="14" t="e">
        <f t="shared" si="21"/>
        <v>#N/A</v>
      </c>
      <c r="G127" s="14" t="e">
        <f t="shared" si="22"/>
        <v>#N/A</v>
      </c>
      <c r="H127" s="14" t="e">
        <f t="shared" si="23"/>
        <v>#N/A</v>
      </c>
      <c r="I127" s="10" t="e">
        <f t="shared" si="24"/>
        <v>#N/A</v>
      </c>
      <c r="J127" s="11" t="e">
        <f t="shared" si="25"/>
        <v>#N/A</v>
      </c>
      <c r="K127" s="11" t="e">
        <f t="shared" si="26"/>
        <v>#N/A</v>
      </c>
      <c r="L127" s="11" t="e">
        <f t="shared" si="27"/>
        <v>#N/A</v>
      </c>
      <c r="M127" s="11" t="e">
        <f t="shared" si="28"/>
        <v>#N/A</v>
      </c>
      <c r="N127" s="11" t="e">
        <f t="shared" si="29"/>
        <v>#N/A</v>
      </c>
      <c r="O127" s="11" t="e">
        <f t="shared" si="33"/>
        <v>#N/A</v>
      </c>
      <c r="P127" s="11" t="e">
        <f t="shared" si="30"/>
        <v>#N/A</v>
      </c>
      <c r="Q127" s="27" t="e">
        <f t="shared" si="31"/>
        <v>#N/A</v>
      </c>
      <c r="R127" s="17" t="e">
        <f>VLOOKUP(Q127,Lookups!$A$39:$B$49,2,FALSE)</f>
        <v>#N/A</v>
      </c>
      <c r="S127" s="30" t="e">
        <f>VLOOKUP('Separated Bikeway'!T127,Lookups!$A$39:$B$49,2,FALSE)</f>
        <v>#N/A</v>
      </c>
      <c r="T127" s="32" t="e">
        <f t="shared" si="34"/>
        <v>#N/A</v>
      </c>
      <c r="U127" s="33" t="e">
        <f t="shared" si="32"/>
        <v>#N/A</v>
      </c>
    </row>
    <row r="128" spans="1:21" x14ac:dyDescent="0.25">
      <c r="A128" s="34" t="e">
        <f>VLOOKUP(Input!K128,Lookups!$A$31:$B$32,2,FALSE)</f>
        <v>#N/A</v>
      </c>
      <c r="B128" s="34" t="e">
        <f>VLOOKUP(Input!I128,Lookups!$A$23:$B$28,2,FALSE)</f>
        <v>#N/A</v>
      </c>
      <c r="C128" s="34" t="e">
        <f>VLOOKUP(Input!L128,Lookups!$A$35:$B$36,2,FALSE)</f>
        <v>#N/A</v>
      </c>
      <c r="D128" s="13" t="e">
        <f t="shared" si="19"/>
        <v>#N/A</v>
      </c>
      <c r="E128" s="14" t="e">
        <f t="shared" si="20"/>
        <v>#N/A</v>
      </c>
      <c r="F128" s="14" t="e">
        <f t="shared" si="21"/>
        <v>#N/A</v>
      </c>
      <c r="G128" s="14" t="e">
        <f t="shared" si="22"/>
        <v>#N/A</v>
      </c>
      <c r="H128" s="14" t="e">
        <f t="shared" si="23"/>
        <v>#N/A</v>
      </c>
      <c r="I128" s="10" t="e">
        <f t="shared" si="24"/>
        <v>#N/A</v>
      </c>
      <c r="J128" s="11" t="e">
        <f t="shared" si="25"/>
        <v>#N/A</v>
      </c>
      <c r="K128" s="11" t="e">
        <f t="shared" si="26"/>
        <v>#N/A</v>
      </c>
      <c r="L128" s="11" t="e">
        <f t="shared" si="27"/>
        <v>#N/A</v>
      </c>
      <c r="M128" s="11" t="e">
        <f t="shared" si="28"/>
        <v>#N/A</v>
      </c>
      <c r="N128" s="11" t="e">
        <f t="shared" si="29"/>
        <v>#N/A</v>
      </c>
      <c r="O128" s="11" t="e">
        <f t="shared" si="33"/>
        <v>#N/A</v>
      </c>
      <c r="P128" s="11" t="e">
        <f t="shared" si="30"/>
        <v>#N/A</v>
      </c>
      <c r="Q128" s="27" t="e">
        <f t="shared" si="31"/>
        <v>#N/A</v>
      </c>
      <c r="R128" s="17" t="e">
        <f>VLOOKUP(Q128,Lookups!$A$39:$B$49,2,FALSE)</f>
        <v>#N/A</v>
      </c>
      <c r="S128" s="30" t="e">
        <f>VLOOKUP('Separated Bikeway'!T128,Lookups!$A$39:$B$49,2,FALSE)</f>
        <v>#N/A</v>
      </c>
      <c r="T128" s="32" t="e">
        <f t="shared" si="34"/>
        <v>#N/A</v>
      </c>
      <c r="U128" s="33" t="e">
        <f t="shared" si="32"/>
        <v>#N/A</v>
      </c>
    </row>
    <row r="129" spans="1:21" x14ac:dyDescent="0.25">
      <c r="A129" s="34" t="e">
        <f>VLOOKUP(Input!K129,Lookups!$A$31:$B$32,2,FALSE)</f>
        <v>#N/A</v>
      </c>
      <c r="B129" s="34" t="e">
        <f>VLOOKUP(Input!I129,Lookups!$A$23:$B$28,2,FALSE)</f>
        <v>#N/A</v>
      </c>
      <c r="C129" s="34" t="e">
        <f>VLOOKUP(Input!L129,Lookups!$A$35:$B$36,2,FALSE)</f>
        <v>#N/A</v>
      </c>
      <c r="D129" s="13" t="e">
        <f t="shared" si="19"/>
        <v>#N/A</v>
      </c>
      <c r="E129" s="14" t="e">
        <f t="shared" si="20"/>
        <v>#N/A</v>
      </c>
      <c r="F129" s="14" t="e">
        <f t="shared" si="21"/>
        <v>#N/A</v>
      </c>
      <c r="G129" s="14" t="e">
        <f t="shared" si="22"/>
        <v>#N/A</v>
      </c>
      <c r="H129" s="14" t="e">
        <f t="shared" si="23"/>
        <v>#N/A</v>
      </c>
      <c r="I129" s="10" t="e">
        <f t="shared" si="24"/>
        <v>#N/A</v>
      </c>
      <c r="J129" s="11" t="e">
        <f t="shared" si="25"/>
        <v>#N/A</v>
      </c>
      <c r="K129" s="11" t="e">
        <f t="shared" si="26"/>
        <v>#N/A</v>
      </c>
      <c r="L129" s="11" t="e">
        <f t="shared" si="27"/>
        <v>#N/A</v>
      </c>
      <c r="M129" s="11" t="e">
        <f t="shared" si="28"/>
        <v>#N/A</v>
      </c>
      <c r="N129" s="11" t="e">
        <f t="shared" si="29"/>
        <v>#N/A</v>
      </c>
      <c r="O129" s="11" t="e">
        <f t="shared" si="33"/>
        <v>#N/A</v>
      </c>
      <c r="P129" s="11" t="e">
        <f t="shared" si="30"/>
        <v>#N/A</v>
      </c>
      <c r="Q129" s="27" t="e">
        <f t="shared" si="31"/>
        <v>#N/A</v>
      </c>
      <c r="R129" s="17" t="e">
        <f>VLOOKUP(Q129,Lookups!$A$39:$B$49,2,FALSE)</f>
        <v>#N/A</v>
      </c>
      <c r="S129" s="30" t="e">
        <f>VLOOKUP('Separated Bikeway'!T129,Lookups!$A$39:$B$49,2,FALSE)</f>
        <v>#N/A</v>
      </c>
      <c r="T129" s="32" t="e">
        <f t="shared" si="34"/>
        <v>#N/A</v>
      </c>
      <c r="U129" s="33" t="e">
        <f t="shared" si="32"/>
        <v>#N/A</v>
      </c>
    </row>
    <row r="130" spans="1:21" x14ac:dyDescent="0.25">
      <c r="A130" s="34" t="e">
        <f>VLOOKUP(Input!K130,Lookups!$A$31:$B$32,2,FALSE)</f>
        <v>#N/A</v>
      </c>
      <c r="B130" s="34" t="e">
        <f>VLOOKUP(Input!I130,Lookups!$A$23:$B$28,2,FALSE)</f>
        <v>#N/A</v>
      </c>
      <c r="C130" s="34" t="e">
        <f>VLOOKUP(Input!L130,Lookups!$A$35:$B$36,2,FALSE)</f>
        <v>#N/A</v>
      </c>
      <c r="D130" s="13" t="e">
        <f t="shared" si="19"/>
        <v>#N/A</v>
      </c>
      <c r="E130" s="14" t="e">
        <f t="shared" si="20"/>
        <v>#N/A</v>
      </c>
      <c r="F130" s="14" t="e">
        <f t="shared" si="21"/>
        <v>#N/A</v>
      </c>
      <c r="G130" s="14" t="e">
        <f t="shared" si="22"/>
        <v>#N/A</v>
      </c>
      <c r="H130" s="14" t="e">
        <f t="shared" si="23"/>
        <v>#N/A</v>
      </c>
      <c r="I130" s="10" t="e">
        <f t="shared" si="24"/>
        <v>#N/A</v>
      </c>
      <c r="J130" s="11" t="e">
        <f t="shared" si="25"/>
        <v>#N/A</v>
      </c>
      <c r="K130" s="11" t="e">
        <f t="shared" si="26"/>
        <v>#N/A</v>
      </c>
      <c r="L130" s="11" t="e">
        <f t="shared" si="27"/>
        <v>#N/A</v>
      </c>
      <c r="M130" s="11" t="e">
        <f t="shared" si="28"/>
        <v>#N/A</v>
      </c>
      <c r="N130" s="11" t="e">
        <f t="shared" si="29"/>
        <v>#N/A</v>
      </c>
      <c r="O130" s="11" t="e">
        <f t="shared" si="33"/>
        <v>#N/A</v>
      </c>
      <c r="P130" s="11" t="e">
        <f t="shared" si="30"/>
        <v>#N/A</v>
      </c>
      <c r="Q130" s="27" t="e">
        <f t="shared" si="31"/>
        <v>#N/A</v>
      </c>
      <c r="R130" s="17" t="e">
        <f>VLOOKUP(Q130,Lookups!$A$39:$B$49,2,FALSE)</f>
        <v>#N/A</v>
      </c>
      <c r="S130" s="30" t="e">
        <f>VLOOKUP('Separated Bikeway'!T130,Lookups!$A$39:$B$49,2,FALSE)</f>
        <v>#N/A</v>
      </c>
      <c r="T130" s="32" t="e">
        <f t="shared" si="34"/>
        <v>#N/A</v>
      </c>
      <c r="U130" s="33" t="e">
        <f t="shared" si="32"/>
        <v>#N/A</v>
      </c>
    </row>
    <row r="131" spans="1:21" x14ac:dyDescent="0.25">
      <c r="A131" s="34" t="e">
        <f>VLOOKUP(Input!K131,Lookups!$A$31:$B$32,2,FALSE)</f>
        <v>#N/A</v>
      </c>
      <c r="B131" s="34" t="e">
        <f>VLOOKUP(Input!I131,Lookups!$A$23:$B$28,2,FALSE)</f>
        <v>#N/A</v>
      </c>
      <c r="C131" s="34" t="e">
        <f>VLOOKUP(Input!L131,Lookups!$A$35:$B$36,2,FALSE)</f>
        <v>#N/A</v>
      </c>
      <c r="D131" s="13" t="e">
        <f t="shared" si="19"/>
        <v>#N/A</v>
      </c>
      <c r="E131" s="14" t="e">
        <f t="shared" si="20"/>
        <v>#N/A</v>
      </c>
      <c r="F131" s="14" t="e">
        <f t="shared" si="21"/>
        <v>#N/A</v>
      </c>
      <c r="G131" s="14" t="e">
        <f t="shared" si="22"/>
        <v>#N/A</v>
      </c>
      <c r="H131" s="14" t="e">
        <f t="shared" si="23"/>
        <v>#N/A</v>
      </c>
      <c r="I131" s="10" t="e">
        <f t="shared" si="24"/>
        <v>#N/A</v>
      </c>
      <c r="J131" s="11" t="e">
        <f t="shared" si="25"/>
        <v>#N/A</v>
      </c>
      <c r="K131" s="11" t="e">
        <f t="shared" si="26"/>
        <v>#N/A</v>
      </c>
      <c r="L131" s="11" t="e">
        <f t="shared" si="27"/>
        <v>#N/A</v>
      </c>
      <c r="M131" s="11" t="e">
        <f t="shared" si="28"/>
        <v>#N/A</v>
      </c>
      <c r="N131" s="11" t="e">
        <f t="shared" si="29"/>
        <v>#N/A</v>
      </c>
      <c r="O131" s="11" t="e">
        <f t="shared" si="33"/>
        <v>#N/A</v>
      </c>
      <c r="P131" s="11" t="e">
        <f t="shared" si="30"/>
        <v>#N/A</v>
      </c>
      <c r="Q131" s="27" t="e">
        <f t="shared" si="31"/>
        <v>#N/A</v>
      </c>
      <c r="R131" s="17" t="e">
        <f>VLOOKUP(Q131,Lookups!$A$39:$B$49,2,FALSE)</f>
        <v>#N/A</v>
      </c>
      <c r="S131" s="30" t="e">
        <f>VLOOKUP('Separated Bikeway'!T131,Lookups!$A$39:$B$49,2,FALSE)</f>
        <v>#N/A</v>
      </c>
      <c r="T131" s="32" t="e">
        <f t="shared" si="34"/>
        <v>#N/A</v>
      </c>
      <c r="U131" s="33" t="e">
        <f t="shared" si="32"/>
        <v>#N/A</v>
      </c>
    </row>
  </sheetData>
  <conditionalFormatting sqref="I3:N131">
    <cfRule type="cellIs" dxfId="0" priority="1" operator="greaterThan">
      <formula>$P3</formula>
    </cfRule>
  </conditionalFormatting>
  <pageMargins left="0.7" right="0.7" top="0.75" bottom="0.75" header="0.3" footer="0.3"/>
  <pageSetup orientation="landscape" horizontalDpi="1200" verticalDpi="1200" r:id="rId1"/>
  <headerFooter>
    <oddHeader>&amp;C&amp;"-,Bold"&amp;12Simplified MMLOS
Pedestrian LOS</oddHead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9"/>
  <sheetViews>
    <sheetView workbookViewId="0">
      <selection activeCell="E52" sqref="E52"/>
    </sheetView>
  </sheetViews>
  <sheetFormatPr defaultRowHeight="15" x14ac:dyDescent="0.25"/>
  <sheetData>
    <row r="1" spans="1:2" x14ac:dyDescent="0.25">
      <c r="A1" t="s">
        <v>71</v>
      </c>
    </row>
    <row r="2" spans="1:2" x14ac:dyDescent="0.25">
      <c r="A2" t="s">
        <v>72</v>
      </c>
      <c r="B2">
        <v>1</v>
      </c>
    </row>
    <row r="3" spans="1:2" x14ac:dyDescent="0.25">
      <c r="A3" t="s">
        <v>67</v>
      </c>
      <c r="B3">
        <v>0</v>
      </c>
    </row>
    <row r="5" spans="1:2" x14ac:dyDescent="0.25">
      <c r="A5" t="s">
        <v>73</v>
      </c>
    </row>
    <row r="6" spans="1:2" x14ac:dyDescent="0.25">
      <c r="A6" t="s">
        <v>72</v>
      </c>
      <c r="B6">
        <v>1</v>
      </c>
    </row>
    <row r="7" spans="1:2" x14ac:dyDescent="0.25">
      <c r="A7" t="s">
        <v>67</v>
      </c>
      <c r="B7">
        <v>0</v>
      </c>
    </row>
    <row r="9" spans="1:2" x14ac:dyDescent="0.25">
      <c r="A9" t="s">
        <v>74</v>
      </c>
    </row>
    <row r="10" spans="1:2" x14ac:dyDescent="0.25">
      <c r="A10" t="s">
        <v>72</v>
      </c>
      <c r="B10">
        <v>1</v>
      </c>
    </row>
    <row r="11" spans="1:2" x14ac:dyDescent="0.25">
      <c r="A11" t="s">
        <v>67</v>
      </c>
      <c r="B11">
        <v>0</v>
      </c>
    </row>
    <row r="13" spans="1:2" x14ac:dyDescent="0.25">
      <c r="A13" t="s">
        <v>75</v>
      </c>
    </row>
    <row r="14" spans="1:2" x14ac:dyDescent="0.25">
      <c r="A14" t="s">
        <v>72</v>
      </c>
      <c r="B14">
        <v>1</v>
      </c>
    </row>
    <row r="15" spans="1:2" x14ac:dyDescent="0.25">
      <c r="A15" t="s">
        <v>67</v>
      </c>
      <c r="B15">
        <v>0</v>
      </c>
    </row>
    <row r="17" spans="1:2" x14ac:dyDescent="0.25">
      <c r="A17" t="s">
        <v>61</v>
      </c>
    </row>
    <row r="18" spans="1:2" x14ac:dyDescent="0.25">
      <c r="A18" t="s">
        <v>60</v>
      </c>
      <c r="B18">
        <v>0</v>
      </c>
    </row>
    <row r="19" spans="1:2" x14ac:dyDescent="0.25">
      <c r="A19" t="s">
        <v>25</v>
      </c>
      <c r="B19">
        <v>1</v>
      </c>
    </row>
    <row r="22" spans="1:2" x14ac:dyDescent="0.25">
      <c r="A22" t="s">
        <v>62</v>
      </c>
    </row>
    <row r="23" spans="1:2" x14ac:dyDescent="0.25">
      <c r="A23">
        <v>20</v>
      </c>
      <c r="B23">
        <v>1</v>
      </c>
    </row>
    <row r="24" spans="1:2" x14ac:dyDescent="0.25">
      <c r="A24">
        <v>25</v>
      </c>
      <c r="B24">
        <v>1</v>
      </c>
    </row>
    <row r="25" spans="1:2" x14ac:dyDescent="0.25">
      <c r="A25">
        <v>30</v>
      </c>
      <c r="B25">
        <v>1</v>
      </c>
    </row>
    <row r="26" spans="1:2" x14ac:dyDescent="0.25">
      <c r="A26">
        <v>35</v>
      </c>
      <c r="B26">
        <v>2</v>
      </c>
    </row>
    <row r="27" spans="1:2" x14ac:dyDescent="0.25">
      <c r="A27">
        <v>40</v>
      </c>
      <c r="B27">
        <v>2</v>
      </c>
    </row>
    <row r="28" spans="1:2" x14ac:dyDescent="0.25">
      <c r="A28">
        <v>45</v>
      </c>
      <c r="B28">
        <v>2</v>
      </c>
    </row>
    <row r="30" spans="1:2" x14ac:dyDescent="0.25">
      <c r="A30" t="s">
        <v>63</v>
      </c>
    </row>
    <row r="31" spans="1:2" x14ac:dyDescent="0.25">
      <c r="A31" s="12">
        <v>1</v>
      </c>
      <c r="B31">
        <v>1</v>
      </c>
    </row>
    <row r="32" spans="1:2" x14ac:dyDescent="0.25">
      <c r="A32" s="12" t="s">
        <v>64</v>
      </c>
      <c r="B32">
        <v>2</v>
      </c>
    </row>
    <row r="34" spans="1:2" x14ac:dyDescent="0.25">
      <c r="A34" t="s">
        <v>65</v>
      </c>
    </row>
    <row r="35" spans="1:2" x14ac:dyDescent="0.25">
      <c r="A35" t="s">
        <v>66</v>
      </c>
      <c r="B35">
        <v>1</v>
      </c>
    </row>
    <row r="36" spans="1:2" x14ac:dyDescent="0.25">
      <c r="A36" t="s">
        <v>67</v>
      </c>
      <c r="B36">
        <v>0</v>
      </c>
    </row>
    <row r="38" spans="1:2" x14ac:dyDescent="0.25">
      <c r="A38" t="s">
        <v>85</v>
      </c>
    </row>
    <row r="39" spans="1:2" x14ac:dyDescent="0.25">
      <c r="A39" t="s">
        <v>19</v>
      </c>
      <c r="B39">
        <v>1</v>
      </c>
    </row>
    <row r="40" spans="1:2" x14ac:dyDescent="0.25">
      <c r="A40" t="s">
        <v>80</v>
      </c>
      <c r="B40">
        <v>1.5</v>
      </c>
    </row>
    <row r="41" spans="1:2" x14ac:dyDescent="0.25">
      <c r="A41" t="s">
        <v>18</v>
      </c>
      <c r="B41">
        <v>2</v>
      </c>
    </row>
    <row r="42" spans="1:2" x14ac:dyDescent="0.25">
      <c r="A42" t="s">
        <v>81</v>
      </c>
      <c r="B42">
        <v>2.5</v>
      </c>
    </row>
    <row r="43" spans="1:2" x14ac:dyDescent="0.25">
      <c r="A43" t="s">
        <v>17</v>
      </c>
      <c r="B43">
        <v>3</v>
      </c>
    </row>
    <row r="44" spans="1:2" x14ac:dyDescent="0.25">
      <c r="A44" t="s">
        <v>82</v>
      </c>
      <c r="B44">
        <v>3.5</v>
      </c>
    </row>
    <row r="45" spans="1:2" x14ac:dyDescent="0.25">
      <c r="A45" t="s">
        <v>16</v>
      </c>
      <c r="B45">
        <v>4</v>
      </c>
    </row>
    <row r="46" spans="1:2" x14ac:dyDescent="0.25">
      <c r="A46" t="s">
        <v>83</v>
      </c>
      <c r="B46">
        <v>4.5</v>
      </c>
    </row>
    <row r="47" spans="1:2" x14ac:dyDescent="0.25">
      <c r="A47" t="s">
        <v>15</v>
      </c>
      <c r="B47">
        <v>5</v>
      </c>
    </row>
    <row r="48" spans="1:2" x14ac:dyDescent="0.25">
      <c r="A48" t="s">
        <v>84</v>
      </c>
      <c r="B48">
        <v>5.5</v>
      </c>
    </row>
    <row r="49" spans="1:2" x14ac:dyDescent="0.25">
      <c r="A49" t="s">
        <v>14</v>
      </c>
      <c r="B49">
        <v>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abSelected="1" workbookViewId="0">
      <selection activeCell="D6" sqref="D6"/>
    </sheetView>
  </sheetViews>
  <sheetFormatPr defaultRowHeight="15" x14ac:dyDescent="0.25"/>
  <cols>
    <col min="1" max="1" width="9.140625" style="12"/>
    <col min="2" max="2" width="9.7109375" style="12" bestFit="1" customWidth="1"/>
    <col min="3" max="3" width="18.5703125" style="12" customWidth="1"/>
    <col min="4" max="4" width="24.85546875" style="12" bestFit="1" customWidth="1"/>
  </cols>
  <sheetData>
    <row r="1" spans="1:4" x14ac:dyDescent="0.25">
      <c r="A1" s="1" t="s">
        <v>48</v>
      </c>
      <c r="B1" s="1" t="s">
        <v>49</v>
      </c>
      <c r="C1" s="1" t="s">
        <v>50</v>
      </c>
      <c r="D1" s="1" t="s">
        <v>51</v>
      </c>
    </row>
    <row r="2" spans="1:4" x14ac:dyDescent="0.25">
      <c r="A2" s="12">
        <v>1</v>
      </c>
      <c r="B2" s="21">
        <v>42613</v>
      </c>
      <c r="C2" s="12" t="s">
        <v>52</v>
      </c>
      <c r="D2" s="20" t="s">
        <v>111</v>
      </c>
    </row>
    <row r="3" spans="1:4" ht="45" x14ac:dyDescent="0.25">
      <c r="A3" s="12">
        <v>2</v>
      </c>
      <c r="B3" s="21">
        <v>42633</v>
      </c>
      <c r="C3" s="12" t="s">
        <v>52</v>
      </c>
      <c r="D3" s="48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Notes_Instructions</vt:lpstr>
      <vt:lpstr>Output_Summary</vt:lpstr>
      <vt:lpstr>Input</vt:lpstr>
      <vt:lpstr>Separated Bikeway</vt:lpstr>
      <vt:lpstr>Buffered Bicycle Lane</vt:lpstr>
      <vt:lpstr>Lookups</vt:lpstr>
      <vt:lpstr>VersionLog</vt:lpstr>
      <vt:lpstr>Direction</vt:lpstr>
      <vt:lpstr>Lanes</vt:lpstr>
      <vt:lpstr>Parkedbuffer</vt:lpstr>
      <vt:lpstr>Planterbuffer</vt:lpstr>
      <vt:lpstr>PostBuffer</vt:lpstr>
      <vt:lpstr>Output_Summary!Print_Titles</vt:lpstr>
      <vt:lpstr>Raisedbuffer</vt:lpstr>
      <vt:lpstr>Speed</vt:lpstr>
      <vt:lpstr>UnsigConflicts</vt:lpstr>
    </vt:vector>
  </TitlesOfParts>
  <Company>Oregon Dept of Transportation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L Schuytema</dc:creator>
  <cp:lastModifiedBy>Peter L Schuytema</cp:lastModifiedBy>
  <cp:lastPrinted>2016-06-16T16:27:23Z</cp:lastPrinted>
  <dcterms:created xsi:type="dcterms:W3CDTF">2015-10-29T18:34:25Z</dcterms:created>
  <dcterms:modified xsi:type="dcterms:W3CDTF">2016-09-20T14:38:41Z</dcterms:modified>
</cp:coreProperties>
</file>