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:\Tools\AnalysisTools\APM_Version_2\Chapter_16_Environmental_Traffic_Data\SupportingDocuments\AQ_ExhibitInfo\QuanMSAT\Build\"/>
    </mc:Choice>
  </mc:AlternateContent>
  <xr:revisionPtr revIDLastSave="0" documentId="13_ncr:1_{7CBFAF2D-52BC-4485-85AC-C2305D1BC4F7}" xr6:coauthVersionLast="47" xr6:coauthVersionMax="47" xr10:uidLastSave="{00000000-0000-0000-0000-000000000000}"/>
  <bookViews>
    <workbookView xWindow="28950" yWindow="1650" windowWidth="27345" windowHeight="12450" xr2:uid="{414D434F-AF70-4912-8CA8-6D13D96C2CCE}"/>
  </bookViews>
  <sheets>
    <sheet name="2045 Future Build" sheetId="1" r:id="rId1"/>
    <sheet name="HrVMTbyClass" sheetId="9" state="hidden" r:id="rId2"/>
    <sheet name="Hourly  BldVMT" sheetId="19" r:id="rId3"/>
    <sheet name="VMTAdjFactors" sheetId="18" r:id="rId4"/>
    <sheet name="LinkVMTbyClass&amp;Hr&amp;Spd" sheetId="11" r:id="rId5"/>
    <sheet name="RdTypeVMTbyHr&amp;Class&amp;Speed" sheetId="13" r:id="rId6"/>
    <sheet name="VMTbyTypeClassHrSpd_Totals" sheetId="15" r:id="rId7"/>
    <sheet name="RampDailyVolProfile" sheetId="2" r:id="rId8"/>
    <sheet name="FwyDailyVolProfile" sheetId="3" r:id="rId9"/>
    <sheet name="ArtDailyVolProfile" sheetId="4" r:id="rId10"/>
    <sheet name="VehClass" sheetId="16" r:id="rId11"/>
    <sheet name="NobldVehClassProjection" sheetId="17" r:id="rId12"/>
    <sheet name="SpeedBinLookup" sheetId="12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Z435" i="13" l="1"/>
  <c r="AZ267" i="13"/>
  <c r="AY435" i="13"/>
  <c r="AY412" i="13"/>
  <c r="AY413" i="13"/>
  <c r="AY414" i="13"/>
  <c r="AY415" i="13"/>
  <c r="AY416" i="13"/>
  <c r="AY417" i="13"/>
  <c r="AY418" i="13"/>
  <c r="AY419" i="13"/>
  <c r="AY420" i="13"/>
  <c r="AY421" i="13"/>
  <c r="AY422" i="13"/>
  <c r="AY423" i="13"/>
  <c r="AY424" i="13"/>
  <c r="AY425" i="13"/>
  <c r="AY426" i="13"/>
  <c r="AY427" i="13"/>
  <c r="AY428" i="13"/>
  <c r="AY429" i="13"/>
  <c r="AY430" i="13"/>
  <c r="AY431" i="13"/>
  <c r="AY432" i="13"/>
  <c r="AY433" i="13"/>
  <c r="AY434" i="13"/>
  <c r="AY411" i="13"/>
  <c r="AY267" i="13"/>
  <c r="AY244" i="13"/>
  <c r="AY245" i="13"/>
  <c r="AY246" i="13"/>
  <c r="AY247" i="13"/>
  <c r="AY248" i="13"/>
  <c r="AY249" i="13"/>
  <c r="AY250" i="13"/>
  <c r="AY251" i="13"/>
  <c r="AY252" i="13"/>
  <c r="AY253" i="13"/>
  <c r="AY254" i="13"/>
  <c r="AY255" i="13"/>
  <c r="AY256" i="13"/>
  <c r="AY257" i="13"/>
  <c r="AY258" i="13"/>
  <c r="AY259" i="13"/>
  <c r="AY260" i="13"/>
  <c r="AY261" i="13"/>
  <c r="AY262" i="13"/>
  <c r="AY263" i="13"/>
  <c r="AY264" i="13"/>
  <c r="AY265" i="13"/>
  <c r="AY266" i="13"/>
  <c r="AY243" i="13"/>
  <c r="AI411" i="13"/>
  <c r="AJ411" i="13"/>
  <c r="AK411" i="13"/>
  <c r="AL411" i="13"/>
  <c r="AM411" i="13"/>
  <c r="AN411" i="13"/>
  <c r="AO411" i="13"/>
  <c r="AP411" i="13"/>
  <c r="AQ411" i="13"/>
  <c r="AR411" i="13"/>
  <c r="AS411" i="13"/>
  <c r="AT411" i="13"/>
  <c r="AU411" i="13"/>
  <c r="AV411" i="13"/>
  <c r="AW411" i="13"/>
  <c r="AX411" i="13"/>
  <c r="AI412" i="13"/>
  <c r="AJ412" i="13"/>
  <c r="AK412" i="13"/>
  <c r="AL412" i="13"/>
  <c r="AM412" i="13"/>
  <c r="AN412" i="13"/>
  <c r="AO412" i="13"/>
  <c r="AP412" i="13"/>
  <c r="AQ412" i="13"/>
  <c r="AR412" i="13"/>
  <c r="AS412" i="13"/>
  <c r="AT412" i="13"/>
  <c r="AU412" i="13"/>
  <c r="AV412" i="13"/>
  <c r="AW412" i="13"/>
  <c r="AX412" i="13"/>
  <c r="AI413" i="13"/>
  <c r="AJ413" i="13"/>
  <c r="AK413" i="13"/>
  <c r="AL413" i="13"/>
  <c r="AM413" i="13"/>
  <c r="AN413" i="13"/>
  <c r="AO413" i="13"/>
  <c r="AP413" i="13"/>
  <c r="AQ413" i="13"/>
  <c r="AR413" i="13"/>
  <c r="AS413" i="13"/>
  <c r="AT413" i="13"/>
  <c r="AU413" i="13"/>
  <c r="AV413" i="13"/>
  <c r="AW413" i="13"/>
  <c r="AX413" i="13"/>
  <c r="AI414" i="13"/>
  <c r="AJ414" i="13"/>
  <c r="AK414" i="13"/>
  <c r="AL414" i="13"/>
  <c r="AM414" i="13"/>
  <c r="AN414" i="13"/>
  <c r="AO414" i="13"/>
  <c r="AP414" i="13"/>
  <c r="AQ414" i="13"/>
  <c r="AR414" i="13"/>
  <c r="AS414" i="13"/>
  <c r="AT414" i="13"/>
  <c r="AU414" i="13"/>
  <c r="AV414" i="13"/>
  <c r="AW414" i="13"/>
  <c r="AX414" i="13"/>
  <c r="AI415" i="13"/>
  <c r="AJ415" i="13"/>
  <c r="AK415" i="13"/>
  <c r="AL415" i="13"/>
  <c r="AM415" i="13"/>
  <c r="AN415" i="13"/>
  <c r="AO415" i="13"/>
  <c r="AP415" i="13"/>
  <c r="AQ415" i="13"/>
  <c r="AR415" i="13"/>
  <c r="AS415" i="13"/>
  <c r="AT415" i="13"/>
  <c r="AU415" i="13"/>
  <c r="AV415" i="13"/>
  <c r="AW415" i="13"/>
  <c r="AX415" i="13"/>
  <c r="AI416" i="13"/>
  <c r="AJ416" i="13"/>
  <c r="AK416" i="13"/>
  <c r="AL416" i="13"/>
  <c r="AM416" i="13"/>
  <c r="AN416" i="13"/>
  <c r="AO416" i="13"/>
  <c r="AP416" i="13"/>
  <c r="AQ416" i="13"/>
  <c r="AR416" i="13"/>
  <c r="AS416" i="13"/>
  <c r="AT416" i="13"/>
  <c r="AU416" i="13"/>
  <c r="AV416" i="13"/>
  <c r="AW416" i="13"/>
  <c r="AX416" i="13"/>
  <c r="AI417" i="13"/>
  <c r="AJ417" i="13"/>
  <c r="AK417" i="13"/>
  <c r="AL417" i="13"/>
  <c r="AM417" i="13"/>
  <c r="AN417" i="13"/>
  <c r="AO417" i="13"/>
  <c r="AP417" i="13"/>
  <c r="AQ417" i="13"/>
  <c r="AR417" i="13"/>
  <c r="AS417" i="13"/>
  <c r="AT417" i="13"/>
  <c r="AU417" i="13"/>
  <c r="AV417" i="13"/>
  <c r="AW417" i="13"/>
  <c r="AX417" i="13"/>
  <c r="AI418" i="13"/>
  <c r="AJ418" i="13"/>
  <c r="AK418" i="13"/>
  <c r="AL418" i="13"/>
  <c r="AM418" i="13"/>
  <c r="AN418" i="13"/>
  <c r="AO418" i="13"/>
  <c r="AP418" i="13"/>
  <c r="AQ418" i="13"/>
  <c r="AR418" i="13"/>
  <c r="AS418" i="13"/>
  <c r="AT418" i="13"/>
  <c r="AU418" i="13"/>
  <c r="AV418" i="13"/>
  <c r="AW418" i="13"/>
  <c r="AX418" i="13"/>
  <c r="AI419" i="13"/>
  <c r="AJ419" i="13"/>
  <c r="AK419" i="13"/>
  <c r="AL419" i="13"/>
  <c r="AM419" i="13"/>
  <c r="AN419" i="13"/>
  <c r="AO419" i="13"/>
  <c r="AP419" i="13"/>
  <c r="AQ419" i="13"/>
  <c r="AR419" i="13"/>
  <c r="AS419" i="13"/>
  <c r="AT419" i="13"/>
  <c r="AU419" i="13"/>
  <c r="AV419" i="13"/>
  <c r="AW419" i="13"/>
  <c r="AX419" i="13"/>
  <c r="AI420" i="13"/>
  <c r="AJ420" i="13"/>
  <c r="AK420" i="13"/>
  <c r="AL420" i="13"/>
  <c r="AM420" i="13"/>
  <c r="AN420" i="13"/>
  <c r="AO420" i="13"/>
  <c r="AP420" i="13"/>
  <c r="AQ420" i="13"/>
  <c r="AR420" i="13"/>
  <c r="AS420" i="13"/>
  <c r="AT420" i="13"/>
  <c r="AU420" i="13"/>
  <c r="AV420" i="13"/>
  <c r="AW420" i="13"/>
  <c r="AX420" i="13"/>
  <c r="AI421" i="13"/>
  <c r="AJ421" i="13"/>
  <c r="AK421" i="13"/>
  <c r="AL421" i="13"/>
  <c r="AM421" i="13"/>
  <c r="AN421" i="13"/>
  <c r="AO421" i="13"/>
  <c r="AP421" i="13"/>
  <c r="AQ421" i="13"/>
  <c r="AR421" i="13"/>
  <c r="AS421" i="13"/>
  <c r="AT421" i="13"/>
  <c r="AU421" i="13"/>
  <c r="AV421" i="13"/>
  <c r="AW421" i="13"/>
  <c r="AX421" i="13"/>
  <c r="AI422" i="13"/>
  <c r="AJ422" i="13"/>
  <c r="AK422" i="13"/>
  <c r="AL422" i="13"/>
  <c r="AM422" i="13"/>
  <c r="AN422" i="13"/>
  <c r="AO422" i="13"/>
  <c r="AP422" i="13"/>
  <c r="AQ422" i="13"/>
  <c r="AR422" i="13"/>
  <c r="AS422" i="13"/>
  <c r="AT422" i="13"/>
  <c r="AU422" i="13"/>
  <c r="AV422" i="13"/>
  <c r="AW422" i="13"/>
  <c r="AX422" i="13"/>
  <c r="AI423" i="13"/>
  <c r="AJ423" i="13"/>
  <c r="AK423" i="13"/>
  <c r="AL423" i="13"/>
  <c r="AM423" i="13"/>
  <c r="AN423" i="13"/>
  <c r="AO423" i="13"/>
  <c r="AP423" i="13"/>
  <c r="AQ423" i="13"/>
  <c r="AR423" i="13"/>
  <c r="AS423" i="13"/>
  <c r="AT423" i="13"/>
  <c r="AU423" i="13"/>
  <c r="AV423" i="13"/>
  <c r="AW423" i="13"/>
  <c r="AX423" i="13"/>
  <c r="AI424" i="13"/>
  <c r="AJ424" i="13"/>
  <c r="AK424" i="13"/>
  <c r="AL424" i="13"/>
  <c r="AM424" i="13"/>
  <c r="AN424" i="13"/>
  <c r="AO424" i="13"/>
  <c r="AP424" i="13"/>
  <c r="AQ424" i="13"/>
  <c r="AR424" i="13"/>
  <c r="AS424" i="13"/>
  <c r="AT424" i="13"/>
  <c r="AU424" i="13"/>
  <c r="AV424" i="13"/>
  <c r="AW424" i="13"/>
  <c r="AX424" i="13"/>
  <c r="AI425" i="13"/>
  <c r="AJ425" i="13"/>
  <c r="AK425" i="13"/>
  <c r="AL425" i="13"/>
  <c r="AM425" i="13"/>
  <c r="AN425" i="13"/>
  <c r="AO425" i="13"/>
  <c r="AP425" i="13"/>
  <c r="AQ425" i="13"/>
  <c r="AR425" i="13"/>
  <c r="AS425" i="13"/>
  <c r="AT425" i="13"/>
  <c r="AU425" i="13"/>
  <c r="AV425" i="13"/>
  <c r="AW425" i="13"/>
  <c r="AX425" i="13"/>
  <c r="AI426" i="13"/>
  <c r="AJ426" i="13"/>
  <c r="AK426" i="13"/>
  <c r="AL426" i="13"/>
  <c r="AM426" i="13"/>
  <c r="AN426" i="13"/>
  <c r="AO426" i="13"/>
  <c r="AP426" i="13"/>
  <c r="AQ426" i="13"/>
  <c r="AR426" i="13"/>
  <c r="AS426" i="13"/>
  <c r="AT426" i="13"/>
  <c r="AU426" i="13"/>
  <c r="AV426" i="13"/>
  <c r="AW426" i="13"/>
  <c r="AX426" i="13"/>
  <c r="AI427" i="13"/>
  <c r="AJ427" i="13"/>
  <c r="AK427" i="13"/>
  <c r="AL427" i="13"/>
  <c r="AM427" i="13"/>
  <c r="AN427" i="13"/>
  <c r="AO427" i="13"/>
  <c r="AP427" i="13"/>
  <c r="AQ427" i="13"/>
  <c r="AR427" i="13"/>
  <c r="AS427" i="13"/>
  <c r="AT427" i="13"/>
  <c r="AU427" i="13"/>
  <c r="AV427" i="13"/>
  <c r="AW427" i="13"/>
  <c r="AX427" i="13"/>
  <c r="AI428" i="13"/>
  <c r="AJ428" i="13"/>
  <c r="AK428" i="13"/>
  <c r="AL428" i="13"/>
  <c r="AM428" i="13"/>
  <c r="AN428" i="13"/>
  <c r="AO428" i="13"/>
  <c r="AP428" i="13"/>
  <c r="AQ428" i="13"/>
  <c r="AR428" i="13"/>
  <c r="AS428" i="13"/>
  <c r="AT428" i="13"/>
  <c r="AU428" i="13"/>
  <c r="AV428" i="13"/>
  <c r="AW428" i="13"/>
  <c r="AX428" i="13"/>
  <c r="AI429" i="13"/>
  <c r="AJ429" i="13"/>
  <c r="AK429" i="13"/>
  <c r="AL429" i="13"/>
  <c r="AM429" i="13"/>
  <c r="AN429" i="13"/>
  <c r="AO429" i="13"/>
  <c r="AP429" i="13"/>
  <c r="AQ429" i="13"/>
  <c r="AR429" i="13"/>
  <c r="AS429" i="13"/>
  <c r="AT429" i="13"/>
  <c r="AU429" i="13"/>
  <c r="AV429" i="13"/>
  <c r="AW429" i="13"/>
  <c r="AX429" i="13"/>
  <c r="AI430" i="13"/>
  <c r="AJ430" i="13"/>
  <c r="AK430" i="13"/>
  <c r="AL430" i="13"/>
  <c r="AM430" i="13"/>
  <c r="AN430" i="13"/>
  <c r="AO430" i="13"/>
  <c r="AP430" i="13"/>
  <c r="AQ430" i="13"/>
  <c r="AR430" i="13"/>
  <c r="AS430" i="13"/>
  <c r="AT430" i="13"/>
  <c r="AU430" i="13"/>
  <c r="AV430" i="13"/>
  <c r="AW430" i="13"/>
  <c r="AX430" i="13"/>
  <c r="AI431" i="13"/>
  <c r="AJ431" i="13"/>
  <c r="AK431" i="13"/>
  <c r="AL431" i="13"/>
  <c r="AM431" i="13"/>
  <c r="AN431" i="13"/>
  <c r="AO431" i="13"/>
  <c r="AP431" i="13"/>
  <c r="AQ431" i="13"/>
  <c r="AR431" i="13"/>
  <c r="AS431" i="13"/>
  <c r="AT431" i="13"/>
  <c r="AU431" i="13"/>
  <c r="AV431" i="13"/>
  <c r="AW431" i="13"/>
  <c r="AX431" i="13"/>
  <c r="AI432" i="13"/>
  <c r="AJ432" i="13"/>
  <c r="AK432" i="13"/>
  <c r="AL432" i="13"/>
  <c r="AM432" i="13"/>
  <c r="AN432" i="13"/>
  <c r="AO432" i="13"/>
  <c r="AP432" i="13"/>
  <c r="AQ432" i="13"/>
  <c r="AR432" i="13"/>
  <c r="AS432" i="13"/>
  <c r="AT432" i="13"/>
  <c r="AU432" i="13"/>
  <c r="AV432" i="13"/>
  <c r="AW432" i="13"/>
  <c r="AX432" i="13"/>
  <c r="AI433" i="13"/>
  <c r="AJ433" i="13"/>
  <c r="AK433" i="13"/>
  <c r="AL433" i="13"/>
  <c r="AM433" i="13"/>
  <c r="AN433" i="13"/>
  <c r="AO433" i="13"/>
  <c r="AP433" i="13"/>
  <c r="AQ433" i="13"/>
  <c r="AR433" i="13"/>
  <c r="AS433" i="13"/>
  <c r="AT433" i="13"/>
  <c r="AU433" i="13"/>
  <c r="AV433" i="13"/>
  <c r="AW433" i="13"/>
  <c r="AX433" i="13"/>
  <c r="AI434" i="13"/>
  <c r="AJ434" i="13"/>
  <c r="AK434" i="13"/>
  <c r="AL434" i="13"/>
  <c r="AM434" i="13"/>
  <c r="AN434" i="13"/>
  <c r="AO434" i="13"/>
  <c r="AP434" i="13"/>
  <c r="AQ434" i="13"/>
  <c r="AR434" i="13"/>
  <c r="AS434" i="13"/>
  <c r="AT434" i="13"/>
  <c r="AU434" i="13"/>
  <c r="AV434" i="13"/>
  <c r="AW434" i="13"/>
  <c r="AX434" i="13"/>
  <c r="Q403" i="11"/>
  <c r="Q402" i="11"/>
  <c r="Q401" i="11"/>
  <c r="Q400" i="11"/>
  <c r="Q399" i="11"/>
  <c r="Q398" i="11"/>
  <c r="Q397" i="11"/>
  <c r="Q396" i="11"/>
  <c r="Q395" i="11"/>
  <c r="Q394" i="11"/>
  <c r="Q393" i="11"/>
  <c r="Q392" i="11"/>
  <c r="Q391" i="11"/>
  <c r="Q390" i="11"/>
  <c r="Q389" i="11"/>
  <c r="Q388" i="11"/>
  <c r="Q387" i="11"/>
  <c r="Q386" i="11"/>
  <c r="Q385" i="11"/>
  <c r="Q384" i="11"/>
  <c r="Q383" i="11"/>
  <c r="Q382" i="11"/>
  <c r="Q381" i="11"/>
  <c r="Q380" i="11"/>
  <c r="Q378" i="11"/>
  <c r="Q377" i="11"/>
  <c r="Q376" i="11"/>
  <c r="Q375" i="11"/>
  <c r="Q374" i="11"/>
  <c r="Q373" i="11"/>
  <c r="Q372" i="11"/>
  <c r="Q371" i="11"/>
  <c r="Q370" i="11"/>
  <c r="Q369" i="11"/>
  <c r="Q368" i="11"/>
  <c r="Q367" i="11"/>
  <c r="Q366" i="11"/>
  <c r="Q365" i="11"/>
  <c r="Q364" i="11"/>
  <c r="Q363" i="11"/>
  <c r="Q362" i="11"/>
  <c r="Q361" i="11"/>
  <c r="Q360" i="11"/>
  <c r="Q359" i="11"/>
  <c r="Q358" i="11"/>
  <c r="Q357" i="11"/>
  <c r="Q356" i="11"/>
  <c r="Q355" i="11"/>
  <c r="Q353" i="11"/>
  <c r="Q352" i="11"/>
  <c r="Q351" i="11"/>
  <c r="Q350" i="11"/>
  <c r="Q349" i="11"/>
  <c r="Q348" i="11"/>
  <c r="Q347" i="11"/>
  <c r="Q346" i="11"/>
  <c r="Q345" i="11"/>
  <c r="Q344" i="11"/>
  <c r="Q343" i="11"/>
  <c r="Q342" i="11"/>
  <c r="Q341" i="11"/>
  <c r="Q340" i="11"/>
  <c r="Q339" i="11"/>
  <c r="Q338" i="11"/>
  <c r="Q337" i="11"/>
  <c r="Q336" i="11"/>
  <c r="Q335" i="11"/>
  <c r="Q334" i="11"/>
  <c r="Q333" i="11"/>
  <c r="Q332" i="11"/>
  <c r="Q331" i="11"/>
  <c r="Q330" i="11"/>
  <c r="Q328" i="11"/>
  <c r="Q327" i="11"/>
  <c r="Q326" i="11"/>
  <c r="Q325" i="11"/>
  <c r="Q324" i="11"/>
  <c r="Q323" i="11"/>
  <c r="Q322" i="11"/>
  <c r="Q321" i="11"/>
  <c r="Q320" i="11"/>
  <c r="Q319" i="11"/>
  <c r="Q318" i="11"/>
  <c r="Q317" i="11"/>
  <c r="Q316" i="11"/>
  <c r="Q315" i="11"/>
  <c r="Q314" i="11"/>
  <c r="Q313" i="11"/>
  <c r="Q312" i="11"/>
  <c r="Q311" i="11"/>
  <c r="Q310" i="11"/>
  <c r="Q309" i="11"/>
  <c r="Q308" i="11"/>
  <c r="Q307" i="11"/>
  <c r="Q306" i="11"/>
  <c r="Q305" i="11"/>
  <c r="Q303" i="11"/>
  <c r="Q302" i="11"/>
  <c r="Q301" i="11"/>
  <c r="Q300" i="11"/>
  <c r="Q299" i="11"/>
  <c r="Q298" i="11"/>
  <c r="Q297" i="11"/>
  <c r="Q296" i="11"/>
  <c r="Q295" i="11"/>
  <c r="Q294" i="11"/>
  <c r="Q293" i="11"/>
  <c r="Q292" i="11"/>
  <c r="Q291" i="11"/>
  <c r="Q290" i="11"/>
  <c r="Q289" i="11"/>
  <c r="Q288" i="11"/>
  <c r="Q287" i="11"/>
  <c r="Q286" i="11"/>
  <c r="Q285" i="11"/>
  <c r="Q284" i="11"/>
  <c r="Q283" i="11"/>
  <c r="Q282" i="11"/>
  <c r="Q281" i="11"/>
  <c r="Q280" i="11"/>
  <c r="Q278" i="11"/>
  <c r="Q277" i="11"/>
  <c r="Q276" i="11"/>
  <c r="Q275" i="11"/>
  <c r="Q274" i="11"/>
  <c r="Q273" i="11"/>
  <c r="Q272" i="11"/>
  <c r="Q271" i="11"/>
  <c r="Q270" i="11"/>
  <c r="Q269" i="11"/>
  <c r="Q268" i="11"/>
  <c r="Q267" i="11"/>
  <c r="Q266" i="11"/>
  <c r="Q265" i="11"/>
  <c r="Q264" i="11"/>
  <c r="Q263" i="11"/>
  <c r="Q262" i="11"/>
  <c r="Q261" i="11"/>
  <c r="Q260" i="11"/>
  <c r="Q259" i="11"/>
  <c r="Q258" i="11"/>
  <c r="Q257" i="11"/>
  <c r="Q256" i="11"/>
  <c r="Q255" i="11"/>
  <c r="Q253" i="11"/>
  <c r="Q252" i="11"/>
  <c r="Q251" i="11"/>
  <c r="Q250" i="11"/>
  <c r="Q249" i="11"/>
  <c r="Q248" i="11"/>
  <c r="Q247" i="11"/>
  <c r="Q246" i="11"/>
  <c r="Q245" i="11"/>
  <c r="Q244" i="11"/>
  <c r="Q243" i="11"/>
  <c r="Q242" i="11"/>
  <c r="Q241" i="11"/>
  <c r="Q240" i="11"/>
  <c r="Q239" i="11"/>
  <c r="Q238" i="11"/>
  <c r="Q237" i="11"/>
  <c r="Q236" i="11"/>
  <c r="Q235" i="11"/>
  <c r="Q234" i="11"/>
  <c r="Q233" i="11"/>
  <c r="Q232" i="11"/>
  <c r="Q231" i="11"/>
  <c r="Q230" i="11"/>
  <c r="Q228" i="11"/>
  <c r="Q227" i="11"/>
  <c r="Q226" i="11"/>
  <c r="Q225" i="11"/>
  <c r="Q224" i="11"/>
  <c r="Q223" i="11"/>
  <c r="Q222" i="11"/>
  <c r="Q221" i="11"/>
  <c r="Q220" i="11"/>
  <c r="Q219" i="11"/>
  <c r="Q218" i="11"/>
  <c r="Q217" i="11"/>
  <c r="Q216" i="11"/>
  <c r="Q215" i="11"/>
  <c r="Q214" i="11"/>
  <c r="Q213" i="11"/>
  <c r="Q212" i="11"/>
  <c r="Q211" i="11"/>
  <c r="Q210" i="11"/>
  <c r="Q209" i="11"/>
  <c r="Q208" i="11"/>
  <c r="Q207" i="11"/>
  <c r="Q206" i="11"/>
  <c r="Q205" i="11"/>
  <c r="Q203" i="11"/>
  <c r="Q202" i="11"/>
  <c r="Q201" i="11"/>
  <c r="Q200" i="11"/>
  <c r="Q199" i="11"/>
  <c r="Q198" i="11"/>
  <c r="Q197" i="11"/>
  <c r="Q196" i="11"/>
  <c r="Q195" i="11"/>
  <c r="Q194" i="11"/>
  <c r="Q193" i="11"/>
  <c r="Q192" i="11"/>
  <c r="Q191" i="11"/>
  <c r="Q190" i="11"/>
  <c r="Q189" i="11"/>
  <c r="Q188" i="11"/>
  <c r="Q187" i="11"/>
  <c r="Q186" i="11"/>
  <c r="Q185" i="11"/>
  <c r="Q184" i="11"/>
  <c r="Q183" i="11"/>
  <c r="Q182" i="11"/>
  <c r="Q181" i="11"/>
  <c r="Q180" i="11"/>
  <c r="Q178" i="11"/>
  <c r="Q177" i="11"/>
  <c r="Q176" i="11"/>
  <c r="Q175" i="11"/>
  <c r="Q174" i="11"/>
  <c r="Q173" i="11"/>
  <c r="Q172" i="11"/>
  <c r="Q171" i="11"/>
  <c r="Q170" i="11"/>
  <c r="Q169" i="11"/>
  <c r="Q168" i="11"/>
  <c r="Q167" i="11"/>
  <c r="Q166" i="11"/>
  <c r="Q165" i="11"/>
  <c r="Q164" i="11"/>
  <c r="Q163" i="11"/>
  <c r="Q162" i="11"/>
  <c r="Q161" i="11"/>
  <c r="Q160" i="11"/>
  <c r="Q159" i="11"/>
  <c r="Q158" i="11"/>
  <c r="Q157" i="11"/>
  <c r="Q156" i="11"/>
  <c r="Q155" i="11"/>
  <c r="Q153" i="11"/>
  <c r="Q152" i="11"/>
  <c r="Q151" i="11"/>
  <c r="Q150" i="11"/>
  <c r="Q149" i="11"/>
  <c r="Q148" i="11"/>
  <c r="Q147" i="11"/>
  <c r="Q146" i="11"/>
  <c r="Q145" i="11"/>
  <c r="Q144" i="11"/>
  <c r="Q143" i="11"/>
  <c r="Q142" i="11"/>
  <c r="Q141" i="11"/>
  <c r="Q140" i="11"/>
  <c r="Q139" i="11"/>
  <c r="Q138" i="11"/>
  <c r="Q137" i="11"/>
  <c r="Q136" i="11"/>
  <c r="Q135" i="11"/>
  <c r="Q134" i="11"/>
  <c r="Q133" i="11"/>
  <c r="Q132" i="11"/>
  <c r="Q131" i="11"/>
  <c r="Q130" i="11"/>
  <c r="Q128" i="11"/>
  <c r="Q127" i="11"/>
  <c r="Q126" i="11"/>
  <c r="Q125" i="11"/>
  <c r="Q124" i="11"/>
  <c r="Q123" i="11"/>
  <c r="Q122" i="11"/>
  <c r="Q121" i="11"/>
  <c r="Q120" i="11"/>
  <c r="Q119" i="11"/>
  <c r="Q118" i="11"/>
  <c r="Q117" i="11"/>
  <c r="Q116" i="11"/>
  <c r="Q115" i="11"/>
  <c r="Q114" i="11"/>
  <c r="Q113" i="11"/>
  <c r="Q112" i="11"/>
  <c r="Q111" i="11"/>
  <c r="Q110" i="11"/>
  <c r="Q109" i="11"/>
  <c r="Q108" i="11"/>
  <c r="Q107" i="11"/>
  <c r="Q106" i="11"/>
  <c r="Q105" i="11"/>
  <c r="Q103" i="11"/>
  <c r="Q102" i="11"/>
  <c r="Q101" i="11"/>
  <c r="Q100" i="11"/>
  <c r="Q99" i="11"/>
  <c r="Q98" i="11"/>
  <c r="Q97" i="11"/>
  <c r="Q96" i="11"/>
  <c r="Q95" i="11"/>
  <c r="Q94" i="11"/>
  <c r="Q93" i="11"/>
  <c r="Q92" i="11"/>
  <c r="Q91" i="11"/>
  <c r="Q90" i="11"/>
  <c r="Q89" i="11"/>
  <c r="Q88" i="11"/>
  <c r="Q87" i="11"/>
  <c r="Q86" i="11"/>
  <c r="Q85" i="11"/>
  <c r="Q84" i="11"/>
  <c r="Q83" i="11"/>
  <c r="Q82" i="11"/>
  <c r="Q81" i="11"/>
  <c r="Q80" i="11"/>
  <c r="Q78" i="11"/>
  <c r="Q77" i="11"/>
  <c r="Q76" i="11"/>
  <c r="Q75" i="11"/>
  <c r="Q74" i="11"/>
  <c r="Q73" i="11"/>
  <c r="Q72" i="11"/>
  <c r="Q71" i="11"/>
  <c r="Q70" i="11"/>
  <c r="Q69" i="11"/>
  <c r="Q68" i="11"/>
  <c r="Q67" i="11"/>
  <c r="Q66" i="11"/>
  <c r="Q65" i="11"/>
  <c r="Q64" i="11"/>
  <c r="Q63" i="11"/>
  <c r="Q62" i="11"/>
  <c r="Q61" i="11"/>
  <c r="Q60" i="11"/>
  <c r="Q59" i="11"/>
  <c r="Q58" i="11"/>
  <c r="Q57" i="11"/>
  <c r="Q56" i="11"/>
  <c r="Q55" i="11"/>
  <c r="Q53" i="11"/>
  <c r="Q52" i="11"/>
  <c r="Q51" i="11"/>
  <c r="Q50" i="11"/>
  <c r="Q49" i="11"/>
  <c r="Q48" i="11"/>
  <c r="Q47" i="11"/>
  <c r="Q46" i="11"/>
  <c r="Q45" i="11"/>
  <c r="Q44" i="11"/>
  <c r="Q43" i="11"/>
  <c r="Q42" i="11"/>
  <c r="Q41" i="11"/>
  <c r="Q40" i="11"/>
  <c r="Q39" i="11"/>
  <c r="Q38" i="11"/>
  <c r="Q37" i="11"/>
  <c r="Q36" i="11"/>
  <c r="Q35" i="11"/>
  <c r="Q34" i="11"/>
  <c r="Q33" i="11"/>
  <c r="Q32" i="11"/>
  <c r="Q31" i="11"/>
  <c r="Q30" i="11"/>
  <c r="Q28" i="11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5" i="11"/>
  <c r="O381" i="11"/>
  <c r="O382" i="11"/>
  <c r="O383" i="11"/>
  <c r="O384" i="11"/>
  <c r="O385" i="11"/>
  <c r="O386" i="11"/>
  <c r="O387" i="11"/>
  <c r="O388" i="11"/>
  <c r="R388" i="11" s="1"/>
  <c r="O389" i="11"/>
  <c r="O390" i="11"/>
  <c r="R390" i="11" s="1"/>
  <c r="O391" i="11"/>
  <c r="R391" i="11" s="1"/>
  <c r="O392" i="11"/>
  <c r="R392" i="11" s="1"/>
  <c r="O393" i="11"/>
  <c r="O394" i="11"/>
  <c r="O395" i="11"/>
  <c r="R395" i="11" s="1"/>
  <c r="O396" i="11"/>
  <c r="O397" i="11"/>
  <c r="O398" i="11"/>
  <c r="O399" i="11"/>
  <c r="R399" i="11" s="1"/>
  <c r="O400" i="11"/>
  <c r="R400" i="11" s="1"/>
  <c r="O401" i="11"/>
  <c r="R401" i="11" s="1"/>
  <c r="O402" i="11"/>
  <c r="R402" i="11" s="1"/>
  <c r="O403" i="11"/>
  <c r="R403" i="11" s="1"/>
  <c r="O380" i="11"/>
  <c r="R380" i="11" s="1"/>
  <c r="O356" i="11"/>
  <c r="O357" i="11"/>
  <c r="O358" i="11"/>
  <c r="O359" i="11"/>
  <c r="O360" i="11"/>
  <c r="O361" i="11"/>
  <c r="O362" i="11"/>
  <c r="O363" i="11"/>
  <c r="O364" i="11"/>
  <c r="R364" i="11" s="1"/>
  <c r="O365" i="11"/>
  <c r="O366" i="11"/>
  <c r="O367" i="11"/>
  <c r="R367" i="11" s="1"/>
  <c r="O368" i="11"/>
  <c r="R368" i="11" s="1"/>
  <c r="O369" i="11"/>
  <c r="R369" i="11" s="1"/>
  <c r="O370" i="11"/>
  <c r="R370" i="11" s="1"/>
  <c r="O371" i="11"/>
  <c r="O372" i="11"/>
  <c r="O373" i="11"/>
  <c r="R373" i="11" s="1"/>
  <c r="O374" i="11"/>
  <c r="R374" i="11" s="1"/>
  <c r="O375" i="11"/>
  <c r="O376" i="11"/>
  <c r="O377" i="11"/>
  <c r="O378" i="11"/>
  <c r="O355" i="11"/>
  <c r="R355" i="11" s="1"/>
  <c r="O331" i="11"/>
  <c r="R331" i="11" s="1"/>
  <c r="O332" i="11"/>
  <c r="R332" i="11" s="1"/>
  <c r="O333" i="11"/>
  <c r="R333" i="11" s="1"/>
  <c r="O334" i="11"/>
  <c r="R334" i="11" s="1"/>
  <c r="O335" i="11"/>
  <c r="R335" i="11" s="1"/>
  <c r="O336" i="11"/>
  <c r="O337" i="11"/>
  <c r="O338" i="11"/>
  <c r="R338" i="11" s="1"/>
  <c r="O339" i="11"/>
  <c r="O340" i="11"/>
  <c r="R340" i="11" s="1"/>
  <c r="O341" i="11"/>
  <c r="O342" i="11"/>
  <c r="O343" i="11"/>
  <c r="R343" i="11" s="1"/>
  <c r="O344" i="11"/>
  <c r="R344" i="11" s="1"/>
  <c r="O345" i="11"/>
  <c r="R345" i="11" s="1"/>
  <c r="O346" i="11"/>
  <c r="O347" i="11"/>
  <c r="O348" i="11"/>
  <c r="R348" i="11" s="1"/>
  <c r="O349" i="11"/>
  <c r="R349" i="11" s="1"/>
  <c r="O350" i="11"/>
  <c r="O351" i="11"/>
  <c r="O352" i="11"/>
  <c r="O353" i="11"/>
  <c r="O330" i="11"/>
  <c r="R330" i="11" s="1"/>
  <c r="O306" i="11"/>
  <c r="R306" i="11" s="1"/>
  <c r="O307" i="11"/>
  <c r="R307" i="11" s="1"/>
  <c r="O308" i="11"/>
  <c r="R308" i="11" s="1"/>
  <c r="O309" i="11"/>
  <c r="R309" i="11" s="1"/>
  <c r="O310" i="11"/>
  <c r="R310" i="11" s="1"/>
  <c r="O311" i="11"/>
  <c r="R311" i="11" s="1"/>
  <c r="O312" i="11"/>
  <c r="R312" i="11" s="1"/>
  <c r="O313" i="11"/>
  <c r="O314" i="11"/>
  <c r="O315" i="11"/>
  <c r="R315" i="11" s="1"/>
  <c r="O316" i="11"/>
  <c r="R316" i="11" s="1"/>
  <c r="O317" i="11"/>
  <c r="R317" i="11" s="1"/>
  <c r="O318" i="11"/>
  <c r="O319" i="11"/>
  <c r="O320" i="11"/>
  <c r="O321" i="11"/>
  <c r="O322" i="11"/>
  <c r="O323" i="11"/>
  <c r="O324" i="11"/>
  <c r="R324" i="11" s="1"/>
  <c r="O325" i="11"/>
  <c r="O326" i="11"/>
  <c r="R326" i="11" s="1"/>
  <c r="O327" i="11"/>
  <c r="R327" i="11" s="1"/>
  <c r="O328" i="11"/>
  <c r="R328" i="11" s="1"/>
  <c r="O305" i="11"/>
  <c r="O281" i="11"/>
  <c r="R281" i="11" s="1"/>
  <c r="O282" i="11"/>
  <c r="R282" i="11" s="1"/>
  <c r="O283" i="11"/>
  <c r="R283" i="11" s="1"/>
  <c r="O284" i="11"/>
  <c r="R284" i="11" s="1"/>
  <c r="O285" i="11"/>
  <c r="R285" i="11" s="1"/>
  <c r="O286" i="11"/>
  <c r="O287" i="11"/>
  <c r="O288" i="11"/>
  <c r="O289" i="11"/>
  <c r="O290" i="11"/>
  <c r="O291" i="11"/>
  <c r="R291" i="11" s="1"/>
  <c r="O292" i="11"/>
  <c r="R292" i="11" s="1"/>
  <c r="O293" i="11"/>
  <c r="R293" i="11" s="1"/>
  <c r="O294" i="11"/>
  <c r="O295" i="11"/>
  <c r="O296" i="11"/>
  <c r="O297" i="11"/>
  <c r="O298" i="11"/>
  <c r="R298" i="11" s="1"/>
  <c r="O299" i="11"/>
  <c r="O300" i="11"/>
  <c r="R300" i="11" s="1"/>
  <c r="O301" i="11"/>
  <c r="R301" i="11" s="1"/>
  <c r="O302" i="11"/>
  <c r="R302" i="11" s="1"/>
  <c r="O303" i="11"/>
  <c r="R303" i="11" s="1"/>
  <c r="O280" i="11"/>
  <c r="R280" i="11" s="1"/>
  <c r="O256" i="11"/>
  <c r="R256" i="11" s="1"/>
  <c r="O257" i="11"/>
  <c r="R257" i="11" s="1"/>
  <c r="O258" i="11"/>
  <c r="O259" i="11"/>
  <c r="O260" i="11"/>
  <c r="O261" i="11"/>
  <c r="O262" i="11"/>
  <c r="R262" i="11" s="1"/>
  <c r="O263" i="11"/>
  <c r="R263" i="11" s="1"/>
  <c r="O264" i="11"/>
  <c r="R264" i="11" s="1"/>
  <c r="O265" i="11"/>
  <c r="R265" i="11" s="1"/>
  <c r="O266" i="11"/>
  <c r="R266" i="11" s="1"/>
  <c r="O267" i="11"/>
  <c r="O268" i="11"/>
  <c r="O269" i="11"/>
  <c r="O270" i="11"/>
  <c r="O271" i="11"/>
  <c r="O272" i="11"/>
  <c r="O273" i="11"/>
  <c r="R273" i="11" s="1"/>
  <c r="O274" i="11"/>
  <c r="R274" i="11" s="1"/>
  <c r="O275" i="11"/>
  <c r="O276" i="11"/>
  <c r="O277" i="11"/>
  <c r="O278" i="11"/>
  <c r="O255" i="11"/>
  <c r="R255" i="11" s="1"/>
  <c r="O231" i="11"/>
  <c r="O232" i="11"/>
  <c r="O233" i="11"/>
  <c r="O234" i="11"/>
  <c r="O235" i="11"/>
  <c r="O236" i="11"/>
  <c r="O237" i="11"/>
  <c r="R237" i="11" s="1"/>
  <c r="O238" i="11"/>
  <c r="R238" i="11" s="1"/>
  <c r="O239" i="11"/>
  <c r="R239" i="11" s="1"/>
  <c r="O240" i="11"/>
  <c r="O241" i="11"/>
  <c r="O242" i="11"/>
  <c r="O243" i="11"/>
  <c r="O244" i="11"/>
  <c r="O245" i="11"/>
  <c r="O246" i="11"/>
  <c r="O247" i="11"/>
  <c r="O248" i="11"/>
  <c r="O249" i="11"/>
  <c r="O250" i="11"/>
  <c r="O251" i="11"/>
  <c r="O252" i="11"/>
  <c r="R252" i="11" s="1"/>
  <c r="O253" i="11"/>
  <c r="O230" i="11"/>
  <c r="O206" i="11"/>
  <c r="O207" i="11"/>
  <c r="O208" i="11"/>
  <c r="O209" i="11"/>
  <c r="O210" i="11"/>
  <c r="R210" i="11" s="1"/>
  <c r="O211" i="11"/>
  <c r="O212" i="11"/>
  <c r="R212" i="11" s="1"/>
  <c r="O213" i="11"/>
  <c r="R213" i="11" s="1"/>
  <c r="O214" i="11"/>
  <c r="R214" i="11" s="1"/>
  <c r="O215" i="11"/>
  <c r="O216" i="11"/>
  <c r="O217" i="11"/>
  <c r="R217" i="11" s="1"/>
  <c r="O218" i="11"/>
  <c r="R218" i="11" s="1"/>
  <c r="O219" i="11"/>
  <c r="R219" i="11" s="1"/>
  <c r="O220" i="11"/>
  <c r="R220" i="11" s="1"/>
  <c r="O221" i="11"/>
  <c r="O222" i="11"/>
  <c r="O223" i="11"/>
  <c r="O224" i="11"/>
  <c r="O225" i="11"/>
  <c r="R225" i="11" s="1"/>
  <c r="O226" i="11"/>
  <c r="O227" i="11"/>
  <c r="R227" i="11" s="1"/>
  <c r="O228" i="11"/>
  <c r="O205" i="11"/>
  <c r="O181" i="11"/>
  <c r="O182" i="11"/>
  <c r="O183" i="11"/>
  <c r="O184" i="11"/>
  <c r="O185" i="11"/>
  <c r="O186" i="11"/>
  <c r="O187" i="11"/>
  <c r="R187" i="11" s="1"/>
  <c r="O188" i="11"/>
  <c r="R188" i="11" s="1"/>
  <c r="O189" i="11"/>
  <c r="R189" i="11" s="1"/>
  <c r="O190" i="11"/>
  <c r="O191" i="11"/>
  <c r="O192" i="11"/>
  <c r="O193" i="11"/>
  <c r="O194" i="11"/>
  <c r="O195" i="11"/>
  <c r="O196" i="11"/>
  <c r="O197" i="11"/>
  <c r="O198" i="11"/>
  <c r="R198" i="11" s="1"/>
  <c r="O199" i="11"/>
  <c r="R199" i="11" s="1"/>
  <c r="O200" i="11"/>
  <c r="O201" i="11"/>
  <c r="O202" i="11"/>
  <c r="R202" i="11" s="1"/>
  <c r="O203" i="11"/>
  <c r="O180" i="11"/>
  <c r="R180" i="11" s="1"/>
  <c r="O156" i="11"/>
  <c r="R156" i="11" s="1"/>
  <c r="O157" i="11"/>
  <c r="R157" i="11" s="1"/>
  <c r="O158" i="11"/>
  <c r="O159" i="11"/>
  <c r="O160" i="11"/>
  <c r="R160" i="11" s="1"/>
  <c r="O161" i="11"/>
  <c r="O162" i="11"/>
  <c r="R162" i="11" s="1"/>
  <c r="O163" i="11"/>
  <c r="R163" i="11" s="1"/>
  <c r="O164" i="11"/>
  <c r="R164" i="11" s="1"/>
  <c r="O165" i="11"/>
  <c r="R165" i="11" s="1"/>
  <c r="O166" i="11"/>
  <c r="O167" i="11"/>
  <c r="O168" i="11"/>
  <c r="O169" i="11"/>
  <c r="O170" i="11"/>
  <c r="O171" i="11"/>
  <c r="R171" i="11" s="1"/>
  <c r="O172" i="11"/>
  <c r="O173" i="11"/>
  <c r="R173" i="11" s="1"/>
  <c r="O174" i="11"/>
  <c r="O175" i="11"/>
  <c r="O176" i="11"/>
  <c r="O177" i="11"/>
  <c r="R177" i="11" s="1"/>
  <c r="O178" i="11"/>
  <c r="R178" i="11" s="1"/>
  <c r="O155" i="11"/>
  <c r="R155" i="11" s="1"/>
  <c r="O131" i="11"/>
  <c r="O132" i="11"/>
  <c r="O133" i="11"/>
  <c r="R133" i="11" s="1"/>
  <c r="O134" i="11"/>
  <c r="R134" i="11" s="1"/>
  <c r="O135" i="11"/>
  <c r="O136" i="11"/>
  <c r="O137" i="11"/>
  <c r="O138" i="11"/>
  <c r="R138" i="11" s="1"/>
  <c r="O139" i="11"/>
  <c r="R139" i="11" s="1"/>
  <c r="O140" i="11"/>
  <c r="O141" i="11"/>
  <c r="R141" i="11" s="1"/>
  <c r="O142" i="11"/>
  <c r="R142" i="11" s="1"/>
  <c r="O143" i="11"/>
  <c r="R143" i="11" s="1"/>
  <c r="O144" i="11"/>
  <c r="R144" i="11" s="1"/>
  <c r="O145" i="11"/>
  <c r="R145" i="11" s="1"/>
  <c r="O146" i="11"/>
  <c r="O147" i="11"/>
  <c r="O148" i="11"/>
  <c r="R148" i="11" s="1"/>
  <c r="O149" i="11"/>
  <c r="R149" i="11" s="1"/>
  <c r="O150" i="11"/>
  <c r="R150" i="11" s="1"/>
  <c r="O151" i="11"/>
  <c r="R151" i="11" s="1"/>
  <c r="O152" i="11"/>
  <c r="R152" i="11" s="1"/>
  <c r="O153" i="11"/>
  <c r="R153" i="11" s="1"/>
  <c r="O130" i="11"/>
  <c r="O106" i="11"/>
  <c r="O107" i="11"/>
  <c r="O108" i="11"/>
  <c r="O109" i="11"/>
  <c r="O110" i="11"/>
  <c r="O111" i="11"/>
  <c r="O112" i="11"/>
  <c r="R112" i="11" s="1"/>
  <c r="O113" i="11"/>
  <c r="O114" i="11"/>
  <c r="O115" i="11"/>
  <c r="O116" i="11"/>
  <c r="O117" i="11"/>
  <c r="O118" i="11"/>
  <c r="O119" i="11"/>
  <c r="O120" i="11"/>
  <c r="O121" i="11"/>
  <c r="O122" i="11"/>
  <c r="O123" i="11"/>
  <c r="R123" i="11" s="1"/>
  <c r="O124" i="11"/>
  <c r="R124" i="11" s="1"/>
  <c r="O125" i="11"/>
  <c r="R125" i="11" s="1"/>
  <c r="O126" i="11"/>
  <c r="R126" i="11" s="1"/>
  <c r="O127" i="11"/>
  <c r="R127" i="11" s="1"/>
  <c r="O128" i="11"/>
  <c r="R128" i="11" s="1"/>
  <c r="O105" i="11"/>
  <c r="R105" i="11" s="1"/>
  <c r="O81" i="11"/>
  <c r="R81" i="11" s="1"/>
  <c r="O82" i="11"/>
  <c r="R82" i="11" s="1"/>
  <c r="O83" i="11"/>
  <c r="R83" i="11" s="1"/>
  <c r="O84" i="11"/>
  <c r="O85" i="11"/>
  <c r="O86" i="11"/>
  <c r="O87" i="11"/>
  <c r="R87" i="11" s="1"/>
  <c r="O88" i="11"/>
  <c r="R88" i="11" s="1"/>
  <c r="O89" i="11"/>
  <c r="R89" i="11" s="1"/>
  <c r="O90" i="11"/>
  <c r="O91" i="11"/>
  <c r="O92" i="11"/>
  <c r="R92" i="11" s="1"/>
  <c r="O93" i="11"/>
  <c r="O94" i="11"/>
  <c r="O95" i="11"/>
  <c r="O96" i="11"/>
  <c r="O97" i="11"/>
  <c r="O98" i="11"/>
  <c r="O99" i="11"/>
  <c r="R99" i="11" s="1"/>
  <c r="O100" i="11"/>
  <c r="R100" i="11" s="1"/>
  <c r="O101" i="11"/>
  <c r="R101" i="11" s="1"/>
  <c r="O102" i="11"/>
  <c r="R102" i="11" s="1"/>
  <c r="O103" i="11"/>
  <c r="R103" i="11" s="1"/>
  <c r="O80" i="11"/>
  <c r="R80" i="11" s="1"/>
  <c r="O56" i="11"/>
  <c r="O57" i="11"/>
  <c r="O58" i="11"/>
  <c r="O59" i="11"/>
  <c r="O60" i="11"/>
  <c r="O61" i="11"/>
  <c r="O62" i="11"/>
  <c r="R62" i="11" s="1"/>
  <c r="O63" i="11"/>
  <c r="R63" i="11" s="1"/>
  <c r="O64" i="11"/>
  <c r="R64" i="11" s="1"/>
  <c r="O65" i="11"/>
  <c r="O66" i="11"/>
  <c r="O67" i="11"/>
  <c r="O68" i="11"/>
  <c r="O69" i="11"/>
  <c r="O70" i="11"/>
  <c r="O71" i="11"/>
  <c r="O72" i="11"/>
  <c r="O73" i="11"/>
  <c r="R73" i="11" s="1"/>
  <c r="O74" i="11"/>
  <c r="R74" i="11" s="1"/>
  <c r="O75" i="11"/>
  <c r="O76" i="11"/>
  <c r="O77" i="11"/>
  <c r="O78" i="11"/>
  <c r="O55" i="11"/>
  <c r="R55" i="11" s="1"/>
  <c r="O31" i="11"/>
  <c r="O32" i="11"/>
  <c r="O33" i="11"/>
  <c r="R33" i="11" s="1"/>
  <c r="O34" i="11"/>
  <c r="R34" i="11" s="1"/>
  <c r="O35" i="11"/>
  <c r="R35" i="11" s="1"/>
  <c r="O36" i="11"/>
  <c r="R36" i="11" s="1"/>
  <c r="O37" i="11"/>
  <c r="R37" i="11" s="1"/>
  <c r="O38" i="11"/>
  <c r="O39" i="11"/>
  <c r="O40" i="11"/>
  <c r="O41" i="11"/>
  <c r="O42" i="11"/>
  <c r="R42" i="11" s="1"/>
  <c r="O43" i="11"/>
  <c r="O44" i="11"/>
  <c r="O45" i="11"/>
  <c r="O46" i="11"/>
  <c r="O47" i="11"/>
  <c r="O48" i="11"/>
  <c r="O49" i="11"/>
  <c r="R49" i="11" s="1"/>
  <c r="O50" i="11"/>
  <c r="R50" i="11" s="1"/>
  <c r="O51" i="11"/>
  <c r="O52" i="11"/>
  <c r="O53" i="11"/>
  <c r="O30" i="11"/>
  <c r="R30" i="11" s="1"/>
  <c r="O6" i="11"/>
  <c r="R6" i="11" s="1"/>
  <c r="O7" i="11"/>
  <c r="R7" i="11" s="1"/>
  <c r="O8" i="11"/>
  <c r="R8" i="11" s="1"/>
  <c r="O9" i="11"/>
  <c r="R9" i="11" s="1"/>
  <c r="O10" i="11"/>
  <c r="O11" i="11"/>
  <c r="O12" i="11"/>
  <c r="R12" i="11" s="1"/>
  <c r="O13" i="11"/>
  <c r="R13" i="11" s="1"/>
  <c r="O14" i="11"/>
  <c r="R14" i="11" s="1"/>
  <c r="O15" i="11"/>
  <c r="O16" i="11"/>
  <c r="O17" i="11"/>
  <c r="O18" i="11"/>
  <c r="O19" i="11"/>
  <c r="O20" i="11"/>
  <c r="O21" i="11"/>
  <c r="O22" i="11"/>
  <c r="O23" i="11"/>
  <c r="R23" i="11" s="1"/>
  <c r="O24" i="11"/>
  <c r="R24" i="11" s="1"/>
  <c r="O25" i="11"/>
  <c r="R25" i="11" s="1"/>
  <c r="O26" i="11"/>
  <c r="R26" i="11" s="1"/>
  <c r="O27" i="11"/>
  <c r="R27" i="11" s="1"/>
  <c r="O28" i="11"/>
  <c r="R28" i="11" s="1"/>
  <c r="O5" i="11"/>
  <c r="AC25" i="19"/>
  <c r="AC26" i="19"/>
  <c r="AC27" i="19"/>
  <c r="AC28" i="19"/>
  <c r="AC29" i="19"/>
  <c r="AC30" i="19"/>
  <c r="AC31" i="19"/>
  <c r="AC32" i="19"/>
  <c r="AC33" i="19"/>
  <c r="AC34" i="19"/>
  <c r="AC35" i="19"/>
  <c r="AC36" i="19"/>
  <c r="AC37" i="19"/>
  <c r="AC38" i="19"/>
  <c r="AC39" i="19"/>
  <c r="AC24" i="19"/>
  <c r="R378" i="11" l="1"/>
  <c r="R377" i="11"/>
  <c r="R376" i="11"/>
  <c r="R375" i="11"/>
  <c r="R353" i="11"/>
  <c r="R352" i="11"/>
  <c r="R351" i="11"/>
  <c r="R350" i="11"/>
  <c r="R325" i="11"/>
  <c r="R299" i="11"/>
  <c r="R278" i="11"/>
  <c r="R277" i="11"/>
  <c r="R276" i="11"/>
  <c r="R275" i="11"/>
  <c r="R251" i="11"/>
  <c r="R250" i="11"/>
  <c r="R253" i="11"/>
  <c r="R249" i="11"/>
  <c r="R228" i="11"/>
  <c r="R226" i="11"/>
  <c r="R224" i="11"/>
  <c r="R203" i="11"/>
  <c r="R201" i="11"/>
  <c r="R200" i="11"/>
  <c r="R176" i="11"/>
  <c r="R175" i="11"/>
  <c r="R174" i="11"/>
  <c r="R78" i="11"/>
  <c r="R77" i="11"/>
  <c r="R76" i="11"/>
  <c r="R75" i="11"/>
  <c r="R53" i="11"/>
  <c r="R52" i="11"/>
  <c r="R51" i="11"/>
  <c r="R398" i="11"/>
  <c r="R397" i="11"/>
  <c r="R396" i="11"/>
  <c r="R372" i="11"/>
  <c r="R371" i="11"/>
  <c r="R347" i="11"/>
  <c r="R346" i="11"/>
  <c r="R323" i="11"/>
  <c r="R322" i="11"/>
  <c r="R321" i="11"/>
  <c r="R297" i="11"/>
  <c r="R296" i="11"/>
  <c r="R272" i="11"/>
  <c r="R271" i="11"/>
  <c r="R248" i="11"/>
  <c r="R247" i="11"/>
  <c r="R246" i="11"/>
  <c r="R222" i="11"/>
  <c r="R223" i="11"/>
  <c r="R221" i="11"/>
  <c r="R197" i="11"/>
  <c r="R196" i="11"/>
  <c r="R172" i="11"/>
  <c r="R147" i="11"/>
  <c r="R146" i="11"/>
  <c r="R122" i="11"/>
  <c r="R121" i="11"/>
  <c r="R98" i="11"/>
  <c r="R97" i="11"/>
  <c r="R96" i="11"/>
  <c r="R72" i="11"/>
  <c r="R71" i="11"/>
  <c r="R48" i="11"/>
  <c r="R47" i="11"/>
  <c r="R46" i="11"/>
  <c r="R22" i="11"/>
  <c r="R21" i="11"/>
  <c r="R394" i="11"/>
  <c r="R393" i="11"/>
  <c r="R389" i="11"/>
  <c r="R366" i="11"/>
  <c r="R365" i="11"/>
  <c r="R342" i="11"/>
  <c r="R341" i="11"/>
  <c r="R339" i="11"/>
  <c r="R320" i="11"/>
  <c r="R318" i="11"/>
  <c r="R319" i="11"/>
  <c r="R314" i="11"/>
  <c r="R295" i="11"/>
  <c r="R294" i="11"/>
  <c r="R290" i="11"/>
  <c r="R289" i="11"/>
  <c r="R270" i="11"/>
  <c r="R269" i="11"/>
  <c r="R268" i="11"/>
  <c r="R267" i="11"/>
  <c r="R245" i="11"/>
  <c r="R244" i="11"/>
  <c r="R243" i="11"/>
  <c r="R242" i="11"/>
  <c r="R241" i="11"/>
  <c r="R240" i="11"/>
  <c r="R215" i="11"/>
  <c r="R216" i="11"/>
  <c r="R195" i="11"/>
  <c r="R194" i="11"/>
  <c r="R193" i="11"/>
  <c r="R192" i="11"/>
  <c r="R191" i="11"/>
  <c r="R190" i="11"/>
  <c r="R170" i="11"/>
  <c r="R169" i="11"/>
  <c r="R168" i="11"/>
  <c r="R167" i="11"/>
  <c r="R166" i="11"/>
  <c r="R140" i="11"/>
  <c r="R118" i="11"/>
  <c r="R117" i="11"/>
  <c r="R116" i="11"/>
  <c r="R115" i="11"/>
  <c r="R120" i="11"/>
  <c r="R119" i="11"/>
  <c r="R114" i="11"/>
  <c r="R93" i="11"/>
  <c r="R91" i="11"/>
  <c r="R95" i="11"/>
  <c r="R94" i="11"/>
  <c r="R90" i="11"/>
  <c r="R70" i="11"/>
  <c r="R69" i="11"/>
  <c r="R68" i="11"/>
  <c r="R67" i="11"/>
  <c r="R66" i="11"/>
  <c r="R65" i="11"/>
  <c r="R44" i="11"/>
  <c r="R43" i="11"/>
  <c r="R45" i="11"/>
  <c r="R41" i="11"/>
  <c r="R40" i="11"/>
  <c r="R39" i="11"/>
  <c r="R18" i="11"/>
  <c r="R15" i="11"/>
  <c r="R20" i="11"/>
  <c r="R19" i="11"/>
  <c r="R17" i="11"/>
  <c r="R16" i="11"/>
  <c r="R387" i="11"/>
  <c r="R363" i="11"/>
  <c r="R362" i="11"/>
  <c r="R337" i="11"/>
  <c r="R313" i="11"/>
  <c r="R288" i="11"/>
  <c r="R287" i="11"/>
  <c r="R137" i="11"/>
  <c r="R113" i="11"/>
  <c r="R38" i="11"/>
  <c r="R386" i="11"/>
  <c r="R385" i="11"/>
  <c r="R384" i="11"/>
  <c r="R383" i="11"/>
  <c r="R382" i="11"/>
  <c r="R381" i="11"/>
  <c r="R361" i="11"/>
  <c r="R360" i="11"/>
  <c r="R359" i="11"/>
  <c r="R358" i="11"/>
  <c r="R357" i="11"/>
  <c r="R356" i="11"/>
  <c r="R336" i="11"/>
  <c r="R305" i="11"/>
  <c r="R286" i="11"/>
  <c r="R261" i="11"/>
  <c r="R259" i="11"/>
  <c r="R260" i="11"/>
  <c r="R258" i="11"/>
  <c r="R236" i="11"/>
  <c r="R235" i="11"/>
  <c r="R234" i="11"/>
  <c r="R233" i="11"/>
  <c r="R231" i="11"/>
  <c r="R232" i="11"/>
  <c r="R230" i="11"/>
  <c r="R211" i="11"/>
  <c r="R209" i="11"/>
  <c r="R208" i="11"/>
  <c r="R207" i="11"/>
  <c r="R206" i="11"/>
  <c r="R205" i="11"/>
  <c r="R185" i="11"/>
  <c r="R186" i="11"/>
  <c r="R184" i="11"/>
  <c r="R181" i="11"/>
  <c r="R182" i="11"/>
  <c r="R183" i="11"/>
  <c r="R161" i="11"/>
  <c r="R159" i="11"/>
  <c r="R158" i="11"/>
  <c r="R136" i="11"/>
  <c r="R135" i="11"/>
  <c r="R132" i="11"/>
  <c r="R131" i="11"/>
  <c r="R130" i="11"/>
  <c r="R111" i="11"/>
  <c r="R109" i="11"/>
  <c r="R108" i="11"/>
  <c r="R106" i="11"/>
  <c r="R110" i="11"/>
  <c r="R107" i="11"/>
  <c r="R85" i="11"/>
  <c r="R86" i="11"/>
  <c r="R84" i="11"/>
  <c r="R61" i="11"/>
  <c r="R60" i="11"/>
  <c r="R59" i="11"/>
  <c r="R57" i="11"/>
  <c r="R58" i="11"/>
  <c r="R56" i="11"/>
  <c r="R32" i="11"/>
  <c r="R31" i="11"/>
  <c r="R11" i="11"/>
  <c r="R10" i="11"/>
  <c r="R5" i="11"/>
  <c r="C59" i="19"/>
  <c r="AB58" i="19"/>
  <c r="AB57" i="19"/>
  <c r="AB56" i="19"/>
  <c r="AB55" i="19"/>
  <c r="AB54" i="19"/>
  <c r="AB53" i="19"/>
  <c r="AB52" i="19"/>
  <c r="AB51" i="19"/>
  <c r="AB50" i="19"/>
  <c r="AB49" i="19"/>
  <c r="AB48" i="19"/>
  <c r="AB47" i="19"/>
  <c r="AB46" i="19"/>
  <c r="AB45" i="19"/>
  <c r="AB44" i="19"/>
  <c r="AB43" i="19"/>
  <c r="AA58" i="19"/>
  <c r="AA57" i="19"/>
  <c r="AA56" i="19"/>
  <c r="AA55" i="19"/>
  <c r="AA54" i="19"/>
  <c r="AA53" i="19"/>
  <c r="AA52" i="19"/>
  <c r="AA51" i="19"/>
  <c r="AA50" i="19"/>
  <c r="AA49" i="19"/>
  <c r="AA48" i="19"/>
  <c r="AA47" i="19"/>
  <c r="AA46" i="19"/>
  <c r="AA45" i="19"/>
  <c r="AA44" i="19"/>
  <c r="AA43" i="19"/>
  <c r="Z58" i="19"/>
  <c r="Z57" i="19"/>
  <c r="Z56" i="19"/>
  <c r="Z55" i="19"/>
  <c r="Z54" i="19"/>
  <c r="Z53" i="19"/>
  <c r="Z52" i="19"/>
  <c r="Z51" i="19"/>
  <c r="Z50" i="19"/>
  <c r="Z49" i="19"/>
  <c r="Z48" i="19"/>
  <c r="Z47" i="19"/>
  <c r="Z46" i="19"/>
  <c r="Z45" i="19"/>
  <c r="Z44" i="19"/>
  <c r="Z43" i="19"/>
  <c r="Y58" i="19"/>
  <c r="Y57" i="19"/>
  <c r="Y56" i="19"/>
  <c r="Y55" i="19"/>
  <c r="Y54" i="19"/>
  <c r="Y53" i="19"/>
  <c r="Y52" i="19"/>
  <c r="Y51" i="19"/>
  <c r="Y50" i="19"/>
  <c r="Y49" i="19"/>
  <c r="Y48" i="19"/>
  <c r="Y47" i="19"/>
  <c r="Y46" i="19"/>
  <c r="Y45" i="19"/>
  <c r="Y44" i="19"/>
  <c r="Y43" i="19"/>
  <c r="W58" i="19"/>
  <c r="W57" i="19"/>
  <c r="W56" i="19"/>
  <c r="W55" i="19"/>
  <c r="W54" i="19"/>
  <c r="W53" i="19"/>
  <c r="W52" i="19"/>
  <c r="W51" i="19"/>
  <c r="W50" i="19"/>
  <c r="W49" i="19"/>
  <c r="W48" i="19"/>
  <c r="W47" i="19"/>
  <c r="W46" i="19"/>
  <c r="W45" i="19"/>
  <c r="W44" i="19"/>
  <c r="W43" i="19"/>
  <c r="V58" i="19"/>
  <c r="V57" i="19"/>
  <c r="V56" i="19"/>
  <c r="V55" i="19"/>
  <c r="V54" i="19"/>
  <c r="V53" i="19"/>
  <c r="V52" i="19"/>
  <c r="V51" i="19"/>
  <c r="V50" i="19"/>
  <c r="V49" i="19"/>
  <c r="V48" i="19"/>
  <c r="V47" i="19"/>
  <c r="V46" i="19"/>
  <c r="V45" i="19"/>
  <c r="V44" i="19"/>
  <c r="V43" i="19"/>
  <c r="T58" i="19"/>
  <c r="S58" i="19"/>
  <c r="R58" i="19"/>
  <c r="T57" i="19"/>
  <c r="S57" i="19"/>
  <c r="R57" i="19"/>
  <c r="T56" i="19"/>
  <c r="S56" i="19"/>
  <c r="R56" i="19"/>
  <c r="T55" i="19"/>
  <c r="S55" i="19"/>
  <c r="R55" i="19"/>
  <c r="T54" i="19"/>
  <c r="S54" i="19"/>
  <c r="R54" i="19"/>
  <c r="T53" i="19"/>
  <c r="S53" i="19"/>
  <c r="R53" i="19"/>
  <c r="T52" i="19"/>
  <c r="S52" i="19"/>
  <c r="R52" i="19"/>
  <c r="T51" i="19"/>
  <c r="S51" i="19"/>
  <c r="R51" i="19"/>
  <c r="T50" i="19"/>
  <c r="S50" i="19"/>
  <c r="R50" i="19"/>
  <c r="T49" i="19"/>
  <c r="S49" i="19"/>
  <c r="R49" i="19"/>
  <c r="T48" i="19"/>
  <c r="S48" i="19"/>
  <c r="R48" i="19"/>
  <c r="T47" i="19"/>
  <c r="S47" i="19"/>
  <c r="R47" i="19"/>
  <c r="T46" i="19"/>
  <c r="S46" i="19"/>
  <c r="R46" i="19"/>
  <c r="T45" i="19"/>
  <c r="S45" i="19"/>
  <c r="R45" i="19"/>
  <c r="T44" i="19"/>
  <c r="S44" i="19"/>
  <c r="R44" i="19"/>
  <c r="T43" i="19"/>
  <c r="S43" i="19"/>
  <c r="R43" i="19"/>
  <c r="N43" i="19"/>
  <c r="O43" i="19"/>
  <c r="P43" i="19"/>
  <c r="N44" i="19"/>
  <c r="O44" i="19"/>
  <c r="P44" i="19"/>
  <c r="N45" i="19"/>
  <c r="O45" i="19"/>
  <c r="P45" i="19"/>
  <c r="N46" i="19"/>
  <c r="O46" i="19"/>
  <c r="P46" i="19"/>
  <c r="N47" i="19"/>
  <c r="O47" i="19"/>
  <c r="P47" i="19"/>
  <c r="N48" i="19"/>
  <c r="O48" i="19"/>
  <c r="P48" i="19"/>
  <c r="N49" i="19"/>
  <c r="O49" i="19"/>
  <c r="P49" i="19"/>
  <c r="N50" i="19"/>
  <c r="O50" i="19"/>
  <c r="P50" i="19"/>
  <c r="N51" i="19"/>
  <c r="O51" i="19"/>
  <c r="P51" i="19"/>
  <c r="N52" i="19"/>
  <c r="O52" i="19"/>
  <c r="P52" i="19"/>
  <c r="N53" i="19"/>
  <c r="O53" i="19"/>
  <c r="P53" i="19"/>
  <c r="N54" i="19"/>
  <c r="O54" i="19"/>
  <c r="P54" i="19"/>
  <c r="N55" i="19"/>
  <c r="O55" i="19"/>
  <c r="P55" i="19"/>
  <c r="N56" i="19"/>
  <c r="O56" i="19"/>
  <c r="P56" i="19"/>
  <c r="N57" i="19"/>
  <c r="O57" i="19"/>
  <c r="P57" i="19"/>
  <c r="N58" i="19"/>
  <c r="O58" i="19"/>
  <c r="P58" i="19"/>
  <c r="M58" i="19"/>
  <c r="M57" i="19"/>
  <c r="M56" i="19"/>
  <c r="M55" i="19"/>
  <c r="M54" i="19"/>
  <c r="M53" i="19"/>
  <c r="M52" i="19"/>
  <c r="M51" i="19"/>
  <c r="M50" i="19"/>
  <c r="M49" i="19"/>
  <c r="M48" i="19"/>
  <c r="M47" i="19"/>
  <c r="M46" i="19"/>
  <c r="M45" i="19"/>
  <c r="M44" i="19"/>
  <c r="M43" i="19"/>
  <c r="K58" i="19"/>
  <c r="K57" i="19"/>
  <c r="K56" i="19"/>
  <c r="K55" i="19"/>
  <c r="K54" i="19"/>
  <c r="K53" i="19"/>
  <c r="K52" i="19"/>
  <c r="K51" i="19"/>
  <c r="K50" i="19"/>
  <c r="K49" i="19"/>
  <c r="K48" i="19"/>
  <c r="K47" i="19"/>
  <c r="K46" i="19"/>
  <c r="K45" i="19"/>
  <c r="K44" i="19"/>
  <c r="K43" i="19"/>
  <c r="G43" i="19"/>
  <c r="H43" i="19"/>
  <c r="I43" i="19"/>
  <c r="G44" i="19"/>
  <c r="H44" i="19"/>
  <c r="I44" i="19"/>
  <c r="G45" i="19"/>
  <c r="H45" i="19"/>
  <c r="I45" i="19"/>
  <c r="G46" i="19"/>
  <c r="H46" i="19"/>
  <c r="I46" i="19"/>
  <c r="G47" i="19"/>
  <c r="H47" i="19"/>
  <c r="I47" i="19"/>
  <c r="G48" i="19"/>
  <c r="H48" i="19"/>
  <c r="I48" i="19"/>
  <c r="G49" i="19"/>
  <c r="H49" i="19"/>
  <c r="I49" i="19"/>
  <c r="G50" i="19"/>
  <c r="H50" i="19"/>
  <c r="I50" i="19"/>
  <c r="G51" i="19"/>
  <c r="H51" i="19"/>
  <c r="I51" i="19"/>
  <c r="G52" i="19"/>
  <c r="H52" i="19"/>
  <c r="I52" i="19"/>
  <c r="G53" i="19"/>
  <c r="H53" i="19"/>
  <c r="I53" i="19"/>
  <c r="G54" i="19"/>
  <c r="H54" i="19"/>
  <c r="I54" i="19"/>
  <c r="G55" i="19"/>
  <c r="H55" i="19"/>
  <c r="I55" i="19"/>
  <c r="G56" i="19"/>
  <c r="H56" i="19"/>
  <c r="I56" i="19"/>
  <c r="G57" i="19"/>
  <c r="H57" i="19"/>
  <c r="I57" i="19"/>
  <c r="G58" i="19"/>
  <c r="H58" i="19"/>
  <c r="I58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43" i="19"/>
  <c r="AC53" i="19" l="1"/>
  <c r="AC54" i="19"/>
  <c r="AC55" i="19"/>
  <c r="AC47" i="19"/>
  <c r="AC57" i="19"/>
  <c r="AC52" i="19"/>
  <c r="AC58" i="19"/>
  <c r="AC46" i="19"/>
  <c r="AC45" i="19"/>
  <c r="AC51" i="19"/>
  <c r="AC50" i="19"/>
  <c r="AC48" i="19"/>
  <c r="AC43" i="19"/>
  <c r="AC44" i="19"/>
  <c r="AC56" i="19"/>
  <c r="AC49" i="19"/>
  <c r="AC59" i="19" l="1"/>
  <c r="AC60" i="19" s="1"/>
  <c r="X19" i="19" l="1"/>
  <c r="U19" i="19"/>
  <c r="Q19" i="19"/>
  <c r="L19" i="19"/>
  <c r="J19" i="19"/>
  <c r="B19" i="19"/>
  <c r="A19" i="19"/>
  <c r="X18" i="19"/>
  <c r="U18" i="19"/>
  <c r="Q18" i="19"/>
  <c r="L18" i="19"/>
  <c r="J18" i="19"/>
  <c r="B18" i="19"/>
  <c r="A18" i="19"/>
  <c r="X17" i="19"/>
  <c r="U17" i="19"/>
  <c r="Q17" i="19"/>
  <c r="L17" i="19"/>
  <c r="J17" i="19"/>
  <c r="B17" i="19"/>
  <c r="A17" i="19"/>
  <c r="X16" i="19"/>
  <c r="U16" i="19"/>
  <c r="Q16" i="19"/>
  <c r="L16" i="19"/>
  <c r="J16" i="19"/>
  <c r="B16" i="19"/>
  <c r="A16" i="19"/>
  <c r="X15" i="19"/>
  <c r="U15" i="19"/>
  <c r="Q15" i="19"/>
  <c r="L15" i="19"/>
  <c r="J15" i="19"/>
  <c r="B15" i="19"/>
  <c r="A15" i="19"/>
  <c r="X14" i="19"/>
  <c r="U14" i="19"/>
  <c r="Q14" i="19"/>
  <c r="L14" i="19"/>
  <c r="J14" i="19"/>
  <c r="B14" i="19"/>
  <c r="A14" i="19"/>
  <c r="X13" i="19"/>
  <c r="U13" i="19"/>
  <c r="Q13" i="19"/>
  <c r="L13" i="19"/>
  <c r="J13" i="19"/>
  <c r="B13" i="19"/>
  <c r="A13" i="19"/>
  <c r="X12" i="19"/>
  <c r="U12" i="19"/>
  <c r="Q12" i="19"/>
  <c r="L12" i="19"/>
  <c r="J12" i="19"/>
  <c r="B12" i="19"/>
  <c r="A12" i="19"/>
  <c r="X11" i="19"/>
  <c r="U11" i="19"/>
  <c r="Q11" i="19"/>
  <c r="L11" i="19"/>
  <c r="J11" i="19"/>
  <c r="B11" i="19"/>
  <c r="A11" i="19"/>
  <c r="X10" i="19"/>
  <c r="U10" i="19"/>
  <c r="Q10" i="19"/>
  <c r="L10" i="19"/>
  <c r="J10" i="19"/>
  <c r="B10" i="19"/>
  <c r="A10" i="19"/>
  <c r="X9" i="19"/>
  <c r="U9" i="19"/>
  <c r="Q9" i="19"/>
  <c r="L9" i="19"/>
  <c r="J9" i="19"/>
  <c r="B9" i="19"/>
  <c r="A9" i="19"/>
  <c r="X8" i="19"/>
  <c r="U8" i="19"/>
  <c r="Q8" i="19"/>
  <c r="L8" i="19"/>
  <c r="J8" i="19"/>
  <c r="B8" i="19"/>
  <c r="A8" i="19"/>
  <c r="X7" i="19"/>
  <c r="U7" i="19"/>
  <c r="Q7" i="19"/>
  <c r="L7" i="19"/>
  <c r="J7" i="19"/>
  <c r="B7" i="19"/>
  <c r="A7" i="19"/>
  <c r="X6" i="19"/>
  <c r="U6" i="19"/>
  <c r="Q6" i="19"/>
  <c r="L6" i="19"/>
  <c r="J6" i="19"/>
  <c r="B6" i="19"/>
  <c r="A6" i="19"/>
  <c r="X5" i="19"/>
  <c r="U5" i="19"/>
  <c r="Q5" i="19"/>
  <c r="L5" i="19"/>
  <c r="J5" i="19"/>
  <c r="B5" i="19"/>
  <c r="A5" i="19"/>
  <c r="X4" i="19"/>
  <c r="U4" i="19"/>
  <c r="Q4" i="19"/>
  <c r="L4" i="19"/>
  <c r="J4" i="19"/>
  <c r="B4" i="19"/>
  <c r="A4" i="19"/>
  <c r="F2" i="18"/>
  <c r="F3" i="18"/>
  <c r="F4" i="18"/>
  <c r="D5" i="18"/>
  <c r="F5" i="18"/>
  <c r="F6" i="18"/>
  <c r="F7" i="18"/>
  <c r="F8" i="18"/>
  <c r="F9" i="18"/>
  <c r="F10" i="18"/>
  <c r="F11" i="18"/>
  <c r="F12" i="18"/>
  <c r="F13" i="18"/>
  <c r="D14" i="18"/>
  <c r="E14" i="18"/>
  <c r="F14" i="18"/>
  <c r="D15" i="18"/>
  <c r="E15" i="18"/>
  <c r="F15" i="18"/>
  <c r="D16" i="18"/>
  <c r="E16" i="18"/>
  <c r="F16" i="18"/>
  <c r="D17" i="18"/>
  <c r="E17" i="18"/>
  <c r="F17" i="18"/>
  <c r="H51" i="18"/>
  <c r="G51" i="18"/>
  <c r="K49" i="18"/>
  <c r="J49" i="18"/>
  <c r="I49" i="18"/>
  <c r="H49" i="18"/>
  <c r="G49" i="18"/>
  <c r="K48" i="18"/>
  <c r="J48" i="18"/>
  <c r="I48" i="18"/>
  <c r="H48" i="18"/>
  <c r="G48" i="18"/>
  <c r="K47" i="18"/>
  <c r="J47" i="18"/>
  <c r="I47" i="18"/>
  <c r="H47" i="18"/>
  <c r="G47" i="18"/>
  <c r="K46" i="18"/>
  <c r="J46" i="18"/>
  <c r="I46" i="18"/>
  <c r="H46" i="18"/>
  <c r="G46" i="18"/>
  <c r="K45" i="18"/>
  <c r="J45" i="18"/>
  <c r="I45" i="18"/>
  <c r="H45" i="18"/>
  <c r="G45" i="18"/>
  <c r="K44" i="18"/>
  <c r="J44" i="18"/>
  <c r="I44" i="18"/>
  <c r="H44" i="18"/>
  <c r="G44" i="18"/>
  <c r="K43" i="18"/>
  <c r="J43" i="18"/>
  <c r="I43" i="18"/>
  <c r="H43" i="18"/>
  <c r="G43" i="18"/>
  <c r="K42" i="18"/>
  <c r="J42" i="18"/>
  <c r="I42" i="18"/>
  <c r="H42" i="18"/>
  <c r="G42" i="18"/>
  <c r="K41" i="18"/>
  <c r="J41" i="18"/>
  <c r="I41" i="18"/>
  <c r="H41" i="18"/>
  <c r="G41" i="18"/>
  <c r="K40" i="18"/>
  <c r="J40" i="18"/>
  <c r="I40" i="18"/>
  <c r="H40" i="18"/>
  <c r="G40" i="18"/>
  <c r="K39" i="18"/>
  <c r="J39" i="18"/>
  <c r="I39" i="18"/>
  <c r="H39" i="18"/>
  <c r="G39" i="18"/>
  <c r="K38" i="18"/>
  <c r="J38" i="18"/>
  <c r="I38" i="18"/>
  <c r="H38" i="18"/>
  <c r="G38" i="18"/>
  <c r="K17" i="18"/>
  <c r="J17" i="18"/>
  <c r="I17" i="18"/>
  <c r="H17" i="18"/>
  <c r="H53" i="18" s="1"/>
  <c r="G17" i="18"/>
  <c r="G53" i="18" s="1"/>
  <c r="K16" i="18"/>
  <c r="P16" i="18" s="1"/>
  <c r="J16" i="18"/>
  <c r="O16" i="18" s="1"/>
  <c r="I16" i="18"/>
  <c r="I52" i="18" s="1"/>
  <c r="H16" i="18"/>
  <c r="H52" i="18" s="1"/>
  <c r="G16" i="18"/>
  <c r="G52" i="18" s="1"/>
  <c r="M15" i="18"/>
  <c r="L15" i="18"/>
  <c r="K15" i="18"/>
  <c r="K51" i="18" s="1"/>
  <c r="J15" i="18"/>
  <c r="J51" i="18" s="1"/>
  <c r="I15" i="18"/>
  <c r="I51" i="18" s="1"/>
  <c r="H15" i="18"/>
  <c r="G15" i="18"/>
  <c r="K14" i="18"/>
  <c r="J14" i="18"/>
  <c r="I14" i="18"/>
  <c r="H14" i="18"/>
  <c r="G14" i="18"/>
  <c r="P13" i="18"/>
  <c r="O13" i="18"/>
  <c r="N13" i="18"/>
  <c r="M13" i="18"/>
  <c r="L13" i="18"/>
  <c r="P12" i="18"/>
  <c r="O12" i="18"/>
  <c r="N12" i="18"/>
  <c r="M12" i="18"/>
  <c r="L12" i="18"/>
  <c r="P11" i="18"/>
  <c r="O11" i="18"/>
  <c r="N11" i="18"/>
  <c r="M11" i="18"/>
  <c r="L11" i="18"/>
  <c r="Q11" i="18"/>
  <c r="P10" i="18"/>
  <c r="O10" i="18"/>
  <c r="N10" i="18"/>
  <c r="M10" i="18"/>
  <c r="L10" i="18"/>
  <c r="P9" i="18"/>
  <c r="O9" i="18"/>
  <c r="N9" i="18"/>
  <c r="M9" i="18"/>
  <c r="L9" i="18"/>
  <c r="Q9" i="18"/>
  <c r="P8" i="18"/>
  <c r="O8" i="18"/>
  <c r="N8" i="18"/>
  <c r="M8" i="18"/>
  <c r="L8" i="18"/>
  <c r="P7" i="18"/>
  <c r="O7" i="18"/>
  <c r="N7" i="18"/>
  <c r="M7" i="18"/>
  <c r="L7" i="18"/>
  <c r="P6" i="18"/>
  <c r="O6" i="18"/>
  <c r="N6" i="18"/>
  <c r="M6" i="18"/>
  <c r="L6" i="18"/>
  <c r="P5" i="18"/>
  <c r="P4" i="18"/>
  <c r="O4" i="18"/>
  <c r="N4" i="18"/>
  <c r="M4" i="18"/>
  <c r="L4" i="18"/>
  <c r="P3" i="18"/>
  <c r="O3" i="18"/>
  <c r="N3" i="18"/>
  <c r="M3" i="18"/>
  <c r="L3" i="18"/>
  <c r="Q3" i="18"/>
  <c r="P2" i="18"/>
  <c r="O2" i="18"/>
  <c r="N2" i="18"/>
  <c r="M2" i="18"/>
  <c r="L2" i="18"/>
  <c r="Q2" i="18"/>
  <c r="Q4" i="18" l="1"/>
  <c r="Q6" i="18"/>
  <c r="Q13" i="18"/>
  <c r="K52" i="18"/>
  <c r="Q10" i="18"/>
  <c r="J52" i="18"/>
  <c r="P14" i="18"/>
  <c r="O17" i="18"/>
  <c r="P17" i="18"/>
  <c r="L14" i="18"/>
  <c r="Q14" i="18" s="1"/>
  <c r="M14" i="18"/>
  <c r="L17" i="18"/>
  <c r="Q17" i="18" s="1"/>
  <c r="Q7" i="18"/>
  <c r="N14" i="18"/>
  <c r="M17" i="18"/>
  <c r="O14" i="18"/>
  <c r="N17" i="18"/>
  <c r="Q8" i="18"/>
  <c r="I53" i="18"/>
  <c r="J53" i="18"/>
  <c r="Q12" i="18"/>
  <c r="K53" i="18"/>
  <c r="N15" i="18"/>
  <c r="O15" i="18"/>
  <c r="L5" i="18"/>
  <c r="P15" i="18"/>
  <c r="M5" i="18"/>
  <c r="N5" i="18"/>
  <c r="G50" i="18"/>
  <c r="O5" i="18"/>
  <c r="H50" i="18"/>
  <c r="I50" i="18"/>
  <c r="J50" i="18"/>
  <c r="K50" i="18"/>
  <c r="L16" i="18"/>
  <c r="M16" i="18"/>
  <c r="N16" i="18"/>
  <c r="E14" i="1"/>
  <c r="L42" i="11"/>
  <c r="L43" i="11"/>
  <c r="L44" i="11"/>
  <c r="K3" i="12"/>
  <c r="K4" i="12"/>
  <c r="K5" i="12"/>
  <c r="K6" i="12"/>
  <c r="K7" i="12"/>
  <c r="K8" i="12"/>
  <c r="K9" i="12"/>
  <c r="K10" i="12"/>
  <c r="K2" i="12"/>
  <c r="Q15" i="18" l="1"/>
  <c r="Q16" i="18"/>
  <c r="Q5" i="18"/>
  <c r="G34" i="17"/>
  <c r="L53" i="11" l="1"/>
  <c r="L52" i="11"/>
  <c r="L51" i="11"/>
  <c r="L50" i="11"/>
  <c r="L49" i="11"/>
  <c r="L48" i="11"/>
  <c r="L47" i="11"/>
  <c r="L46" i="11"/>
  <c r="L45" i="11"/>
  <c r="L41" i="11"/>
  <c r="L40" i="11"/>
  <c r="L39" i="11"/>
  <c r="L38" i="11"/>
  <c r="L37" i="11"/>
  <c r="L36" i="11"/>
  <c r="L35" i="11"/>
  <c r="L34" i="11"/>
  <c r="L33" i="11"/>
  <c r="L32" i="11"/>
  <c r="L31" i="11"/>
  <c r="L30" i="11"/>
  <c r="K53" i="11"/>
  <c r="K52" i="11"/>
  <c r="K51" i="11"/>
  <c r="K50" i="11"/>
  <c r="K49" i="11"/>
  <c r="K48" i="11"/>
  <c r="K47" i="11"/>
  <c r="K46" i="11"/>
  <c r="K45" i="11"/>
  <c r="K44" i="11"/>
  <c r="K43" i="11"/>
  <c r="K42" i="11"/>
  <c r="K41" i="11"/>
  <c r="K40" i="11"/>
  <c r="K39" i="11"/>
  <c r="K38" i="11"/>
  <c r="K37" i="11"/>
  <c r="K36" i="11"/>
  <c r="K35" i="11"/>
  <c r="K34" i="11"/>
  <c r="K33" i="11"/>
  <c r="K32" i="11"/>
  <c r="K31" i="11"/>
  <c r="K30" i="11"/>
  <c r="J53" i="11"/>
  <c r="J52" i="11"/>
  <c r="J51" i="11"/>
  <c r="J50" i="11"/>
  <c r="J49" i="11"/>
  <c r="J48" i="11"/>
  <c r="J47" i="11"/>
  <c r="J46" i="11"/>
  <c r="J45" i="11"/>
  <c r="J44" i="11"/>
  <c r="J43" i="11"/>
  <c r="J42" i="11"/>
  <c r="J41" i="11"/>
  <c r="J40" i="11"/>
  <c r="J39" i="11"/>
  <c r="J38" i="11"/>
  <c r="J37" i="11"/>
  <c r="J36" i="11"/>
  <c r="J35" i="11"/>
  <c r="J34" i="11"/>
  <c r="J33" i="11"/>
  <c r="J32" i="11"/>
  <c r="J31" i="11"/>
  <c r="J30" i="11"/>
  <c r="J5" i="11"/>
  <c r="K5" i="11"/>
  <c r="S5" i="11"/>
  <c r="L5" i="11" l="1"/>
  <c r="U37" i="17"/>
  <c r="U38" i="17"/>
  <c r="U39" i="17"/>
  <c r="U40" i="17"/>
  <c r="U41" i="17"/>
  <c r="U46" i="17"/>
  <c r="U48" i="17"/>
  <c r="U49" i="17"/>
  <c r="U50" i="17"/>
  <c r="U52" i="17"/>
  <c r="U54" i="17"/>
  <c r="U55" i="17"/>
  <c r="U57" i="17"/>
  <c r="S57" i="17"/>
  <c r="S56" i="17"/>
  <c r="S55" i="17"/>
  <c r="S54" i="17"/>
  <c r="S53" i="17"/>
  <c r="S52" i="17"/>
  <c r="S51" i="17"/>
  <c r="S50" i="17"/>
  <c r="S49" i="17"/>
  <c r="S48" i="17"/>
  <c r="S47" i="17"/>
  <c r="S46" i="17"/>
  <c r="S45" i="17"/>
  <c r="S44" i="17"/>
  <c r="S43" i="17"/>
  <c r="S42" i="17"/>
  <c r="S41" i="17"/>
  <c r="S40" i="17"/>
  <c r="S39" i="17"/>
  <c r="S38" i="17"/>
  <c r="S37" i="17"/>
  <c r="S36" i="17"/>
  <c r="S35" i="17"/>
  <c r="S34" i="17"/>
  <c r="P57" i="17"/>
  <c r="P56" i="17"/>
  <c r="P55" i="17"/>
  <c r="P54" i="17"/>
  <c r="P53" i="17"/>
  <c r="P52" i="17"/>
  <c r="P51" i="17"/>
  <c r="P50" i="17"/>
  <c r="P49" i="17"/>
  <c r="P48" i="17"/>
  <c r="P47" i="17"/>
  <c r="P46" i="17"/>
  <c r="P45" i="17"/>
  <c r="P44" i="17"/>
  <c r="P43" i="17"/>
  <c r="P42" i="17"/>
  <c r="P41" i="17"/>
  <c r="P40" i="17"/>
  <c r="P39" i="17"/>
  <c r="P38" i="17"/>
  <c r="P37" i="17"/>
  <c r="P36" i="17"/>
  <c r="P35" i="17"/>
  <c r="P34" i="17"/>
  <c r="M57" i="17"/>
  <c r="M56" i="17"/>
  <c r="M55" i="17"/>
  <c r="M54" i="17"/>
  <c r="M53" i="17"/>
  <c r="M52" i="17"/>
  <c r="M51" i="17"/>
  <c r="U51" i="17" s="1"/>
  <c r="M50" i="17"/>
  <c r="M49" i="17"/>
  <c r="M48" i="17"/>
  <c r="M47" i="17"/>
  <c r="U47" i="17" s="1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J57" i="17"/>
  <c r="T57" i="17" s="1"/>
  <c r="J56" i="17"/>
  <c r="J55" i="17"/>
  <c r="J54" i="17"/>
  <c r="J53" i="17"/>
  <c r="J52" i="17"/>
  <c r="J51" i="17"/>
  <c r="J50" i="17"/>
  <c r="J49" i="17"/>
  <c r="J48" i="17"/>
  <c r="J47" i="17"/>
  <c r="J46" i="17"/>
  <c r="J45" i="17"/>
  <c r="J44" i="17"/>
  <c r="J43" i="17"/>
  <c r="J42" i="17"/>
  <c r="J41" i="17"/>
  <c r="J40" i="17"/>
  <c r="J39" i="17"/>
  <c r="J38" i="17"/>
  <c r="J37" i="17"/>
  <c r="J36" i="17"/>
  <c r="J35" i="17"/>
  <c r="J34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D57" i="17"/>
  <c r="D56" i="17"/>
  <c r="D55" i="17"/>
  <c r="T55" i="17" s="1"/>
  <c r="D54" i="17"/>
  <c r="T54" i="17" s="1"/>
  <c r="D53" i="17"/>
  <c r="D52" i="17"/>
  <c r="D51" i="17"/>
  <c r="T51" i="17" s="1"/>
  <c r="D50" i="17"/>
  <c r="D49" i="17"/>
  <c r="D48" i="17"/>
  <c r="D47" i="17"/>
  <c r="D46" i="17"/>
  <c r="D45" i="17"/>
  <c r="T45" i="17" s="1"/>
  <c r="D44" i="17"/>
  <c r="D43" i="17"/>
  <c r="T43" i="17" s="1"/>
  <c r="D42" i="17"/>
  <c r="D41" i="17"/>
  <c r="D40" i="17"/>
  <c r="T40" i="17" s="1"/>
  <c r="D39" i="17"/>
  <c r="D38" i="17"/>
  <c r="D37" i="17"/>
  <c r="D36" i="17"/>
  <c r="D35" i="17"/>
  <c r="D34" i="17"/>
  <c r="S28" i="17"/>
  <c r="S27" i="17"/>
  <c r="S26" i="17"/>
  <c r="S25" i="17"/>
  <c r="S24" i="17"/>
  <c r="S23" i="17"/>
  <c r="S22" i="17"/>
  <c r="S21" i="17"/>
  <c r="S20" i="17"/>
  <c r="S19" i="17"/>
  <c r="S18" i="17"/>
  <c r="S17" i="17"/>
  <c r="S16" i="17"/>
  <c r="S15" i="17"/>
  <c r="S14" i="17"/>
  <c r="S13" i="17"/>
  <c r="S12" i="17"/>
  <c r="S11" i="17"/>
  <c r="S10" i="17"/>
  <c r="S9" i="17"/>
  <c r="S8" i="17"/>
  <c r="S7" i="17"/>
  <c r="S6" i="17"/>
  <c r="S5" i="17"/>
  <c r="P28" i="17"/>
  <c r="P27" i="17"/>
  <c r="P26" i="17"/>
  <c r="P25" i="17"/>
  <c r="P24" i="17"/>
  <c r="P23" i="17"/>
  <c r="P22" i="17"/>
  <c r="P21" i="17"/>
  <c r="P20" i="17"/>
  <c r="P19" i="17"/>
  <c r="P18" i="17"/>
  <c r="P17" i="17"/>
  <c r="P16" i="17"/>
  <c r="U16" i="17" s="1"/>
  <c r="P15" i="17"/>
  <c r="U15" i="17" s="1"/>
  <c r="P14" i="17"/>
  <c r="U14" i="17" s="1"/>
  <c r="P13" i="17"/>
  <c r="P12" i="17"/>
  <c r="P11" i="17"/>
  <c r="P10" i="17"/>
  <c r="P9" i="17"/>
  <c r="P8" i="17"/>
  <c r="P7" i="17"/>
  <c r="P6" i="17"/>
  <c r="U6" i="17" s="1"/>
  <c r="P5" i="17"/>
  <c r="M28" i="17"/>
  <c r="M27" i="17"/>
  <c r="M26" i="17"/>
  <c r="M25" i="17"/>
  <c r="M24" i="17"/>
  <c r="M23" i="17"/>
  <c r="U23" i="17" s="1"/>
  <c r="M22" i="17"/>
  <c r="U22" i="17" s="1"/>
  <c r="M21" i="17"/>
  <c r="U21" i="17" s="1"/>
  <c r="M20" i="17"/>
  <c r="M19" i="17"/>
  <c r="M18" i="17"/>
  <c r="M17" i="17"/>
  <c r="M16" i="17"/>
  <c r="M15" i="17"/>
  <c r="M14" i="17"/>
  <c r="M13" i="17"/>
  <c r="M12" i="17"/>
  <c r="U12" i="17" s="1"/>
  <c r="M11" i="17"/>
  <c r="U11" i="17" s="1"/>
  <c r="M10" i="17"/>
  <c r="M9" i="17"/>
  <c r="M8" i="17"/>
  <c r="M7" i="17"/>
  <c r="M6" i="17"/>
  <c r="M5" i="17"/>
  <c r="J28" i="17"/>
  <c r="J27" i="17"/>
  <c r="T27" i="17" s="1"/>
  <c r="J26" i="17"/>
  <c r="T26" i="17" s="1"/>
  <c r="J25" i="17"/>
  <c r="J24" i="17"/>
  <c r="J23" i="17"/>
  <c r="J22" i="17"/>
  <c r="J21" i="17"/>
  <c r="J20" i="17"/>
  <c r="J19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D28" i="17"/>
  <c r="D27" i="17"/>
  <c r="D26" i="17"/>
  <c r="D25" i="17"/>
  <c r="D24" i="17"/>
  <c r="D23" i="17"/>
  <c r="T23" i="17" s="1"/>
  <c r="D22" i="17"/>
  <c r="D21" i="17"/>
  <c r="D20" i="17"/>
  <c r="D19" i="17"/>
  <c r="D18" i="17"/>
  <c r="D17" i="17"/>
  <c r="D16" i="17"/>
  <c r="D15" i="17"/>
  <c r="D14" i="17"/>
  <c r="T14" i="17" s="1"/>
  <c r="D13" i="17"/>
  <c r="T13" i="17" s="1"/>
  <c r="D12" i="17"/>
  <c r="T12" i="17" s="1"/>
  <c r="D11" i="17"/>
  <c r="T11" i="17" s="1"/>
  <c r="D10" i="17"/>
  <c r="D9" i="17"/>
  <c r="D8" i="17"/>
  <c r="D7" i="17"/>
  <c r="D6" i="17"/>
  <c r="D5" i="17"/>
  <c r="U17" i="17"/>
  <c r="U18" i="17"/>
  <c r="U19" i="17"/>
  <c r="U27" i="17"/>
  <c r="T35" i="17"/>
  <c r="T28" i="17"/>
  <c r="T20" i="17"/>
  <c r="T19" i="17"/>
  <c r="T18" i="17"/>
  <c r="T17" i="17"/>
  <c r="T16" i="17"/>
  <c r="T15" i="17"/>
  <c r="T6" i="17"/>
  <c r="U28" i="17" l="1"/>
  <c r="T48" i="17"/>
  <c r="T47" i="17"/>
  <c r="T46" i="17"/>
  <c r="T50" i="17"/>
  <c r="T49" i="17"/>
  <c r="T53" i="17"/>
  <c r="T52" i="17"/>
  <c r="T56" i="17"/>
  <c r="U53" i="17"/>
  <c r="U56" i="17"/>
  <c r="U45" i="17"/>
  <c r="U43" i="17"/>
  <c r="U44" i="17"/>
  <c r="T44" i="17"/>
  <c r="U42" i="17"/>
  <c r="T42" i="17"/>
  <c r="U36" i="17"/>
  <c r="U35" i="17"/>
  <c r="U34" i="17"/>
  <c r="U26" i="17"/>
  <c r="U25" i="17"/>
  <c r="T22" i="17"/>
  <c r="U13" i="17"/>
  <c r="T41" i="17"/>
  <c r="T38" i="17"/>
  <c r="T39" i="17"/>
  <c r="T36" i="17"/>
  <c r="T37" i="17"/>
  <c r="T34" i="17"/>
  <c r="U8" i="17"/>
  <c r="U9" i="17"/>
  <c r="U10" i="17"/>
  <c r="U24" i="17"/>
  <c r="U20" i="17"/>
  <c r="U7" i="17"/>
  <c r="U5" i="17"/>
  <c r="T25" i="17"/>
  <c r="T9" i="17"/>
  <c r="T10" i="17"/>
  <c r="T21" i="17"/>
  <c r="T7" i="17"/>
  <c r="T24" i="17"/>
  <c r="T8" i="17"/>
  <c r="T5" i="17"/>
  <c r="Q19" i="4" l="1"/>
  <c r="Q4" i="4"/>
  <c r="N4" i="4"/>
  <c r="P27" i="4"/>
  <c r="O27" i="4"/>
  <c r="Q27" i="4" s="1"/>
  <c r="M27" i="4"/>
  <c r="L27" i="4"/>
  <c r="N27" i="4" s="1"/>
  <c r="P26" i="4"/>
  <c r="O26" i="4"/>
  <c r="Q26" i="4" s="1"/>
  <c r="M26" i="4"/>
  <c r="L26" i="4"/>
  <c r="N26" i="4" s="1"/>
  <c r="P25" i="4"/>
  <c r="O25" i="4"/>
  <c r="Q25" i="4" s="1"/>
  <c r="M25" i="4"/>
  <c r="L25" i="4"/>
  <c r="N25" i="4" s="1"/>
  <c r="P24" i="4"/>
  <c r="Q24" i="4" s="1"/>
  <c r="O24" i="4"/>
  <c r="M24" i="4"/>
  <c r="N24" i="4" s="1"/>
  <c r="L24" i="4"/>
  <c r="P23" i="4"/>
  <c r="O23" i="4"/>
  <c r="M23" i="4"/>
  <c r="L23" i="4"/>
  <c r="P22" i="4"/>
  <c r="O22" i="4"/>
  <c r="Q22" i="4" s="1"/>
  <c r="M22" i="4"/>
  <c r="L22" i="4"/>
  <c r="N22" i="4" s="1"/>
  <c r="P21" i="4"/>
  <c r="O21" i="4"/>
  <c r="Q21" i="4" s="1"/>
  <c r="N21" i="4"/>
  <c r="M21" i="4"/>
  <c r="L21" i="4"/>
  <c r="P20" i="4"/>
  <c r="O20" i="4"/>
  <c r="M20" i="4"/>
  <c r="L20" i="4"/>
  <c r="P19" i="4"/>
  <c r="O19" i="4"/>
  <c r="M19" i="4"/>
  <c r="L19" i="4"/>
  <c r="N19" i="4" s="1"/>
  <c r="P18" i="4"/>
  <c r="O18" i="4"/>
  <c r="Q18" i="4" s="1"/>
  <c r="M18" i="4"/>
  <c r="L18" i="4"/>
  <c r="N18" i="4" s="1"/>
  <c r="P17" i="4"/>
  <c r="O17" i="4"/>
  <c r="Q17" i="4" s="1"/>
  <c r="N17" i="4"/>
  <c r="M17" i="4"/>
  <c r="L17" i="4"/>
  <c r="P16" i="4"/>
  <c r="O16" i="4"/>
  <c r="M16" i="4"/>
  <c r="L16" i="4"/>
  <c r="Q15" i="4"/>
  <c r="P15" i="4"/>
  <c r="O15" i="4"/>
  <c r="M15" i="4"/>
  <c r="L15" i="4"/>
  <c r="N15" i="4" s="1"/>
  <c r="P14" i="4"/>
  <c r="O14" i="4"/>
  <c r="Q14" i="4" s="1"/>
  <c r="M14" i="4"/>
  <c r="L14" i="4"/>
  <c r="N14" i="4" s="1"/>
  <c r="P13" i="4"/>
  <c r="O13" i="4"/>
  <c r="Q13" i="4" s="1"/>
  <c r="N13" i="4"/>
  <c r="M13" i="4"/>
  <c r="L13" i="4"/>
  <c r="P12" i="4"/>
  <c r="Q12" i="4" s="1"/>
  <c r="O12" i="4"/>
  <c r="M12" i="4"/>
  <c r="N12" i="4" s="1"/>
  <c r="L12" i="4"/>
  <c r="P11" i="4"/>
  <c r="O11" i="4"/>
  <c r="M11" i="4"/>
  <c r="L11" i="4"/>
  <c r="P10" i="4"/>
  <c r="O10" i="4"/>
  <c r="Q10" i="4" s="1"/>
  <c r="M10" i="4"/>
  <c r="L10" i="4"/>
  <c r="N10" i="4" s="1"/>
  <c r="P9" i="4"/>
  <c r="O9" i="4"/>
  <c r="M9" i="4"/>
  <c r="L9" i="4"/>
  <c r="P8" i="4"/>
  <c r="O8" i="4"/>
  <c r="Q8" i="4" s="1"/>
  <c r="N8" i="4"/>
  <c r="M8" i="4"/>
  <c r="L8" i="4"/>
  <c r="Q7" i="4"/>
  <c r="P7" i="4"/>
  <c r="O7" i="4"/>
  <c r="M7" i="4"/>
  <c r="L7" i="4"/>
  <c r="N7" i="4" s="1"/>
  <c r="P6" i="4"/>
  <c r="O6" i="4"/>
  <c r="Q6" i="4" s="1"/>
  <c r="M6" i="4"/>
  <c r="L6" i="4"/>
  <c r="N6" i="4" s="1"/>
  <c r="P5" i="4"/>
  <c r="O5" i="4"/>
  <c r="Q5" i="4" s="1"/>
  <c r="N5" i="4"/>
  <c r="M5" i="4"/>
  <c r="L5" i="4"/>
  <c r="P4" i="4"/>
  <c r="O4" i="4"/>
  <c r="M4" i="4"/>
  <c r="L4" i="4"/>
  <c r="P9" i="3"/>
  <c r="P11" i="3"/>
  <c r="P16" i="3"/>
  <c r="P20" i="3"/>
  <c r="P23" i="3"/>
  <c r="O9" i="3"/>
  <c r="O11" i="3"/>
  <c r="O16" i="3"/>
  <c r="O20" i="3"/>
  <c r="O23" i="3"/>
  <c r="M9" i="3"/>
  <c r="M11" i="3"/>
  <c r="M16" i="3"/>
  <c r="M20" i="3"/>
  <c r="M23" i="3"/>
  <c r="L9" i="3"/>
  <c r="L11" i="3"/>
  <c r="L16" i="3"/>
  <c r="L20" i="3"/>
  <c r="L23" i="3"/>
  <c r="AD7" i="2"/>
  <c r="AD8" i="2"/>
  <c r="AD9" i="2"/>
  <c r="AD11" i="2"/>
  <c r="AD12" i="2"/>
  <c r="AD13" i="2"/>
  <c r="AD14" i="2"/>
  <c r="AD15" i="2"/>
  <c r="AD16" i="2"/>
  <c r="AD18" i="2"/>
  <c r="AD19" i="2"/>
  <c r="AD20" i="2"/>
  <c r="AD22" i="2"/>
  <c r="AD23" i="2"/>
  <c r="AD25" i="2"/>
  <c r="AD26" i="2"/>
  <c r="AD27" i="2"/>
  <c r="AD28" i="2"/>
  <c r="AD5" i="2"/>
  <c r="AA29" i="2"/>
  <c r="AA6" i="2"/>
  <c r="AA7" i="2"/>
  <c r="AA8" i="2"/>
  <c r="AA9" i="2"/>
  <c r="AA11" i="2"/>
  <c r="AA13" i="2"/>
  <c r="AA14" i="2"/>
  <c r="AA15" i="2"/>
  <c r="AA16" i="2"/>
  <c r="AA18" i="2"/>
  <c r="AA19" i="2"/>
  <c r="AA20" i="2"/>
  <c r="AA22" i="2"/>
  <c r="AA23" i="2"/>
  <c r="AA25" i="2"/>
  <c r="AA26" i="2"/>
  <c r="AA27" i="2"/>
  <c r="AA28" i="2"/>
  <c r="AA5" i="2"/>
  <c r="Z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22" i="2"/>
  <c r="AC23" i="2"/>
  <c r="AC24" i="2"/>
  <c r="AC25" i="2"/>
  <c r="AC26" i="2"/>
  <c r="AC27" i="2"/>
  <c r="AC28" i="2"/>
  <c r="AC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19" i="2"/>
  <c r="Y20" i="2"/>
  <c r="Y21" i="2"/>
  <c r="Y22" i="2"/>
  <c r="Y23" i="2"/>
  <c r="Y24" i="2"/>
  <c r="Y25" i="2"/>
  <c r="Y26" i="2"/>
  <c r="Y27" i="2"/>
  <c r="Y28" i="2"/>
  <c r="Y5" i="2"/>
  <c r="K5" i="4"/>
  <c r="K6" i="4"/>
  <c r="K7" i="4"/>
  <c r="K8" i="4"/>
  <c r="K10" i="4"/>
  <c r="K12" i="4"/>
  <c r="K13" i="4"/>
  <c r="K14" i="4"/>
  <c r="K15" i="4"/>
  <c r="K17" i="4"/>
  <c r="K18" i="4"/>
  <c r="K19" i="4"/>
  <c r="K21" i="4"/>
  <c r="K22" i="4"/>
  <c r="K24" i="4"/>
  <c r="K25" i="4"/>
  <c r="K26" i="4"/>
  <c r="K27" i="4"/>
  <c r="K4" i="4"/>
  <c r="I5" i="4"/>
  <c r="I6" i="4"/>
  <c r="I7" i="4"/>
  <c r="I8" i="4"/>
  <c r="I10" i="4"/>
  <c r="I12" i="4"/>
  <c r="I13" i="4"/>
  <c r="I14" i="4"/>
  <c r="I15" i="4"/>
  <c r="I17" i="4"/>
  <c r="I18" i="4"/>
  <c r="I19" i="4"/>
  <c r="I21" i="4"/>
  <c r="I22" i="4"/>
  <c r="I24" i="4"/>
  <c r="I25" i="4"/>
  <c r="I26" i="4"/>
  <c r="I27" i="4"/>
  <c r="I4" i="4"/>
  <c r="K28" i="4"/>
  <c r="I28" i="4"/>
  <c r="J28" i="4"/>
  <c r="H28" i="4"/>
  <c r="J28" i="3"/>
  <c r="H28" i="3"/>
  <c r="X29" i="2"/>
  <c r="W29" i="2"/>
  <c r="T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5" i="2"/>
  <c r="T6" i="2"/>
  <c r="T7" i="2"/>
  <c r="T8" i="2"/>
  <c r="T9" i="2"/>
  <c r="T11" i="2"/>
  <c r="T13" i="2"/>
  <c r="T14" i="2"/>
  <c r="T15" i="2"/>
  <c r="T16" i="2"/>
  <c r="T18" i="2"/>
  <c r="T19" i="2"/>
  <c r="T20" i="2"/>
  <c r="T22" i="2"/>
  <c r="T23" i="2"/>
  <c r="T25" i="2"/>
  <c r="T26" i="2"/>
  <c r="T27" i="2"/>
  <c r="T28" i="2"/>
  <c r="K5" i="2"/>
  <c r="T29" i="2"/>
  <c r="S29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5" i="2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4" i="4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4" i="3"/>
  <c r="V78" i="16"/>
  <c r="V79" i="16"/>
  <c r="V80" i="16"/>
  <c r="V81" i="16"/>
  <c r="V82" i="16"/>
  <c r="V83" i="16"/>
  <c r="V84" i="16"/>
  <c r="V85" i="16"/>
  <c r="V86" i="16"/>
  <c r="V87" i="16"/>
  <c r="V88" i="16"/>
  <c r="V89" i="16"/>
  <c r="V90" i="16"/>
  <c r="V91" i="16"/>
  <c r="V92" i="16"/>
  <c r="V93" i="16"/>
  <c r="V94" i="16"/>
  <c r="V95" i="16"/>
  <c r="V96" i="16"/>
  <c r="V97" i="16"/>
  <c r="V98" i="16"/>
  <c r="V99" i="16"/>
  <c r="V100" i="16"/>
  <c r="V77" i="16"/>
  <c r="V43" i="16"/>
  <c r="V44" i="16"/>
  <c r="V45" i="16"/>
  <c r="V46" i="16"/>
  <c r="V47" i="16"/>
  <c r="V48" i="16"/>
  <c r="V49" i="16"/>
  <c r="V50" i="16"/>
  <c r="V51" i="16"/>
  <c r="V52" i="16"/>
  <c r="V53" i="16"/>
  <c r="V54" i="16"/>
  <c r="V55" i="16"/>
  <c r="V56" i="16"/>
  <c r="V57" i="16"/>
  <c r="V58" i="16"/>
  <c r="V59" i="16"/>
  <c r="V60" i="16"/>
  <c r="V61" i="16"/>
  <c r="V62" i="16"/>
  <c r="V63" i="16"/>
  <c r="V64" i="16"/>
  <c r="V65" i="16"/>
  <c r="V42" i="16"/>
  <c r="V10" i="16"/>
  <c r="V11" i="16"/>
  <c r="V12" i="16"/>
  <c r="V13" i="16"/>
  <c r="V14" i="16"/>
  <c r="V15" i="16"/>
  <c r="V16" i="16"/>
  <c r="V17" i="16"/>
  <c r="V18" i="16"/>
  <c r="V19" i="16"/>
  <c r="V20" i="16"/>
  <c r="V21" i="16"/>
  <c r="V22" i="16"/>
  <c r="V23" i="16"/>
  <c r="V24" i="16"/>
  <c r="V25" i="16"/>
  <c r="V26" i="16"/>
  <c r="V27" i="16"/>
  <c r="V28" i="16"/>
  <c r="V29" i="16"/>
  <c r="V30" i="16"/>
  <c r="V31" i="16"/>
  <c r="V32" i="16"/>
  <c r="V9" i="16"/>
  <c r="V114" i="16"/>
  <c r="V115" i="16"/>
  <c r="V116" i="16"/>
  <c r="V117" i="16"/>
  <c r="V118" i="16"/>
  <c r="V119" i="16"/>
  <c r="V120" i="16"/>
  <c r="V121" i="16"/>
  <c r="V122" i="16"/>
  <c r="V123" i="16"/>
  <c r="V124" i="16"/>
  <c r="V125" i="16"/>
  <c r="V126" i="16"/>
  <c r="V127" i="16"/>
  <c r="V128" i="16"/>
  <c r="V129" i="16"/>
  <c r="V130" i="16"/>
  <c r="V131" i="16"/>
  <c r="V132" i="16"/>
  <c r="V133" i="16"/>
  <c r="V134" i="16"/>
  <c r="V135" i="16"/>
  <c r="V136" i="16"/>
  <c r="V113" i="16"/>
  <c r="R33" i="16"/>
  <c r="S33" i="16"/>
  <c r="T33" i="16"/>
  <c r="U33" i="16"/>
  <c r="R10" i="16"/>
  <c r="S10" i="16"/>
  <c r="U10" i="16" s="1"/>
  <c r="T10" i="16"/>
  <c r="R11" i="16"/>
  <c r="S11" i="16"/>
  <c r="T11" i="16"/>
  <c r="R12" i="16"/>
  <c r="S12" i="16"/>
  <c r="T12" i="16"/>
  <c r="R13" i="16"/>
  <c r="S13" i="16"/>
  <c r="T13" i="16"/>
  <c r="R14" i="16"/>
  <c r="S14" i="16"/>
  <c r="T14" i="16"/>
  <c r="R15" i="16"/>
  <c r="S15" i="16"/>
  <c r="T15" i="16"/>
  <c r="R16" i="16"/>
  <c r="S16" i="16"/>
  <c r="T16" i="16"/>
  <c r="R17" i="16"/>
  <c r="S17" i="16"/>
  <c r="T17" i="16"/>
  <c r="R18" i="16"/>
  <c r="S18" i="16"/>
  <c r="T18" i="16"/>
  <c r="R19" i="16"/>
  <c r="S19" i="16"/>
  <c r="T19" i="16"/>
  <c r="U19" i="16" s="1"/>
  <c r="R20" i="16"/>
  <c r="U20" i="16" s="1"/>
  <c r="S20" i="16"/>
  <c r="T20" i="16"/>
  <c r="R21" i="16"/>
  <c r="U21" i="16" s="1"/>
  <c r="S21" i="16"/>
  <c r="T21" i="16"/>
  <c r="R22" i="16"/>
  <c r="S22" i="16"/>
  <c r="T22" i="16"/>
  <c r="R23" i="16"/>
  <c r="S23" i="16"/>
  <c r="T23" i="16"/>
  <c r="R24" i="16"/>
  <c r="S24" i="16"/>
  <c r="T24" i="16"/>
  <c r="R25" i="16"/>
  <c r="U25" i="16" s="1"/>
  <c r="S25" i="16"/>
  <c r="T25" i="16"/>
  <c r="R26" i="16"/>
  <c r="U26" i="16" s="1"/>
  <c r="S26" i="16"/>
  <c r="T26" i="16"/>
  <c r="R27" i="16"/>
  <c r="S27" i="16"/>
  <c r="T27" i="16"/>
  <c r="R28" i="16"/>
  <c r="S28" i="16"/>
  <c r="T28" i="16"/>
  <c r="R29" i="16"/>
  <c r="U29" i="16" s="1"/>
  <c r="S29" i="16"/>
  <c r="T29" i="16"/>
  <c r="R30" i="16"/>
  <c r="S30" i="16"/>
  <c r="T30" i="16"/>
  <c r="R31" i="16"/>
  <c r="S31" i="16"/>
  <c r="T31" i="16"/>
  <c r="R32" i="16"/>
  <c r="S32" i="16"/>
  <c r="T32" i="16"/>
  <c r="T9" i="16"/>
  <c r="S9" i="16"/>
  <c r="R9" i="16"/>
  <c r="T66" i="16"/>
  <c r="S66" i="16"/>
  <c r="R66" i="16"/>
  <c r="U66" i="16" s="1"/>
  <c r="T65" i="16"/>
  <c r="S65" i="16"/>
  <c r="R65" i="16"/>
  <c r="U65" i="16" s="1"/>
  <c r="T64" i="16"/>
  <c r="S64" i="16"/>
  <c r="R64" i="16"/>
  <c r="U64" i="16" s="1"/>
  <c r="T63" i="16"/>
  <c r="S63" i="16"/>
  <c r="U63" i="16" s="1"/>
  <c r="R63" i="16"/>
  <c r="T62" i="16"/>
  <c r="S62" i="16"/>
  <c r="R62" i="16"/>
  <c r="U62" i="16" s="1"/>
  <c r="T61" i="16"/>
  <c r="S61" i="16"/>
  <c r="R61" i="16"/>
  <c r="U61" i="16" s="1"/>
  <c r="T60" i="16"/>
  <c r="S60" i="16"/>
  <c r="R60" i="16"/>
  <c r="U60" i="16" s="1"/>
  <c r="T59" i="16"/>
  <c r="S59" i="16"/>
  <c r="U59" i="16" s="1"/>
  <c r="R59" i="16"/>
  <c r="T58" i="16"/>
  <c r="S58" i="16"/>
  <c r="R58" i="16"/>
  <c r="U58" i="16" s="1"/>
  <c r="T57" i="16"/>
  <c r="S57" i="16"/>
  <c r="R57" i="16"/>
  <c r="U57" i="16" s="1"/>
  <c r="T56" i="16"/>
  <c r="S56" i="16"/>
  <c r="R56" i="16"/>
  <c r="U56" i="16" s="1"/>
  <c r="T55" i="16"/>
  <c r="S55" i="16"/>
  <c r="U55" i="16" s="1"/>
  <c r="R55" i="16"/>
  <c r="T54" i="16"/>
  <c r="S54" i="16"/>
  <c r="R54" i="16"/>
  <c r="U54" i="16" s="1"/>
  <c r="T53" i="16"/>
  <c r="S53" i="16"/>
  <c r="R53" i="16"/>
  <c r="U53" i="16" s="1"/>
  <c r="T52" i="16"/>
  <c r="S52" i="16"/>
  <c r="R52" i="16"/>
  <c r="U52" i="16" s="1"/>
  <c r="T51" i="16"/>
  <c r="S51" i="16"/>
  <c r="U51" i="16" s="1"/>
  <c r="R51" i="16"/>
  <c r="T50" i="16"/>
  <c r="S50" i="16"/>
  <c r="R50" i="16"/>
  <c r="U50" i="16" s="1"/>
  <c r="T49" i="16"/>
  <c r="S49" i="16"/>
  <c r="R49" i="16"/>
  <c r="U49" i="16" s="1"/>
  <c r="T48" i="16"/>
  <c r="S48" i="16"/>
  <c r="R48" i="16"/>
  <c r="U48" i="16" s="1"/>
  <c r="T47" i="16"/>
  <c r="S47" i="16"/>
  <c r="R47" i="16"/>
  <c r="U47" i="16" s="1"/>
  <c r="T46" i="16"/>
  <c r="S46" i="16"/>
  <c r="R46" i="16"/>
  <c r="U46" i="16" s="1"/>
  <c r="T45" i="16"/>
  <c r="S45" i="16"/>
  <c r="R45" i="16"/>
  <c r="U45" i="16" s="1"/>
  <c r="T44" i="16"/>
  <c r="S44" i="16"/>
  <c r="R44" i="16"/>
  <c r="U44" i="16" s="1"/>
  <c r="T43" i="16"/>
  <c r="S43" i="16"/>
  <c r="R43" i="16"/>
  <c r="U43" i="16" s="1"/>
  <c r="T42" i="16"/>
  <c r="S42" i="16"/>
  <c r="R42" i="16"/>
  <c r="U42" i="16" s="1"/>
  <c r="U28" i="16"/>
  <c r="U18" i="16"/>
  <c r="U17" i="16"/>
  <c r="U13" i="16"/>
  <c r="C153" i="16"/>
  <c r="H143" i="16" s="1"/>
  <c r="B153" i="16"/>
  <c r="G143" i="16" s="1"/>
  <c r="C146" i="16"/>
  <c r="B146" i="16"/>
  <c r="T137" i="16"/>
  <c r="S137" i="16"/>
  <c r="R137" i="16"/>
  <c r="T136" i="16"/>
  <c r="S136" i="16"/>
  <c r="R136" i="16"/>
  <c r="T135" i="16"/>
  <c r="S135" i="16"/>
  <c r="R135" i="16"/>
  <c r="U135" i="16" s="1"/>
  <c r="T134" i="16"/>
  <c r="S134" i="16"/>
  <c r="R134" i="16"/>
  <c r="T133" i="16"/>
  <c r="S133" i="16"/>
  <c r="R133" i="16"/>
  <c r="T132" i="16"/>
  <c r="S132" i="16"/>
  <c r="R132" i="16"/>
  <c r="T131" i="16"/>
  <c r="S131" i="16"/>
  <c r="R131" i="16"/>
  <c r="T130" i="16"/>
  <c r="S130" i="16"/>
  <c r="R130" i="16"/>
  <c r="T129" i="16"/>
  <c r="S129" i="16"/>
  <c r="R129" i="16"/>
  <c r="T128" i="16"/>
  <c r="S128" i="16"/>
  <c r="R128" i="16"/>
  <c r="T127" i="16"/>
  <c r="S127" i="16"/>
  <c r="R127" i="16"/>
  <c r="T126" i="16"/>
  <c r="S126" i="16"/>
  <c r="R126" i="16"/>
  <c r="T125" i="16"/>
  <c r="S125" i="16"/>
  <c r="R125" i="16"/>
  <c r="T124" i="16"/>
  <c r="S124" i="16"/>
  <c r="R124" i="16"/>
  <c r="T123" i="16"/>
  <c r="S123" i="16"/>
  <c r="R123" i="16"/>
  <c r="T122" i="16"/>
  <c r="S122" i="16"/>
  <c r="R122" i="16"/>
  <c r="T121" i="16"/>
  <c r="S121" i="16"/>
  <c r="R121" i="16"/>
  <c r="T120" i="16"/>
  <c r="S120" i="16"/>
  <c r="R120" i="16"/>
  <c r="T119" i="16"/>
  <c r="S119" i="16"/>
  <c r="R119" i="16"/>
  <c r="T118" i="16"/>
  <c r="S118" i="16"/>
  <c r="R118" i="16"/>
  <c r="T117" i="16"/>
  <c r="S117" i="16"/>
  <c r="R117" i="16"/>
  <c r="T116" i="16"/>
  <c r="S116" i="16"/>
  <c r="R116" i="16"/>
  <c r="T115" i="16"/>
  <c r="S115" i="16"/>
  <c r="R115" i="16"/>
  <c r="T114" i="16"/>
  <c r="S114" i="16"/>
  <c r="R114" i="16"/>
  <c r="T113" i="16"/>
  <c r="S113" i="16"/>
  <c r="R113" i="16"/>
  <c r="T101" i="16"/>
  <c r="S101" i="16"/>
  <c r="R101" i="16"/>
  <c r="T100" i="16"/>
  <c r="S100" i="16"/>
  <c r="R100" i="16"/>
  <c r="T99" i="16"/>
  <c r="S99" i="16"/>
  <c r="R99" i="16"/>
  <c r="T98" i="16"/>
  <c r="S98" i="16"/>
  <c r="R98" i="16"/>
  <c r="T97" i="16"/>
  <c r="S97" i="16"/>
  <c r="R97" i="16"/>
  <c r="T96" i="16"/>
  <c r="S96" i="16"/>
  <c r="R96" i="16"/>
  <c r="T95" i="16"/>
  <c r="S95" i="16"/>
  <c r="R95" i="16"/>
  <c r="T94" i="16"/>
  <c r="S94" i="16"/>
  <c r="R94" i="16"/>
  <c r="T93" i="16"/>
  <c r="S93" i="16"/>
  <c r="R93" i="16"/>
  <c r="T92" i="16"/>
  <c r="S92" i="16"/>
  <c r="R92" i="16"/>
  <c r="T91" i="16"/>
  <c r="S91" i="16"/>
  <c r="R91" i="16"/>
  <c r="T90" i="16"/>
  <c r="S90" i="16"/>
  <c r="R90" i="16"/>
  <c r="T89" i="16"/>
  <c r="S89" i="16"/>
  <c r="R89" i="16"/>
  <c r="T88" i="16"/>
  <c r="S88" i="16"/>
  <c r="R88" i="16"/>
  <c r="T87" i="16"/>
  <c r="S87" i="16"/>
  <c r="R87" i="16"/>
  <c r="U87" i="16" s="1"/>
  <c r="T86" i="16"/>
  <c r="S86" i="16"/>
  <c r="R86" i="16"/>
  <c r="T85" i="16"/>
  <c r="S85" i="16"/>
  <c r="R85" i="16"/>
  <c r="T84" i="16"/>
  <c r="S84" i="16"/>
  <c r="R84" i="16"/>
  <c r="T83" i="16"/>
  <c r="S83" i="16"/>
  <c r="R83" i="16"/>
  <c r="T82" i="16"/>
  <c r="S82" i="16"/>
  <c r="R82" i="16"/>
  <c r="T81" i="16"/>
  <c r="S81" i="16"/>
  <c r="R81" i="16"/>
  <c r="T80" i="16"/>
  <c r="S80" i="16"/>
  <c r="R80" i="16"/>
  <c r="T79" i="16"/>
  <c r="S79" i="16"/>
  <c r="R79" i="16"/>
  <c r="T78" i="16"/>
  <c r="S78" i="16"/>
  <c r="R78" i="16"/>
  <c r="T77" i="16"/>
  <c r="S77" i="16"/>
  <c r="R77" i="16"/>
  <c r="K17" i="1"/>
  <c r="K16" i="1"/>
  <c r="K15" i="1"/>
  <c r="K14" i="1"/>
  <c r="J17" i="1"/>
  <c r="J16" i="1"/>
  <c r="J15" i="1"/>
  <c r="J14" i="1"/>
  <c r="I16" i="1"/>
  <c r="I17" i="1"/>
  <c r="I15" i="1"/>
  <c r="I14" i="1"/>
  <c r="H17" i="1"/>
  <c r="H16" i="1"/>
  <c r="H15" i="1"/>
  <c r="H14" i="1"/>
  <c r="G17" i="1"/>
  <c r="G16" i="1"/>
  <c r="G15" i="1"/>
  <c r="G14" i="1"/>
  <c r="F3" i="1"/>
  <c r="E17" i="1"/>
  <c r="E16" i="1"/>
  <c r="E15" i="1"/>
  <c r="K28" i="3" l="1"/>
  <c r="K6" i="3" s="1"/>
  <c r="L6" i="3" s="1"/>
  <c r="K21" i="3"/>
  <c r="L21" i="3" s="1"/>
  <c r="K15" i="3"/>
  <c r="L15" i="3" s="1"/>
  <c r="K13" i="3"/>
  <c r="L13" i="3" s="1"/>
  <c r="I28" i="3"/>
  <c r="I10" i="3" s="1"/>
  <c r="O10" i="3" s="1"/>
  <c r="K19" i="3"/>
  <c r="L19" i="3" s="1"/>
  <c r="K10" i="3"/>
  <c r="L10" i="3" s="1"/>
  <c r="N28" i="4"/>
  <c r="Q28" i="4"/>
  <c r="AD29" i="2"/>
  <c r="U9" i="16"/>
  <c r="U127" i="16"/>
  <c r="U114" i="16"/>
  <c r="U130" i="16"/>
  <c r="U100" i="16"/>
  <c r="U30" i="16"/>
  <c r="U15" i="16"/>
  <c r="U16" i="16"/>
  <c r="U11" i="16"/>
  <c r="U12" i="16"/>
  <c r="U31" i="16"/>
  <c r="U22" i="16"/>
  <c r="U32" i="16"/>
  <c r="U79" i="16"/>
  <c r="U117" i="16"/>
  <c r="U133" i="16"/>
  <c r="U27" i="16"/>
  <c r="U23" i="16"/>
  <c r="U14" i="16"/>
  <c r="U24" i="16"/>
  <c r="U86" i="16"/>
  <c r="U113" i="16"/>
  <c r="U129" i="16"/>
  <c r="U81" i="16"/>
  <c r="U97" i="16"/>
  <c r="U124" i="16"/>
  <c r="U83" i="16"/>
  <c r="U99" i="16"/>
  <c r="U126" i="16"/>
  <c r="U89" i="16"/>
  <c r="U116" i="16"/>
  <c r="U132" i="16"/>
  <c r="U119" i="16"/>
  <c r="U82" i="16"/>
  <c r="U98" i="16"/>
  <c r="U125" i="16"/>
  <c r="U77" i="16"/>
  <c r="U93" i="16"/>
  <c r="U120" i="16"/>
  <c r="U136" i="16"/>
  <c r="U115" i="16"/>
  <c r="U131" i="16"/>
  <c r="U78" i="16"/>
  <c r="U94" i="16"/>
  <c r="U121" i="16"/>
  <c r="U137" i="16"/>
  <c r="U92" i="16"/>
  <c r="U84" i="16"/>
  <c r="U95" i="16"/>
  <c r="U122" i="16"/>
  <c r="U90" i="16"/>
  <c r="U88" i="16"/>
  <c r="U85" i="16"/>
  <c r="U101" i="16"/>
  <c r="U128" i="16"/>
  <c r="U80" i="16"/>
  <c r="U91" i="16"/>
  <c r="U96" i="16"/>
  <c r="U118" i="16"/>
  <c r="U123" i="16"/>
  <c r="U134" i="16"/>
  <c r="AJ146" i="15"/>
  <c r="AI146" i="15"/>
  <c r="AH146" i="15"/>
  <c r="AG146" i="15"/>
  <c r="AF146" i="15"/>
  <c r="AE146" i="15"/>
  <c r="AD146" i="15"/>
  <c r="AC146" i="15"/>
  <c r="AB146" i="15"/>
  <c r="AA146" i="15"/>
  <c r="Z146" i="15"/>
  <c r="Y146" i="15"/>
  <c r="X146" i="15"/>
  <c r="W146" i="15"/>
  <c r="V146" i="15"/>
  <c r="U146" i="15"/>
  <c r="AJ145" i="15"/>
  <c r="AI145" i="15"/>
  <c r="AH145" i="15"/>
  <c r="AG145" i="15"/>
  <c r="AF145" i="15"/>
  <c r="AE145" i="15"/>
  <c r="AD145" i="15"/>
  <c r="AC145" i="15"/>
  <c r="AB145" i="15"/>
  <c r="AA145" i="15"/>
  <c r="Z145" i="15"/>
  <c r="Y145" i="15"/>
  <c r="X145" i="15"/>
  <c r="W145" i="15"/>
  <c r="V145" i="15"/>
  <c r="U145" i="15"/>
  <c r="AJ144" i="15"/>
  <c r="AI144" i="15"/>
  <c r="AH144" i="15"/>
  <c r="AG144" i="15"/>
  <c r="AF144" i="15"/>
  <c r="AE144" i="15"/>
  <c r="AD144" i="15"/>
  <c r="AC144" i="15"/>
  <c r="AB144" i="15"/>
  <c r="AA144" i="15"/>
  <c r="Z144" i="15"/>
  <c r="Y144" i="15"/>
  <c r="X144" i="15"/>
  <c r="W144" i="15"/>
  <c r="V144" i="15"/>
  <c r="U144" i="15"/>
  <c r="AJ143" i="15"/>
  <c r="AI143" i="15"/>
  <c r="AH143" i="15"/>
  <c r="AG143" i="15"/>
  <c r="AF143" i="15"/>
  <c r="AE143" i="15"/>
  <c r="AD143" i="15"/>
  <c r="AC143" i="15"/>
  <c r="AB143" i="15"/>
  <c r="AA143" i="15"/>
  <c r="Z143" i="15"/>
  <c r="Y143" i="15"/>
  <c r="X143" i="15"/>
  <c r="W143" i="15"/>
  <c r="V143" i="15"/>
  <c r="U143" i="15"/>
  <c r="AJ142" i="15"/>
  <c r="AI142" i="15"/>
  <c r="AH142" i="15"/>
  <c r="AG142" i="15"/>
  <c r="AF142" i="15"/>
  <c r="AE142" i="15"/>
  <c r="AD142" i="15"/>
  <c r="AC142" i="15"/>
  <c r="AB142" i="15"/>
  <c r="AA142" i="15"/>
  <c r="Z142" i="15"/>
  <c r="Y142" i="15"/>
  <c r="X142" i="15"/>
  <c r="W142" i="15"/>
  <c r="V142" i="15"/>
  <c r="U142" i="15"/>
  <c r="AJ141" i="15"/>
  <c r="AI141" i="15"/>
  <c r="AH141" i="15"/>
  <c r="AG141" i="15"/>
  <c r="AF141" i="15"/>
  <c r="AE141" i="15"/>
  <c r="AD141" i="15"/>
  <c r="AC141" i="15"/>
  <c r="AB141" i="15"/>
  <c r="AA141" i="15"/>
  <c r="Z141" i="15"/>
  <c r="Y141" i="15"/>
  <c r="X141" i="15"/>
  <c r="W141" i="15"/>
  <c r="V141" i="15"/>
  <c r="U141" i="15"/>
  <c r="AJ140" i="15"/>
  <c r="AI140" i="15"/>
  <c r="AH140" i="15"/>
  <c r="AG140" i="15"/>
  <c r="AF140" i="15"/>
  <c r="AE140" i="15"/>
  <c r="AD140" i="15"/>
  <c r="AC140" i="15"/>
  <c r="AB140" i="15"/>
  <c r="AA140" i="15"/>
  <c r="Z140" i="15"/>
  <c r="Y140" i="15"/>
  <c r="X140" i="15"/>
  <c r="W140" i="15"/>
  <c r="V140" i="15"/>
  <c r="U140" i="15"/>
  <c r="AJ139" i="15"/>
  <c r="AI139" i="15"/>
  <c r="AH139" i="15"/>
  <c r="AG139" i="15"/>
  <c r="AF139" i="15"/>
  <c r="AE139" i="15"/>
  <c r="AD139" i="15"/>
  <c r="AC139" i="15"/>
  <c r="AB139" i="15"/>
  <c r="AA139" i="15"/>
  <c r="Z139" i="15"/>
  <c r="X139" i="15"/>
  <c r="W139" i="15"/>
  <c r="V139" i="15"/>
  <c r="U139" i="15"/>
  <c r="AJ138" i="15"/>
  <c r="AI138" i="15"/>
  <c r="AH138" i="15"/>
  <c r="AG138" i="15"/>
  <c r="AF138" i="15"/>
  <c r="AE138" i="15"/>
  <c r="AD138" i="15"/>
  <c r="AC138" i="15"/>
  <c r="AB138" i="15"/>
  <c r="AA138" i="15"/>
  <c r="X138" i="15"/>
  <c r="W138" i="15"/>
  <c r="V138" i="15"/>
  <c r="U138" i="15"/>
  <c r="AJ137" i="15"/>
  <c r="AI137" i="15"/>
  <c r="AH137" i="15"/>
  <c r="AG137" i="15"/>
  <c r="AF137" i="15"/>
  <c r="AE137" i="15"/>
  <c r="AD137" i="15"/>
  <c r="AC137" i="15"/>
  <c r="AB137" i="15"/>
  <c r="AA137" i="15"/>
  <c r="Z137" i="15"/>
  <c r="X137" i="15"/>
  <c r="W137" i="15"/>
  <c r="V137" i="15"/>
  <c r="U137" i="15"/>
  <c r="AJ136" i="15"/>
  <c r="AI136" i="15"/>
  <c r="AH136" i="15"/>
  <c r="AG136" i="15"/>
  <c r="AF136" i="15"/>
  <c r="AE136" i="15"/>
  <c r="AD136" i="15"/>
  <c r="AC136" i="15"/>
  <c r="AB136" i="15"/>
  <c r="AA136" i="15"/>
  <c r="Z136" i="15"/>
  <c r="Y136" i="15"/>
  <c r="X136" i="15"/>
  <c r="W136" i="15"/>
  <c r="V136" i="15"/>
  <c r="U136" i="15"/>
  <c r="AJ135" i="15"/>
  <c r="AI135" i="15"/>
  <c r="AH135" i="15"/>
  <c r="AG135" i="15"/>
  <c r="AF135" i="15"/>
  <c r="AE135" i="15"/>
  <c r="AD135" i="15"/>
  <c r="AC135" i="15"/>
  <c r="AB135" i="15"/>
  <c r="AA135" i="15"/>
  <c r="Z135" i="15"/>
  <c r="Y135" i="15"/>
  <c r="X135" i="15"/>
  <c r="W135" i="15"/>
  <c r="V135" i="15"/>
  <c r="U135" i="15"/>
  <c r="AJ134" i="15"/>
  <c r="AI134" i="15"/>
  <c r="AH134" i="15"/>
  <c r="AG134" i="15"/>
  <c r="AF134" i="15"/>
  <c r="AE134" i="15"/>
  <c r="AD134" i="15"/>
  <c r="AC134" i="15"/>
  <c r="AB134" i="15"/>
  <c r="AA134" i="15"/>
  <c r="Y134" i="15"/>
  <c r="X134" i="15"/>
  <c r="W134" i="15"/>
  <c r="V134" i="15"/>
  <c r="U134" i="15"/>
  <c r="AJ133" i="15"/>
  <c r="AI133" i="15"/>
  <c r="AH133" i="15"/>
  <c r="AG133" i="15"/>
  <c r="AF133" i="15"/>
  <c r="AE133" i="15"/>
  <c r="AD133" i="15"/>
  <c r="AC133" i="15"/>
  <c r="AB133" i="15"/>
  <c r="AA133" i="15"/>
  <c r="Z133" i="15"/>
  <c r="X133" i="15"/>
  <c r="W133" i="15"/>
  <c r="V133" i="15"/>
  <c r="U133" i="15"/>
  <c r="AJ132" i="15"/>
  <c r="AI132" i="15"/>
  <c r="AH132" i="15"/>
  <c r="AG132" i="15"/>
  <c r="AF132" i="15"/>
  <c r="AE132" i="15"/>
  <c r="AD132" i="15"/>
  <c r="AC132" i="15"/>
  <c r="AB132" i="15"/>
  <c r="AA132" i="15"/>
  <c r="Y132" i="15"/>
  <c r="X132" i="15"/>
  <c r="W132" i="15"/>
  <c r="V132" i="15"/>
  <c r="U132" i="15"/>
  <c r="AJ131" i="15"/>
  <c r="AI131" i="15"/>
  <c r="AH131" i="15"/>
  <c r="AG131" i="15"/>
  <c r="AF131" i="15"/>
  <c r="AE131" i="15"/>
  <c r="AD131" i="15"/>
  <c r="AC131" i="15"/>
  <c r="AB131" i="15"/>
  <c r="AA131" i="15"/>
  <c r="Z131" i="15"/>
  <c r="Y131" i="15"/>
  <c r="X131" i="15"/>
  <c r="W131" i="15"/>
  <c r="V131" i="15"/>
  <c r="U131" i="15"/>
  <c r="AJ130" i="15"/>
  <c r="AI130" i="15"/>
  <c r="AH130" i="15"/>
  <c r="AG130" i="15"/>
  <c r="AF130" i="15"/>
  <c r="AE130" i="15"/>
  <c r="AD130" i="15"/>
  <c r="AC130" i="15"/>
  <c r="AB130" i="15"/>
  <c r="AA130" i="15"/>
  <c r="Z130" i="15"/>
  <c r="Y130" i="15"/>
  <c r="X130" i="15"/>
  <c r="W130" i="15"/>
  <c r="V130" i="15"/>
  <c r="U130" i="15"/>
  <c r="AJ129" i="15"/>
  <c r="AI129" i="15"/>
  <c r="AH129" i="15"/>
  <c r="AG129" i="15"/>
  <c r="AF129" i="15"/>
  <c r="AE129" i="15"/>
  <c r="AD129" i="15"/>
  <c r="AC129" i="15"/>
  <c r="AB129" i="15"/>
  <c r="Z129" i="15"/>
  <c r="Y129" i="15"/>
  <c r="X129" i="15"/>
  <c r="W129" i="15"/>
  <c r="V129" i="15"/>
  <c r="U129" i="15"/>
  <c r="AJ128" i="15"/>
  <c r="AI128" i="15"/>
  <c r="AH128" i="15"/>
  <c r="AG128" i="15"/>
  <c r="AF128" i="15"/>
  <c r="AE128" i="15"/>
  <c r="AD128" i="15"/>
  <c r="AC128" i="15"/>
  <c r="Z128" i="15"/>
  <c r="Y128" i="15"/>
  <c r="X128" i="15"/>
  <c r="W128" i="15"/>
  <c r="V128" i="15"/>
  <c r="U128" i="15"/>
  <c r="AJ127" i="15"/>
  <c r="AI127" i="15"/>
  <c r="AH127" i="15"/>
  <c r="AG127" i="15"/>
  <c r="AF127" i="15"/>
  <c r="AE127" i="15"/>
  <c r="AD127" i="15"/>
  <c r="AC127" i="15"/>
  <c r="AB127" i="15"/>
  <c r="AA127" i="15"/>
  <c r="Z127" i="15"/>
  <c r="Y127" i="15"/>
  <c r="X127" i="15"/>
  <c r="W127" i="15"/>
  <c r="V127" i="15"/>
  <c r="U127" i="15"/>
  <c r="AJ126" i="15"/>
  <c r="AI126" i="15"/>
  <c r="AH126" i="15"/>
  <c r="AG126" i="15"/>
  <c r="AF126" i="15"/>
  <c r="AE126" i="15"/>
  <c r="AD126" i="15"/>
  <c r="AC126" i="15"/>
  <c r="AB126" i="15"/>
  <c r="AA126" i="15"/>
  <c r="Z126" i="15"/>
  <c r="Y126" i="15"/>
  <c r="X126" i="15"/>
  <c r="W126" i="15"/>
  <c r="V126" i="15"/>
  <c r="U126" i="15"/>
  <c r="AJ125" i="15"/>
  <c r="AI125" i="15"/>
  <c r="AH125" i="15"/>
  <c r="AG125" i="15"/>
  <c r="AF125" i="15"/>
  <c r="AE125" i="15"/>
  <c r="AD125" i="15"/>
  <c r="AC125" i="15"/>
  <c r="AB125" i="15"/>
  <c r="AA125" i="15"/>
  <c r="Z125" i="15"/>
  <c r="Y125" i="15"/>
  <c r="X125" i="15"/>
  <c r="W125" i="15"/>
  <c r="V125" i="15"/>
  <c r="U125" i="15"/>
  <c r="AJ124" i="15"/>
  <c r="AI124" i="15"/>
  <c r="AH124" i="15"/>
  <c r="AG124" i="15"/>
  <c r="AF124" i="15"/>
  <c r="AE124" i="15"/>
  <c r="AD124" i="15"/>
  <c r="AC124" i="15"/>
  <c r="AB124" i="15"/>
  <c r="AA124" i="15"/>
  <c r="Z124" i="15"/>
  <c r="Y124" i="15"/>
  <c r="X124" i="15"/>
  <c r="W124" i="15"/>
  <c r="V124" i="15"/>
  <c r="U124" i="15"/>
  <c r="AJ123" i="15"/>
  <c r="AI123" i="15"/>
  <c r="AH123" i="15"/>
  <c r="AG123" i="15"/>
  <c r="AF123" i="15"/>
  <c r="AE123" i="15"/>
  <c r="AD123" i="15"/>
  <c r="AC123" i="15"/>
  <c r="AB123" i="15"/>
  <c r="AA123" i="15"/>
  <c r="Z123" i="15"/>
  <c r="Y123" i="15"/>
  <c r="X123" i="15"/>
  <c r="W123" i="15"/>
  <c r="V123" i="15"/>
  <c r="U123" i="15"/>
  <c r="AJ122" i="15"/>
  <c r="AI122" i="15"/>
  <c r="AH122" i="15"/>
  <c r="AG122" i="15"/>
  <c r="AF122" i="15"/>
  <c r="AE122" i="15"/>
  <c r="AD122" i="15"/>
  <c r="AC122" i="15"/>
  <c r="AB122" i="15"/>
  <c r="Y122" i="15"/>
  <c r="X122" i="15"/>
  <c r="W122" i="15"/>
  <c r="V122" i="15"/>
  <c r="U122" i="15"/>
  <c r="AJ121" i="15"/>
  <c r="AI121" i="15"/>
  <c r="AH121" i="15"/>
  <c r="AG121" i="15"/>
  <c r="AF121" i="15"/>
  <c r="AE121" i="15"/>
  <c r="AD121" i="15"/>
  <c r="AC121" i="15"/>
  <c r="AA121" i="15"/>
  <c r="Z121" i="15"/>
  <c r="Y121" i="15"/>
  <c r="X121" i="15"/>
  <c r="W121" i="15"/>
  <c r="V121" i="15"/>
  <c r="U121" i="15"/>
  <c r="AJ120" i="15"/>
  <c r="AI120" i="15"/>
  <c r="AH120" i="15"/>
  <c r="AG120" i="15"/>
  <c r="AF120" i="15"/>
  <c r="AE120" i="15"/>
  <c r="AD120" i="15"/>
  <c r="AC120" i="15"/>
  <c r="AB120" i="15"/>
  <c r="AA120" i="15"/>
  <c r="Y120" i="15"/>
  <c r="X120" i="15"/>
  <c r="W120" i="15"/>
  <c r="V120" i="15"/>
  <c r="U120" i="15"/>
  <c r="AJ119" i="15"/>
  <c r="AI119" i="15"/>
  <c r="AH119" i="15"/>
  <c r="AG119" i="15"/>
  <c r="AF119" i="15"/>
  <c r="AE119" i="15"/>
  <c r="AD119" i="15"/>
  <c r="AC119" i="15"/>
  <c r="AB119" i="15"/>
  <c r="AA119" i="15"/>
  <c r="Y119" i="15"/>
  <c r="X119" i="15"/>
  <c r="W119" i="15"/>
  <c r="V119" i="15"/>
  <c r="U119" i="15"/>
  <c r="AJ118" i="15"/>
  <c r="AI118" i="15"/>
  <c r="AH118" i="15"/>
  <c r="AG118" i="15"/>
  <c r="AF118" i="15"/>
  <c r="AE118" i="15"/>
  <c r="AD118" i="15"/>
  <c r="AC118" i="15"/>
  <c r="AB118" i="15"/>
  <c r="AA118" i="15"/>
  <c r="Y118" i="15"/>
  <c r="X118" i="15"/>
  <c r="W118" i="15"/>
  <c r="V118" i="15"/>
  <c r="U118" i="15"/>
  <c r="AJ117" i="15"/>
  <c r="AI117" i="15"/>
  <c r="AH117" i="15"/>
  <c r="AG117" i="15"/>
  <c r="AF117" i="15"/>
  <c r="AE117" i="15"/>
  <c r="AD117" i="15"/>
  <c r="AC117" i="15"/>
  <c r="AB117" i="15"/>
  <c r="AA117" i="15"/>
  <c r="Z117" i="15"/>
  <c r="X117" i="15"/>
  <c r="W117" i="15"/>
  <c r="V117" i="15"/>
  <c r="U117" i="15"/>
  <c r="AJ116" i="15"/>
  <c r="AI116" i="15"/>
  <c r="AH116" i="15"/>
  <c r="AG116" i="15"/>
  <c r="AF116" i="15"/>
  <c r="AE116" i="15"/>
  <c r="AD116" i="15"/>
  <c r="AC116" i="15"/>
  <c r="AB116" i="15"/>
  <c r="AA116" i="15"/>
  <c r="W116" i="15"/>
  <c r="V116" i="15"/>
  <c r="U116" i="15"/>
  <c r="AJ115" i="15"/>
  <c r="AI115" i="15"/>
  <c r="AH115" i="15"/>
  <c r="AG115" i="15"/>
  <c r="AF115" i="15"/>
  <c r="AE115" i="15"/>
  <c r="AD115" i="15"/>
  <c r="AC115" i="15"/>
  <c r="AB115" i="15"/>
  <c r="AA115" i="15"/>
  <c r="W115" i="15"/>
  <c r="V115" i="15"/>
  <c r="U115" i="15"/>
  <c r="AJ114" i="15"/>
  <c r="AI114" i="15"/>
  <c r="AH114" i="15"/>
  <c r="AG114" i="15"/>
  <c r="AF114" i="15"/>
  <c r="AE114" i="15"/>
  <c r="AD114" i="15"/>
  <c r="AC114" i="15"/>
  <c r="AB114" i="15"/>
  <c r="AA114" i="15"/>
  <c r="Z114" i="15"/>
  <c r="W114" i="15"/>
  <c r="V114" i="15"/>
  <c r="U114" i="15"/>
  <c r="AJ113" i="15"/>
  <c r="AI113" i="15"/>
  <c r="AH113" i="15"/>
  <c r="AG113" i="15"/>
  <c r="AF113" i="15"/>
  <c r="AE113" i="15"/>
  <c r="AD113" i="15"/>
  <c r="AC113" i="15"/>
  <c r="AB113" i="15"/>
  <c r="AA113" i="15"/>
  <c r="Z113" i="15"/>
  <c r="X113" i="15"/>
  <c r="W113" i="15"/>
  <c r="V113" i="15"/>
  <c r="U113" i="15"/>
  <c r="AJ112" i="15"/>
  <c r="AI112" i="15"/>
  <c r="AH112" i="15"/>
  <c r="AG112" i="15"/>
  <c r="AF112" i="15"/>
  <c r="AE112" i="15"/>
  <c r="AD112" i="15"/>
  <c r="AC112" i="15"/>
  <c r="AB112" i="15"/>
  <c r="AA112" i="15"/>
  <c r="X112" i="15"/>
  <c r="W112" i="15"/>
  <c r="V112" i="15"/>
  <c r="U112" i="15"/>
  <c r="AJ111" i="15"/>
  <c r="AI111" i="15"/>
  <c r="AH111" i="15"/>
  <c r="AG111" i="15"/>
  <c r="AF111" i="15"/>
  <c r="AE111" i="15"/>
  <c r="AD111" i="15"/>
  <c r="AC111" i="15"/>
  <c r="AB111" i="15"/>
  <c r="AA111" i="15"/>
  <c r="X111" i="15"/>
  <c r="W111" i="15"/>
  <c r="V111" i="15"/>
  <c r="U111" i="15"/>
  <c r="AJ110" i="15"/>
  <c r="AI110" i="15"/>
  <c r="AH110" i="15"/>
  <c r="AG110" i="15"/>
  <c r="AF110" i="15"/>
  <c r="AE110" i="15"/>
  <c r="AD110" i="15"/>
  <c r="AC110" i="15"/>
  <c r="AB110" i="15"/>
  <c r="AA110" i="15"/>
  <c r="Y110" i="15"/>
  <c r="X110" i="15"/>
  <c r="W110" i="15"/>
  <c r="V110" i="15"/>
  <c r="U110" i="15"/>
  <c r="AJ109" i="15"/>
  <c r="AI109" i="15"/>
  <c r="AH109" i="15"/>
  <c r="AG109" i="15"/>
  <c r="AF109" i="15"/>
  <c r="AE109" i="15"/>
  <c r="AD109" i="15"/>
  <c r="AC109" i="15"/>
  <c r="AB109" i="15"/>
  <c r="AA109" i="15"/>
  <c r="Y109" i="15"/>
  <c r="X109" i="15"/>
  <c r="W109" i="15"/>
  <c r="V109" i="15"/>
  <c r="U109" i="15"/>
  <c r="AJ108" i="15"/>
  <c r="AI108" i="15"/>
  <c r="AH108" i="15"/>
  <c r="AG108" i="15"/>
  <c r="AF108" i="15"/>
  <c r="AE108" i="15"/>
  <c r="AD108" i="15"/>
  <c r="AC108" i="15"/>
  <c r="AB108" i="15"/>
  <c r="AA108" i="15"/>
  <c r="Z108" i="15"/>
  <c r="X108" i="15"/>
  <c r="W108" i="15"/>
  <c r="V108" i="15"/>
  <c r="U108" i="15"/>
  <c r="AJ107" i="15"/>
  <c r="AI107" i="15"/>
  <c r="AH107" i="15"/>
  <c r="AG107" i="15"/>
  <c r="AF107" i="15"/>
  <c r="AE107" i="15"/>
  <c r="AD107" i="15"/>
  <c r="AC107" i="15"/>
  <c r="AB107" i="15"/>
  <c r="Z107" i="15"/>
  <c r="X107" i="15"/>
  <c r="W107" i="15"/>
  <c r="V107" i="15"/>
  <c r="U107" i="15"/>
  <c r="AJ106" i="15"/>
  <c r="AI106" i="15"/>
  <c r="AH106" i="15"/>
  <c r="AG106" i="15"/>
  <c r="AF106" i="15"/>
  <c r="AE106" i="15"/>
  <c r="AD106" i="15"/>
  <c r="AC106" i="15"/>
  <c r="AB106" i="15"/>
  <c r="Y106" i="15"/>
  <c r="X106" i="15"/>
  <c r="W106" i="15"/>
  <c r="V106" i="15"/>
  <c r="U106" i="15"/>
  <c r="AJ105" i="15"/>
  <c r="AI105" i="15"/>
  <c r="AH105" i="15"/>
  <c r="AG105" i="15"/>
  <c r="AF105" i="15"/>
  <c r="AE105" i="15"/>
  <c r="AD105" i="15"/>
  <c r="AC105" i="15"/>
  <c r="AB105" i="15"/>
  <c r="X105" i="15"/>
  <c r="W105" i="15"/>
  <c r="V105" i="15"/>
  <c r="U105" i="15"/>
  <c r="AJ104" i="15"/>
  <c r="AI104" i="15"/>
  <c r="AH104" i="15"/>
  <c r="AG104" i="15"/>
  <c r="AF104" i="15"/>
  <c r="AE104" i="15"/>
  <c r="AD104" i="15"/>
  <c r="AC104" i="15"/>
  <c r="AB104" i="15"/>
  <c r="Y104" i="15"/>
  <c r="X104" i="15"/>
  <c r="W104" i="15"/>
  <c r="V104" i="15"/>
  <c r="U104" i="15"/>
  <c r="AJ103" i="15"/>
  <c r="AI103" i="15"/>
  <c r="AH103" i="15"/>
  <c r="AG103" i="15"/>
  <c r="AF103" i="15"/>
  <c r="AE103" i="15"/>
  <c r="AD103" i="15"/>
  <c r="AC103" i="15"/>
  <c r="AB103" i="15"/>
  <c r="Y103" i="15"/>
  <c r="X103" i="15"/>
  <c r="W103" i="15"/>
  <c r="V103" i="15"/>
  <c r="U103" i="15"/>
  <c r="AJ102" i="15"/>
  <c r="AI102" i="15"/>
  <c r="AH102" i="15"/>
  <c r="AG102" i="15"/>
  <c r="AF102" i="15"/>
  <c r="AE102" i="15"/>
  <c r="AD102" i="15"/>
  <c r="AC102" i="15"/>
  <c r="AB102" i="15"/>
  <c r="Y102" i="15"/>
  <c r="X102" i="15"/>
  <c r="W102" i="15"/>
  <c r="V102" i="15"/>
  <c r="U102" i="15"/>
  <c r="AJ101" i="15"/>
  <c r="AI101" i="15"/>
  <c r="AH101" i="15"/>
  <c r="AG101" i="15"/>
  <c r="AF101" i="15"/>
  <c r="AE101" i="15"/>
  <c r="AD101" i="15"/>
  <c r="AC101" i="15"/>
  <c r="AB101" i="15"/>
  <c r="AA101" i="15"/>
  <c r="Y101" i="15"/>
  <c r="X101" i="15"/>
  <c r="W101" i="15"/>
  <c r="V101" i="15"/>
  <c r="U101" i="15"/>
  <c r="AJ100" i="15"/>
  <c r="AI100" i="15"/>
  <c r="AH100" i="15"/>
  <c r="AG100" i="15"/>
  <c r="AF100" i="15"/>
  <c r="AE100" i="15"/>
  <c r="AD100" i="15"/>
  <c r="AC100" i="15"/>
  <c r="AB100" i="15"/>
  <c r="AA100" i="15"/>
  <c r="Z100" i="15"/>
  <c r="Y100" i="15"/>
  <c r="X100" i="15"/>
  <c r="W100" i="15"/>
  <c r="V100" i="15"/>
  <c r="U100" i="15"/>
  <c r="AJ99" i="15"/>
  <c r="AI99" i="15"/>
  <c r="AH99" i="15"/>
  <c r="AG99" i="15"/>
  <c r="AF99" i="15"/>
  <c r="AE99" i="15"/>
  <c r="AD99" i="15"/>
  <c r="AC99" i="15"/>
  <c r="AB99" i="15"/>
  <c r="AA99" i="15"/>
  <c r="Z99" i="15"/>
  <c r="Y99" i="15"/>
  <c r="X99" i="15"/>
  <c r="W99" i="15"/>
  <c r="V99" i="15"/>
  <c r="U99" i="15"/>
  <c r="AJ98" i="15"/>
  <c r="AI98" i="15"/>
  <c r="AH98" i="15"/>
  <c r="AG98" i="15"/>
  <c r="AF98" i="15"/>
  <c r="AE98" i="15"/>
  <c r="AD98" i="15"/>
  <c r="AC98" i="15"/>
  <c r="AB98" i="15"/>
  <c r="X98" i="15"/>
  <c r="W98" i="15"/>
  <c r="V98" i="15"/>
  <c r="U98" i="15"/>
  <c r="AJ97" i="15"/>
  <c r="AI97" i="15"/>
  <c r="AH97" i="15"/>
  <c r="AG97" i="15"/>
  <c r="AF97" i="15"/>
  <c r="AE97" i="15"/>
  <c r="AD97" i="15"/>
  <c r="AC97" i="15"/>
  <c r="AB97" i="15"/>
  <c r="X97" i="15"/>
  <c r="W97" i="15"/>
  <c r="V97" i="15"/>
  <c r="U97" i="15"/>
  <c r="AJ96" i="15"/>
  <c r="AI96" i="15"/>
  <c r="AH96" i="15"/>
  <c r="AG96" i="15"/>
  <c r="AF96" i="15"/>
  <c r="AE96" i="15"/>
  <c r="AD96" i="15"/>
  <c r="AC96" i="15"/>
  <c r="AB96" i="15"/>
  <c r="X96" i="15"/>
  <c r="W96" i="15"/>
  <c r="V96" i="15"/>
  <c r="U96" i="15"/>
  <c r="AJ95" i="15"/>
  <c r="AI95" i="15"/>
  <c r="AH95" i="15"/>
  <c r="AG95" i="15"/>
  <c r="AF95" i="15"/>
  <c r="AE95" i="15"/>
  <c r="AD95" i="15"/>
  <c r="AC95" i="15"/>
  <c r="AB95" i="15"/>
  <c r="Y95" i="15"/>
  <c r="X95" i="15"/>
  <c r="W95" i="15"/>
  <c r="V95" i="15"/>
  <c r="U95" i="15"/>
  <c r="AJ94" i="15"/>
  <c r="AI94" i="15"/>
  <c r="AH94" i="15"/>
  <c r="AG94" i="15"/>
  <c r="AF94" i="15"/>
  <c r="AE94" i="15"/>
  <c r="AD94" i="15"/>
  <c r="AC94" i="15"/>
  <c r="AB94" i="15"/>
  <c r="Z94" i="15"/>
  <c r="X94" i="15"/>
  <c r="W94" i="15"/>
  <c r="V94" i="15"/>
  <c r="U94" i="15"/>
  <c r="AJ93" i="15"/>
  <c r="AI93" i="15"/>
  <c r="AH93" i="15"/>
  <c r="AG93" i="15"/>
  <c r="AF93" i="15"/>
  <c r="AE93" i="15"/>
  <c r="AD93" i="15"/>
  <c r="AC93" i="15"/>
  <c r="AB93" i="15"/>
  <c r="AA93" i="15"/>
  <c r="X93" i="15"/>
  <c r="W93" i="15"/>
  <c r="V93" i="15"/>
  <c r="U93" i="15"/>
  <c r="AJ92" i="15"/>
  <c r="AI92" i="15"/>
  <c r="AH92" i="15"/>
  <c r="AG92" i="15"/>
  <c r="AF92" i="15"/>
  <c r="AE92" i="15"/>
  <c r="AD92" i="15"/>
  <c r="AC92" i="15"/>
  <c r="AB92" i="15"/>
  <c r="AA92" i="15"/>
  <c r="W92" i="15"/>
  <c r="V92" i="15"/>
  <c r="U92" i="15"/>
  <c r="AJ91" i="15"/>
  <c r="AI91" i="15"/>
  <c r="AH91" i="15"/>
  <c r="AG91" i="15"/>
  <c r="AF91" i="15"/>
  <c r="AE91" i="15"/>
  <c r="AD91" i="15"/>
  <c r="AC91" i="15"/>
  <c r="AB91" i="15"/>
  <c r="AA91" i="15"/>
  <c r="Z91" i="15"/>
  <c r="X91" i="15"/>
  <c r="W91" i="15"/>
  <c r="V91" i="15"/>
  <c r="U91" i="15"/>
  <c r="AJ90" i="15"/>
  <c r="AI90" i="15"/>
  <c r="AH90" i="15"/>
  <c r="AG90" i="15"/>
  <c r="AF90" i="15"/>
  <c r="AE90" i="15"/>
  <c r="AD90" i="15"/>
  <c r="AC90" i="15"/>
  <c r="AB90" i="15"/>
  <c r="AA90" i="15"/>
  <c r="X90" i="15"/>
  <c r="W90" i="15"/>
  <c r="V90" i="15"/>
  <c r="U90" i="15"/>
  <c r="AJ89" i="15"/>
  <c r="AI89" i="15"/>
  <c r="AH89" i="15"/>
  <c r="AG89" i="15"/>
  <c r="AF89" i="15"/>
  <c r="AE89" i="15"/>
  <c r="AD89" i="15"/>
  <c r="AC89" i="15"/>
  <c r="AB89" i="15"/>
  <c r="AA89" i="15"/>
  <c r="W89" i="15"/>
  <c r="V89" i="15"/>
  <c r="U89" i="15"/>
  <c r="AJ88" i="15"/>
  <c r="AI88" i="15"/>
  <c r="AH88" i="15"/>
  <c r="AG88" i="15"/>
  <c r="AF88" i="15"/>
  <c r="AE88" i="15"/>
  <c r="AD88" i="15"/>
  <c r="AC88" i="15"/>
  <c r="AB88" i="15"/>
  <c r="AA88" i="15"/>
  <c r="Y88" i="15"/>
  <c r="X88" i="15"/>
  <c r="W88" i="15"/>
  <c r="V88" i="15"/>
  <c r="U88" i="15"/>
  <c r="AJ87" i="15"/>
  <c r="AI87" i="15"/>
  <c r="AH87" i="15"/>
  <c r="AG87" i="15"/>
  <c r="AF87" i="15"/>
  <c r="AE87" i="15"/>
  <c r="AD87" i="15"/>
  <c r="AC87" i="15"/>
  <c r="AB87" i="15"/>
  <c r="AA87" i="15"/>
  <c r="W87" i="15"/>
  <c r="V87" i="15"/>
  <c r="U87" i="15"/>
  <c r="AJ86" i="15"/>
  <c r="AI86" i="15"/>
  <c r="AH86" i="15"/>
  <c r="AG86" i="15"/>
  <c r="AF86" i="15"/>
  <c r="AE86" i="15"/>
  <c r="AD86" i="15"/>
  <c r="AC86" i="15"/>
  <c r="AB86" i="15"/>
  <c r="AA86" i="15"/>
  <c r="W86" i="15"/>
  <c r="V86" i="15"/>
  <c r="U86" i="15"/>
  <c r="AJ85" i="15"/>
  <c r="AI85" i="15"/>
  <c r="AH85" i="15"/>
  <c r="AG85" i="15"/>
  <c r="AF85" i="15"/>
  <c r="AE85" i="15"/>
  <c r="AD85" i="15"/>
  <c r="AC85" i="15"/>
  <c r="AB85" i="15"/>
  <c r="AA85" i="15"/>
  <c r="W85" i="15"/>
  <c r="V85" i="15"/>
  <c r="U85" i="15"/>
  <c r="AJ84" i="15"/>
  <c r="AI84" i="15"/>
  <c r="AH84" i="15"/>
  <c r="AG84" i="15"/>
  <c r="AF84" i="15"/>
  <c r="AE84" i="15"/>
  <c r="AD84" i="15"/>
  <c r="AC84" i="15"/>
  <c r="AB84" i="15"/>
  <c r="AA84" i="15"/>
  <c r="W84" i="15"/>
  <c r="V84" i="15"/>
  <c r="U84" i="15"/>
  <c r="AJ83" i="15"/>
  <c r="AI83" i="15"/>
  <c r="AH83" i="15"/>
  <c r="AG83" i="15"/>
  <c r="AF83" i="15"/>
  <c r="AE83" i="15"/>
  <c r="AD83" i="15"/>
  <c r="AC83" i="15"/>
  <c r="AB83" i="15"/>
  <c r="Z83" i="15"/>
  <c r="X83" i="15"/>
  <c r="W83" i="15"/>
  <c r="V83" i="15"/>
  <c r="U83" i="15"/>
  <c r="AJ82" i="15"/>
  <c r="AI82" i="15"/>
  <c r="AH82" i="15"/>
  <c r="AG82" i="15"/>
  <c r="AF82" i="15"/>
  <c r="AE82" i="15"/>
  <c r="AD82" i="15"/>
  <c r="AC82" i="15"/>
  <c r="X82" i="15"/>
  <c r="W82" i="15"/>
  <c r="V82" i="15"/>
  <c r="U82" i="15"/>
  <c r="AJ81" i="15"/>
  <c r="AI81" i="15"/>
  <c r="AH81" i="15"/>
  <c r="AG81" i="15"/>
  <c r="AF81" i="15"/>
  <c r="AE81" i="15"/>
  <c r="AD81" i="15"/>
  <c r="AC81" i="15"/>
  <c r="AB81" i="15"/>
  <c r="X81" i="15"/>
  <c r="W81" i="15"/>
  <c r="V81" i="15"/>
  <c r="U81" i="15"/>
  <c r="AJ80" i="15"/>
  <c r="AI80" i="15"/>
  <c r="AH80" i="15"/>
  <c r="AG80" i="15"/>
  <c r="AF80" i="15"/>
  <c r="AE80" i="15"/>
  <c r="AD80" i="15"/>
  <c r="AC80" i="15"/>
  <c r="Y80" i="15"/>
  <c r="X80" i="15"/>
  <c r="W80" i="15"/>
  <c r="V80" i="15"/>
  <c r="U80" i="15"/>
  <c r="AJ79" i="15"/>
  <c r="AI79" i="15"/>
  <c r="AH79" i="15"/>
  <c r="AG79" i="15"/>
  <c r="AF79" i="15"/>
  <c r="AE79" i="15"/>
  <c r="AD79" i="15"/>
  <c r="AC79" i="15"/>
  <c r="AB79" i="15"/>
  <c r="Y79" i="15"/>
  <c r="X79" i="15"/>
  <c r="W79" i="15"/>
  <c r="V79" i="15"/>
  <c r="U79" i="15"/>
  <c r="AJ78" i="15"/>
  <c r="AI78" i="15"/>
  <c r="AH78" i="15"/>
  <c r="AG78" i="15"/>
  <c r="AF78" i="15"/>
  <c r="AE78" i="15"/>
  <c r="AD78" i="15"/>
  <c r="AC78" i="15"/>
  <c r="AB78" i="15"/>
  <c r="Y78" i="15"/>
  <c r="X78" i="15"/>
  <c r="W78" i="15"/>
  <c r="V78" i="15"/>
  <c r="U78" i="15"/>
  <c r="AJ77" i="15"/>
  <c r="AI77" i="15"/>
  <c r="AH77" i="15"/>
  <c r="AG77" i="15"/>
  <c r="AF77" i="15"/>
  <c r="AE77" i="15"/>
  <c r="AD77" i="15"/>
  <c r="AC77" i="15"/>
  <c r="AB77" i="15"/>
  <c r="Y77" i="15"/>
  <c r="X77" i="15"/>
  <c r="W77" i="15"/>
  <c r="V77" i="15"/>
  <c r="U77" i="15"/>
  <c r="AJ76" i="15"/>
  <c r="AI76" i="15"/>
  <c r="AH76" i="15"/>
  <c r="AG76" i="15"/>
  <c r="AF76" i="15"/>
  <c r="AE76" i="15"/>
  <c r="AD76" i="15"/>
  <c r="AC76" i="15"/>
  <c r="AB76" i="15"/>
  <c r="X76" i="15"/>
  <c r="W76" i="15"/>
  <c r="V76" i="15"/>
  <c r="U76" i="15"/>
  <c r="AJ75" i="15"/>
  <c r="AI75" i="15"/>
  <c r="AH75" i="15"/>
  <c r="AG75" i="15"/>
  <c r="AF75" i="15"/>
  <c r="AE75" i="15"/>
  <c r="AD75" i="15"/>
  <c r="AC75" i="15"/>
  <c r="X75" i="15"/>
  <c r="W75" i="15"/>
  <c r="V75" i="15"/>
  <c r="U75" i="15"/>
  <c r="AJ74" i="15"/>
  <c r="AI74" i="15"/>
  <c r="AH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AJ72" i="15"/>
  <c r="AI72" i="15"/>
  <c r="AH72" i="15"/>
  <c r="X72" i="15"/>
  <c r="W72" i="15"/>
  <c r="V72" i="15"/>
  <c r="U72" i="15"/>
  <c r="AJ71" i="15"/>
  <c r="AI71" i="15"/>
  <c r="AH71" i="15"/>
  <c r="AF71" i="15"/>
  <c r="AD71" i="15"/>
  <c r="Y71" i="15"/>
  <c r="X71" i="15"/>
  <c r="W71" i="15"/>
  <c r="V71" i="15"/>
  <c r="U71" i="15"/>
  <c r="AJ70" i="15"/>
  <c r="AI70" i="15"/>
  <c r="AH70" i="15"/>
  <c r="AF70" i="15"/>
  <c r="AE70" i="15"/>
  <c r="AD70" i="15"/>
  <c r="AC70" i="15"/>
  <c r="AA70" i="15"/>
  <c r="Z70" i="15"/>
  <c r="W70" i="15"/>
  <c r="V70" i="15"/>
  <c r="U70" i="15"/>
  <c r="AJ69" i="15"/>
  <c r="AI69" i="15"/>
  <c r="AH69" i="15"/>
  <c r="AG69" i="15"/>
  <c r="AD69" i="15"/>
  <c r="AA69" i="15"/>
  <c r="Z69" i="15"/>
  <c r="X69" i="15"/>
  <c r="W69" i="15"/>
  <c r="V69" i="15"/>
  <c r="U69" i="15"/>
  <c r="AJ68" i="15"/>
  <c r="AI68" i="15"/>
  <c r="AH68" i="15"/>
  <c r="AG68" i="15"/>
  <c r="AF68" i="15"/>
  <c r="AE68" i="15"/>
  <c r="AD68" i="15"/>
  <c r="V68" i="15"/>
  <c r="U68" i="15"/>
  <c r="AJ67" i="15"/>
  <c r="AI67" i="15"/>
  <c r="AH67" i="15"/>
  <c r="AG67" i="15"/>
  <c r="AF67" i="15"/>
  <c r="AE67" i="15"/>
  <c r="AD67" i="15"/>
  <c r="X67" i="15"/>
  <c r="W67" i="15"/>
  <c r="U67" i="15"/>
  <c r="AJ66" i="15"/>
  <c r="AI66" i="15"/>
  <c r="AH66" i="15"/>
  <c r="AG66" i="15"/>
  <c r="AF66" i="15"/>
  <c r="AE66" i="15"/>
  <c r="AD66" i="15"/>
  <c r="AB66" i="15"/>
  <c r="W66" i="15"/>
  <c r="V66" i="15"/>
  <c r="U66" i="15"/>
  <c r="AJ65" i="15"/>
  <c r="AI65" i="15"/>
  <c r="AH65" i="15"/>
  <c r="AG65" i="15"/>
  <c r="AF65" i="15"/>
  <c r="AE65" i="15"/>
  <c r="X65" i="15"/>
  <c r="W65" i="15"/>
  <c r="V65" i="15"/>
  <c r="U65" i="15"/>
  <c r="AJ64" i="15"/>
  <c r="AI64" i="15"/>
  <c r="AH64" i="15"/>
  <c r="AD64" i="15"/>
  <c r="X64" i="15"/>
  <c r="W64" i="15"/>
  <c r="V64" i="15"/>
  <c r="U64" i="15"/>
  <c r="AJ63" i="15"/>
  <c r="AI63" i="15"/>
  <c r="AH63" i="15"/>
  <c r="AG63" i="15"/>
  <c r="AC63" i="15"/>
  <c r="X63" i="15"/>
  <c r="W63" i="15"/>
  <c r="V63" i="15"/>
  <c r="U63" i="15"/>
  <c r="AJ62" i="15"/>
  <c r="AI62" i="15"/>
  <c r="AH62" i="15"/>
  <c r="AE62" i="15"/>
  <c r="AC62" i="15"/>
  <c r="X62" i="15"/>
  <c r="W62" i="15"/>
  <c r="V62" i="15"/>
  <c r="U62" i="15"/>
  <c r="AJ61" i="15"/>
  <c r="AI61" i="15"/>
  <c r="AE61" i="15"/>
  <c r="W61" i="15"/>
  <c r="V61" i="15"/>
  <c r="U61" i="15"/>
  <c r="AJ60" i="15"/>
  <c r="AI60" i="15"/>
  <c r="AF60" i="15"/>
  <c r="AE60" i="15"/>
  <c r="W60" i="15"/>
  <c r="V60" i="15"/>
  <c r="U60" i="15"/>
  <c r="AJ59" i="15"/>
  <c r="AI59" i="15"/>
  <c r="AH59" i="15"/>
  <c r="AG59" i="15"/>
  <c r="AF59" i="15"/>
  <c r="V59" i="15"/>
  <c r="U59" i="15"/>
  <c r="AJ58" i="15"/>
  <c r="AI58" i="15"/>
  <c r="AE58" i="15"/>
  <c r="AD58" i="15"/>
  <c r="W58" i="15"/>
  <c r="V58" i="15"/>
  <c r="U58" i="15"/>
  <c r="AJ57" i="15"/>
  <c r="AI57" i="15"/>
  <c r="AH57" i="15"/>
  <c r="AF57" i="15"/>
  <c r="AD57" i="15"/>
  <c r="Y57" i="15"/>
  <c r="X57" i="15"/>
  <c r="W57" i="15"/>
  <c r="V57" i="15"/>
  <c r="U57" i="15"/>
  <c r="AJ56" i="15"/>
  <c r="AI56" i="15"/>
  <c r="AF56" i="15"/>
  <c r="AE56" i="15"/>
  <c r="Y56" i="15"/>
  <c r="X56" i="15"/>
  <c r="W56" i="15"/>
  <c r="V56" i="15"/>
  <c r="U56" i="15"/>
  <c r="AJ55" i="15"/>
  <c r="AI55" i="15"/>
  <c r="AH55" i="15"/>
  <c r="AF55" i="15"/>
  <c r="AE55" i="15"/>
  <c r="AD55" i="15"/>
  <c r="AC55" i="15"/>
  <c r="Z55" i="15"/>
  <c r="Y55" i="15"/>
  <c r="X55" i="15"/>
  <c r="W55" i="15"/>
  <c r="V55" i="15"/>
  <c r="U55" i="15"/>
  <c r="AJ54" i="15"/>
  <c r="AI54" i="15"/>
  <c r="AH54" i="15"/>
  <c r="AF54" i="15"/>
  <c r="AE54" i="15"/>
  <c r="AD54" i="15"/>
  <c r="AC54" i="15"/>
  <c r="AB54" i="15"/>
  <c r="Z54" i="15"/>
  <c r="Y54" i="15"/>
  <c r="X54" i="15"/>
  <c r="W54" i="15"/>
  <c r="V54" i="15"/>
  <c r="U54" i="15"/>
  <c r="AJ53" i="15"/>
  <c r="AI53" i="15"/>
  <c r="AH53" i="15"/>
  <c r="AF53" i="15"/>
  <c r="AE53" i="15"/>
  <c r="AD53" i="15"/>
  <c r="AC53" i="15"/>
  <c r="AB53" i="15"/>
  <c r="Z53" i="15"/>
  <c r="Y53" i="15"/>
  <c r="X53" i="15"/>
  <c r="W53" i="15"/>
  <c r="V53" i="15"/>
  <c r="U53" i="15"/>
  <c r="AJ52" i="15"/>
  <c r="AI52" i="15"/>
  <c r="AH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AJ51" i="15"/>
  <c r="AI51" i="15"/>
  <c r="AH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AJ50" i="15"/>
  <c r="AI50" i="15"/>
  <c r="AF50" i="15"/>
  <c r="AE50" i="15"/>
  <c r="AC50" i="15"/>
  <c r="Y50" i="15"/>
  <c r="X50" i="15"/>
  <c r="W50" i="15"/>
  <c r="V50" i="15"/>
  <c r="U50" i="15"/>
  <c r="AJ49" i="15"/>
  <c r="AI49" i="15"/>
  <c r="AF49" i="15"/>
  <c r="AE49" i="15"/>
  <c r="AD49" i="15"/>
  <c r="Y49" i="15"/>
  <c r="W49" i="15"/>
  <c r="V49" i="15"/>
  <c r="U49" i="15"/>
  <c r="AJ48" i="15"/>
  <c r="AI48" i="15"/>
  <c r="AH48" i="15"/>
  <c r="AF48" i="15"/>
  <c r="AC48" i="15"/>
  <c r="X48" i="15"/>
  <c r="W48" i="15"/>
  <c r="V48" i="15"/>
  <c r="U48" i="15"/>
  <c r="AJ47" i="15"/>
  <c r="AI47" i="15"/>
  <c r="AH47" i="15"/>
  <c r="AA47" i="15"/>
  <c r="Y47" i="15"/>
  <c r="W47" i="15"/>
  <c r="V47" i="15"/>
  <c r="U47" i="15"/>
  <c r="AJ46" i="15"/>
  <c r="AI46" i="15"/>
  <c r="AH46" i="15"/>
  <c r="AE46" i="15"/>
  <c r="AD46" i="15"/>
  <c r="W46" i="15"/>
  <c r="V46" i="15"/>
  <c r="U46" i="15"/>
  <c r="AJ45" i="15"/>
  <c r="AI45" i="15"/>
  <c r="AH45" i="15"/>
  <c r="W45" i="15"/>
  <c r="V45" i="15"/>
  <c r="U45" i="15"/>
  <c r="AJ44" i="15"/>
  <c r="AI44" i="15"/>
  <c r="AH44" i="15"/>
  <c r="AG44" i="15"/>
  <c r="AF44" i="15"/>
  <c r="AE44" i="15"/>
  <c r="AD44" i="15"/>
  <c r="V44" i="15"/>
  <c r="U44" i="15"/>
  <c r="AJ43" i="15"/>
  <c r="AI43" i="15"/>
  <c r="AH43" i="15"/>
  <c r="AG43" i="15"/>
  <c r="AF43" i="15"/>
  <c r="AE43" i="15"/>
  <c r="AD43" i="15"/>
  <c r="W43" i="15"/>
  <c r="U43" i="15"/>
  <c r="AJ42" i="15"/>
  <c r="AI42" i="15"/>
  <c r="AH42" i="15"/>
  <c r="AG42" i="15"/>
  <c r="AF42" i="15"/>
  <c r="AE42" i="15"/>
  <c r="AB42" i="15"/>
  <c r="W42" i="15"/>
  <c r="V42" i="15"/>
  <c r="U42" i="15"/>
  <c r="AJ41" i="15"/>
  <c r="AI41" i="15"/>
  <c r="AH41" i="15"/>
  <c r="AG41" i="15"/>
  <c r="AF41" i="15"/>
  <c r="W41" i="15"/>
  <c r="V41" i="15"/>
  <c r="U41" i="15"/>
  <c r="AJ40" i="15"/>
  <c r="AI40" i="15"/>
  <c r="AH40" i="15"/>
  <c r="AG40" i="15"/>
  <c r="AF40" i="15"/>
  <c r="AD40" i="15"/>
  <c r="AC40" i="15"/>
  <c r="X40" i="15"/>
  <c r="W40" i="15"/>
  <c r="V40" i="15"/>
  <c r="U40" i="15"/>
  <c r="AJ39" i="15"/>
  <c r="AI39" i="15"/>
  <c r="AH39" i="15"/>
  <c r="AC39" i="15"/>
  <c r="Z39" i="15"/>
  <c r="X39" i="15"/>
  <c r="W39" i="15"/>
  <c r="V39" i="15"/>
  <c r="U39" i="15"/>
  <c r="AJ38" i="15"/>
  <c r="AI38" i="15"/>
  <c r="AH38" i="15"/>
  <c r="AE38" i="15"/>
  <c r="X38" i="15"/>
  <c r="W38" i="15"/>
  <c r="V38" i="15"/>
  <c r="U38" i="15"/>
  <c r="AJ37" i="15"/>
  <c r="AI37" i="15"/>
  <c r="AH37" i="15"/>
  <c r="AE37" i="15"/>
  <c r="W37" i="15"/>
  <c r="V37" i="15"/>
  <c r="U37" i="15"/>
  <c r="AJ36" i="15"/>
  <c r="AI36" i="15"/>
  <c r="AH36" i="15"/>
  <c r="AE36" i="15"/>
  <c r="W36" i="15"/>
  <c r="V36" i="15"/>
  <c r="U36" i="15"/>
  <c r="AJ35" i="15"/>
  <c r="AI35" i="15"/>
  <c r="AH35" i="15"/>
  <c r="AG35" i="15"/>
  <c r="AF35" i="15"/>
  <c r="AC35" i="15"/>
  <c r="AB35" i="15"/>
  <c r="Y35" i="15"/>
  <c r="X35" i="15"/>
  <c r="W35" i="15"/>
  <c r="V35" i="15"/>
  <c r="U35" i="15"/>
  <c r="AJ34" i="15"/>
  <c r="AI34" i="15"/>
  <c r="AH34" i="15"/>
  <c r="AE34" i="15"/>
  <c r="AD34" i="15"/>
  <c r="W34" i="15"/>
  <c r="V34" i="15"/>
  <c r="U34" i="15"/>
  <c r="AJ33" i="15"/>
  <c r="AI33" i="15"/>
  <c r="AH33" i="15"/>
  <c r="AD33" i="15"/>
  <c r="Y33" i="15"/>
  <c r="X33" i="15"/>
  <c r="W33" i="15"/>
  <c r="V33" i="15"/>
  <c r="U33" i="15"/>
  <c r="AJ32" i="15"/>
  <c r="AI32" i="15"/>
  <c r="AH32" i="15"/>
  <c r="AG32" i="15"/>
  <c r="AF32" i="15"/>
  <c r="AE32" i="15"/>
  <c r="AD32" i="15"/>
  <c r="AC32" i="15"/>
  <c r="Y32" i="15"/>
  <c r="X32" i="15"/>
  <c r="W32" i="15"/>
  <c r="V32" i="15"/>
  <c r="U32" i="15"/>
  <c r="AJ31" i="15"/>
  <c r="AI31" i="15"/>
  <c r="AH31" i="15"/>
  <c r="AG31" i="15"/>
  <c r="AF31" i="15"/>
  <c r="AE31" i="15"/>
  <c r="AD31" i="15"/>
  <c r="AC31" i="15"/>
  <c r="Y31" i="15"/>
  <c r="X31" i="15"/>
  <c r="W31" i="15"/>
  <c r="V31" i="15"/>
  <c r="U31" i="15"/>
  <c r="AJ30" i="15"/>
  <c r="AI30" i="15"/>
  <c r="AH30" i="15"/>
  <c r="AF30" i="15"/>
  <c r="AE30" i="15"/>
  <c r="AD30" i="15"/>
  <c r="AC30" i="15"/>
  <c r="AB30" i="15"/>
  <c r="AA30" i="15"/>
  <c r="Z30" i="15"/>
  <c r="Y30" i="15"/>
  <c r="X30" i="15"/>
  <c r="W30" i="15"/>
  <c r="V30" i="15"/>
  <c r="U30" i="15"/>
  <c r="AJ29" i="15"/>
  <c r="AI29" i="15"/>
  <c r="AH29" i="15"/>
  <c r="AF29" i="15"/>
  <c r="AE29" i="15"/>
  <c r="AD29" i="15"/>
  <c r="AC29" i="15"/>
  <c r="AB29" i="15"/>
  <c r="AA29" i="15"/>
  <c r="Y29" i="15"/>
  <c r="X29" i="15"/>
  <c r="W29" i="15"/>
  <c r="V29" i="15"/>
  <c r="U29" i="15"/>
  <c r="AJ28" i="15"/>
  <c r="AI28" i="15"/>
  <c r="AF28" i="15"/>
  <c r="AE28" i="15"/>
  <c r="AD28" i="15"/>
  <c r="AC28" i="15"/>
  <c r="AB28" i="15"/>
  <c r="Z28" i="15"/>
  <c r="Y28" i="15"/>
  <c r="X28" i="15"/>
  <c r="W28" i="15"/>
  <c r="V28" i="15"/>
  <c r="U28" i="15"/>
  <c r="AJ27" i="15"/>
  <c r="AI27" i="15"/>
  <c r="AF27" i="15"/>
  <c r="AE27" i="15"/>
  <c r="AD27" i="15"/>
  <c r="AC27" i="15"/>
  <c r="Z27" i="15"/>
  <c r="Y27" i="15"/>
  <c r="X27" i="15"/>
  <c r="W27" i="15"/>
  <c r="V27" i="15"/>
  <c r="U27" i="15"/>
  <c r="AJ26" i="15"/>
  <c r="AI26" i="15"/>
  <c r="AF26" i="15"/>
  <c r="AE26" i="15"/>
  <c r="AC26" i="15"/>
  <c r="AA26" i="15"/>
  <c r="Z26" i="15"/>
  <c r="U26" i="15"/>
  <c r="AJ25" i="15"/>
  <c r="AI25" i="15"/>
  <c r="AF25" i="15"/>
  <c r="AE25" i="15"/>
  <c r="Y25" i="15"/>
  <c r="W25" i="15"/>
  <c r="V25" i="15"/>
  <c r="AJ24" i="15"/>
  <c r="AI24" i="15"/>
  <c r="AH24" i="15"/>
  <c r="AF24" i="15"/>
  <c r="AE24" i="15"/>
  <c r="U24" i="15"/>
  <c r="AJ23" i="15"/>
  <c r="AI23" i="15"/>
  <c r="AH23" i="15"/>
  <c r="AG23" i="15"/>
  <c r="AE23" i="15"/>
  <c r="Y23" i="15"/>
  <c r="V23" i="15"/>
  <c r="U23" i="15"/>
  <c r="AJ22" i="15"/>
  <c r="AI22" i="15"/>
  <c r="AH22" i="15"/>
  <c r="AE22" i="15"/>
  <c r="AB22" i="15"/>
  <c r="Y22" i="15"/>
  <c r="W22" i="15"/>
  <c r="AJ21" i="15"/>
  <c r="AI21" i="15"/>
  <c r="AH21" i="15"/>
  <c r="AG21" i="15"/>
  <c r="AB21" i="15"/>
  <c r="V21" i="15"/>
  <c r="U21" i="15"/>
  <c r="AJ20" i="15"/>
  <c r="AI20" i="15"/>
  <c r="AH20" i="15"/>
  <c r="AG20" i="15"/>
  <c r="AF20" i="15"/>
  <c r="AE20" i="15"/>
  <c r="AD20" i="15"/>
  <c r="AA20" i="15"/>
  <c r="V20" i="15"/>
  <c r="U20" i="15"/>
  <c r="AJ19" i="15"/>
  <c r="AI19" i="15"/>
  <c r="AH19" i="15"/>
  <c r="AG19" i="15"/>
  <c r="AF19" i="15"/>
  <c r="AE19" i="15"/>
  <c r="AD19" i="15"/>
  <c r="AC19" i="15"/>
  <c r="W19" i="15"/>
  <c r="AJ18" i="15"/>
  <c r="AI18" i="15"/>
  <c r="AH18" i="15"/>
  <c r="AG18" i="15"/>
  <c r="AF18" i="15"/>
  <c r="AE18" i="15"/>
  <c r="AD18" i="15"/>
  <c r="AB18" i="15"/>
  <c r="W18" i="15"/>
  <c r="AJ17" i="15"/>
  <c r="AI17" i="15"/>
  <c r="AH17" i="15"/>
  <c r="AG17" i="15"/>
  <c r="AF17" i="15"/>
  <c r="AE17" i="15"/>
  <c r="X17" i="15"/>
  <c r="AJ16" i="15"/>
  <c r="AI16" i="15"/>
  <c r="AH16" i="15"/>
  <c r="AG16" i="15"/>
  <c r="AF16" i="15"/>
  <c r="AB16" i="15"/>
  <c r="X16" i="15"/>
  <c r="W16" i="15"/>
  <c r="U16" i="15"/>
  <c r="AJ15" i="15"/>
  <c r="AI15" i="15"/>
  <c r="AH15" i="15"/>
  <c r="AC15" i="15"/>
  <c r="U15" i="15"/>
  <c r="AJ14" i="15"/>
  <c r="AI14" i="15"/>
  <c r="AH14" i="15"/>
  <c r="AE14" i="15"/>
  <c r="X14" i="15"/>
  <c r="U14" i="15"/>
  <c r="AJ13" i="15"/>
  <c r="AI13" i="15"/>
  <c r="AH13" i="15"/>
  <c r="AE13" i="15"/>
  <c r="AB13" i="15"/>
  <c r="W13" i="15"/>
  <c r="AJ12" i="15"/>
  <c r="AI12" i="15"/>
  <c r="AH12" i="15"/>
  <c r="AE12" i="15"/>
  <c r="AJ11" i="15"/>
  <c r="AI11" i="15"/>
  <c r="AH11" i="15"/>
  <c r="AG11" i="15"/>
  <c r="AF11" i="15"/>
  <c r="AD11" i="15"/>
  <c r="AB11" i="15"/>
  <c r="Y11" i="15"/>
  <c r="V11" i="15"/>
  <c r="AJ10" i="15"/>
  <c r="AI10" i="15"/>
  <c r="AH10" i="15"/>
  <c r="AF10" i="15"/>
  <c r="AE10" i="15"/>
  <c r="AB10" i="15"/>
  <c r="Y10" i="15"/>
  <c r="W10" i="15"/>
  <c r="V10" i="15"/>
  <c r="U10" i="15"/>
  <c r="AJ9" i="15"/>
  <c r="AI9" i="15"/>
  <c r="AH9" i="15"/>
  <c r="AF9" i="15"/>
  <c r="AD9" i="15"/>
  <c r="Y9" i="15"/>
  <c r="V9" i="15"/>
  <c r="U9" i="15"/>
  <c r="AJ8" i="15"/>
  <c r="AI8" i="15"/>
  <c r="AH8" i="15"/>
  <c r="AF8" i="15"/>
  <c r="AE8" i="15"/>
  <c r="AC8" i="15"/>
  <c r="AB8" i="15"/>
  <c r="Z8" i="15"/>
  <c r="X8" i="15"/>
  <c r="V8" i="15"/>
  <c r="U8" i="15"/>
  <c r="AJ7" i="15"/>
  <c r="AI7" i="15"/>
  <c r="AH7" i="15"/>
  <c r="AF7" i="15"/>
  <c r="AE7" i="15"/>
  <c r="AC7" i="15"/>
  <c r="AB7" i="15"/>
  <c r="Z7" i="15"/>
  <c r="W7" i="15"/>
  <c r="U7" i="15"/>
  <c r="AJ6" i="15"/>
  <c r="AI6" i="15"/>
  <c r="AH6" i="15"/>
  <c r="AF6" i="15"/>
  <c r="AE6" i="15"/>
  <c r="AC6" i="15"/>
  <c r="AB6" i="15"/>
  <c r="Z6" i="15"/>
  <c r="Y6" i="15"/>
  <c r="V6" i="15"/>
  <c r="U6" i="15"/>
  <c r="AJ5" i="15"/>
  <c r="AI5" i="15"/>
  <c r="AG5" i="15"/>
  <c r="AF5" i="15"/>
  <c r="AE5" i="15"/>
  <c r="AC5" i="15"/>
  <c r="AB5" i="15"/>
  <c r="Z5" i="15"/>
  <c r="Y5" i="15"/>
  <c r="V5" i="15"/>
  <c r="U5" i="15"/>
  <c r="AJ4" i="15"/>
  <c r="AI4" i="15"/>
  <c r="AF4" i="15"/>
  <c r="AE4" i="15"/>
  <c r="AA4" i="15"/>
  <c r="W4" i="15"/>
  <c r="V4" i="15"/>
  <c r="U4" i="15"/>
  <c r="AJ3" i="15"/>
  <c r="AI3" i="15"/>
  <c r="AF3" i="15"/>
  <c r="AE3" i="15"/>
  <c r="U3" i="15"/>
  <c r="T15" i="15"/>
  <c r="AF15" i="15" s="1"/>
  <c r="T16" i="15"/>
  <c r="AE16" i="15" s="1"/>
  <c r="T17" i="15"/>
  <c r="AD17" i="15" s="1"/>
  <c r="T18" i="15"/>
  <c r="AA18" i="15" s="1"/>
  <c r="T19" i="15"/>
  <c r="AA19" i="15" s="1"/>
  <c r="T20" i="15"/>
  <c r="AC20" i="15" s="1"/>
  <c r="T21" i="15"/>
  <c r="AF21" i="15" s="1"/>
  <c r="T22" i="15"/>
  <c r="AG22" i="15" s="1"/>
  <c r="T23" i="15"/>
  <c r="AC23" i="15" s="1"/>
  <c r="T24" i="15"/>
  <c r="AG24" i="15" s="1"/>
  <c r="T25" i="15"/>
  <c r="AH25" i="15" s="1"/>
  <c r="T26" i="15"/>
  <c r="AH26" i="15" s="1"/>
  <c r="T27" i="15"/>
  <c r="AB27" i="15" s="1"/>
  <c r="T28" i="15"/>
  <c r="AH28" i="15" s="1"/>
  <c r="T29" i="15"/>
  <c r="Z29" i="15" s="1"/>
  <c r="T30" i="15"/>
  <c r="AG30" i="15" s="1"/>
  <c r="T31" i="15"/>
  <c r="AB31" i="15" s="1"/>
  <c r="T32" i="15"/>
  <c r="AB32" i="15" s="1"/>
  <c r="T33" i="15"/>
  <c r="AG33" i="15" s="1"/>
  <c r="T34" i="15"/>
  <c r="AC34" i="15" s="1"/>
  <c r="T35" i="15"/>
  <c r="AE35" i="15" s="1"/>
  <c r="T36" i="15"/>
  <c r="AG36" i="15" s="1"/>
  <c r="T37" i="15"/>
  <c r="AG37" i="15" s="1"/>
  <c r="T38" i="15"/>
  <c r="AC38" i="15" s="1"/>
  <c r="T39" i="15"/>
  <c r="AD39" i="15" s="1"/>
  <c r="T40" i="15"/>
  <c r="AA40" i="15" s="1"/>
  <c r="T41" i="15"/>
  <c r="AA41" i="15" s="1"/>
  <c r="T42" i="15"/>
  <c r="AC42" i="15" s="1"/>
  <c r="T43" i="15"/>
  <c r="AC43" i="15" s="1"/>
  <c r="T44" i="15"/>
  <c r="AC44" i="15" s="1"/>
  <c r="T45" i="15"/>
  <c r="AC45" i="15" s="1"/>
  <c r="T46" i="15"/>
  <c r="AG46" i="15" s="1"/>
  <c r="T47" i="15"/>
  <c r="AG47" i="15" s="1"/>
  <c r="T48" i="15"/>
  <c r="AE48" i="15" s="1"/>
  <c r="T49" i="15"/>
  <c r="AC49" i="15" s="1"/>
  <c r="T50" i="15"/>
  <c r="AH50" i="15" s="1"/>
  <c r="T51" i="15"/>
  <c r="AG51" i="15" s="1"/>
  <c r="T52" i="15"/>
  <c r="AG52" i="15" s="1"/>
  <c r="T53" i="15"/>
  <c r="AG53" i="15" s="1"/>
  <c r="T54" i="15"/>
  <c r="AG54" i="15" s="1"/>
  <c r="T55" i="15"/>
  <c r="AB55" i="15" s="1"/>
  <c r="T56" i="15"/>
  <c r="AC56" i="15" s="1"/>
  <c r="T57" i="15"/>
  <c r="AG57" i="15" s="1"/>
  <c r="T58" i="15"/>
  <c r="AH58" i="15" s="1"/>
  <c r="T59" i="15"/>
  <c r="Y59" i="15" s="1"/>
  <c r="T60" i="15"/>
  <c r="AC60" i="15" s="1"/>
  <c r="T61" i="15"/>
  <c r="AH61" i="15" s="1"/>
  <c r="T62" i="15"/>
  <c r="AA62" i="15" s="1"/>
  <c r="T63" i="15"/>
  <c r="AA63" i="15" s="1"/>
  <c r="T64" i="15"/>
  <c r="AE64" i="15" s="1"/>
  <c r="T65" i="15"/>
  <c r="AD65" i="15" s="1"/>
  <c r="T66" i="15"/>
  <c r="AC66" i="15" s="1"/>
  <c r="T67" i="15"/>
  <c r="AC67" i="15" s="1"/>
  <c r="T68" i="15"/>
  <c r="AC68" i="15" s="1"/>
  <c r="T69" i="15"/>
  <c r="AF69" i="15" s="1"/>
  <c r="T70" i="15"/>
  <c r="AB70" i="15" s="1"/>
  <c r="T71" i="15"/>
  <c r="AC71" i="15" s="1"/>
  <c r="T72" i="15"/>
  <c r="AG72" i="15" s="1"/>
  <c r="T73" i="15"/>
  <c r="T74" i="15"/>
  <c r="AG74" i="15" s="1"/>
  <c r="T75" i="15"/>
  <c r="AA75" i="15" s="1"/>
  <c r="T76" i="15"/>
  <c r="Z76" i="15" s="1"/>
  <c r="T77" i="15"/>
  <c r="Z77" i="15" s="1"/>
  <c r="T78" i="15"/>
  <c r="AA78" i="15" s="1"/>
  <c r="T79" i="15"/>
  <c r="AA79" i="15" s="1"/>
  <c r="T80" i="15"/>
  <c r="AA80" i="15" s="1"/>
  <c r="T81" i="15"/>
  <c r="AA81" i="15" s="1"/>
  <c r="T82" i="15"/>
  <c r="AA82" i="15" s="1"/>
  <c r="T83" i="15"/>
  <c r="AA83" i="15" s="1"/>
  <c r="T84" i="15"/>
  <c r="Z84" i="15" s="1"/>
  <c r="T85" i="15"/>
  <c r="Z85" i="15" s="1"/>
  <c r="T86" i="15"/>
  <c r="Z86" i="15" s="1"/>
  <c r="T87" i="15"/>
  <c r="Z87" i="15" s="1"/>
  <c r="T88" i="15"/>
  <c r="Z88" i="15" s="1"/>
  <c r="T89" i="15"/>
  <c r="Z89" i="15" s="1"/>
  <c r="T90" i="15"/>
  <c r="Z90" i="15" s="1"/>
  <c r="T91" i="15"/>
  <c r="Y91" i="15" s="1"/>
  <c r="T92" i="15"/>
  <c r="Y92" i="15" s="1"/>
  <c r="T93" i="15"/>
  <c r="Z93" i="15" s="1"/>
  <c r="T94" i="15"/>
  <c r="AA94" i="15" s="1"/>
  <c r="T95" i="15"/>
  <c r="AA95" i="15" s="1"/>
  <c r="T96" i="15"/>
  <c r="AA96" i="15" s="1"/>
  <c r="T97" i="15"/>
  <c r="AA97" i="15" s="1"/>
  <c r="T98" i="15"/>
  <c r="Z98" i="15" s="1"/>
  <c r="T99" i="15"/>
  <c r="T100" i="15"/>
  <c r="T101" i="15"/>
  <c r="Z101" i="15" s="1"/>
  <c r="T102" i="15"/>
  <c r="AA102" i="15" s="1"/>
  <c r="T103" i="15"/>
  <c r="AA103" i="15" s="1"/>
  <c r="T104" i="15"/>
  <c r="AA104" i="15" s="1"/>
  <c r="T105" i="15"/>
  <c r="AA105" i="15" s="1"/>
  <c r="T106" i="15"/>
  <c r="AA106" i="15" s="1"/>
  <c r="T107" i="15"/>
  <c r="AA107" i="15" s="1"/>
  <c r="T108" i="15"/>
  <c r="Y108" i="15" s="1"/>
  <c r="T109" i="15"/>
  <c r="Z109" i="15" s="1"/>
  <c r="T110" i="15"/>
  <c r="Z110" i="15" s="1"/>
  <c r="T111" i="15"/>
  <c r="Z111" i="15" s="1"/>
  <c r="T112" i="15"/>
  <c r="Z112" i="15" s="1"/>
  <c r="T113" i="15"/>
  <c r="Y113" i="15" s="1"/>
  <c r="T114" i="15"/>
  <c r="Y114" i="15" s="1"/>
  <c r="T115" i="15"/>
  <c r="Z115" i="15" s="1"/>
  <c r="T116" i="15"/>
  <c r="Y116" i="15" s="1"/>
  <c r="T117" i="15"/>
  <c r="Y117" i="15" s="1"/>
  <c r="T118" i="15"/>
  <c r="Z118" i="15" s="1"/>
  <c r="T119" i="15"/>
  <c r="Z119" i="15" s="1"/>
  <c r="T120" i="15"/>
  <c r="Z120" i="15" s="1"/>
  <c r="T121" i="15"/>
  <c r="AB121" i="15" s="1"/>
  <c r="T122" i="15"/>
  <c r="AA122" i="15" s="1"/>
  <c r="T123" i="15"/>
  <c r="T124" i="15"/>
  <c r="T125" i="15"/>
  <c r="T126" i="15"/>
  <c r="T127" i="15"/>
  <c r="T128" i="15"/>
  <c r="AA128" i="15" s="1"/>
  <c r="T129" i="15"/>
  <c r="AA129" i="15" s="1"/>
  <c r="T130" i="15"/>
  <c r="T131" i="15"/>
  <c r="T132" i="15"/>
  <c r="Z132" i="15" s="1"/>
  <c r="T133" i="15"/>
  <c r="Y133" i="15" s="1"/>
  <c r="T134" i="15"/>
  <c r="Z134" i="15" s="1"/>
  <c r="T135" i="15"/>
  <c r="T136" i="15"/>
  <c r="T137" i="15"/>
  <c r="Y137" i="15" s="1"/>
  <c r="T138" i="15"/>
  <c r="Y138" i="15" s="1"/>
  <c r="T139" i="15"/>
  <c r="Y139" i="15" s="1"/>
  <c r="T140" i="15"/>
  <c r="T141" i="15"/>
  <c r="T142" i="15"/>
  <c r="T143" i="15"/>
  <c r="T144" i="15"/>
  <c r="T145" i="15"/>
  <c r="T146" i="15"/>
  <c r="T4" i="15"/>
  <c r="AH4" i="15" s="1"/>
  <c r="T5" i="15"/>
  <c r="AD5" i="15" s="1"/>
  <c r="T6" i="15"/>
  <c r="AG6" i="15" s="1"/>
  <c r="T7" i="15"/>
  <c r="AD7" i="15" s="1"/>
  <c r="T8" i="15"/>
  <c r="AA8" i="15" s="1"/>
  <c r="T9" i="15"/>
  <c r="AE9" i="15" s="1"/>
  <c r="T10" i="15"/>
  <c r="AG10" i="15" s="1"/>
  <c r="T11" i="15"/>
  <c r="AC11" i="15" s="1"/>
  <c r="T12" i="15"/>
  <c r="AC12" i="15" s="1"/>
  <c r="T13" i="15"/>
  <c r="AG13" i="15" s="1"/>
  <c r="T14" i="15"/>
  <c r="AF14" i="15" s="1"/>
  <c r="T3" i="15"/>
  <c r="AH3" i="15" s="1"/>
  <c r="AH434" i="13"/>
  <c r="AG434" i="13"/>
  <c r="AF434" i="13"/>
  <c r="AE434" i="13"/>
  <c r="AD434" i="13"/>
  <c r="AC434" i="13"/>
  <c r="AB434" i="13"/>
  <c r="AA434" i="13"/>
  <c r="Z434" i="13"/>
  <c r="Y434" i="13"/>
  <c r="X434" i="13"/>
  <c r="W434" i="13"/>
  <c r="V434" i="13"/>
  <c r="U434" i="13"/>
  <c r="T434" i="13"/>
  <c r="S434" i="13"/>
  <c r="AH433" i="13"/>
  <c r="AG433" i="13"/>
  <c r="AF433" i="13"/>
  <c r="AE433" i="13"/>
  <c r="AD433" i="13"/>
  <c r="AC433" i="13"/>
  <c r="AB433" i="13"/>
  <c r="AA433" i="13"/>
  <c r="Z433" i="13"/>
  <c r="Y433" i="13"/>
  <c r="X433" i="13"/>
  <c r="W433" i="13"/>
  <c r="V433" i="13"/>
  <c r="U433" i="13"/>
  <c r="T433" i="13"/>
  <c r="S433" i="13"/>
  <c r="AH432" i="13"/>
  <c r="AG432" i="13"/>
  <c r="AF432" i="13"/>
  <c r="AE432" i="13"/>
  <c r="AD432" i="13"/>
  <c r="AC432" i="13"/>
  <c r="AB432" i="13"/>
  <c r="AA432" i="13"/>
  <c r="Z432" i="13"/>
  <c r="Y432" i="13"/>
  <c r="X432" i="13"/>
  <c r="W432" i="13"/>
  <c r="V432" i="13"/>
  <c r="U432" i="13"/>
  <c r="T432" i="13"/>
  <c r="S432" i="13"/>
  <c r="AH431" i="13"/>
  <c r="AG431" i="13"/>
  <c r="AF431" i="13"/>
  <c r="AE431" i="13"/>
  <c r="AD431" i="13"/>
  <c r="AC431" i="13"/>
  <c r="AB431" i="13"/>
  <c r="AA431" i="13"/>
  <c r="Z431" i="13"/>
  <c r="Y431" i="13"/>
  <c r="X431" i="13"/>
  <c r="W431" i="13"/>
  <c r="V431" i="13"/>
  <c r="U431" i="13"/>
  <c r="T431" i="13"/>
  <c r="S431" i="13"/>
  <c r="AH430" i="13"/>
  <c r="AG430" i="13"/>
  <c r="AF430" i="13"/>
  <c r="AE430" i="13"/>
  <c r="AD430" i="13"/>
  <c r="AC430" i="13"/>
  <c r="AB430" i="13"/>
  <c r="AA430" i="13"/>
  <c r="Z430" i="13"/>
  <c r="Y430" i="13"/>
  <c r="X430" i="13"/>
  <c r="W430" i="13"/>
  <c r="V430" i="13"/>
  <c r="U430" i="13"/>
  <c r="T430" i="13"/>
  <c r="S430" i="13"/>
  <c r="AH429" i="13"/>
  <c r="AG429" i="13"/>
  <c r="AF429" i="13"/>
  <c r="AE429" i="13"/>
  <c r="AD429" i="13"/>
  <c r="AC429" i="13"/>
  <c r="AB429" i="13"/>
  <c r="AA429" i="13"/>
  <c r="Z429" i="13"/>
  <c r="Y429" i="13"/>
  <c r="X429" i="13"/>
  <c r="W429" i="13"/>
  <c r="V429" i="13"/>
  <c r="U429" i="13"/>
  <c r="T429" i="13"/>
  <c r="S429" i="13"/>
  <c r="AH428" i="13"/>
  <c r="AG428" i="13"/>
  <c r="AF428" i="13"/>
  <c r="AE428" i="13"/>
  <c r="AD428" i="13"/>
  <c r="AC428" i="13"/>
  <c r="AB428" i="13"/>
  <c r="AA428" i="13"/>
  <c r="Z428" i="13"/>
  <c r="Y428" i="13"/>
  <c r="X428" i="13"/>
  <c r="W428" i="13"/>
  <c r="V428" i="13"/>
  <c r="U428" i="13"/>
  <c r="T428" i="13"/>
  <c r="S428" i="13"/>
  <c r="AH427" i="13"/>
  <c r="AG427" i="13"/>
  <c r="AF427" i="13"/>
  <c r="AE427" i="13"/>
  <c r="AD427" i="13"/>
  <c r="AC427" i="13"/>
  <c r="AB427" i="13"/>
  <c r="AA427" i="13"/>
  <c r="Z427" i="13"/>
  <c r="Y427" i="13"/>
  <c r="X427" i="13"/>
  <c r="W427" i="13"/>
  <c r="V427" i="13"/>
  <c r="U427" i="13"/>
  <c r="T427" i="13"/>
  <c r="S427" i="13"/>
  <c r="AH426" i="13"/>
  <c r="AG426" i="13"/>
  <c r="AF426" i="13"/>
  <c r="AE426" i="13"/>
  <c r="AD426" i="13"/>
  <c r="AC426" i="13"/>
  <c r="AB426" i="13"/>
  <c r="AA426" i="13"/>
  <c r="Z426" i="13"/>
  <c r="Y426" i="13"/>
  <c r="X426" i="13"/>
  <c r="W426" i="13"/>
  <c r="V426" i="13"/>
  <c r="U426" i="13"/>
  <c r="T426" i="13"/>
  <c r="S426" i="13"/>
  <c r="AH425" i="13"/>
  <c r="AG425" i="13"/>
  <c r="AF425" i="13"/>
  <c r="AE425" i="13"/>
  <c r="AD425" i="13"/>
  <c r="AC425" i="13"/>
  <c r="AB425" i="13"/>
  <c r="AA425" i="13"/>
  <c r="Z425" i="13"/>
  <c r="Y425" i="13"/>
  <c r="X425" i="13"/>
  <c r="W425" i="13"/>
  <c r="V425" i="13"/>
  <c r="U425" i="13"/>
  <c r="T425" i="13"/>
  <c r="S425" i="13"/>
  <c r="AH424" i="13"/>
  <c r="AG424" i="13"/>
  <c r="AF424" i="13"/>
  <c r="AE424" i="13"/>
  <c r="AD424" i="13"/>
  <c r="AC424" i="13"/>
  <c r="AB424" i="13"/>
  <c r="AA424" i="13"/>
  <c r="Z424" i="13"/>
  <c r="Y424" i="13"/>
  <c r="X424" i="13"/>
  <c r="W424" i="13"/>
  <c r="V424" i="13"/>
  <c r="U424" i="13"/>
  <c r="T424" i="13"/>
  <c r="S424" i="13"/>
  <c r="AH423" i="13"/>
  <c r="AG423" i="13"/>
  <c r="AF423" i="13"/>
  <c r="AE423" i="13"/>
  <c r="AD423" i="13"/>
  <c r="AC423" i="13"/>
  <c r="AB423" i="13"/>
  <c r="AA423" i="13"/>
  <c r="Z423" i="13"/>
  <c r="Y423" i="13"/>
  <c r="X423" i="13"/>
  <c r="W423" i="13"/>
  <c r="V423" i="13"/>
  <c r="U423" i="13"/>
  <c r="T423" i="13"/>
  <c r="S423" i="13"/>
  <c r="AH422" i="13"/>
  <c r="AG422" i="13"/>
  <c r="AF422" i="13"/>
  <c r="AE422" i="13"/>
  <c r="AD422" i="13"/>
  <c r="AC422" i="13"/>
  <c r="AB422" i="13"/>
  <c r="AA422" i="13"/>
  <c r="Z422" i="13"/>
  <c r="Y422" i="13"/>
  <c r="X422" i="13"/>
  <c r="W422" i="13"/>
  <c r="V422" i="13"/>
  <c r="U422" i="13"/>
  <c r="T422" i="13"/>
  <c r="S422" i="13"/>
  <c r="AH421" i="13"/>
  <c r="AG421" i="13"/>
  <c r="AF421" i="13"/>
  <c r="AE421" i="13"/>
  <c r="AD421" i="13"/>
  <c r="AC421" i="13"/>
  <c r="AB421" i="13"/>
  <c r="AA421" i="13"/>
  <c r="Z421" i="13"/>
  <c r="Y421" i="13"/>
  <c r="X421" i="13"/>
  <c r="W421" i="13"/>
  <c r="V421" i="13"/>
  <c r="U421" i="13"/>
  <c r="T421" i="13"/>
  <c r="S421" i="13"/>
  <c r="AH420" i="13"/>
  <c r="AG420" i="13"/>
  <c r="AF420" i="13"/>
  <c r="AE420" i="13"/>
  <c r="AD420" i="13"/>
  <c r="AC420" i="13"/>
  <c r="AB420" i="13"/>
  <c r="AA420" i="13"/>
  <c r="Z420" i="13"/>
  <c r="Y420" i="13"/>
  <c r="X420" i="13"/>
  <c r="W420" i="13"/>
  <c r="V420" i="13"/>
  <c r="U420" i="13"/>
  <c r="T420" i="13"/>
  <c r="S420" i="13"/>
  <c r="AH419" i="13"/>
  <c r="AG419" i="13"/>
  <c r="AF419" i="13"/>
  <c r="AE419" i="13"/>
  <c r="AD419" i="13"/>
  <c r="AC419" i="13"/>
  <c r="AB419" i="13"/>
  <c r="AA419" i="13"/>
  <c r="Z419" i="13"/>
  <c r="Y419" i="13"/>
  <c r="X419" i="13"/>
  <c r="W419" i="13"/>
  <c r="V419" i="13"/>
  <c r="U419" i="13"/>
  <c r="T419" i="13"/>
  <c r="S419" i="13"/>
  <c r="AH418" i="13"/>
  <c r="AG418" i="13"/>
  <c r="AF418" i="13"/>
  <c r="AE418" i="13"/>
  <c r="AD418" i="13"/>
  <c r="AC418" i="13"/>
  <c r="AB418" i="13"/>
  <c r="AA418" i="13"/>
  <c r="Z418" i="13"/>
  <c r="Y418" i="13"/>
  <c r="X418" i="13"/>
  <c r="W418" i="13"/>
  <c r="V418" i="13"/>
  <c r="U418" i="13"/>
  <c r="T418" i="13"/>
  <c r="S418" i="13"/>
  <c r="AH417" i="13"/>
  <c r="AG417" i="13"/>
  <c r="AF417" i="13"/>
  <c r="AE417" i="13"/>
  <c r="AD417" i="13"/>
  <c r="AC417" i="13"/>
  <c r="AB417" i="13"/>
  <c r="AA417" i="13"/>
  <c r="Z417" i="13"/>
  <c r="Y417" i="13"/>
  <c r="X417" i="13"/>
  <c r="W417" i="13"/>
  <c r="V417" i="13"/>
  <c r="U417" i="13"/>
  <c r="T417" i="13"/>
  <c r="S417" i="13"/>
  <c r="AH416" i="13"/>
  <c r="AG416" i="13"/>
  <c r="AF416" i="13"/>
  <c r="AE416" i="13"/>
  <c r="AD416" i="13"/>
  <c r="AC416" i="13"/>
  <c r="AB416" i="13"/>
  <c r="AA416" i="13"/>
  <c r="Z416" i="13"/>
  <c r="Y416" i="13"/>
  <c r="X416" i="13"/>
  <c r="W416" i="13"/>
  <c r="V416" i="13"/>
  <c r="U416" i="13"/>
  <c r="T416" i="13"/>
  <c r="S416" i="13"/>
  <c r="AH415" i="13"/>
  <c r="AG415" i="13"/>
  <c r="AF415" i="13"/>
  <c r="AE415" i="13"/>
  <c r="AD415" i="13"/>
  <c r="AC415" i="13"/>
  <c r="AB415" i="13"/>
  <c r="AA415" i="13"/>
  <c r="Z415" i="13"/>
  <c r="Y415" i="13"/>
  <c r="X415" i="13"/>
  <c r="W415" i="13"/>
  <c r="V415" i="13"/>
  <c r="U415" i="13"/>
  <c r="T415" i="13"/>
  <c r="S415" i="13"/>
  <c r="AH414" i="13"/>
  <c r="AG414" i="13"/>
  <c r="AF414" i="13"/>
  <c r="AE414" i="13"/>
  <c r="AD414" i="13"/>
  <c r="AC414" i="13"/>
  <c r="AB414" i="13"/>
  <c r="AA414" i="13"/>
  <c r="Z414" i="13"/>
  <c r="Y414" i="13"/>
  <c r="X414" i="13"/>
  <c r="W414" i="13"/>
  <c r="V414" i="13"/>
  <c r="U414" i="13"/>
  <c r="T414" i="13"/>
  <c r="S414" i="13"/>
  <c r="AH413" i="13"/>
  <c r="AG413" i="13"/>
  <c r="AF413" i="13"/>
  <c r="AE413" i="13"/>
  <c r="AD413" i="13"/>
  <c r="AC413" i="13"/>
  <c r="AB413" i="13"/>
  <c r="AA413" i="13"/>
  <c r="Z413" i="13"/>
  <c r="Y413" i="13"/>
  <c r="X413" i="13"/>
  <c r="W413" i="13"/>
  <c r="V413" i="13"/>
  <c r="U413" i="13"/>
  <c r="T413" i="13"/>
  <c r="S413" i="13"/>
  <c r="AH412" i="13"/>
  <c r="AG412" i="13"/>
  <c r="AF412" i="13"/>
  <c r="AE412" i="13"/>
  <c r="AD412" i="13"/>
  <c r="AC412" i="13"/>
  <c r="AB412" i="13"/>
  <c r="AA412" i="13"/>
  <c r="Z412" i="13"/>
  <c r="Y412" i="13"/>
  <c r="X412" i="13"/>
  <c r="W412" i="13"/>
  <c r="V412" i="13"/>
  <c r="U412" i="13"/>
  <c r="T412" i="13"/>
  <c r="S412" i="13"/>
  <c r="AH411" i="13"/>
  <c r="AG411" i="13"/>
  <c r="AF411" i="13"/>
  <c r="AE411" i="13"/>
  <c r="AD411" i="13"/>
  <c r="AC411" i="13"/>
  <c r="AB411" i="13"/>
  <c r="AA411" i="13"/>
  <c r="Z411" i="13"/>
  <c r="Y411" i="13"/>
  <c r="X411" i="13"/>
  <c r="W411" i="13"/>
  <c r="V411" i="13"/>
  <c r="U411" i="13"/>
  <c r="T411" i="13"/>
  <c r="S411" i="13"/>
  <c r="R434" i="13"/>
  <c r="Q434" i="13"/>
  <c r="P434" i="13"/>
  <c r="O434" i="13"/>
  <c r="N434" i="13"/>
  <c r="M434" i="13"/>
  <c r="L434" i="13"/>
  <c r="K434" i="13"/>
  <c r="J434" i="13"/>
  <c r="I434" i="13"/>
  <c r="H434" i="13"/>
  <c r="G434" i="13"/>
  <c r="F434" i="13"/>
  <c r="E434" i="13"/>
  <c r="D434" i="13"/>
  <c r="C434" i="13"/>
  <c r="R433" i="13"/>
  <c r="Q433" i="13"/>
  <c r="P433" i="13"/>
  <c r="O433" i="13"/>
  <c r="N433" i="13"/>
  <c r="M433" i="13"/>
  <c r="L433" i="13"/>
  <c r="K433" i="13"/>
  <c r="J433" i="13"/>
  <c r="I433" i="13"/>
  <c r="H433" i="13"/>
  <c r="G433" i="13"/>
  <c r="F433" i="13"/>
  <c r="E433" i="13"/>
  <c r="D433" i="13"/>
  <c r="C433" i="13"/>
  <c r="R432" i="13"/>
  <c r="Q432" i="13"/>
  <c r="P432" i="13"/>
  <c r="O432" i="13"/>
  <c r="N432" i="13"/>
  <c r="M432" i="13"/>
  <c r="L432" i="13"/>
  <c r="K432" i="13"/>
  <c r="J432" i="13"/>
  <c r="I432" i="13"/>
  <c r="H432" i="13"/>
  <c r="G432" i="13"/>
  <c r="F432" i="13"/>
  <c r="E432" i="13"/>
  <c r="D432" i="13"/>
  <c r="C432" i="13"/>
  <c r="R431" i="13"/>
  <c r="Q431" i="13"/>
  <c r="P431" i="13"/>
  <c r="O431" i="13"/>
  <c r="N431" i="13"/>
  <c r="M431" i="13"/>
  <c r="L431" i="13"/>
  <c r="K431" i="13"/>
  <c r="J431" i="13"/>
  <c r="I431" i="13"/>
  <c r="H431" i="13"/>
  <c r="G431" i="13"/>
  <c r="F431" i="13"/>
  <c r="E431" i="13"/>
  <c r="D431" i="13"/>
  <c r="C431" i="13"/>
  <c r="R430" i="13"/>
  <c r="Q430" i="13"/>
  <c r="P430" i="13"/>
  <c r="O430" i="13"/>
  <c r="N430" i="13"/>
  <c r="M430" i="13"/>
  <c r="L430" i="13"/>
  <c r="K430" i="13"/>
  <c r="J430" i="13"/>
  <c r="I430" i="13"/>
  <c r="H430" i="13"/>
  <c r="G430" i="13"/>
  <c r="F430" i="13"/>
  <c r="E430" i="13"/>
  <c r="D430" i="13"/>
  <c r="C430" i="13"/>
  <c r="R429" i="13"/>
  <c r="Q429" i="13"/>
  <c r="P429" i="13"/>
  <c r="O429" i="13"/>
  <c r="N429" i="13"/>
  <c r="M429" i="13"/>
  <c r="L429" i="13"/>
  <c r="K429" i="13"/>
  <c r="J429" i="13"/>
  <c r="I429" i="13"/>
  <c r="H429" i="13"/>
  <c r="G429" i="13"/>
  <c r="F429" i="13"/>
  <c r="E429" i="13"/>
  <c r="D429" i="13"/>
  <c r="C429" i="13"/>
  <c r="R428" i="13"/>
  <c r="Q428" i="13"/>
  <c r="P428" i="13"/>
  <c r="O428" i="13"/>
  <c r="N428" i="13"/>
  <c r="M428" i="13"/>
  <c r="L428" i="13"/>
  <c r="K428" i="13"/>
  <c r="J428" i="13"/>
  <c r="I428" i="13"/>
  <c r="H428" i="13"/>
  <c r="G428" i="13"/>
  <c r="F428" i="13"/>
  <c r="E428" i="13"/>
  <c r="D428" i="13"/>
  <c r="C428" i="13"/>
  <c r="R427" i="13"/>
  <c r="Q427" i="13"/>
  <c r="P427" i="13"/>
  <c r="O427" i="13"/>
  <c r="N427" i="13"/>
  <c r="M427" i="13"/>
  <c r="L427" i="13"/>
  <c r="K427" i="13"/>
  <c r="J427" i="13"/>
  <c r="I427" i="13"/>
  <c r="H427" i="13"/>
  <c r="G427" i="13"/>
  <c r="F427" i="13"/>
  <c r="E427" i="13"/>
  <c r="D427" i="13"/>
  <c r="C427" i="13"/>
  <c r="R426" i="13"/>
  <c r="Q426" i="13"/>
  <c r="P426" i="13"/>
  <c r="O426" i="13"/>
  <c r="N426" i="13"/>
  <c r="M426" i="13"/>
  <c r="L426" i="13"/>
  <c r="K426" i="13"/>
  <c r="J426" i="13"/>
  <c r="I426" i="13"/>
  <c r="H426" i="13"/>
  <c r="G426" i="13"/>
  <c r="F426" i="13"/>
  <c r="E426" i="13"/>
  <c r="D426" i="13"/>
  <c r="C426" i="13"/>
  <c r="R425" i="13"/>
  <c r="Q425" i="13"/>
  <c r="P425" i="13"/>
  <c r="O425" i="13"/>
  <c r="N425" i="13"/>
  <c r="M425" i="13"/>
  <c r="L425" i="13"/>
  <c r="K425" i="13"/>
  <c r="J425" i="13"/>
  <c r="I425" i="13"/>
  <c r="H425" i="13"/>
  <c r="G425" i="13"/>
  <c r="F425" i="13"/>
  <c r="E425" i="13"/>
  <c r="D425" i="13"/>
  <c r="C425" i="13"/>
  <c r="R424" i="13"/>
  <c r="Q424" i="13"/>
  <c r="P424" i="13"/>
  <c r="O424" i="13"/>
  <c r="N424" i="13"/>
  <c r="M424" i="13"/>
  <c r="L424" i="13"/>
  <c r="K424" i="13"/>
  <c r="J424" i="13"/>
  <c r="I424" i="13"/>
  <c r="H424" i="13"/>
  <c r="G424" i="13"/>
  <c r="F424" i="13"/>
  <c r="E424" i="13"/>
  <c r="D424" i="13"/>
  <c r="C424" i="13"/>
  <c r="R423" i="13"/>
  <c r="Q423" i="13"/>
  <c r="P423" i="13"/>
  <c r="O423" i="13"/>
  <c r="N423" i="13"/>
  <c r="M423" i="13"/>
  <c r="L423" i="13"/>
  <c r="K423" i="13"/>
  <c r="J423" i="13"/>
  <c r="I423" i="13"/>
  <c r="H423" i="13"/>
  <c r="G423" i="13"/>
  <c r="F423" i="13"/>
  <c r="E423" i="13"/>
  <c r="D423" i="13"/>
  <c r="C423" i="13"/>
  <c r="R422" i="13"/>
  <c r="Q422" i="13"/>
  <c r="P422" i="13"/>
  <c r="O422" i="13"/>
  <c r="N422" i="13"/>
  <c r="M422" i="13"/>
  <c r="L422" i="13"/>
  <c r="K422" i="13"/>
  <c r="J422" i="13"/>
  <c r="I422" i="13"/>
  <c r="H422" i="13"/>
  <c r="G422" i="13"/>
  <c r="F422" i="13"/>
  <c r="E422" i="13"/>
  <c r="D422" i="13"/>
  <c r="C422" i="13"/>
  <c r="R421" i="13"/>
  <c r="Q421" i="13"/>
  <c r="P421" i="13"/>
  <c r="O421" i="13"/>
  <c r="N421" i="13"/>
  <c r="M421" i="13"/>
  <c r="L421" i="13"/>
  <c r="K421" i="13"/>
  <c r="J421" i="13"/>
  <c r="I421" i="13"/>
  <c r="H421" i="13"/>
  <c r="G421" i="13"/>
  <c r="F421" i="13"/>
  <c r="E421" i="13"/>
  <c r="D421" i="13"/>
  <c r="C421" i="13"/>
  <c r="R420" i="13"/>
  <c r="Q420" i="13"/>
  <c r="P420" i="13"/>
  <c r="O420" i="13"/>
  <c r="N420" i="13"/>
  <c r="M420" i="13"/>
  <c r="L420" i="13"/>
  <c r="K420" i="13"/>
  <c r="J420" i="13"/>
  <c r="I420" i="13"/>
  <c r="H420" i="13"/>
  <c r="G420" i="13"/>
  <c r="F420" i="13"/>
  <c r="E420" i="13"/>
  <c r="D420" i="13"/>
  <c r="C420" i="13"/>
  <c r="R419" i="13"/>
  <c r="Q419" i="13"/>
  <c r="P419" i="13"/>
  <c r="O419" i="13"/>
  <c r="N419" i="13"/>
  <c r="M419" i="13"/>
  <c r="L419" i="13"/>
  <c r="K419" i="13"/>
  <c r="J419" i="13"/>
  <c r="I419" i="13"/>
  <c r="H419" i="13"/>
  <c r="G419" i="13"/>
  <c r="F419" i="13"/>
  <c r="E419" i="13"/>
  <c r="D419" i="13"/>
  <c r="C419" i="13"/>
  <c r="R418" i="13"/>
  <c r="Q418" i="13"/>
  <c r="P418" i="13"/>
  <c r="O418" i="13"/>
  <c r="N418" i="13"/>
  <c r="M418" i="13"/>
  <c r="L418" i="13"/>
  <c r="K418" i="13"/>
  <c r="J418" i="13"/>
  <c r="I418" i="13"/>
  <c r="H418" i="13"/>
  <c r="G418" i="13"/>
  <c r="F418" i="13"/>
  <c r="E418" i="13"/>
  <c r="D418" i="13"/>
  <c r="C418" i="13"/>
  <c r="R417" i="13"/>
  <c r="Q417" i="13"/>
  <c r="P417" i="13"/>
  <c r="O417" i="13"/>
  <c r="N417" i="13"/>
  <c r="M417" i="13"/>
  <c r="L417" i="13"/>
  <c r="K417" i="13"/>
  <c r="J417" i="13"/>
  <c r="I417" i="13"/>
  <c r="H417" i="13"/>
  <c r="G417" i="13"/>
  <c r="F417" i="13"/>
  <c r="E417" i="13"/>
  <c r="D417" i="13"/>
  <c r="C417" i="13"/>
  <c r="R416" i="13"/>
  <c r="Q416" i="13"/>
  <c r="P416" i="13"/>
  <c r="O416" i="13"/>
  <c r="N416" i="13"/>
  <c r="M416" i="13"/>
  <c r="L416" i="13"/>
  <c r="K416" i="13"/>
  <c r="J416" i="13"/>
  <c r="I416" i="13"/>
  <c r="H416" i="13"/>
  <c r="G416" i="13"/>
  <c r="F416" i="13"/>
  <c r="E416" i="13"/>
  <c r="D416" i="13"/>
  <c r="C416" i="13"/>
  <c r="R415" i="13"/>
  <c r="Q415" i="13"/>
  <c r="P415" i="13"/>
  <c r="O415" i="13"/>
  <c r="N415" i="13"/>
  <c r="M415" i="13"/>
  <c r="L415" i="13"/>
  <c r="K415" i="13"/>
  <c r="J415" i="13"/>
  <c r="I415" i="13"/>
  <c r="H415" i="13"/>
  <c r="G415" i="13"/>
  <c r="F415" i="13"/>
  <c r="E415" i="13"/>
  <c r="D415" i="13"/>
  <c r="C415" i="13"/>
  <c r="R414" i="13"/>
  <c r="Q414" i="13"/>
  <c r="P414" i="13"/>
  <c r="O414" i="13"/>
  <c r="N414" i="13"/>
  <c r="M414" i="13"/>
  <c r="L414" i="13"/>
  <c r="K414" i="13"/>
  <c r="J414" i="13"/>
  <c r="I414" i="13"/>
  <c r="H414" i="13"/>
  <c r="G414" i="13"/>
  <c r="F414" i="13"/>
  <c r="E414" i="13"/>
  <c r="D414" i="13"/>
  <c r="C414" i="13"/>
  <c r="R413" i="13"/>
  <c r="Q413" i="13"/>
  <c r="P413" i="13"/>
  <c r="O413" i="13"/>
  <c r="N413" i="13"/>
  <c r="M413" i="13"/>
  <c r="L413" i="13"/>
  <c r="K413" i="13"/>
  <c r="J413" i="13"/>
  <c r="I413" i="13"/>
  <c r="H413" i="13"/>
  <c r="G413" i="13"/>
  <c r="F413" i="13"/>
  <c r="E413" i="13"/>
  <c r="D413" i="13"/>
  <c r="C413" i="13"/>
  <c r="R412" i="13"/>
  <c r="Q412" i="13"/>
  <c r="P412" i="13"/>
  <c r="O412" i="13"/>
  <c r="N412" i="13"/>
  <c r="M412" i="13"/>
  <c r="L412" i="13"/>
  <c r="K412" i="13"/>
  <c r="J412" i="13"/>
  <c r="I412" i="13"/>
  <c r="H412" i="13"/>
  <c r="G412" i="13"/>
  <c r="F412" i="13"/>
  <c r="E412" i="13"/>
  <c r="D412" i="13"/>
  <c r="C412" i="13"/>
  <c r="R411" i="13"/>
  <c r="Q411" i="13"/>
  <c r="P411" i="13"/>
  <c r="O411" i="13"/>
  <c r="N411" i="13"/>
  <c r="M411" i="13"/>
  <c r="L411" i="13"/>
  <c r="K411" i="13"/>
  <c r="J411" i="13"/>
  <c r="I411" i="13"/>
  <c r="H411" i="13"/>
  <c r="G411" i="13"/>
  <c r="F411" i="13"/>
  <c r="E411" i="13"/>
  <c r="D411" i="13"/>
  <c r="AX266" i="13"/>
  <c r="AW266" i="13"/>
  <c r="AV266" i="13"/>
  <c r="AU266" i="13"/>
  <c r="AT266" i="13"/>
  <c r="AS266" i="13"/>
  <c r="AR266" i="13"/>
  <c r="AQ266" i="13"/>
  <c r="AP266" i="13"/>
  <c r="AO266" i="13"/>
  <c r="AN266" i="13"/>
  <c r="AM266" i="13"/>
  <c r="AL266" i="13"/>
  <c r="AK266" i="13"/>
  <c r="AJ266" i="13"/>
  <c r="AI266" i="13"/>
  <c r="AX265" i="13"/>
  <c r="AW265" i="13"/>
  <c r="AV265" i="13"/>
  <c r="AU265" i="13"/>
  <c r="AT265" i="13"/>
  <c r="AS265" i="13"/>
  <c r="AR265" i="13"/>
  <c r="AQ265" i="13"/>
  <c r="AP265" i="13"/>
  <c r="AO265" i="13"/>
  <c r="AN265" i="13"/>
  <c r="AM265" i="13"/>
  <c r="AL265" i="13"/>
  <c r="AK265" i="13"/>
  <c r="AJ265" i="13"/>
  <c r="AI265" i="13"/>
  <c r="AX264" i="13"/>
  <c r="AW264" i="13"/>
  <c r="AV264" i="13"/>
  <c r="AU264" i="13"/>
  <c r="AT264" i="13"/>
  <c r="AS264" i="13"/>
  <c r="AR264" i="13"/>
  <c r="AQ264" i="13"/>
  <c r="AP264" i="13"/>
  <c r="AO264" i="13"/>
  <c r="AN264" i="13"/>
  <c r="AM264" i="13"/>
  <c r="AL264" i="13"/>
  <c r="AK264" i="13"/>
  <c r="AJ264" i="13"/>
  <c r="AI264" i="13"/>
  <c r="AX263" i="13"/>
  <c r="AW263" i="13"/>
  <c r="AV263" i="13"/>
  <c r="AU263" i="13"/>
  <c r="AT263" i="13"/>
  <c r="AS263" i="13"/>
  <c r="AR263" i="13"/>
  <c r="AQ263" i="13"/>
  <c r="AP263" i="13"/>
  <c r="AO263" i="13"/>
  <c r="AN263" i="13"/>
  <c r="AM263" i="13"/>
  <c r="AL263" i="13"/>
  <c r="AK263" i="13"/>
  <c r="AJ263" i="13"/>
  <c r="AI263" i="13"/>
  <c r="AX262" i="13"/>
  <c r="AW262" i="13"/>
  <c r="AV262" i="13"/>
  <c r="AU262" i="13"/>
  <c r="AT262" i="13"/>
  <c r="AS262" i="13"/>
  <c r="AR262" i="13"/>
  <c r="AQ262" i="13"/>
  <c r="AP262" i="13"/>
  <c r="AO262" i="13"/>
  <c r="AN262" i="13"/>
  <c r="AM262" i="13"/>
  <c r="AL262" i="13"/>
  <c r="AK262" i="13"/>
  <c r="AJ262" i="13"/>
  <c r="AI262" i="13"/>
  <c r="AX261" i="13"/>
  <c r="AW261" i="13"/>
  <c r="AV261" i="13"/>
  <c r="AU261" i="13"/>
  <c r="AT261" i="13"/>
  <c r="AS261" i="13"/>
  <c r="AR261" i="13"/>
  <c r="AQ261" i="13"/>
  <c r="AP261" i="13"/>
  <c r="AO261" i="13"/>
  <c r="AN261" i="13"/>
  <c r="AM261" i="13"/>
  <c r="AL261" i="13"/>
  <c r="AK261" i="13"/>
  <c r="AJ261" i="13"/>
  <c r="AI261" i="13"/>
  <c r="AX260" i="13"/>
  <c r="AW260" i="13"/>
  <c r="AV260" i="13"/>
  <c r="AU260" i="13"/>
  <c r="AT260" i="13"/>
  <c r="AS260" i="13"/>
  <c r="AR260" i="13"/>
  <c r="AQ260" i="13"/>
  <c r="AP260" i="13"/>
  <c r="AO260" i="13"/>
  <c r="AN260" i="13"/>
  <c r="AM260" i="13"/>
  <c r="AL260" i="13"/>
  <c r="AK260" i="13"/>
  <c r="AJ260" i="13"/>
  <c r="AI260" i="13"/>
  <c r="AX259" i="13"/>
  <c r="AW259" i="13"/>
  <c r="AV259" i="13"/>
  <c r="AU259" i="13"/>
  <c r="AT259" i="13"/>
  <c r="AS259" i="13"/>
  <c r="AR259" i="13"/>
  <c r="AQ259" i="13"/>
  <c r="AP259" i="13"/>
  <c r="AO259" i="13"/>
  <c r="AN259" i="13"/>
  <c r="AM259" i="13"/>
  <c r="AL259" i="13"/>
  <c r="AK259" i="13"/>
  <c r="AJ259" i="13"/>
  <c r="AI259" i="13"/>
  <c r="AX258" i="13"/>
  <c r="AW258" i="13"/>
  <c r="AV258" i="13"/>
  <c r="AU258" i="13"/>
  <c r="AT258" i="13"/>
  <c r="AS258" i="13"/>
  <c r="AR258" i="13"/>
  <c r="AQ258" i="13"/>
  <c r="AP258" i="13"/>
  <c r="AO258" i="13"/>
  <c r="AN258" i="13"/>
  <c r="AM258" i="13"/>
  <c r="AL258" i="13"/>
  <c r="AK258" i="13"/>
  <c r="AJ258" i="13"/>
  <c r="AI258" i="13"/>
  <c r="AX257" i="13"/>
  <c r="AW257" i="13"/>
  <c r="AV257" i="13"/>
  <c r="AU257" i="13"/>
  <c r="AT257" i="13"/>
  <c r="AS257" i="13"/>
  <c r="AR257" i="13"/>
  <c r="AQ257" i="13"/>
  <c r="AP257" i="13"/>
  <c r="AO257" i="13"/>
  <c r="AN257" i="13"/>
  <c r="AM257" i="13"/>
  <c r="AL257" i="13"/>
  <c r="AK257" i="13"/>
  <c r="AJ257" i="13"/>
  <c r="AI257" i="13"/>
  <c r="AX256" i="13"/>
  <c r="AW256" i="13"/>
  <c r="AV256" i="13"/>
  <c r="AU256" i="13"/>
  <c r="AT256" i="13"/>
  <c r="AS256" i="13"/>
  <c r="AR256" i="13"/>
  <c r="AQ256" i="13"/>
  <c r="AP256" i="13"/>
  <c r="AO256" i="13"/>
  <c r="AN256" i="13"/>
  <c r="AM256" i="13"/>
  <c r="AL256" i="13"/>
  <c r="AK256" i="13"/>
  <c r="AJ256" i="13"/>
  <c r="AI256" i="13"/>
  <c r="AX255" i="13"/>
  <c r="AW255" i="13"/>
  <c r="AV255" i="13"/>
  <c r="AU255" i="13"/>
  <c r="AT255" i="13"/>
  <c r="AS255" i="13"/>
  <c r="AR255" i="13"/>
  <c r="AQ255" i="13"/>
  <c r="AP255" i="13"/>
  <c r="AO255" i="13"/>
  <c r="AN255" i="13"/>
  <c r="AM255" i="13"/>
  <c r="AL255" i="13"/>
  <c r="AK255" i="13"/>
  <c r="AJ255" i="13"/>
  <c r="AI255" i="13"/>
  <c r="AX254" i="13"/>
  <c r="AW254" i="13"/>
  <c r="AV254" i="13"/>
  <c r="AU254" i="13"/>
  <c r="AT254" i="13"/>
  <c r="AS254" i="13"/>
  <c r="AR254" i="13"/>
  <c r="AQ254" i="13"/>
  <c r="AP254" i="13"/>
  <c r="AO254" i="13"/>
  <c r="AN254" i="13"/>
  <c r="AM254" i="13"/>
  <c r="AL254" i="13"/>
  <c r="AK254" i="13"/>
  <c r="AJ254" i="13"/>
  <c r="AI254" i="13"/>
  <c r="AX253" i="13"/>
  <c r="AW253" i="13"/>
  <c r="AV253" i="13"/>
  <c r="AU253" i="13"/>
  <c r="AT253" i="13"/>
  <c r="AS253" i="13"/>
  <c r="AR253" i="13"/>
  <c r="AQ253" i="13"/>
  <c r="AP253" i="13"/>
  <c r="AO253" i="13"/>
  <c r="AN253" i="13"/>
  <c r="AM253" i="13"/>
  <c r="AL253" i="13"/>
  <c r="AK253" i="13"/>
  <c r="AJ253" i="13"/>
  <c r="AI253" i="13"/>
  <c r="AX252" i="13"/>
  <c r="AW252" i="13"/>
  <c r="AV252" i="13"/>
  <c r="AU252" i="13"/>
  <c r="AT252" i="13"/>
  <c r="AS252" i="13"/>
  <c r="AR252" i="13"/>
  <c r="AQ252" i="13"/>
  <c r="AP252" i="13"/>
  <c r="AO252" i="13"/>
  <c r="AN252" i="13"/>
  <c r="AM252" i="13"/>
  <c r="AL252" i="13"/>
  <c r="AK252" i="13"/>
  <c r="AJ252" i="13"/>
  <c r="AI252" i="13"/>
  <c r="AX251" i="13"/>
  <c r="AW251" i="13"/>
  <c r="AV251" i="13"/>
  <c r="AU251" i="13"/>
  <c r="AT251" i="13"/>
  <c r="AS251" i="13"/>
  <c r="AR251" i="13"/>
  <c r="AQ251" i="13"/>
  <c r="AP251" i="13"/>
  <c r="AO251" i="13"/>
  <c r="AN251" i="13"/>
  <c r="AM251" i="13"/>
  <c r="AL251" i="13"/>
  <c r="AK251" i="13"/>
  <c r="AJ251" i="13"/>
  <c r="AI251" i="13"/>
  <c r="AX250" i="13"/>
  <c r="AW250" i="13"/>
  <c r="AV250" i="13"/>
  <c r="AU250" i="13"/>
  <c r="AT250" i="13"/>
  <c r="AS250" i="13"/>
  <c r="AR250" i="13"/>
  <c r="AQ250" i="13"/>
  <c r="AP250" i="13"/>
  <c r="AO250" i="13"/>
  <c r="AN250" i="13"/>
  <c r="AM250" i="13"/>
  <c r="AL250" i="13"/>
  <c r="AK250" i="13"/>
  <c r="AJ250" i="13"/>
  <c r="AI250" i="13"/>
  <c r="AX249" i="13"/>
  <c r="AW249" i="13"/>
  <c r="AV249" i="13"/>
  <c r="AU249" i="13"/>
  <c r="AT249" i="13"/>
  <c r="AS249" i="13"/>
  <c r="AR249" i="13"/>
  <c r="AQ249" i="13"/>
  <c r="AP249" i="13"/>
  <c r="AO249" i="13"/>
  <c r="AN249" i="13"/>
  <c r="AM249" i="13"/>
  <c r="AL249" i="13"/>
  <c r="AK249" i="13"/>
  <c r="AJ249" i="13"/>
  <c r="AI249" i="13"/>
  <c r="AX248" i="13"/>
  <c r="AW248" i="13"/>
  <c r="AV248" i="13"/>
  <c r="AU248" i="13"/>
  <c r="AT248" i="13"/>
  <c r="AS248" i="13"/>
  <c r="AR248" i="13"/>
  <c r="AQ248" i="13"/>
  <c r="AP248" i="13"/>
  <c r="AO248" i="13"/>
  <c r="AN248" i="13"/>
  <c r="AM248" i="13"/>
  <c r="AL248" i="13"/>
  <c r="AK248" i="13"/>
  <c r="AJ248" i="13"/>
  <c r="AI248" i="13"/>
  <c r="AX247" i="13"/>
  <c r="AW247" i="13"/>
  <c r="AV247" i="13"/>
  <c r="AU247" i="13"/>
  <c r="AT247" i="13"/>
  <c r="AS247" i="13"/>
  <c r="AR247" i="13"/>
  <c r="AQ247" i="13"/>
  <c r="AP247" i="13"/>
  <c r="AO247" i="13"/>
  <c r="AN247" i="13"/>
  <c r="AM247" i="13"/>
  <c r="AL247" i="13"/>
  <c r="AK247" i="13"/>
  <c r="AJ247" i="13"/>
  <c r="AI247" i="13"/>
  <c r="AX246" i="13"/>
  <c r="AW246" i="13"/>
  <c r="AV246" i="13"/>
  <c r="AU246" i="13"/>
  <c r="AT246" i="13"/>
  <c r="AS246" i="13"/>
  <c r="AR246" i="13"/>
  <c r="AQ246" i="13"/>
  <c r="AP246" i="13"/>
  <c r="AO246" i="13"/>
  <c r="AN246" i="13"/>
  <c r="AM246" i="13"/>
  <c r="AL246" i="13"/>
  <c r="AK246" i="13"/>
  <c r="AJ246" i="13"/>
  <c r="AI246" i="13"/>
  <c r="AX245" i="13"/>
  <c r="AW245" i="13"/>
  <c r="AV245" i="13"/>
  <c r="AU245" i="13"/>
  <c r="AT245" i="13"/>
  <c r="AS245" i="13"/>
  <c r="AR245" i="13"/>
  <c r="AQ245" i="13"/>
  <c r="AP245" i="13"/>
  <c r="AO245" i="13"/>
  <c r="AN245" i="13"/>
  <c r="AM245" i="13"/>
  <c r="AL245" i="13"/>
  <c r="AK245" i="13"/>
  <c r="AJ245" i="13"/>
  <c r="AI245" i="13"/>
  <c r="AX244" i="13"/>
  <c r="AW244" i="13"/>
  <c r="AV244" i="13"/>
  <c r="AU244" i="13"/>
  <c r="AT244" i="13"/>
  <c r="AS244" i="13"/>
  <c r="AR244" i="13"/>
  <c r="AQ244" i="13"/>
  <c r="AP244" i="13"/>
  <c r="AO244" i="13"/>
  <c r="AN244" i="13"/>
  <c r="AM244" i="13"/>
  <c r="AL244" i="13"/>
  <c r="AK244" i="13"/>
  <c r="AJ244" i="13"/>
  <c r="AI244" i="13"/>
  <c r="AX243" i="13"/>
  <c r="AW243" i="13"/>
  <c r="AV243" i="13"/>
  <c r="AU243" i="13"/>
  <c r="AT243" i="13"/>
  <c r="AS243" i="13"/>
  <c r="AR243" i="13"/>
  <c r="AQ243" i="13"/>
  <c r="AP243" i="13"/>
  <c r="AO243" i="13"/>
  <c r="AN243" i="13"/>
  <c r="AM243" i="13"/>
  <c r="AL243" i="13"/>
  <c r="AK243" i="13"/>
  <c r="AJ243" i="13"/>
  <c r="AI243" i="13"/>
  <c r="AH266" i="13"/>
  <c r="AG266" i="13"/>
  <c r="AF266" i="13"/>
  <c r="AE266" i="13"/>
  <c r="AD266" i="13"/>
  <c r="AC266" i="13"/>
  <c r="AB266" i="13"/>
  <c r="AA266" i="13"/>
  <c r="Z266" i="13"/>
  <c r="Y266" i="13"/>
  <c r="X266" i="13"/>
  <c r="W266" i="13"/>
  <c r="V266" i="13"/>
  <c r="U266" i="13"/>
  <c r="T266" i="13"/>
  <c r="S266" i="13"/>
  <c r="AH265" i="13"/>
  <c r="AG265" i="13"/>
  <c r="AF265" i="13"/>
  <c r="AE265" i="13"/>
  <c r="AD265" i="13"/>
  <c r="AC265" i="13"/>
  <c r="AB265" i="13"/>
  <c r="AA265" i="13"/>
  <c r="Z265" i="13"/>
  <c r="Y265" i="13"/>
  <c r="X265" i="13"/>
  <c r="W265" i="13"/>
  <c r="V265" i="13"/>
  <c r="U265" i="13"/>
  <c r="T265" i="13"/>
  <c r="S265" i="13"/>
  <c r="AH264" i="13"/>
  <c r="AG264" i="13"/>
  <c r="AF264" i="13"/>
  <c r="AE264" i="13"/>
  <c r="AD264" i="13"/>
  <c r="AC264" i="13"/>
  <c r="AB264" i="13"/>
  <c r="AA264" i="13"/>
  <c r="Z264" i="13"/>
  <c r="Y264" i="13"/>
  <c r="X264" i="13"/>
  <c r="W264" i="13"/>
  <c r="V264" i="13"/>
  <c r="U264" i="13"/>
  <c r="T264" i="13"/>
  <c r="S264" i="13"/>
  <c r="AH263" i="13"/>
  <c r="AG263" i="13"/>
  <c r="AF263" i="13"/>
  <c r="AE263" i="13"/>
  <c r="AD263" i="13"/>
  <c r="AC263" i="13"/>
  <c r="AB263" i="13"/>
  <c r="AA263" i="13"/>
  <c r="Z263" i="13"/>
  <c r="Y263" i="13"/>
  <c r="X263" i="13"/>
  <c r="W263" i="13"/>
  <c r="V263" i="13"/>
  <c r="U263" i="13"/>
  <c r="T263" i="13"/>
  <c r="S263" i="13"/>
  <c r="AH262" i="13"/>
  <c r="AG262" i="13"/>
  <c r="AF262" i="13"/>
  <c r="AE262" i="13"/>
  <c r="AD262" i="13"/>
  <c r="AC262" i="13"/>
  <c r="AB262" i="13"/>
  <c r="AA262" i="13"/>
  <c r="Z262" i="13"/>
  <c r="Y262" i="13"/>
  <c r="X262" i="13"/>
  <c r="W262" i="13"/>
  <c r="V262" i="13"/>
  <c r="U262" i="13"/>
  <c r="T262" i="13"/>
  <c r="S262" i="13"/>
  <c r="AH261" i="13"/>
  <c r="AG261" i="13"/>
  <c r="AF261" i="13"/>
  <c r="AE261" i="13"/>
  <c r="AD261" i="13"/>
  <c r="AC261" i="13"/>
  <c r="AB261" i="13"/>
  <c r="AA261" i="13"/>
  <c r="Z261" i="13"/>
  <c r="Y261" i="13"/>
  <c r="X261" i="13"/>
  <c r="W261" i="13"/>
  <c r="V261" i="13"/>
  <c r="U261" i="13"/>
  <c r="T261" i="13"/>
  <c r="S261" i="13"/>
  <c r="AH260" i="13"/>
  <c r="AG260" i="13"/>
  <c r="AF260" i="13"/>
  <c r="AE260" i="13"/>
  <c r="AD260" i="13"/>
  <c r="AC260" i="13"/>
  <c r="AB260" i="13"/>
  <c r="AA260" i="13"/>
  <c r="Z260" i="13"/>
  <c r="Y260" i="13"/>
  <c r="X260" i="13"/>
  <c r="W260" i="13"/>
  <c r="V260" i="13"/>
  <c r="U260" i="13"/>
  <c r="T260" i="13"/>
  <c r="S260" i="13"/>
  <c r="AH259" i="13"/>
  <c r="AG259" i="13"/>
  <c r="AF259" i="13"/>
  <c r="AE259" i="13"/>
  <c r="AD259" i="13"/>
  <c r="AC259" i="13"/>
  <c r="AB259" i="13"/>
  <c r="AA259" i="13"/>
  <c r="Z259" i="13"/>
  <c r="Y259" i="13"/>
  <c r="X259" i="13"/>
  <c r="W259" i="13"/>
  <c r="V259" i="13"/>
  <c r="U259" i="13"/>
  <c r="T259" i="13"/>
  <c r="S259" i="13"/>
  <c r="AH258" i="13"/>
  <c r="AG258" i="13"/>
  <c r="AF258" i="13"/>
  <c r="AE258" i="13"/>
  <c r="AD258" i="13"/>
  <c r="AC258" i="13"/>
  <c r="AB258" i="13"/>
  <c r="AA258" i="13"/>
  <c r="Z258" i="13"/>
  <c r="Y258" i="13"/>
  <c r="X258" i="13"/>
  <c r="W258" i="13"/>
  <c r="V258" i="13"/>
  <c r="U258" i="13"/>
  <c r="T258" i="13"/>
  <c r="S258" i="13"/>
  <c r="AH257" i="13"/>
  <c r="AG257" i="13"/>
  <c r="AF257" i="13"/>
  <c r="AE257" i="13"/>
  <c r="AD257" i="13"/>
  <c r="AC257" i="13"/>
  <c r="AB257" i="13"/>
  <c r="AA257" i="13"/>
  <c r="Z257" i="13"/>
  <c r="Y257" i="13"/>
  <c r="X257" i="13"/>
  <c r="W257" i="13"/>
  <c r="V257" i="13"/>
  <c r="U257" i="13"/>
  <c r="T257" i="13"/>
  <c r="S257" i="13"/>
  <c r="AH256" i="13"/>
  <c r="AG256" i="13"/>
  <c r="AF256" i="13"/>
  <c r="AE256" i="13"/>
  <c r="AD256" i="13"/>
  <c r="AC256" i="13"/>
  <c r="AB256" i="13"/>
  <c r="AA256" i="13"/>
  <c r="Z256" i="13"/>
  <c r="Y256" i="13"/>
  <c r="X256" i="13"/>
  <c r="W256" i="13"/>
  <c r="V256" i="13"/>
  <c r="U256" i="13"/>
  <c r="T256" i="13"/>
  <c r="S256" i="13"/>
  <c r="AH255" i="13"/>
  <c r="AG255" i="13"/>
  <c r="AF255" i="13"/>
  <c r="AE255" i="13"/>
  <c r="AD255" i="13"/>
  <c r="AC255" i="13"/>
  <c r="AB255" i="13"/>
  <c r="AA255" i="13"/>
  <c r="Z255" i="13"/>
  <c r="Y255" i="13"/>
  <c r="X255" i="13"/>
  <c r="W255" i="13"/>
  <c r="V255" i="13"/>
  <c r="U255" i="13"/>
  <c r="T255" i="13"/>
  <c r="S255" i="13"/>
  <c r="AH254" i="13"/>
  <c r="AG254" i="13"/>
  <c r="AF254" i="13"/>
  <c r="AE254" i="13"/>
  <c r="AD254" i="13"/>
  <c r="AC254" i="13"/>
  <c r="AB254" i="13"/>
  <c r="AA254" i="13"/>
  <c r="Z254" i="13"/>
  <c r="Y254" i="13"/>
  <c r="X254" i="13"/>
  <c r="W254" i="13"/>
  <c r="V254" i="13"/>
  <c r="U254" i="13"/>
  <c r="T254" i="13"/>
  <c r="S254" i="13"/>
  <c r="AH253" i="13"/>
  <c r="AG253" i="13"/>
  <c r="AF253" i="13"/>
  <c r="AE253" i="13"/>
  <c r="AD253" i="13"/>
  <c r="AC253" i="13"/>
  <c r="AB253" i="13"/>
  <c r="AA253" i="13"/>
  <c r="Z253" i="13"/>
  <c r="Y253" i="13"/>
  <c r="X253" i="13"/>
  <c r="W253" i="13"/>
  <c r="V253" i="13"/>
  <c r="U253" i="13"/>
  <c r="T253" i="13"/>
  <c r="S253" i="13"/>
  <c r="AH252" i="13"/>
  <c r="AG252" i="13"/>
  <c r="AF252" i="13"/>
  <c r="AE252" i="13"/>
  <c r="AD252" i="13"/>
  <c r="AC252" i="13"/>
  <c r="AB252" i="13"/>
  <c r="AA252" i="13"/>
  <c r="Z252" i="13"/>
  <c r="Y252" i="13"/>
  <c r="X252" i="13"/>
  <c r="W252" i="13"/>
  <c r="V252" i="13"/>
  <c r="U252" i="13"/>
  <c r="T252" i="13"/>
  <c r="S252" i="13"/>
  <c r="AH251" i="13"/>
  <c r="AG251" i="13"/>
  <c r="AF251" i="13"/>
  <c r="AE251" i="13"/>
  <c r="AD251" i="13"/>
  <c r="AC251" i="13"/>
  <c r="AB251" i="13"/>
  <c r="AA251" i="13"/>
  <c r="Z251" i="13"/>
  <c r="Y251" i="13"/>
  <c r="X251" i="13"/>
  <c r="W251" i="13"/>
  <c r="V251" i="13"/>
  <c r="U251" i="13"/>
  <c r="T251" i="13"/>
  <c r="S251" i="13"/>
  <c r="AH250" i="13"/>
  <c r="AG250" i="13"/>
  <c r="AF250" i="13"/>
  <c r="AE250" i="13"/>
  <c r="AD250" i="13"/>
  <c r="AC250" i="13"/>
  <c r="AB250" i="13"/>
  <c r="AA250" i="13"/>
  <c r="Z250" i="13"/>
  <c r="Y250" i="13"/>
  <c r="X250" i="13"/>
  <c r="W250" i="13"/>
  <c r="V250" i="13"/>
  <c r="U250" i="13"/>
  <c r="T250" i="13"/>
  <c r="S250" i="13"/>
  <c r="AH249" i="13"/>
  <c r="AG249" i="13"/>
  <c r="AF249" i="13"/>
  <c r="AE249" i="13"/>
  <c r="AD249" i="13"/>
  <c r="AC249" i="13"/>
  <c r="AB249" i="13"/>
  <c r="AA249" i="13"/>
  <c r="Z249" i="13"/>
  <c r="Y249" i="13"/>
  <c r="X249" i="13"/>
  <c r="W249" i="13"/>
  <c r="V249" i="13"/>
  <c r="U249" i="13"/>
  <c r="T249" i="13"/>
  <c r="S249" i="13"/>
  <c r="AH248" i="13"/>
  <c r="AG248" i="13"/>
  <c r="AF248" i="13"/>
  <c r="AE248" i="13"/>
  <c r="AD248" i="13"/>
  <c r="AC248" i="13"/>
  <c r="AB248" i="13"/>
  <c r="AA248" i="13"/>
  <c r="Z248" i="13"/>
  <c r="Y248" i="13"/>
  <c r="X248" i="13"/>
  <c r="W248" i="13"/>
  <c r="V248" i="13"/>
  <c r="U248" i="13"/>
  <c r="T248" i="13"/>
  <c r="S248" i="13"/>
  <c r="AH247" i="13"/>
  <c r="AG247" i="13"/>
  <c r="AF247" i="13"/>
  <c r="AE247" i="13"/>
  <c r="AD247" i="13"/>
  <c r="AC247" i="13"/>
  <c r="AB247" i="13"/>
  <c r="AA247" i="13"/>
  <c r="Z247" i="13"/>
  <c r="Y247" i="13"/>
  <c r="X247" i="13"/>
  <c r="W247" i="13"/>
  <c r="V247" i="13"/>
  <c r="U247" i="13"/>
  <c r="T247" i="13"/>
  <c r="S247" i="13"/>
  <c r="AH246" i="13"/>
  <c r="AG246" i="13"/>
  <c r="AF246" i="13"/>
  <c r="AE246" i="13"/>
  <c r="AD246" i="13"/>
  <c r="AC246" i="13"/>
  <c r="AB246" i="13"/>
  <c r="AA246" i="13"/>
  <c r="Z246" i="13"/>
  <c r="Y246" i="13"/>
  <c r="X246" i="13"/>
  <c r="W246" i="13"/>
  <c r="V246" i="13"/>
  <c r="U246" i="13"/>
  <c r="T246" i="13"/>
  <c r="S246" i="13"/>
  <c r="AH245" i="13"/>
  <c r="AG245" i="13"/>
  <c r="AF245" i="13"/>
  <c r="AE245" i="13"/>
  <c r="AD245" i="13"/>
  <c r="AC245" i="13"/>
  <c r="AB245" i="13"/>
  <c r="AA245" i="13"/>
  <c r="Z245" i="13"/>
  <c r="Y245" i="13"/>
  <c r="X245" i="13"/>
  <c r="W245" i="13"/>
  <c r="V245" i="13"/>
  <c r="U245" i="13"/>
  <c r="T245" i="13"/>
  <c r="S245" i="13"/>
  <c r="AH244" i="13"/>
  <c r="AG244" i="13"/>
  <c r="AF244" i="13"/>
  <c r="AE244" i="13"/>
  <c r="AD244" i="13"/>
  <c r="AC244" i="13"/>
  <c r="AB244" i="13"/>
  <c r="AA244" i="13"/>
  <c r="Z244" i="13"/>
  <c r="Y244" i="13"/>
  <c r="X244" i="13"/>
  <c r="W244" i="13"/>
  <c r="V244" i="13"/>
  <c r="U244" i="13"/>
  <c r="T244" i="13"/>
  <c r="S244" i="13"/>
  <c r="AH243" i="13"/>
  <c r="AG243" i="13"/>
  <c r="AF243" i="13"/>
  <c r="AE243" i="13"/>
  <c r="AD243" i="13"/>
  <c r="AC243" i="13"/>
  <c r="AB243" i="13"/>
  <c r="AA243" i="13"/>
  <c r="Z243" i="13"/>
  <c r="Y243" i="13"/>
  <c r="X243" i="13"/>
  <c r="W243" i="13"/>
  <c r="V243" i="13"/>
  <c r="U243" i="13"/>
  <c r="T243" i="13"/>
  <c r="S243" i="13"/>
  <c r="R266" i="13"/>
  <c r="Q266" i="13"/>
  <c r="P266" i="13"/>
  <c r="O266" i="13"/>
  <c r="N266" i="13"/>
  <c r="M266" i="13"/>
  <c r="L266" i="13"/>
  <c r="K266" i="13"/>
  <c r="J266" i="13"/>
  <c r="I266" i="13"/>
  <c r="H266" i="13"/>
  <c r="G266" i="13"/>
  <c r="F266" i="13"/>
  <c r="E266" i="13"/>
  <c r="D266" i="13"/>
  <c r="C266" i="13"/>
  <c r="R265" i="13"/>
  <c r="Q265" i="13"/>
  <c r="P265" i="13"/>
  <c r="O265" i="13"/>
  <c r="N265" i="13"/>
  <c r="M265" i="13"/>
  <c r="L265" i="13"/>
  <c r="K265" i="13"/>
  <c r="J265" i="13"/>
  <c r="I265" i="13"/>
  <c r="H265" i="13"/>
  <c r="G265" i="13"/>
  <c r="F265" i="13"/>
  <c r="E265" i="13"/>
  <c r="D265" i="13"/>
  <c r="C265" i="13"/>
  <c r="R264" i="13"/>
  <c r="Q264" i="13"/>
  <c r="P264" i="13"/>
  <c r="O264" i="13"/>
  <c r="N264" i="13"/>
  <c r="M264" i="13"/>
  <c r="L264" i="13"/>
  <c r="K264" i="13"/>
  <c r="J264" i="13"/>
  <c r="I264" i="13"/>
  <c r="H264" i="13"/>
  <c r="G264" i="13"/>
  <c r="F264" i="13"/>
  <c r="E264" i="13"/>
  <c r="D264" i="13"/>
  <c r="C264" i="13"/>
  <c r="R263" i="13"/>
  <c r="Q263" i="13"/>
  <c r="P263" i="13"/>
  <c r="O263" i="13"/>
  <c r="N263" i="13"/>
  <c r="M263" i="13"/>
  <c r="L263" i="13"/>
  <c r="K263" i="13"/>
  <c r="J263" i="13"/>
  <c r="I263" i="13"/>
  <c r="H263" i="13"/>
  <c r="G263" i="13"/>
  <c r="F263" i="13"/>
  <c r="E263" i="13"/>
  <c r="D263" i="13"/>
  <c r="C263" i="13"/>
  <c r="R262" i="13"/>
  <c r="Q262" i="13"/>
  <c r="P262" i="13"/>
  <c r="O262" i="13"/>
  <c r="N262" i="13"/>
  <c r="M262" i="13"/>
  <c r="L262" i="13"/>
  <c r="K262" i="13"/>
  <c r="J262" i="13"/>
  <c r="I262" i="13"/>
  <c r="H262" i="13"/>
  <c r="G262" i="13"/>
  <c r="F262" i="13"/>
  <c r="E262" i="13"/>
  <c r="D262" i="13"/>
  <c r="C262" i="13"/>
  <c r="R261" i="13"/>
  <c r="Q261" i="13"/>
  <c r="P261" i="13"/>
  <c r="O261" i="13"/>
  <c r="N261" i="13"/>
  <c r="M261" i="13"/>
  <c r="L261" i="13"/>
  <c r="K261" i="13"/>
  <c r="J261" i="13"/>
  <c r="I261" i="13"/>
  <c r="H261" i="13"/>
  <c r="G261" i="13"/>
  <c r="F261" i="13"/>
  <c r="E261" i="13"/>
  <c r="D261" i="13"/>
  <c r="C261" i="13"/>
  <c r="R260" i="13"/>
  <c r="Q260" i="13"/>
  <c r="P260" i="13"/>
  <c r="O260" i="13"/>
  <c r="N260" i="13"/>
  <c r="M260" i="13"/>
  <c r="L260" i="13"/>
  <c r="K260" i="13"/>
  <c r="J260" i="13"/>
  <c r="I260" i="13"/>
  <c r="H260" i="13"/>
  <c r="G260" i="13"/>
  <c r="F260" i="13"/>
  <c r="E260" i="13"/>
  <c r="D260" i="13"/>
  <c r="C260" i="13"/>
  <c r="R259" i="13"/>
  <c r="Q259" i="13"/>
  <c r="P259" i="13"/>
  <c r="O259" i="13"/>
  <c r="N259" i="13"/>
  <c r="M259" i="13"/>
  <c r="L259" i="13"/>
  <c r="K259" i="13"/>
  <c r="J259" i="13"/>
  <c r="I259" i="13"/>
  <c r="H259" i="13"/>
  <c r="G259" i="13"/>
  <c r="F259" i="13"/>
  <c r="E259" i="13"/>
  <c r="D259" i="13"/>
  <c r="C259" i="13"/>
  <c r="R258" i="13"/>
  <c r="Q258" i="13"/>
  <c r="P258" i="13"/>
  <c r="O258" i="13"/>
  <c r="N258" i="13"/>
  <c r="M258" i="13"/>
  <c r="L258" i="13"/>
  <c r="K258" i="13"/>
  <c r="J258" i="13"/>
  <c r="I258" i="13"/>
  <c r="H258" i="13"/>
  <c r="G258" i="13"/>
  <c r="F258" i="13"/>
  <c r="E258" i="13"/>
  <c r="D258" i="13"/>
  <c r="C258" i="13"/>
  <c r="R257" i="13"/>
  <c r="Q257" i="13"/>
  <c r="P257" i="13"/>
  <c r="O257" i="13"/>
  <c r="N257" i="13"/>
  <c r="M257" i="13"/>
  <c r="L257" i="13"/>
  <c r="K257" i="13"/>
  <c r="J257" i="13"/>
  <c r="I257" i="13"/>
  <c r="H257" i="13"/>
  <c r="G257" i="13"/>
  <c r="F257" i="13"/>
  <c r="E257" i="13"/>
  <c r="D257" i="13"/>
  <c r="C257" i="13"/>
  <c r="R256" i="13"/>
  <c r="Q256" i="13"/>
  <c r="P256" i="13"/>
  <c r="O256" i="13"/>
  <c r="N256" i="13"/>
  <c r="M256" i="13"/>
  <c r="L256" i="13"/>
  <c r="K256" i="13"/>
  <c r="J256" i="13"/>
  <c r="I256" i="13"/>
  <c r="H256" i="13"/>
  <c r="G256" i="13"/>
  <c r="F256" i="13"/>
  <c r="E256" i="13"/>
  <c r="D256" i="13"/>
  <c r="C256" i="13"/>
  <c r="R255" i="13"/>
  <c r="Q255" i="13"/>
  <c r="P255" i="13"/>
  <c r="O255" i="13"/>
  <c r="N255" i="13"/>
  <c r="M255" i="13"/>
  <c r="L255" i="13"/>
  <c r="K255" i="13"/>
  <c r="J255" i="13"/>
  <c r="I255" i="13"/>
  <c r="H255" i="13"/>
  <c r="G255" i="13"/>
  <c r="F255" i="13"/>
  <c r="E255" i="13"/>
  <c r="D255" i="13"/>
  <c r="C255" i="13"/>
  <c r="R254" i="13"/>
  <c r="Q254" i="13"/>
  <c r="P254" i="13"/>
  <c r="O254" i="13"/>
  <c r="N254" i="13"/>
  <c r="M254" i="13"/>
  <c r="L254" i="13"/>
  <c r="K254" i="13"/>
  <c r="J254" i="13"/>
  <c r="I254" i="13"/>
  <c r="H254" i="13"/>
  <c r="G254" i="13"/>
  <c r="F254" i="13"/>
  <c r="E254" i="13"/>
  <c r="D254" i="13"/>
  <c r="C254" i="13"/>
  <c r="R253" i="13"/>
  <c r="Q253" i="13"/>
  <c r="P253" i="13"/>
  <c r="O253" i="13"/>
  <c r="N253" i="13"/>
  <c r="M253" i="13"/>
  <c r="L253" i="13"/>
  <c r="K253" i="13"/>
  <c r="J253" i="13"/>
  <c r="I253" i="13"/>
  <c r="H253" i="13"/>
  <c r="G253" i="13"/>
  <c r="F253" i="13"/>
  <c r="E253" i="13"/>
  <c r="D253" i="13"/>
  <c r="C253" i="13"/>
  <c r="R252" i="13"/>
  <c r="Q252" i="13"/>
  <c r="P252" i="13"/>
  <c r="O252" i="13"/>
  <c r="N252" i="13"/>
  <c r="M252" i="13"/>
  <c r="L252" i="13"/>
  <c r="K252" i="13"/>
  <c r="J252" i="13"/>
  <c r="I252" i="13"/>
  <c r="H252" i="13"/>
  <c r="G252" i="13"/>
  <c r="F252" i="13"/>
  <c r="E252" i="13"/>
  <c r="D252" i="13"/>
  <c r="C252" i="13"/>
  <c r="R251" i="13"/>
  <c r="Q251" i="13"/>
  <c r="P251" i="13"/>
  <c r="O251" i="13"/>
  <c r="N251" i="13"/>
  <c r="M251" i="13"/>
  <c r="L251" i="13"/>
  <c r="K251" i="13"/>
  <c r="J251" i="13"/>
  <c r="I251" i="13"/>
  <c r="H251" i="13"/>
  <c r="G251" i="13"/>
  <c r="F251" i="13"/>
  <c r="E251" i="13"/>
  <c r="D251" i="13"/>
  <c r="C251" i="13"/>
  <c r="R250" i="13"/>
  <c r="Q250" i="13"/>
  <c r="P250" i="13"/>
  <c r="O250" i="13"/>
  <c r="N250" i="13"/>
  <c r="M250" i="13"/>
  <c r="L250" i="13"/>
  <c r="K250" i="13"/>
  <c r="J250" i="13"/>
  <c r="I250" i="13"/>
  <c r="H250" i="13"/>
  <c r="G250" i="13"/>
  <c r="F250" i="13"/>
  <c r="E250" i="13"/>
  <c r="D250" i="13"/>
  <c r="C250" i="13"/>
  <c r="R249" i="13"/>
  <c r="Q249" i="13"/>
  <c r="P249" i="13"/>
  <c r="O249" i="13"/>
  <c r="N249" i="13"/>
  <c r="M249" i="13"/>
  <c r="L249" i="13"/>
  <c r="K249" i="13"/>
  <c r="J249" i="13"/>
  <c r="I249" i="13"/>
  <c r="H249" i="13"/>
  <c r="G249" i="13"/>
  <c r="F249" i="13"/>
  <c r="E249" i="13"/>
  <c r="D249" i="13"/>
  <c r="C249" i="13"/>
  <c r="R248" i="13"/>
  <c r="Q248" i="13"/>
  <c r="P248" i="13"/>
  <c r="O248" i="13"/>
  <c r="N248" i="13"/>
  <c r="M248" i="13"/>
  <c r="L248" i="13"/>
  <c r="K248" i="13"/>
  <c r="J248" i="13"/>
  <c r="I248" i="13"/>
  <c r="H248" i="13"/>
  <c r="G248" i="13"/>
  <c r="F248" i="13"/>
  <c r="E248" i="13"/>
  <c r="D248" i="13"/>
  <c r="C248" i="13"/>
  <c r="R247" i="13"/>
  <c r="Q247" i="13"/>
  <c r="P247" i="13"/>
  <c r="O247" i="13"/>
  <c r="N247" i="13"/>
  <c r="M247" i="13"/>
  <c r="L247" i="13"/>
  <c r="K247" i="13"/>
  <c r="J247" i="13"/>
  <c r="I247" i="13"/>
  <c r="H247" i="13"/>
  <c r="G247" i="13"/>
  <c r="F247" i="13"/>
  <c r="E247" i="13"/>
  <c r="D247" i="13"/>
  <c r="C247" i="13"/>
  <c r="R246" i="13"/>
  <c r="Q246" i="13"/>
  <c r="P246" i="13"/>
  <c r="O246" i="13"/>
  <c r="N246" i="13"/>
  <c r="M246" i="13"/>
  <c r="L246" i="13"/>
  <c r="K246" i="13"/>
  <c r="J246" i="13"/>
  <c r="I246" i="13"/>
  <c r="H246" i="13"/>
  <c r="G246" i="13"/>
  <c r="F246" i="13"/>
  <c r="E246" i="13"/>
  <c r="D246" i="13"/>
  <c r="C246" i="13"/>
  <c r="R245" i="13"/>
  <c r="Q245" i="13"/>
  <c r="P245" i="13"/>
  <c r="O245" i="13"/>
  <c r="N245" i="13"/>
  <c r="M245" i="13"/>
  <c r="L245" i="13"/>
  <c r="K245" i="13"/>
  <c r="J245" i="13"/>
  <c r="I245" i="13"/>
  <c r="H245" i="13"/>
  <c r="G245" i="13"/>
  <c r="F245" i="13"/>
  <c r="E245" i="13"/>
  <c r="D245" i="13"/>
  <c r="C245" i="13"/>
  <c r="R244" i="13"/>
  <c r="Q244" i="13"/>
  <c r="P244" i="13"/>
  <c r="O244" i="13"/>
  <c r="N244" i="13"/>
  <c r="M244" i="13"/>
  <c r="L244" i="13"/>
  <c r="K244" i="13"/>
  <c r="J244" i="13"/>
  <c r="I244" i="13"/>
  <c r="H244" i="13"/>
  <c r="G244" i="13"/>
  <c r="F244" i="13"/>
  <c r="E244" i="13"/>
  <c r="D244" i="13"/>
  <c r="C244" i="13"/>
  <c r="R243" i="13"/>
  <c r="Q243" i="13"/>
  <c r="P243" i="13"/>
  <c r="O243" i="13"/>
  <c r="N243" i="13"/>
  <c r="M243" i="13"/>
  <c r="L243" i="13"/>
  <c r="K243" i="13"/>
  <c r="J243" i="13"/>
  <c r="I243" i="13"/>
  <c r="H243" i="13"/>
  <c r="G243" i="13"/>
  <c r="F243" i="13"/>
  <c r="E243" i="13"/>
  <c r="D243" i="13"/>
  <c r="C243" i="13"/>
  <c r="C411" i="13"/>
  <c r="S381" i="11"/>
  <c r="S382" i="11"/>
  <c r="S383" i="11"/>
  <c r="S384" i="11"/>
  <c r="S385" i="11"/>
  <c r="S386" i="11"/>
  <c r="S387" i="11"/>
  <c r="S388" i="11"/>
  <c r="S389" i="11"/>
  <c r="S390" i="11"/>
  <c r="S391" i="11"/>
  <c r="S392" i="11"/>
  <c r="S393" i="11"/>
  <c r="S394" i="11"/>
  <c r="S395" i="11"/>
  <c r="S396" i="11"/>
  <c r="S397" i="11"/>
  <c r="S398" i="11"/>
  <c r="S399" i="11"/>
  <c r="S400" i="11"/>
  <c r="S401" i="11"/>
  <c r="S402" i="11"/>
  <c r="S403" i="11"/>
  <c r="S380" i="11"/>
  <c r="S356" i="11"/>
  <c r="S357" i="11"/>
  <c r="S358" i="11"/>
  <c r="S359" i="11"/>
  <c r="S360" i="11"/>
  <c r="S361" i="11"/>
  <c r="S362" i="11"/>
  <c r="S363" i="11"/>
  <c r="S364" i="11"/>
  <c r="S365" i="11"/>
  <c r="S366" i="11"/>
  <c r="S367" i="11"/>
  <c r="S368" i="11"/>
  <c r="S369" i="11"/>
  <c r="S370" i="11"/>
  <c r="S371" i="11"/>
  <c r="S372" i="11"/>
  <c r="S373" i="11"/>
  <c r="S374" i="11"/>
  <c r="S375" i="11"/>
  <c r="S376" i="11"/>
  <c r="S377" i="11"/>
  <c r="S378" i="11"/>
  <c r="S355" i="11"/>
  <c r="S331" i="11"/>
  <c r="S332" i="11"/>
  <c r="S333" i="11"/>
  <c r="S334" i="11"/>
  <c r="S335" i="11"/>
  <c r="S336" i="11"/>
  <c r="S337" i="11"/>
  <c r="S338" i="11"/>
  <c r="S339" i="11"/>
  <c r="S340" i="11"/>
  <c r="S341" i="11"/>
  <c r="S342" i="11"/>
  <c r="S343" i="11"/>
  <c r="S344" i="11"/>
  <c r="S345" i="11"/>
  <c r="S346" i="11"/>
  <c r="S347" i="11"/>
  <c r="S348" i="11"/>
  <c r="S349" i="11"/>
  <c r="S350" i="11"/>
  <c r="S351" i="11"/>
  <c r="S352" i="11"/>
  <c r="S353" i="11"/>
  <c r="S330" i="11"/>
  <c r="S306" i="11"/>
  <c r="S307" i="11"/>
  <c r="S308" i="11"/>
  <c r="S309" i="11"/>
  <c r="S310" i="11"/>
  <c r="S311" i="11"/>
  <c r="S312" i="11"/>
  <c r="S313" i="11"/>
  <c r="S314" i="11"/>
  <c r="S315" i="11"/>
  <c r="S316" i="11"/>
  <c r="S317" i="11"/>
  <c r="S318" i="11"/>
  <c r="S319" i="11"/>
  <c r="S320" i="11"/>
  <c r="S321" i="11"/>
  <c r="S322" i="11"/>
  <c r="S323" i="11"/>
  <c r="S324" i="11"/>
  <c r="S325" i="11"/>
  <c r="S326" i="11"/>
  <c r="S327" i="11"/>
  <c r="S328" i="11"/>
  <c r="S305" i="11"/>
  <c r="S281" i="11"/>
  <c r="S282" i="11"/>
  <c r="S283" i="11"/>
  <c r="S284" i="11"/>
  <c r="S285" i="11"/>
  <c r="S286" i="11"/>
  <c r="S287" i="11"/>
  <c r="S288" i="11"/>
  <c r="S289" i="11"/>
  <c r="S290" i="11"/>
  <c r="S291" i="11"/>
  <c r="S292" i="11"/>
  <c r="S293" i="11"/>
  <c r="S294" i="11"/>
  <c r="S295" i="11"/>
  <c r="S296" i="11"/>
  <c r="S297" i="11"/>
  <c r="S298" i="11"/>
  <c r="S299" i="11"/>
  <c r="S300" i="11"/>
  <c r="S301" i="11"/>
  <c r="S302" i="11"/>
  <c r="S303" i="11"/>
  <c r="S280" i="11"/>
  <c r="S256" i="11"/>
  <c r="S257" i="11"/>
  <c r="S258" i="11"/>
  <c r="S259" i="11"/>
  <c r="S260" i="11"/>
  <c r="S261" i="11"/>
  <c r="S262" i="11"/>
  <c r="S263" i="11"/>
  <c r="S264" i="11"/>
  <c r="S265" i="11"/>
  <c r="S266" i="11"/>
  <c r="S267" i="11"/>
  <c r="S268" i="11"/>
  <c r="S269" i="11"/>
  <c r="S270" i="11"/>
  <c r="S271" i="11"/>
  <c r="S272" i="11"/>
  <c r="S273" i="11"/>
  <c r="S274" i="11"/>
  <c r="S275" i="11"/>
  <c r="S276" i="11"/>
  <c r="S277" i="11"/>
  <c r="S278" i="11"/>
  <c r="S255" i="11"/>
  <c r="S231" i="11"/>
  <c r="S232" i="11"/>
  <c r="S233" i="11"/>
  <c r="S234" i="11"/>
  <c r="S235" i="11"/>
  <c r="S236" i="11"/>
  <c r="S237" i="11"/>
  <c r="S238" i="11"/>
  <c r="S239" i="11"/>
  <c r="S240" i="11"/>
  <c r="S241" i="11"/>
  <c r="S242" i="11"/>
  <c r="S243" i="11"/>
  <c r="S244" i="11"/>
  <c r="S245" i="11"/>
  <c r="S246" i="11"/>
  <c r="S247" i="11"/>
  <c r="S248" i="11"/>
  <c r="S249" i="11"/>
  <c r="S250" i="11"/>
  <c r="S251" i="11"/>
  <c r="S252" i="11"/>
  <c r="S253" i="11"/>
  <c r="S230" i="11"/>
  <c r="S206" i="11"/>
  <c r="S207" i="11"/>
  <c r="S208" i="11"/>
  <c r="S209" i="11"/>
  <c r="S210" i="11"/>
  <c r="S211" i="11"/>
  <c r="S212" i="11"/>
  <c r="S213" i="11"/>
  <c r="S214" i="11"/>
  <c r="S215" i="11"/>
  <c r="S216" i="11"/>
  <c r="S217" i="11"/>
  <c r="S218" i="11"/>
  <c r="S219" i="11"/>
  <c r="S220" i="11"/>
  <c r="S221" i="11"/>
  <c r="S222" i="11"/>
  <c r="S223" i="11"/>
  <c r="S224" i="11"/>
  <c r="S225" i="11"/>
  <c r="S226" i="11"/>
  <c r="S227" i="11"/>
  <c r="S228" i="11"/>
  <c r="S205" i="11"/>
  <c r="S181" i="11"/>
  <c r="S182" i="11"/>
  <c r="S183" i="11"/>
  <c r="S184" i="11"/>
  <c r="S185" i="11"/>
  <c r="S186" i="11"/>
  <c r="S187" i="11"/>
  <c r="S188" i="11"/>
  <c r="S189" i="11"/>
  <c r="S190" i="11"/>
  <c r="S191" i="11"/>
  <c r="S192" i="11"/>
  <c r="S193" i="11"/>
  <c r="S194" i="11"/>
  <c r="S195" i="11"/>
  <c r="S196" i="11"/>
  <c r="S197" i="11"/>
  <c r="S198" i="11"/>
  <c r="S199" i="11"/>
  <c r="S200" i="11"/>
  <c r="S201" i="11"/>
  <c r="S202" i="11"/>
  <c r="S203" i="11"/>
  <c r="S180" i="11"/>
  <c r="S156" i="11"/>
  <c r="S157" i="11"/>
  <c r="S158" i="11"/>
  <c r="S159" i="11"/>
  <c r="S160" i="11"/>
  <c r="S161" i="11"/>
  <c r="S162" i="11"/>
  <c r="S163" i="11"/>
  <c r="S164" i="11"/>
  <c r="S165" i="11"/>
  <c r="S166" i="11"/>
  <c r="S167" i="11"/>
  <c r="S168" i="11"/>
  <c r="S169" i="11"/>
  <c r="S170" i="11"/>
  <c r="S171" i="11"/>
  <c r="S172" i="11"/>
  <c r="S173" i="11"/>
  <c r="S174" i="11"/>
  <c r="S175" i="11"/>
  <c r="S176" i="11"/>
  <c r="S177" i="11"/>
  <c r="S178" i="11"/>
  <c r="S155" i="11"/>
  <c r="S131" i="11"/>
  <c r="S132" i="11"/>
  <c r="S133" i="11"/>
  <c r="S134" i="11"/>
  <c r="S135" i="11"/>
  <c r="S136" i="11"/>
  <c r="S137" i="11"/>
  <c r="S138" i="11"/>
  <c r="S139" i="11"/>
  <c r="S140" i="11"/>
  <c r="S141" i="11"/>
  <c r="S142" i="11"/>
  <c r="S143" i="11"/>
  <c r="S144" i="11"/>
  <c r="S145" i="11"/>
  <c r="S146" i="11"/>
  <c r="S147" i="11"/>
  <c r="S148" i="11"/>
  <c r="S149" i="11"/>
  <c r="S150" i="11"/>
  <c r="S151" i="11"/>
  <c r="S152" i="11"/>
  <c r="S153" i="11"/>
  <c r="S130" i="11"/>
  <c r="S128" i="11"/>
  <c r="S127" i="11"/>
  <c r="S126" i="11"/>
  <c r="S125" i="11"/>
  <c r="S124" i="11"/>
  <c r="S123" i="11"/>
  <c r="S122" i="11"/>
  <c r="S121" i="11"/>
  <c r="S120" i="11"/>
  <c r="S119" i="11"/>
  <c r="S118" i="11"/>
  <c r="S117" i="11"/>
  <c r="S116" i="11"/>
  <c r="S115" i="11"/>
  <c r="S114" i="11"/>
  <c r="S113" i="11"/>
  <c r="S112" i="11"/>
  <c r="S111" i="11"/>
  <c r="S110" i="11"/>
  <c r="S109" i="11"/>
  <c r="S108" i="11"/>
  <c r="S107" i="11"/>
  <c r="S106" i="11"/>
  <c r="S105" i="11"/>
  <c r="S81" i="11"/>
  <c r="S82" i="11"/>
  <c r="S83" i="11"/>
  <c r="S84" i="11"/>
  <c r="S85" i="11"/>
  <c r="S86" i="11"/>
  <c r="S87" i="11"/>
  <c r="S88" i="11"/>
  <c r="S89" i="11"/>
  <c r="S90" i="11"/>
  <c r="S91" i="11"/>
  <c r="S92" i="11"/>
  <c r="S93" i="11"/>
  <c r="S94" i="11"/>
  <c r="S95" i="11"/>
  <c r="S96" i="11"/>
  <c r="S97" i="11"/>
  <c r="S98" i="11"/>
  <c r="S99" i="11"/>
  <c r="S100" i="11"/>
  <c r="S101" i="11"/>
  <c r="S102" i="11"/>
  <c r="S103" i="11"/>
  <c r="S80" i="11"/>
  <c r="S78" i="11"/>
  <c r="S77" i="11"/>
  <c r="S76" i="11"/>
  <c r="S75" i="11"/>
  <c r="S74" i="11"/>
  <c r="S73" i="11"/>
  <c r="S72" i="11"/>
  <c r="S71" i="11"/>
  <c r="S70" i="11"/>
  <c r="S69" i="11"/>
  <c r="S68" i="11"/>
  <c r="S67" i="11"/>
  <c r="S66" i="11"/>
  <c r="S65" i="11"/>
  <c r="S64" i="11"/>
  <c r="S63" i="11"/>
  <c r="S62" i="11"/>
  <c r="S61" i="11"/>
  <c r="S60" i="11"/>
  <c r="S59" i="11"/>
  <c r="S58" i="11"/>
  <c r="S57" i="11"/>
  <c r="S56" i="11"/>
  <c r="S55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30" i="11"/>
  <c r="S6" i="11"/>
  <c r="S7" i="11"/>
  <c r="S8" i="11"/>
  <c r="S9" i="11"/>
  <c r="S10" i="11"/>
  <c r="S11" i="11"/>
  <c r="S12" i="11"/>
  <c r="S13" i="11"/>
  <c r="S14" i="11"/>
  <c r="S15" i="11"/>
  <c r="S16" i="11"/>
  <c r="S17" i="11"/>
  <c r="S18" i="11"/>
  <c r="S19" i="11"/>
  <c r="S20" i="11"/>
  <c r="S21" i="11"/>
  <c r="S22" i="11"/>
  <c r="S23" i="11"/>
  <c r="S24" i="11"/>
  <c r="S25" i="11"/>
  <c r="S26" i="11"/>
  <c r="S27" i="11"/>
  <c r="S28" i="11"/>
  <c r="G2" i="12"/>
  <c r="J381" i="11"/>
  <c r="K381" i="11"/>
  <c r="L381" i="11"/>
  <c r="J382" i="11"/>
  <c r="K382" i="11"/>
  <c r="L382" i="11"/>
  <c r="J383" i="11"/>
  <c r="K383" i="11"/>
  <c r="L383" i="11"/>
  <c r="J384" i="11"/>
  <c r="K384" i="11"/>
  <c r="L384" i="11"/>
  <c r="J385" i="11"/>
  <c r="K385" i="11"/>
  <c r="L385" i="11"/>
  <c r="J386" i="11"/>
  <c r="K386" i="11"/>
  <c r="L386" i="11"/>
  <c r="J387" i="11"/>
  <c r="K387" i="11"/>
  <c r="L387" i="11"/>
  <c r="J388" i="11"/>
  <c r="K388" i="11"/>
  <c r="L388" i="11"/>
  <c r="J389" i="11"/>
  <c r="K389" i="11"/>
  <c r="L389" i="11"/>
  <c r="J390" i="11"/>
  <c r="K390" i="11"/>
  <c r="L390" i="11"/>
  <c r="J391" i="11"/>
  <c r="K391" i="11"/>
  <c r="L391" i="11"/>
  <c r="J392" i="11"/>
  <c r="K392" i="11"/>
  <c r="L392" i="11"/>
  <c r="J393" i="11"/>
  <c r="K393" i="11"/>
  <c r="L393" i="11"/>
  <c r="J394" i="11"/>
  <c r="K394" i="11"/>
  <c r="L394" i="11"/>
  <c r="J395" i="11"/>
  <c r="K395" i="11"/>
  <c r="L395" i="11"/>
  <c r="J396" i="11"/>
  <c r="K396" i="11"/>
  <c r="L396" i="11"/>
  <c r="J397" i="11"/>
  <c r="K397" i="11"/>
  <c r="L397" i="11"/>
  <c r="J398" i="11"/>
  <c r="K398" i="11"/>
  <c r="L398" i="11"/>
  <c r="J399" i="11"/>
  <c r="K399" i="11"/>
  <c r="L399" i="11"/>
  <c r="J400" i="11"/>
  <c r="K400" i="11"/>
  <c r="L400" i="11"/>
  <c r="J401" i="11"/>
  <c r="K401" i="11"/>
  <c r="L401" i="11"/>
  <c r="J402" i="11"/>
  <c r="K402" i="11"/>
  <c r="L402" i="11"/>
  <c r="J403" i="11"/>
  <c r="K403" i="11"/>
  <c r="L403" i="11"/>
  <c r="L380" i="11"/>
  <c r="K380" i="11"/>
  <c r="J380" i="11"/>
  <c r="J356" i="11"/>
  <c r="K356" i="11"/>
  <c r="L356" i="11"/>
  <c r="J357" i="11"/>
  <c r="K357" i="11"/>
  <c r="L357" i="11"/>
  <c r="J358" i="11"/>
  <c r="K358" i="11"/>
  <c r="L358" i="11"/>
  <c r="J359" i="11"/>
  <c r="K359" i="11"/>
  <c r="L359" i="11"/>
  <c r="J360" i="11"/>
  <c r="K360" i="11"/>
  <c r="L360" i="11"/>
  <c r="J361" i="11"/>
  <c r="K361" i="11"/>
  <c r="L361" i="11"/>
  <c r="J362" i="11"/>
  <c r="K362" i="11"/>
  <c r="L362" i="11"/>
  <c r="J363" i="11"/>
  <c r="K363" i="11"/>
  <c r="L363" i="11"/>
  <c r="J364" i="11"/>
  <c r="K364" i="11"/>
  <c r="L364" i="11"/>
  <c r="J365" i="11"/>
  <c r="K365" i="11"/>
  <c r="L365" i="11"/>
  <c r="J366" i="11"/>
  <c r="K366" i="11"/>
  <c r="L366" i="11"/>
  <c r="J367" i="11"/>
  <c r="K367" i="11"/>
  <c r="L367" i="11"/>
  <c r="J368" i="11"/>
  <c r="K368" i="11"/>
  <c r="L368" i="11"/>
  <c r="J369" i="11"/>
  <c r="K369" i="11"/>
  <c r="L369" i="11"/>
  <c r="J370" i="11"/>
  <c r="K370" i="11"/>
  <c r="L370" i="11"/>
  <c r="J371" i="11"/>
  <c r="K371" i="11"/>
  <c r="L371" i="11"/>
  <c r="J372" i="11"/>
  <c r="K372" i="11"/>
  <c r="L372" i="11"/>
  <c r="J373" i="11"/>
  <c r="K373" i="11"/>
  <c r="L373" i="11"/>
  <c r="J374" i="11"/>
  <c r="K374" i="11"/>
  <c r="L374" i="11"/>
  <c r="J375" i="11"/>
  <c r="K375" i="11"/>
  <c r="L375" i="11"/>
  <c r="J376" i="11"/>
  <c r="K376" i="11"/>
  <c r="L376" i="11"/>
  <c r="J377" i="11"/>
  <c r="K377" i="11"/>
  <c r="L377" i="11"/>
  <c r="J378" i="11"/>
  <c r="K378" i="11"/>
  <c r="L378" i="11"/>
  <c r="L355" i="11"/>
  <c r="K355" i="11"/>
  <c r="J355" i="11"/>
  <c r="J331" i="11"/>
  <c r="K331" i="11"/>
  <c r="L331" i="11"/>
  <c r="J332" i="11"/>
  <c r="K332" i="11"/>
  <c r="L332" i="11"/>
  <c r="J333" i="11"/>
  <c r="K333" i="11"/>
  <c r="L333" i="11"/>
  <c r="J334" i="11"/>
  <c r="K334" i="11"/>
  <c r="L334" i="11"/>
  <c r="J335" i="11"/>
  <c r="K335" i="11"/>
  <c r="L335" i="11"/>
  <c r="J336" i="11"/>
  <c r="K336" i="11"/>
  <c r="L336" i="11"/>
  <c r="J337" i="11"/>
  <c r="K337" i="11"/>
  <c r="L337" i="11"/>
  <c r="J338" i="11"/>
  <c r="K338" i="11"/>
  <c r="L338" i="11"/>
  <c r="J339" i="11"/>
  <c r="K339" i="11"/>
  <c r="L339" i="11"/>
  <c r="J340" i="11"/>
  <c r="K340" i="11"/>
  <c r="L340" i="11"/>
  <c r="J341" i="11"/>
  <c r="K341" i="11"/>
  <c r="L341" i="11"/>
  <c r="J342" i="11"/>
  <c r="K342" i="11"/>
  <c r="L342" i="11"/>
  <c r="J343" i="11"/>
  <c r="K343" i="11"/>
  <c r="L343" i="11"/>
  <c r="J344" i="11"/>
  <c r="K344" i="11"/>
  <c r="L344" i="11"/>
  <c r="J345" i="11"/>
  <c r="K345" i="11"/>
  <c r="L345" i="11"/>
  <c r="J346" i="11"/>
  <c r="K346" i="11"/>
  <c r="L346" i="11"/>
  <c r="J347" i="11"/>
  <c r="K347" i="11"/>
  <c r="L347" i="11"/>
  <c r="J348" i="11"/>
  <c r="K348" i="11"/>
  <c r="L348" i="11"/>
  <c r="J349" i="11"/>
  <c r="K349" i="11"/>
  <c r="L349" i="11"/>
  <c r="J350" i="11"/>
  <c r="K350" i="11"/>
  <c r="L350" i="11"/>
  <c r="J351" i="11"/>
  <c r="K351" i="11"/>
  <c r="L351" i="11"/>
  <c r="J352" i="11"/>
  <c r="K352" i="11"/>
  <c r="L352" i="11"/>
  <c r="J353" i="11"/>
  <c r="K353" i="11"/>
  <c r="L353" i="11"/>
  <c r="L330" i="11"/>
  <c r="K330" i="11"/>
  <c r="J330" i="11"/>
  <c r="J306" i="11"/>
  <c r="K306" i="11"/>
  <c r="L306" i="11"/>
  <c r="J307" i="11"/>
  <c r="K307" i="11"/>
  <c r="L307" i="11"/>
  <c r="J308" i="11"/>
  <c r="K308" i="11"/>
  <c r="L308" i="11"/>
  <c r="J309" i="11"/>
  <c r="K309" i="11"/>
  <c r="L309" i="11"/>
  <c r="J310" i="11"/>
  <c r="K310" i="11"/>
  <c r="L310" i="11"/>
  <c r="J311" i="11"/>
  <c r="K311" i="11"/>
  <c r="L311" i="11"/>
  <c r="J312" i="11"/>
  <c r="K312" i="11"/>
  <c r="L312" i="11"/>
  <c r="J313" i="11"/>
  <c r="K313" i="11"/>
  <c r="L313" i="11"/>
  <c r="J314" i="11"/>
  <c r="K314" i="11"/>
  <c r="L314" i="11"/>
  <c r="J315" i="11"/>
  <c r="K315" i="11"/>
  <c r="L315" i="11"/>
  <c r="J316" i="11"/>
  <c r="K316" i="11"/>
  <c r="L316" i="11"/>
  <c r="J317" i="11"/>
  <c r="K317" i="11"/>
  <c r="L317" i="11"/>
  <c r="J318" i="11"/>
  <c r="K318" i="11"/>
  <c r="L318" i="11"/>
  <c r="J319" i="11"/>
  <c r="K319" i="11"/>
  <c r="L319" i="11"/>
  <c r="J320" i="11"/>
  <c r="K320" i="11"/>
  <c r="L320" i="11"/>
  <c r="J321" i="11"/>
  <c r="K321" i="11"/>
  <c r="L321" i="11"/>
  <c r="J322" i="11"/>
  <c r="K322" i="11"/>
  <c r="L322" i="11"/>
  <c r="J323" i="11"/>
  <c r="K323" i="11"/>
  <c r="L323" i="11"/>
  <c r="J324" i="11"/>
  <c r="K324" i="11"/>
  <c r="L324" i="11"/>
  <c r="J325" i="11"/>
  <c r="K325" i="11"/>
  <c r="L325" i="11"/>
  <c r="J326" i="11"/>
  <c r="K326" i="11"/>
  <c r="L326" i="11"/>
  <c r="J327" i="11"/>
  <c r="K327" i="11"/>
  <c r="L327" i="11"/>
  <c r="J328" i="11"/>
  <c r="K328" i="11"/>
  <c r="L328" i="11"/>
  <c r="L305" i="11"/>
  <c r="K305" i="11"/>
  <c r="J305" i="11"/>
  <c r="J281" i="11"/>
  <c r="K281" i="11"/>
  <c r="L281" i="11"/>
  <c r="J282" i="11"/>
  <c r="K282" i="11"/>
  <c r="L282" i="11"/>
  <c r="J283" i="11"/>
  <c r="K283" i="11"/>
  <c r="L283" i="11"/>
  <c r="J284" i="11"/>
  <c r="K284" i="11"/>
  <c r="L284" i="11"/>
  <c r="J285" i="11"/>
  <c r="K285" i="11"/>
  <c r="L285" i="11"/>
  <c r="J286" i="11"/>
  <c r="K286" i="11"/>
  <c r="L286" i="11"/>
  <c r="J287" i="11"/>
  <c r="K287" i="11"/>
  <c r="L287" i="11"/>
  <c r="J288" i="11"/>
  <c r="K288" i="11"/>
  <c r="L288" i="11"/>
  <c r="J289" i="11"/>
  <c r="K289" i="11"/>
  <c r="L289" i="11"/>
  <c r="J290" i="11"/>
  <c r="K290" i="11"/>
  <c r="L290" i="11"/>
  <c r="J291" i="11"/>
  <c r="K291" i="11"/>
  <c r="L291" i="11"/>
  <c r="J292" i="11"/>
  <c r="K292" i="11"/>
  <c r="L292" i="11"/>
  <c r="J293" i="11"/>
  <c r="K293" i="11"/>
  <c r="L293" i="11"/>
  <c r="J294" i="11"/>
  <c r="K294" i="11"/>
  <c r="L294" i="11"/>
  <c r="J295" i="11"/>
  <c r="K295" i="11"/>
  <c r="L295" i="11"/>
  <c r="J296" i="11"/>
  <c r="K296" i="11"/>
  <c r="L296" i="11"/>
  <c r="J297" i="11"/>
  <c r="K297" i="11"/>
  <c r="L297" i="11"/>
  <c r="J298" i="11"/>
  <c r="K298" i="11"/>
  <c r="L298" i="11"/>
  <c r="J299" i="11"/>
  <c r="K299" i="11"/>
  <c r="L299" i="11"/>
  <c r="J300" i="11"/>
  <c r="K300" i="11"/>
  <c r="L300" i="11"/>
  <c r="J301" i="11"/>
  <c r="K301" i="11"/>
  <c r="L301" i="11"/>
  <c r="J302" i="11"/>
  <c r="K302" i="11"/>
  <c r="L302" i="11"/>
  <c r="J303" i="11"/>
  <c r="K303" i="11"/>
  <c r="L303" i="11"/>
  <c r="L280" i="11"/>
  <c r="K280" i="11"/>
  <c r="J280" i="11"/>
  <c r="J256" i="11"/>
  <c r="K256" i="11"/>
  <c r="L256" i="11"/>
  <c r="J257" i="11"/>
  <c r="K257" i="11"/>
  <c r="L257" i="11"/>
  <c r="J258" i="11"/>
  <c r="K258" i="11"/>
  <c r="L258" i="11"/>
  <c r="J259" i="11"/>
  <c r="K259" i="11"/>
  <c r="L259" i="11"/>
  <c r="J260" i="11"/>
  <c r="K260" i="11"/>
  <c r="L260" i="11"/>
  <c r="J261" i="11"/>
  <c r="K261" i="11"/>
  <c r="L261" i="11"/>
  <c r="J262" i="11"/>
  <c r="K262" i="11"/>
  <c r="L262" i="11"/>
  <c r="J263" i="11"/>
  <c r="K263" i="11"/>
  <c r="L263" i="11"/>
  <c r="J264" i="11"/>
  <c r="K264" i="11"/>
  <c r="L264" i="11"/>
  <c r="J265" i="11"/>
  <c r="K265" i="11"/>
  <c r="L265" i="11"/>
  <c r="J266" i="11"/>
  <c r="K266" i="11"/>
  <c r="L266" i="11"/>
  <c r="J267" i="11"/>
  <c r="K267" i="11"/>
  <c r="L267" i="11"/>
  <c r="J268" i="11"/>
  <c r="K268" i="11"/>
  <c r="L268" i="11"/>
  <c r="J269" i="11"/>
  <c r="K269" i="11"/>
  <c r="L269" i="11"/>
  <c r="J270" i="11"/>
  <c r="K270" i="11"/>
  <c r="L270" i="11"/>
  <c r="J271" i="11"/>
  <c r="K271" i="11"/>
  <c r="L271" i="11"/>
  <c r="J272" i="11"/>
  <c r="K272" i="11"/>
  <c r="L272" i="11"/>
  <c r="J273" i="11"/>
  <c r="K273" i="11"/>
  <c r="L273" i="11"/>
  <c r="J274" i="11"/>
  <c r="K274" i="11"/>
  <c r="L274" i="11"/>
  <c r="J275" i="11"/>
  <c r="K275" i="11"/>
  <c r="L275" i="11"/>
  <c r="J276" i="11"/>
  <c r="K276" i="11"/>
  <c r="L276" i="11"/>
  <c r="J277" i="11"/>
  <c r="K277" i="11"/>
  <c r="L277" i="11"/>
  <c r="J278" i="11"/>
  <c r="K278" i="11"/>
  <c r="L278" i="11"/>
  <c r="L255" i="11"/>
  <c r="K255" i="11"/>
  <c r="J255" i="11"/>
  <c r="J231" i="11"/>
  <c r="K231" i="11"/>
  <c r="L231" i="11"/>
  <c r="J232" i="11"/>
  <c r="K232" i="11"/>
  <c r="L232" i="11"/>
  <c r="J233" i="11"/>
  <c r="K233" i="11"/>
  <c r="L233" i="11"/>
  <c r="J234" i="11"/>
  <c r="K234" i="11"/>
  <c r="L234" i="11"/>
  <c r="J235" i="11"/>
  <c r="K235" i="11"/>
  <c r="L235" i="11"/>
  <c r="J236" i="11"/>
  <c r="K236" i="11"/>
  <c r="L236" i="11"/>
  <c r="J237" i="11"/>
  <c r="K237" i="11"/>
  <c r="L237" i="11"/>
  <c r="J238" i="11"/>
  <c r="K238" i="11"/>
  <c r="L238" i="11"/>
  <c r="J239" i="11"/>
  <c r="K239" i="11"/>
  <c r="L239" i="11"/>
  <c r="J240" i="11"/>
  <c r="K240" i="11"/>
  <c r="L240" i="11"/>
  <c r="J241" i="11"/>
  <c r="K241" i="11"/>
  <c r="L241" i="11"/>
  <c r="J242" i="11"/>
  <c r="K242" i="11"/>
  <c r="L242" i="11"/>
  <c r="J243" i="11"/>
  <c r="K243" i="11"/>
  <c r="L243" i="11"/>
  <c r="J244" i="11"/>
  <c r="K244" i="11"/>
  <c r="L244" i="11"/>
  <c r="J245" i="11"/>
  <c r="K245" i="11"/>
  <c r="L245" i="11"/>
  <c r="J246" i="11"/>
  <c r="K246" i="11"/>
  <c r="L246" i="11"/>
  <c r="J247" i="11"/>
  <c r="K247" i="11"/>
  <c r="L247" i="11"/>
  <c r="J248" i="11"/>
  <c r="K248" i="11"/>
  <c r="L248" i="11"/>
  <c r="J249" i="11"/>
  <c r="K249" i="11"/>
  <c r="L249" i="11"/>
  <c r="J250" i="11"/>
  <c r="K250" i="11"/>
  <c r="L250" i="11"/>
  <c r="J251" i="11"/>
  <c r="K251" i="11"/>
  <c r="L251" i="11"/>
  <c r="J252" i="11"/>
  <c r="K252" i="11"/>
  <c r="L252" i="11"/>
  <c r="J253" i="11"/>
  <c r="K253" i="11"/>
  <c r="L253" i="11"/>
  <c r="L230" i="11"/>
  <c r="K230" i="11"/>
  <c r="J230" i="11"/>
  <c r="J206" i="11"/>
  <c r="K206" i="11"/>
  <c r="L206" i="11"/>
  <c r="J207" i="11"/>
  <c r="K207" i="11"/>
  <c r="L207" i="11"/>
  <c r="J208" i="11"/>
  <c r="K208" i="11"/>
  <c r="L208" i="11"/>
  <c r="J209" i="11"/>
  <c r="K209" i="11"/>
  <c r="L209" i="11"/>
  <c r="J210" i="11"/>
  <c r="K210" i="11"/>
  <c r="L210" i="11"/>
  <c r="J211" i="11"/>
  <c r="K211" i="11"/>
  <c r="L211" i="11"/>
  <c r="J212" i="11"/>
  <c r="K212" i="11"/>
  <c r="L212" i="11"/>
  <c r="J213" i="11"/>
  <c r="K213" i="11"/>
  <c r="L213" i="11"/>
  <c r="J214" i="11"/>
  <c r="K214" i="11"/>
  <c r="L214" i="11"/>
  <c r="J215" i="11"/>
  <c r="K215" i="11"/>
  <c r="L215" i="11"/>
  <c r="J216" i="11"/>
  <c r="K216" i="11"/>
  <c r="L216" i="11"/>
  <c r="J217" i="11"/>
  <c r="K217" i="11"/>
  <c r="L217" i="11"/>
  <c r="J218" i="11"/>
  <c r="K218" i="11"/>
  <c r="L218" i="11"/>
  <c r="J219" i="11"/>
  <c r="K219" i="11"/>
  <c r="L219" i="11"/>
  <c r="J220" i="11"/>
  <c r="K220" i="11"/>
  <c r="L220" i="11"/>
  <c r="J221" i="11"/>
  <c r="K221" i="11"/>
  <c r="L221" i="11"/>
  <c r="J222" i="11"/>
  <c r="K222" i="11"/>
  <c r="L222" i="11"/>
  <c r="J223" i="11"/>
  <c r="K223" i="11"/>
  <c r="L223" i="11"/>
  <c r="J224" i="11"/>
  <c r="K224" i="11"/>
  <c r="L224" i="11"/>
  <c r="J225" i="11"/>
  <c r="K225" i="11"/>
  <c r="L225" i="11"/>
  <c r="J226" i="11"/>
  <c r="K226" i="11"/>
  <c r="L226" i="11"/>
  <c r="J227" i="11"/>
  <c r="K227" i="11"/>
  <c r="L227" i="11"/>
  <c r="J228" i="11"/>
  <c r="K228" i="11"/>
  <c r="L228" i="11"/>
  <c r="L205" i="11"/>
  <c r="K205" i="11"/>
  <c r="J205" i="11"/>
  <c r="J181" i="11"/>
  <c r="K181" i="11"/>
  <c r="L181" i="11"/>
  <c r="J182" i="11"/>
  <c r="K182" i="11"/>
  <c r="L182" i="11"/>
  <c r="J183" i="11"/>
  <c r="K183" i="11"/>
  <c r="L183" i="11"/>
  <c r="J184" i="11"/>
  <c r="K184" i="11"/>
  <c r="L184" i="11"/>
  <c r="J185" i="11"/>
  <c r="K185" i="11"/>
  <c r="L185" i="11"/>
  <c r="J186" i="11"/>
  <c r="K186" i="11"/>
  <c r="L186" i="11"/>
  <c r="J187" i="11"/>
  <c r="K187" i="11"/>
  <c r="L187" i="11"/>
  <c r="J188" i="11"/>
  <c r="K188" i="11"/>
  <c r="L188" i="11"/>
  <c r="J189" i="11"/>
  <c r="K189" i="11"/>
  <c r="L189" i="11"/>
  <c r="J190" i="11"/>
  <c r="K190" i="11"/>
  <c r="L190" i="11"/>
  <c r="J191" i="11"/>
  <c r="K191" i="11"/>
  <c r="L191" i="11"/>
  <c r="J192" i="11"/>
  <c r="K192" i="11"/>
  <c r="L192" i="11"/>
  <c r="J193" i="11"/>
  <c r="K193" i="11"/>
  <c r="L193" i="11"/>
  <c r="J194" i="11"/>
  <c r="K194" i="11"/>
  <c r="L194" i="11"/>
  <c r="J195" i="11"/>
  <c r="K195" i="11"/>
  <c r="L195" i="11"/>
  <c r="J196" i="11"/>
  <c r="K196" i="11"/>
  <c r="L196" i="11"/>
  <c r="J197" i="11"/>
  <c r="K197" i="11"/>
  <c r="L197" i="11"/>
  <c r="J198" i="11"/>
  <c r="K198" i="11"/>
  <c r="L198" i="11"/>
  <c r="J199" i="11"/>
  <c r="K199" i="11"/>
  <c r="L199" i="11"/>
  <c r="J200" i="11"/>
  <c r="K200" i="11"/>
  <c r="L200" i="11"/>
  <c r="J201" i="11"/>
  <c r="K201" i="11"/>
  <c r="L201" i="11"/>
  <c r="J202" i="11"/>
  <c r="K202" i="11"/>
  <c r="L202" i="11"/>
  <c r="J203" i="11"/>
  <c r="K203" i="11"/>
  <c r="L203" i="11"/>
  <c r="L180" i="11"/>
  <c r="K180" i="11"/>
  <c r="J180" i="11"/>
  <c r="J156" i="11"/>
  <c r="K156" i="11"/>
  <c r="L156" i="11"/>
  <c r="J157" i="11"/>
  <c r="K157" i="11"/>
  <c r="L157" i="11"/>
  <c r="J158" i="11"/>
  <c r="K158" i="11"/>
  <c r="L158" i="11"/>
  <c r="J159" i="11"/>
  <c r="K159" i="11"/>
  <c r="L159" i="11"/>
  <c r="J160" i="11"/>
  <c r="K160" i="11"/>
  <c r="L160" i="11"/>
  <c r="J161" i="11"/>
  <c r="K161" i="11"/>
  <c r="L161" i="11"/>
  <c r="J162" i="11"/>
  <c r="K162" i="11"/>
  <c r="L162" i="11"/>
  <c r="J163" i="11"/>
  <c r="K163" i="11"/>
  <c r="L163" i="11"/>
  <c r="J164" i="11"/>
  <c r="K164" i="11"/>
  <c r="L164" i="11"/>
  <c r="J165" i="11"/>
  <c r="K165" i="11"/>
  <c r="L165" i="11"/>
  <c r="J166" i="11"/>
  <c r="K166" i="11"/>
  <c r="L166" i="11"/>
  <c r="J167" i="11"/>
  <c r="K167" i="11"/>
  <c r="L167" i="11"/>
  <c r="J168" i="11"/>
  <c r="K168" i="11"/>
  <c r="L168" i="11"/>
  <c r="J169" i="11"/>
  <c r="K169" i="11"/>
  <c r="L169" i="11"/>
  <c r="J170" i="11"/>
  <c r="K170" i="11"/>
  <c r="L170" i="11"/>
  <c r="J171" i="11"/>
  <c r="K171" i="11"/>
  <c r="L171" i="11"/>
  <c r="J172" i="11"/>
  <c r="K172" i="11"/>
  <c r="L172" i="11"/>
  <c r="J173" i="11"/>
  <c r="K173" i="11"/>
  <c r="L173" i="11"/>
  <c r="J174" i="11"/>
  <c r="K174" i="11"/>
  <c r="L174" i="11"/>
  <c r="J175" i="11"/>
  <c r="K175" i="11"/>
  <c r="L175" i="11"/>
  <c r="J176" i="11"/>
  <c r="K176" i="11"/>
  <c r="L176" i="11"/>
  <c r="J177" i="11"/>
  <c r="K177" i="11"/>
  <c r="L177" i="11"/>
  <c r="J178" i="11"/>
  <c r="K178" i="11"/>
  <c r="L178" i="11"/>
  <c r="L155" i="11"/>
  <c r="K155" i="11"/>
  <c r="J155" i="11"/>
  <c r="J131" i="11"/>
  <c r="K131" i="11"/>
  <c r="L131" i="11"/>
  <c r="J132" i="11"/>
  <c r="K132" i="11"/>
  <c r="L132" i="11"/>
  <c r="J133" i="11"/>
  <c r="K133" i="11"/>
  <c r="L133" i="11"/>
  <c r="J134" i="11"/>
  <c r="K134" i="11"/>
  <c r="L134" i="11"/>
  <c r="J135" i="11"/>
  <c r="K135" i="11"/>
  <c r="L135" i="11"/>
  <c r="J136" i="11"/>
  <c r="K136" i="11"/>
  <c r="L136" i="11"/>
  <c r="J137" i="11"/>
  <c r="K137" i="11"/>
  <c r="L137" i="11"/>
  <c r="J138" i="11"/>
  <c r="K138" i="11"/>
  <c r="L138" i="11"/>
  <c r="J139" i="11"/>
  <c r="K139" i="11"/>
  <c r="L139" i="11"/>
  <c r="J140" i="11"/>
  <c r="K140" i="11"/>
  <c r="L140" i="11"/>
  <c r="J141" i="11"/>
  <c r="K141" i="11"/>
  <c r="L141" i="11"/>
  <c r="J142" i="11"/>
  <c r="K142" i="11"/>
  <c r="L142" i="11"/>
  <c r="J143" i="11"/>
  <c r="K143" i="11"/>
  <c r="L143" i="11"/>
  <c r="J144" i="11"/>
  <c r="K144" i="11"/>
  <c r="L144" i="11"/>
  <c r="J145" i="11"/>
  <c r="K145" i="11"/>
  <c r="L145" i="11"/>
  <c r="J146" i="11"/>
  <c r="K146" i="11"/>
  <c r="L146" i="11"/>
  <c r="J147" i="11"/>
  <c r="K147" i="11"/>
  <c r="L147" i="11"/>
  <c r="J148" i="11"/>
  <c r="K148" i="11"/>
  <c r="L148" i="11"/>
  <c r="J149" i="11"/>
  <c r="K149" i="11"/>
  <c r="L149" i="11"/>
  <c r="J150" i="11"/>
  <c r="K150" i="11"/>
  <c r="L150" i="11"/>
  <c r="J151" i="11"/>
  <c r="K151" i="11"/>
  <c r="L151" i="11"/>
  <c r="J152" i="11"/>
  <c r="K152" i="11"/>
  <c r="L152" i="11"/>
  <c r="J153" i="11"/>
  <c r="K153" i="11"/>
  <c r="L153" i="11"/>
  <c r="L130" i="11"/>
  <c r="K130" i="11"/>
  <c r="J130" i="11"/>
  <c r="J106" i="11"/>
  <c r="K106" i="11"/>
  <c r="L106" i="11"/>
  <c r="J107" i="11"/>
  <c r="K107" i="11"/>
  <c r="L107" i="11"/>
  <c r="J108" i="11"/>
  <c r="K108" i="11"/>
  <c r="L108" i="11"/>
  <c r="J109" i="11"/>
  <c r="K109" i="11"/>
  <c r="L109" i="11"/>
  <c r="J110" i="11"/>
  <c r="K110" i="11"/>
  <c r="L110" i="11"/>
  <c r="J111" i="11"/>
  <c r="K111" i="11"/>
  <c r="L111" i="11"/>
  <c r="J112" i="11"/>
  <c r="K112" i="11"/>
  <c r="L112" i="11"/>
  <c r="J113" i="11"/>
  <c r="K113" i="11"/>
  <c r="L113" i="11"/>
  <c r="J114" i="11"/>
  <c r="K114" i="11"/>
  <c r="L114" i="11"/>
  <c r="J115" i="11"/>
  <c r="K115" i="11"/>
  <c r="L115" i="11"/>
  <c r="J116" i="11"/>
  <c r="K116" i="11"/>
  <c r="L116" i="11"/>
  <c r="J117" i="11"/>
  <c r="K117" i="11"/>
  <c r="L117" i="11"/>
  <c r="J118" i="11"/>
  <c r="K118" i="11"/>
  <c r="L118" i="11"/>
  <c r="J119" i="11"/>
  <c r="K119" i="11"/>
  <c r="L119" i="11"/>
  <c r="J120" i="11"/>
  <c r="K120" i="11"/>
  <c r="L120" i="11"/>
  <c r="J121" i="11"/>
  <c r="K121" i="11"/>
  <c r="L121" i="11"/>
  <c r="J122" i="11"/>
  <c r="K122" i="11"/>
  <c r="L122" i="11"/>
  <c r="J123" i="11"/>
  <c r="K123" i="11"/>
  <c r="L123" i="11"/>
  <c r="J124" i="11"/>
  <c r="K124" i="11"/>
  <c r="L124" i="11"/>
  <c r="J125" i="11"/>
  <c r="K125" i="11"/>
  <c r="L125" i="11"/>
  <c r="J126" i="11"/>
  <c r="K126" i="11"/>
  <c r="L126" i="11"/>
  <c r="J127" i="11"/>
  <c r="K127" i="11"/>
  <c r="L127" i="11"/>
  <c r="J128" i="11"/>
  <c r="K128" i="11"/>
  <c r="L128" i="11"/>
  <c r="L105" i="11"/>
  <c r="K105" i="11"/>
  <c r="J105" i="11"/>
  <c r="J81" i="11"/>
  <c r="K81" i="11"/>
  <c r="L81" i="11"/>
  <c r="J82" i="11"/>
  <c r="K82" i="11"/>
  <c r="L82" i="11"/>
  <c r="J83" i="11"/>
  <c r="K83" i="11"/>
  <c r="L83" i="11"/>
  <c r="J84" i="11"/>
  <c r="K84" i="11"/>
  <c r="L84" i="11"/>
  <c r="J85" i="11"/>
  <c r="K85" i="11"/>
  <c r="L85" i="11"/>
  <c r="J86" i="11"/>
  <c r="K86" i="11"/>
  <c r="L86" i="11"/>
  <c r="J87" i="11"/>
  <c r="K87" i="11"/>
  <c r="L87" i="11"/>
  <c r="J88" i="11"/>
  <c r="K88" i="11"/>
  <c r="L88" i="11"/>
  <c r="J89" i="11"/>
  <c r="K89" i="11"/>
  <c r="L89" i="11"/>
  <c r="J90" i="11"/>
  <c r="K90" i="11"/>
  <c r="L90" i="11"/>
  <c r="J91" i="11"/>
  <c r="K91" i="11"/>
  <c r="L91" i="11"/>
  <c r="J92" i="11"/>
  <c r="K92" i="11"/>
  <c r="L92" i="11"/>
  <c r="J93" i="11"/>
  <c r="K93" i="11"/>
  <c r="L93" i="11"/>
  <c r="J94" i="11"/>
  <c r="K94" i="11"/>
  <c r="L94" i="11"/>
  <c r="J95" i="11"/>
  <c r="K95" i="11"/>
  <c r="L95" i="11"/>
  <c r="J96" i="11"/>
  <c r="K96" i="11"/>
  <c r="L96" i="11"/>
  <c r="J97" i="11"/>
  <c r="K97" i="11"/>
  <c r="L97" i="11"/>
  <c r="J98" i="11"/>
  <c r="K98" i="11"/>
  <c r="L98" i="11"/>
  <c r="J99" i="11"/>
  <c r="K99" i="11"/>
  <c r="L99" i="11"/>
  <c r="J100" i="11"/>
  <c r="K100" i="11"/>
  <c r="L100" i="11"/>
  <c r="J101" i="11"/>
  <c r="K101" i="11"/>
  <c r="L101" i="11"/>
  <c r="J102" i="11"/>
  <c r="K102" i="11"/>
  <c r="L102" i="11"/>
  <c r="J103" i="11"/>
  <c r="K103" i="11"/>
  <c r="L103" i="11"/>
  <c r="L80" i="11"/>
  <c r="K80" i="11"/>
  <c r="J80" i="11"/>
  <c r="J56" i="11"/>
  <c r="K56" i="11"/>
  <c r="L56" i="11"/>
  <c r="J57" i="11"/>
  <c r="K57" i="11"/>
  <c r="L57" i="11"/>
  <c r="J58" i="11"/>
  <c r="K58" i="11"/>
  <c r="L58" i="11"/>
  <c r="J59" i="11"/>
  <c r="K59" i="11"/>
  <c r="L59" i="11"/>
  <c r="J60" i="11"/>
  <c r="K60" i="11"/>
  <c r="L60" i="11"/>
  <c r="J61" i="11"/>
  <c r="K61" i="11"/>
  <c r="L61" i="11"/>
  <c r="J62" i="11"/>
  <c r="K62" i="11"/>
  <c r="L62" i="11"/>
  <c r="J63" i="11"/>
  <c r="K63" i="11"/>
  <c r="L63" i="11"/>
  <c r="J64" i="11"/>
  <c r="K64" i="11"/>
  <c r="L64" i="11"/>
  <c r="J65" i="11"/>
  <c r="K65" i="11"/>
  <c r="L65" i="11"/>
  <c r="J66" i="11"/>
  <c r="K66" i="11"/>
  <c r="L66" i="11"/>
  <c r="J67" i="11"/>
  <c r="K67" i="11"/>
  <c r="L67" i="11"/>
  <c r="J68" i="11"/>
  <c r="K68" i="11"/>
  <c r="L68" i="11"/>
  <c r="J69" i="11"/>
  <c r="K69" i="11"/>
  <c r="L69" i="11"/>
  <c r="J70" i="11"/>
  <c r="K70" i="11"/>
  <c r="L70" i="11"/>
  <c r="J71" i="11"/>
  <c r="K71" i="11"/>
  <c r="L71" i="11"/>
  <c r="J72" i="11"/>
  <c r="K72" i="11"/>
  <c r="L72" i="11"/>
  <c r="J73" i="11"/>
  <c r="K73" i="11"/>
  <c r="L73" i="11"/>
  <c r="J74" i="11"/>
  <c r="K74" i="11"/>
  <c r="L74" i="11"/>
  <c r="J75" i="11"/>
  <c r="K75" i="11"/>
  <c r="L75" i="11"/>
  <c r="J76" i="11"/>
  <c r="K76" i="11"/>
  <c r="L76" i="11"/>
  <c r="J77" i="11"/>
  <c r="K77" i="11"/>
  <c r="L77" i="11"/>
  <c r="J78" i="11"/>
  <c r="K78" i="11"/>
  <c r="L78" i="11"/>
  <c r="L55" i="11"/>
  <c r="K55" i="11"/>
  <c r="J55" i="11"/>
  <c r="J6" i="11"/>
  <c r="K6" i="11"/>
  <c r="L6" i="11"/>
  <c r="J7" i="11"/>
  <c r="K7" i="11"/>
  <c r="L7" i="11"/>
  <c r="J8" i="11"/>
  <c r="K8" i="11"/>
  <c r="L8" i="11"/>
  <c r="J9" i="11"/>
  <c r="K9" i="11"/>
  <c r="L9" i="11"/>
  <c r="J10" i="11"/>
  <c r="K10" i="11"/>
  <c r="L10" i="11"/>
  <c r="J11" i="11"/>
  <c r="K11" i="11"/>
  <c r="L11" i="11"/>
  <c r="J12" i="11"/>
  <c r="K12" i="11"/>
  <c r="L12" i="11"/>
  <c r="J13" i="11"/>
  <c r="K13" i="11"/>
  <c r="L13" i="11"/>
  <c r="J14" i="11"/>
  <c r="K14" i="11"/>
  <c r="L14" i="11"/>
  <c r="J15" i="11"/>
  <c r="K15" i="11"/>
  <c r="L15" i="11"/>
  <c r="J16" i="11"/>
  <c r="K16" i="11"/>
  <c r="L16" i="11"/>
  <c r="J17" i="11"/>
  <c r="K17" i="11"/>
  <c r="L17" i="11"/>
  <c r="J18" i="11"/>
  <c r="K18" i="11"/>
  <c r="L18" i="11"/>
  <c r="J19" i="11"/>
  <c r="K19" i="11"/>
  <c r="L19" i="11"/>
  <c r="J20" i="11"/>
  <c r="K20" i="11"/>
  <c r="L20" i="11"/>
  <c r="J21" i="11"/>
  <c r="K21" i="11"/>
  <c r="L21" i="11"/>
  <c r="J22" i="11"/>
  <c r="K22" i="11"/>
  <c r="L22" i="11"/>
  <c r="J23" i="11"/>
  <c r="K23" i="11"/>
  <c r="L23" i="11"/>
  <c r="J24" i="11"/>
  <c r="K24" i="11"/>
  <c r="L24" i="11"/>
  <c r="J25" i="11"/>
  <c r="K25" i="11"/>
  <c r="L25" i="11"/>
  <c r="J26" i="11"/>
  <c r="K26" i="11"/>
  <c r="L26" i="11"/>
  <c r="J27" i="11"/>
  <c r="K27" i="11"/>
  <c r="L27" i="11"/>
  <c r="J28" i="11"/>
  <c r="K28" i="11"/>
  <c r="L28" i="11"/>
  <c r="A354" i="11"/>
  <c r="B354" i="11"/>
  <c r="A379" i="11"/>
  <c r="B379" i="11"/>
  <c r="A329" i="11"/>
  <c r="B329" i="11"/>
  <c r="A104" i="11"/>
  <c r="B104" i="11"/>
  <c r="A129" i="11"/>
  <c r="B129" i="11"/>
  <c r="A154" i="11"/>
  <c r="B154" i="11"/>
  <c r="A179" i="11"/>
  <c r="B179" i="11"/>
  <c r="A204" i="11"/>
  <c r="B204" i="11"/>
  <c r="A229" i="11"/>
  <c r="B229" i="11"/>
  <c r="A304" i="11"/>
  <c r="B304" i="11"/>
  <c r="B279" i="11"/>
  <c r="A279" i="11"/>
  <c r="B254" i="11"/>
  <c r="A254" i="11"/>
  <c r="B79" i="11"/>
  <c r="A79" i="11"/>
  <c r="B54" i="11"/>
  <c r="A54" i="11"/>
  <c r="B29" i="11"/>
  <c r="A29" i="11"/>
  <c r="B4" i="11"/>
  <c r="A4" i="11"/>
  <c r="F6" i="9"/>
  <c r="B63" i="9"/>
  <c r="A63" i="9"/>
  <c r="M59" i="9"/>
  <c r="B59" i="9"/>
  <c r="A59" i="9"/>
  <c r="B55" i="9"/>
  <c r="A55" i="9"/>
  <c r="B51" i="9"/>
  <c r="A51" i="9"/>
  <c r="B47" i="9"/>
  <c r="A47" i="9"/>
  <c r="B43" i="9"/>
  <c r="A43" i="9"/>
  <c r="B39" i="9"/>
  <c r="A39" i="9"/>
  <c r="B35" i="9"/>
  <c r="A35" i="9"/>
  <c r="B31" i="9"/>
  <c r="A31" i="9"/>
  <c r="B27" i="9"/>
  <c r="A27" i="9"/>
  <c r="B23" i="9"/>
  <c r="A23" i="9"/>
  <c r="B19" i="9"/>
  <c r="A19" i="9"/>
  <c r="B15" i="9"/>
  <c r="A15" i="9"/>
  <c r="B11" i="9"/>
  <c r="A11" i="9"/>
  <c r="B7" i="9"/>
  <c r="A7" i="9"/>
  <c r="B3" i="9"/>
  <c r="A3" i="9"/>
  <c r="G25" i="2"/>
  <c r="H25" i="2"/>
  <c r="I25" i="2"/>
  <c r="L25" i="2"/>
  <c r="M25" i="2"/>
  <c r="H28" i="2"/>
  <c r="L28" i="2"/>
  <c r="H27" i="2"/>
  <c r="L27" i="2"/>
  <c r="H26" i="2"/>
  <c r="L26" i="2"/>
  <c r="H24" i="2"/>
  <c r="L24" i="2"/>
  <c r="H23" i="2"/>
  <c r="L23" i="2"/>
  <c r="H22" i="2"/>
  <c r="L22" i="2"/>
  <c r="H21" i="2"/>
  <c r="L21" i="2"/>
  <c r="H20" i="2"/>
  <c r="L20" i="2"/>
  <c r="H19" i="2"/>
  <c r="L19" i="2"/>
  <c r="H18" i="2"/>
  <c r="L18" i="2"/>
  <c r="H17" i="2"/>
  <c r="L17" i="2"/>
  <c r="H16" i="2"/>
  <c r="L16" i="2"/>
  <c r="H15" i="2"/>
  <c r="L15" i="2"/>
  <c r="H14" i="2"/>
  <c r="L14" i="2"/>
  <c r="H13" i="2"/>
  <c r="L13" i="2"/>
  <c r="H12" i="2"/>
  <c r="L12" i="2"/>
  <c r="H11" i="2"/>
  <c r="L11" i="2"/>
  <c r="H10" i="2"/>
  <c r="L10" i="2"/>
  <c r="H9" i="2"/>
  <c r="L9" i="2"/>
  <c r="H8" i="2"/>
  <c r="L8" i="2"/>
  <c r="H7" i="2"/>
  <c r="L7" i="2"/>
  <c r="H6" i="2"/>
  <c r="L6" i="2"/>
  <c r="H5" i="2"/>
  <c r="L5" i="2"/>
  <c r="I28" i="2"/>
  <c r="M28" i="2"/>
  <c r="I27" i="2"/>
  <c r="M27" i="2"/>
  <c r="I26" i="2"/>
  <c r="M26" i="2"/>
  <c r="I24" i="2"/>
  <c r="M24" i="2"/>
  <c r="I23" i="2"/>
  <c r="M23" i="2"/>
  <c r="I22" i="2"/>
  <c r="M22" i="2"/>
  <c r="I21" i="2"/>
  <c r="M21" i="2"/>
  <c r="I20" i="2"/>
  <c r="M20" i="2"/>
  <c r="I19" i="2"/>
  <c r="M19" i="2"/>
  <c r="I18" i="2"/>
  <c r="M18" i="2"/>
  <c r="I17" i="2"/>
  <c r="M17" i="2"/>
  <c r="I16" i="2"/>
  <c r="M16" i="2"/>
  <c r="I15" i="2"/>
  <c r="M15" i="2"/>
  <c r="I14" i="2"/>
  <c r="M14" i="2"/>
  <c r="I13" i="2"/>
  <c r="M13" i="2"/>
  <c r="I12" i="2"/>
  <c r="M12" i="2"/>
  <c r="I11" i="2"/>
  <c r="M11" i="2"/>
  <c r="I10" i="2"/>
  <c r="M10" i="2"/>
  <c r="I9" i="2"/>
  <c r="M9" i="2"/>
  <c r="I8" i="2"/>
  <c r="M8" i="2"/>
  <c r="I7" i="2"/>
  <c r="M7" i="2"/>
  <c r="I6" i="2"/>
  <c r="M6" i="2"/>
  <c r="I5" i="2"/>
  <c r="M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6" i="2"/>
  <c r="G27" i="2"/>
  <c r="G28" i="2"/>
  <c r="G5" i="2"/>
  <c r="E28" i="4"/>
  <c r="F5" i="4" s="1"/>
  <c r="B28" i="4"/>
  <c r="C13" i="4" s="1"/>
  <c r="E28" i="3"/>
  <c r="F13" i="3" s="1"/>
  <c r="B28" i="3"/>
  <c r="C6" i="3" s="1"/>
  <c r="P17" i="1"/>
  <c r="P16" i="1"/>
  <c r="P15" i="1"/>
  <c r="Y55" i="9" s="1"/>
  <c r="P3" i="1"/>
  <c r="O17" i="1"/>
  <c r="O16" i="1"/>
  <c r="O15" i="1"/>
  <c r="M17" i="1"/>
  <c r="M15" i="1"/>
  <c r="M14" i="1"/>
  <c r="L16" i="1"/>
  <c r="K59" i="9" s="1"/>
  <c r="L15" i="1"/>
  <c r="K55" i="9" s="1"/>
  <c r="N3" i="1"/>
  <c r="O3" i="1"/>
  <c r="N4" i="1"/>
  <c r="R11" i="9" s="1"/>
  <c r="O4" i="1"/>
  <c r="P4" i="1"/>
  <c r="N6" i="1"/>
  <c r="O6" i="1"/>
  <c r="P6" i="1"/>
  <c r="Y19" i="9" s="1"/>
  <c r="N7" i="1"/>
  <c r="R23" i="9" s="1"/>
  <c r="O7" i="1"/>
  <c r="P7" i="1"/>
  <c r="Y23" i="9" s="1"/>
  <c r="N8" i="1"/>
  <c r="R27" i="9" s="1"/>
  <c r="O8" i="1"/>
  <c r="P8" i="1"/>
  <c r="Y27" i="9" s="1"/>
  <c r="N9" i="1"/>
  <c r="R31" i="9" s="1"/>
  <c r="O9" i="1"/>
  <c r="P9" i="1"/>
  <c r="N10" i="1"/>
  <c r="O10" i="1"/>
  <c r="P10" i="1"/>
  <c r="Y35" i="9" s="1"/>
  <c r="N11" i="1"/>
  <c r="R39" i="9" s="1"/>
  <c r="O11" i="1"/>
  <c r="P11" i="1"/>
  <c r="Y39" i="9" s="1"/>
  <c r="N12" i="1"/>
  <c r="O12" i="1"/>
  <c r="P12" i="1"/>
  <c r="Y43" i="9" s="1"/>
  <c r="N13" i="1"/>
  <c r="O13" i="1"/>
  <c r="P13" i="1"/>
  <c r="Y47" i="9" s="1"/>
  <c r="N17" i="1"/>
  <c r="N2" i="1"/>
  <c r="R3" i="9" s="1"/>
  <c r="O2" i="1"/>
  <c r="P2" i="1"/>
  <c r="Y3" i="9" s="1"/>
  <c r="M3" i="1"/>
  <c r="M4" i="1"/>
  <c r="M6" i="1"/>
  <c r="M7" i="1"/>
  <c r="M8" i="1"/>
  <c r="M9" i="1"/>
  <c r="M31" i="9" s="1"/>
  <c r="M10" i="1"/>
  <c r="M11" i="1"/>
  <c r="M39" i="9" s="1"/>
  <c r="M12" i="1"/>
  <c r="M13" i="1"/>
  <c r="M16" i="1"/>
  <c r="M2" i="1"/>
  <c r="M3" i="9" s="1"/>
  <c r="L3" i="1"/>
  <c r="L4" i="1"/>
  <c r="K11" i="9" s="1"/>
  <c r="L5" i="1"/>
  <c r="L6" i="1"/>
  <c r="L7" i="1"/>
  <c r="K23" i="9" s="1"/>
  <c r="L8" i="1"/>
  <c r="K27" i="9" s="1"/>
  <c r="L9" i="1"/>
  <c r="K31" i="9" s="1"/>
  <c r="L10" i="1"/>
  <c r="L11" i="1"/>
  <c r="K39" i="9" s="1"/>
  <c r="L12" i="1"/>
  <c r="L13" i="1"/>
  <c r="K47" i="9" s="1"/>
  <c r="L17" i="1"/>
  <c r="K63" i="9" s="1"/>
  <c r="L2" i="1"/>
  <c r="D7" i="9"/>
  <c r="F4" i="1"/>
  <c r="C54" i="11" s="1"/>
  <c r="F5" i="1"/>
  <c r="C79" i="11" s="1"/>
  <c r="F6" i="1"/>
  <c r="F7" i="1"/>
  <c r="C129" i="11" s="1"/>
  <c r="F8" i="1"/>
  <c r="C154" i="11" s="1"/>
  <c r="F9" i="1"/>
  <c r="D31" i="9" s="1"/>
  <c r="F10" i="1"/>
  <c r="F11" i="1"/>
  <c r="D39" i="9" s="1"/>
  <c r="F12" i="1"/>
  <c r="F13" i="1"/>
  <c r="F14" i="1"/>
  <c r="F16" i="1"/>
  <c r="C354" i="11" s="1"/>
  <c r="F17" i="1"/>
  <c r="C379" i="11" s="1"/>
  <c r="F2" i="1"/>
  <c r="D3" i="9" s="1"/>
  <c r="D17" i="1"/>
  <c r="D16" i="1"/>
  <c r="N16" i="1" s="1"/>
  <c r="D15" i="1"/>
  <c r="F15" i="1" s="1"/>
  <c r="D14" i="1"/>
  <c r="P14" i="1" s="1"/>
  <c r="Y51" i="9" s="1"/>
  <c r="D5" i="1"/>
  <c r="N5" i="1" s="1"/>
  <c r="Z80" i="15" l="1"/>
  <c r="X85" i="15"/>
  <c r="AB80" i="15"/>
  <c r="X84" i="15"/>
  <c r="Y63" i="15"/>
  <c r="AB58" i="15"/>
  <c r="AE71" i="15"/>
  <c r="W59" i="15"/>
  <c r="X68" i="15"/>
  <c r="Y70" i="15"/>
  <c r="AF58" i="15"/>
  <c r="AA55" i="15"/>
  <c r="Z57" i="15"/>
  <c r="Z62" i="15"/>
  <c r="Z64" i="15"/>
  <c r="AB57" i="15"/>
  <c r="AB64" i="15"/>
  <c r="AD62" i="15"/>
  <c r="AG64" i="15"/>
  <c r="AA57" i="15"/>
  <c r="AB62" i="15"/>
  <c r="AA64" i="15"/>
  <c r="AA60" i="15"/>
  <c r="AD60" i="15"/>
  <c r="AG29" i="15"/>
  <c r="AA28" i="15"/>
  <c r="AE39" i="15"/>
  <c r="AE47" i="15"/>
  <c r="Z35" i="15"/>
  <c r="AF39" i="15"/>
  <c r="AA35" i="15"/>
  <c r="AG39" i="15"/>
  <c r="X41" i="15"/>
  <c r="V43" i="15"/>
  <c r="Y41" i="15"/>
  <c r="AC41" i="15"/>
  <c r="Y43" i="15"/>
  <c r="AE41" i="15"/>
  <c r="AB43" i="15"/>
  <c r="Z50" i="15"/>
  <c r="AA27" i="15"/>
  <c r="AD38" i="15"/>
  <c r="Y40" i="15"/>
  <c r="AB34" i="15"/>
  <c r="AF38" i="15"/>
  <c r="Z40" i="15"/>
  <c r="Y46" i="15"/>
  <c r="AG38" i="15"/>
  <c r="AB40" i="15"/>
  <c r="X36" i="15"/>
  <c r="AF34" i="15"/>
  <c r="AA36" i="15"/>
  <c r="Z42" i="15"/>
  <c r="AD36" i="15"/>
  <c r="AE40" i="15"/>
  <c r="X44" i="15"/>
  <c r="AD42" i="15"/>
  <c r="AB44" i="15"/>
  <c r="X13" i="15"/>
  <c r="Y13" i="15"/>
  <c r="AG26" i="15"/>
  <c r="W11" i="15"/>
  <c r="AB19" i="15"/>
  <c r="X11" i="15"/>
  <c r="Y21" i="15"/>
  <c r="Y7" i="15"/>
  <c r="AB9" i="15"/>
  <c r="AE11" i="15"/>
  <c r="AG9" i="15"/>
  <c r="Y3" i="15"/>
  <c r="Z3" i="15"/>
  <c r="Y15" i="15"/>
  <c r="Y12" i="15"/>
  <c r="Y18" i="15"/>
  <c r="X20" i="15"/>
  <c r="Z12" i="15"/>
  <c r="AG15" i="15"/>
  <c r="AC18" i="15"/>
  <c r="AB20" i="15"/>
  <c r="Y8" i="15"/>
  <c r="W5" i="15"/>
  <c r="W12" i="15"/>
  <c r="AD14" i="15"/>
  <c r="Y20" i="15"/>
  <c r="U22" i="15"/>
  <c r="V24" i="15"/>
  <c r="V3" i="15"/>
  <c r="X5" i="15"/>
  <c r="AD10" i="15"/>
  <c r="Z20" i="15"/>
  <c r="V22" i="15"/>
  <c r="W24" i="15"/>
  <c r="V26" i="15"/>
  <c r="W3" i="15"/>
  <c r="V7" i="15"/>
  <c r="X24" i="15"/>
  <c r="AD26" i="15"/>
  <c r="X3" i="15"/>
  <c r="AD12" i="15"/>
  <c r="X22" i="15"/>
  <c r="X7" i="15"/>
  <c r="U17" i="15"/>
  <c r="V17" i="15"/>
  <c r="AD3" i="15"/>
  <c r="V15" i="15"/>
  <c r="W17" i="15"/>
  <c r="U19" i="15"/>
  <c r="AD22" i="15"/>
  <c r="W9" i="15"/>
  <c r="U11" i="15"/>
  <c r="W15" i="15"/>
  <c r="X9" i="15"/>
  <c r="U13" i="15"/>
  <c r="X15" i="15"/>
  <c r="AA17" i="15"/>
  <c r="X19" i="15"/>
  <c r="U25" i="15"/>
  <c r="V13" i="15"/>
  <c r="W6" i="15"/>
  <c r="W21" i="15"/>
  <c r="W23" i="15"/>
  <c r="AD25" i="15"/>
  <c r="X4" i="15"/>
  <c r="X21" i="15"/>
  <c r="U18" i="15"/>
  <c r="AD23" i="15"/>
  <c r="W8" i="15"/>
  <c r="V16" i="15"/>
  <c r="V18" i="15"/>
  <c r="AD21" i="15"/>
  <c r="W26" i="15"/>
  <c r="V14" i="15"/>
  <c r="X10" i="15"/>
  <c r="U12" i="15"/>
  <c r="W14" i="15"/>
  <c r="AD16" i="15"/>
  <c r="W20" i="15"/>
  <c r="X26" i="15"/>
  <c r="V12" i="15"/>
  <c r="K3" i="9"/>
  <c r="M5" i="1"/>
  <c r="N15" i="1"/>
  <c r="R55" i="9" s="1"/>
  <c r="V27" i="9"/>
  <c r="L14" i="1"/>
  <c r="O14" i="1"/>
  <c r="V3" i="9"/>
  <c r="V55" i="9"/>
  <c r="V23" i="9"/>
  <c r="V59" i="9"/>
  <c r="N14" i="1"/>
  <c r="R19" i="9"/>
  <c r="P5" i="1"/>
  <c r="O5" i="1"/>
  <c r="V19" i="9"/>
  <c r="V47" i="9"/>
  <c r="V63" i="9"/>
  <c r="V11" i="9"/>
  <c r="V39" i="9"/>
  <c r="Z138" i="15"/>
  <c r="AB128" i="15"/>
  <c r="Z106" i="15"/>
  <c r="Y105" i="15"/>
  <c r="X114" i="15"/>
  <c r="Z102" i="15"/>
  <c r="Z105" i="15"/>
  <c r="X116" i="15"/>
  <c r="Z116" i="15"/>
  <c r="Y76" i="15"/>
  <c r="AA76" i="15"/>
  <c r="Z79" i="15"/>
  <c r="AB82" i="15"/>
  <c r="Y84" i="15"/>
  <c r="X87" i="15"/>
  <c r="Y87" i="15"/>
  <c r="AB75" i="15"/>
  <c r="Y81" i="15"/>
  <c r="X86" i="15"/>
  <c r="Y86" i="15"/>
  <c r="X92" i="15"/>
  <c r="Y98" i="15"/>
  <c r="AA98" i="15"/>
  <c r="X89" i="15"/>
  <c r="Z92" i="15"/>
  <c r="Z95" i="15"/>
  <c r="AA77" i="15"/>
  <c r="AG60" i="15"/>
  <c r="AF62" i="15"/>
  <c r="Y64" i="15"/>
  <c r="X66" i="15"/>
  <c r="AA59" i="15"/>
  <c r="Y66" i="15"/>
  <c r="AB59" i="15"/>
  <c r="X61" i="15"/>
  <c r="AF64" i="15"/>
  <c r="AA66" i="15"/>
  <c r="W68" i="15"/>
  <c r="AG55" i="15"/>
  <c r="AC57" i="15"/>
  <c r="AD59" i="15"/>
  <c r="Y61" i="15"/>
  <c r="X70" i="15"/>
  <c r="AA54" i="15"/>
  <c r="Z61" i="15"/>
  <c r="AB61" i="15"/>
  <c r="AB63" i="15"/>
  <c r="Y72" i="15"/>
  <c r="AE63" i="15"/>
  <c r="Z72" i="15"/>
  <c r="AF63" i="15"/>
  <c r="AD72" i="15"/>
  <c r="AA53" i="15"/>
  <c r="Y65" i="15"/>
  <c r="AG70" i="15"/>
  <c r="AE72" i="15"/>
  <c r="AG62" i="15"/>
  <c r="Z56" i="15"/>
  <c r="X58" i="15"/>
  <c r="X60" i="15"/>
  <c r="AB65" i="15"/>
  <c r="V67" i="15"/>
  <c r="Z58" i="15"/>
  <c r="Y60" i="15"/>
  <c r="Y62" i="15"/>
  <c r="AA33" i="15"/>
  <c r="X42" i="15"/>
  <c r="AE45" i="15"/>
  <c r="AD47" i="15"/>
  <c r="X49" i="15"/>
  <c r="X45" i="15"/>
  <c r="Z47" i="15"/>
  <c r="Z33" i="15"/>
  <c r="AD45" i="15"/>
  <c r="AC33" i="15"/>
  <c r="Y42" i="15"/>
  <c r="AG45" i="15"/>
  <c r="AA49" i="15"/>
  <c r="X47" i="15"/>
  <c r="X37" i="15"/>
  <c r="AA42" i="15"/>
  <c r="AD35" i="15"/>
  <c r="Y37" i="15"/>
  <c r="Y39" i="15"/>
  <c r="Z32" i="15"/>
  <c r="AB37" i="15"/>
  <c r="W44" i="15"/>
  <c r="AA32" i="15"/>
  <c r="Y44" i="15"/>
  <c r="AA44" i="15"/>
  <c r="X46" i="15"/>
  <c r="X34" i="15"/>
  <c r="Y48" i="15"/>
  <c r="AB41" i="15"/>
  <c r="AA48" i="15"/>
  <c r="Z31" i="15"/>
  <c r="AA31" i="15"/>
  <c r="AD48" i="15"/>
  <c r="Y36" i="15"/>
  <c r="Y38" i="15"/>
  <c r="AA50" i="15"/>
  <c r="Z48" i="15"/>
  <c r="Z36" i="15"/>
  <c r="X43" i="15"/>
  <c r="AG48" i="15"/>
  <c r="Z25" i="15"/>
  <c r="AA25" i="15"/>
  <c r="AE15" i="15"/>
  <c r="Y17" i="15"/>
  <c r="AA3" i="15"/>
  <c r="Z17" i="15"/>
  <c r="AB17" i="15"/>
  <c r="AA22" i="15"/>
  <c r="V19" i="15"/>
  <c r="Y24" i="15"/>
  <c r="X12" i="15"/>
  <c r="AD24" i="15"/>
  <c r="Y26" i="15"/>
  <c r="Z14" i="15"/>
  <c r="AA14" i="15"/>
  <c r="Y16" i="15"/>
  <c r="Y14" i="15"/>
  <c r="AA12" i="15"/>
  <c r="AG7" i="15"/>
  <c r="Z9" i="15"/>
  <c r="Z16" i="15"/>
  <c r="Y4" i="15"/>
  <c r="X6" i="15"/>
  <c r="AA9" i="15"/>
  <c r="AG12" i="15"/>
  <c r="AC9" i="15"/>
  <c r="X18" i="15"/>
  <c r="X23" i="15"/>
  <c r="AG14" i="15"/>
  <c r="AA6" i="15"/>
  <c r="X25" i="15"/>
  <c r="AA11" i="15"/>
  <c r="Z18" i="15"/>
  <c r="Z23" i="15"/>
  <c r="Z4" i="15"/>
  <c r="Z15" i="15"/>
  <c r="Z37" i="15"/>
  <c r="AD56" i="15"/>
  <c r="Z59" i="15"/>
  <c r="Z81" i="15"/>
  <c r="Z103" i="15"/>
  <c r="AA15" i="15"/>
  <c r="AG27" i="15"/>
  <c r="AA37" i="15"/>
  <c r="AG49" i="15"/>
  <c r="AG71" i="15"/>
  <c r="AB4" i="15"/>
  <c r="AH5" i="15"/>
  <c r="AD8" i="15"/>
  <c r="Z11" i="15"/>
  <c r="AF12" i="15"/>
  <c r="AB15" i="15"/>
  <c r="Z22" i="15"/>
  <c r="AF23" i="15"/>
  <c r="AB26" i="15"/>
  <c r="AH27" i="15"/>
  <c r="AD41" i="15"/>
  <c r="Z44" i="15"/>
  <c r="AF45" i="15"/>
  <c r="AB48" i="15"/>
  <c r="AH49" i="15"/>
  <c r="AH60" i="15"/>
  <c r="AD63" i="15"/>
  <c r="Z66" i="15"/>
  <c r="AC4" i="15"/>
  <c r="AG34" i="15"/>
  <c r="AC37" i="15"/>
  <c r="AG56" i="15"/>
  <c r="AC59" i="15"/>
  <c r="AD4" i="15"/>
  <c r="AD15" i="15"/>
  <c r="AB33" i="15"/>
  <c r="AD37" i="15"/>
  <c r="AH56" i="15"/>
  <c r="AA7" i="15"/>
  <c r="AG8" i="15"/>
  <c r="AC22" i="15"/>
  <c r="Y58" i="15"/>
  <c r="AE59" i="15"/>
  <c r="Y69" i="15"/>
  <c r="AF37" i="15"/>
  <c r="AG4" i="15"/>
  <c r="AE33" i="15"/>
  <c r="AA58" i="15"/>
  <c r="AB3" i="15"/>
  <c r="Z10" i="15"/>
  <c r="AB14" i="15"/>
  <c r="Z21" i="15"/>
  <c r="AF22" i="15"/>
  <c r="AB25" i="15"/>
  <c r="AF33" i="15"/>
  <c r="AB36" i="15"/>
  <c r="Z43" i="15"/>
  <c r="AB47" i="15"/>
  <c r="Z65" i="15"/>
  <c r="AB69" i="15"/>
  <c r="AC3" i="15"/>
  <c r="AA10" i="15"/>
  <c r="AC14" i="15"/>
  <c r="AA21" i="15"/>
  <c r="AC25" i="15"/>
  <c r="AC36" i="15"/>
  <c r="AA43" i="15"/>
  <c r="AC47" i="15"/>
  <c r="AC58" i="15"/>
  <c r="AA65" i="15"/>
  <c r="AC69" i="15"/>
  <c r="Y83" i="15"/>
  <c r="Y94" i="15"/>
  <c r="AC10" i="15"/>
  <c r="AC21" i="15"/>
  <c r="AA39" i="15"/>
  <c r="AA61" i="15"/>
  <c r="AC65" i="15"/>
  <c r="Y68" i="15"/>
  <c r="AE69" i="15"/>
  <c r="AA72" i="15"/>
  <c r="Y90" i="15"/>
  <c r="Y112" i="15"/>
  <c r="Z13" i="15"/>
  <c r="Z24" i="15"/>
  <c r="AF36" i="15"/>
  <c r="AB39" i="15"/>
  <c r="Z46" i="15"/>
  <c r="AF47" i="15"/>
  <c r="AB50" i="15"/>
  <c r="Z68" i="15"/>
  <c r="AB72" i="15"/>
  <c r="AG3" i="15"/>
  <c r="AA13" i="15"/>
  <c r="AC17" i="15"/>
  <c r="AE21" i="15"/>
  <c r="AA24" i="15"/>
  <c r="AG25" i="15"/>
  <c r="AA46" i="15"/>
  <c r="AG58" i="15"/>
  <c r="AC61" i="15"/>
  <c r="AA68" i="15"/>
  <c r="AC72" i="15"/>
  <c r="Y75" i="15"/>
  <c r="Y97" i="15"/>
  <c r="AD6" i="15"/>
  <c r="AB24" i="15"/>
  <c r="AB46" i="15"/>
  <c r="AD50" i="15"/>
  <c r="AD61" i="15"/>
  <c r="AB68" i="15"/>
  <c r="Z75" i="15"/>
  <c r="Z97" i="15"/>
  <c r="X115" i="15"/>
  <c r="AC13" i="15"/>
  <c r="AC24" i="15"/>
  <c r="AC46" i="15"/>
  <c r="Y82" i="15"/>
  <c r="Y93" i="15"/>
  <c r="Y115" i="15"/>
  <c r="AD13" i="15"/>
  <c r="Z38" i="15"/>
  <c r="Z49" i="15"/>
  <c r="Z60" i="15"/>
  <c r="AF61" i="15"/>
  <c r="Z71" i="15"/>
  <c r="AF72" i="15"/>
  <c r="Z82" i="15"/>
  <c r="Z104" i="15"/>
  <c r="AA5" i="15"/>
  <c r="AA16" i="15"/>
  <c r="AG28" i="15"/>
  <c r="Y34" i="15"/>
  <c r="AA38" i="15"/>
  <c r="Y45" i="15"/>
  <c r="AG50" i="15"/>
  <c r="AE57" i="15"/>
  <c r="AG61" i="15"/>
  <c r="AC64" i="15"/>
  <c r="Y67" i="15"/>
  <c r="AA71" i="15"/>
  <c r="Y89" i="15"/>
  <c r="Y111" i="15"/>
  <c r="AF13" i="15"/>
  <c r="Z34" i="15"/>
  <c r="AB38" i="15"/>
  <c r="Z45" i="15"/>
  <c r="AF46" i="15"/>
  <c r="AB49" i="15"/>
  <c r="AB60" i="15"/>
  <c r="Z67" i="15"/>
  <c r="AB71" i="15"/>
  <c r="Z78" i="15"/>
  <c r="Z122" i="15"/>
  <c r="AC16" i="15"/>
  <c r="Y19" i="15"/>
  <c r="AA23" i="15"/>
  <c r="AA34" i="15"/>
  <c r="AA45" i="15"/>
  <c r="AA56" i="15"/>
  <c r="AA67" i="15"/>
  <c r="Y85" i="15"/>
  <c r="Y96" i="15"/>
  <c r="Y107" i="15"/>
  <c r="AB12" i="15"/>
  <c r="Z19" i="15"/>
  <c r="AB23" i="15"/>
  <c r="Z41" i="15"/>
  <c r="AB45" i="15"/>
  <c r="AB56" i="15"/>
  <c r="X59" i="15"/>
  <c r="Z63" i="15"/>
  <c r="AB67" i="15"/>
  <c r="Z96" i="15"/>
  <c r="K8" i="3"/>
  <c r="L8" i="3" s="1"/>
  <c r="K4" i="3"/>
  <c r="L4" i="3" s="1"/>
  <c r="K14" i="3"/>
  <c r="L14" i="3" s="1"/>
  <c r="I17" i="3"/>
  <c r="O17" i="3" s="1"/>
  <c r="I7" i="3"/>
  <c r="O7" i="3" s="1"/>
  <c r="I24" i="3"/>
  <c r="O24" i="3" s="1"/>
  <c r="K7" i="3"/>
  <c r="L7" i="3" s="1"/>
  <c r="K24" i="3"/>
  <c r="L24" i="3" s="1"/>
  <c r="I8" i="3"/>
  <c r="O8" i="3" s="1"/>
  <c r="I12" i="3"/>
  <c r="O12" i="3" s="1"/>
  <c r="K26" i="3"/>
  <c r="L26" i="3" s="1"/>
  <c r="I5" i="3"/>
  <c r="O5" i="3" s="1"/>
  <c r="I14" i="3"/>
  <c r="O14" i="3" s="1"/>
  <c r="I18" i="3"/>
  <c r="O18" i="3" s="1"/>
  <c r="K12" i="3"/>
  <c r="L12" i="3" s="1"/>
  <c r="K17" i="3"/>
  <c r="L17" i="3" s="1"/>
  <c r="I15" i="3"/>
  <c r="O15" i="3" s="1"/>
  <c r="I21" i="3"/>
  <c r="O21" i="3" s="1"/>
  <c r="K22" i="3"/>
  <c r="L22" i="3" s="1"/>
  <c r="I22" i="3"/>
  <c r="O22" i="3" s="1"/>
  <c r="I25" i="3"/>
  <c r="O25" i="3" s="1"/>
  <c r="K18" i="3"/>
  <c r="L18" i="3" s="1"/>
  <c r="K25" i="3"/>
  <c r="L25" i="3" s="1"/>
  <c r="I26" i="3"/>
  <c r="O26" i="3" s="1"/>
  <c r="K27" i="3"/>
  <c r="L27" i="3" s="1"/>
  <c r="I13" i="3"/>
  <c r="O13" i="3" s="1"/>
  <c r="I27" i="3"/>
  <c r="O27" i="3" s="1"/>
  <c r="K5" i="3"/>
  <c r="L5" i="3" s="1"/>
  <c r="I19" i="3"/>
  <c r="O19" i="3" s="1"/>
  <c r="I4" i="3"/>
  <c r="O4" i="3" s="1"/>
  <c r="I6" i="3"/>
  <c r="O6" i="3" s="1"/>
  <c r="C18" i="4"/>
  <c r="F26" i="4"/>
  <c r="D28" i="4"/>
  <c r="G28" i="4"/>
  <c r="D28" i="3"/>
  <c r="D13" i="3" s="1"/>
  <c r="P13" i="3" s="1"/>
  <c r="G28" i="3"/>
  <c r="G18" i="3" s="1"/>
  <c r="M18" i="3" s="1"/>
  <c r="Y63" i="9"/>
  <c r="Y59" i="9"/>
  <c r="V43" i="9"/>
  <c r="V31" i="9"/>
  <c r="V7" i="9"/>
  <c r="R59" i="9"/>
  <c r="R63" i="9"/>
  <c r="R47" i="9"/>
  <c r="M63" i="9"/>
  <c r="M55" i="9"/>
  <c r="M51" i="9"/>
  <c r="M47" i="9"/>
  <c r="M35" i="9"/>
  <c r="M23" i="9"/>
  <c r="M11" i="9"/>
  <c r="D15" i="9"/>
  <c r="K15" i="9"/>
  <c r="Y31" i="9"/>
  <c r="K7" i="9"/>
  <c r="M15" i="9"/>
  <c r="K43" i="9"/>
  <c r="M7" i="9"/>
  <c r="R15" i="9"/>
  <c r="M43" i="9"/>
  <c r="R7" i="9"/>
  <c r="K35" i="9"/>
  <c r="R43" i="9"/>
  <c r="Y7" i="9"/>
  <c r="R35" i="9"/>
  <c r="M27" i="9"/>
  <c r="V35" i="9"/>
  <c r="K19" i="9"/>
  <c r="M19" i="9"/>
  <c r="Y11" i="9"/>
  <c r="D51" i="9"/>
  <c r="D11" i="9"/>
  <c r="C204" i="11"/>
  <c r="C104" i="11"/>
  <c r="D47" i="9"/>
  <c r="C4" i="11"/>
  <c r="C254" i="11"/>
  <c r="D19" i="9"/>
  <c r="D55" i="9"/>
  <c r="D27" i="9"/>
  <c r="D63" i="9"/>
  <c r="C179" i="11"/>
  <c r="C329" i="11"/>
  <c r="C29" i="11"/>
  <c r="C279" i="11"/>
  <c r="Q2" i="1"/>
  <c r="D35" i="9"/>
  <c r="D43" i="9"/>
  <c r="C304" i="11"/>
  <c r="D23" i="9"/>
  <c r="D59" i="9"/>
  <c r="C229" i="11"/>
  <c r="J25" i="2"/>
  <c r="N25" i="2"/>
  <c r="J16" i="2"/>
  <c r="N27" i="2"/>
  <c r="N7" i="2"/>
  <c r="N15" i="2"/>
  <c r="N24" i="2"/>
  <c r="N8" i="2"/>
  <c r="N16" i="2"/>
  <c r="N5" i="2"/>
  <c r="N13" i="2"/>
  <c r="N23" i="2"/>
  <c r="J17" i="2"/>
  <c r="N19" i="2"/>
  <c r="N6" i="2"/>
  <c r="N14" i="2"/>
  <c r="N22" i="2"/>
  <c r="J8" i="2"/>
  <c r="J24" i="2"/>
  <c r="J9" i="2"/>
  <c r="J19" i="2"/>
  <c r="J18" i="2"/>
  <c r="J26" i="2"/>
  <c r="N9" i="2"/>
  <c r="J11" i="2"/>
  <c r="N10" i="2"/>
  <c r="J21" i="2"/>
  <c r="N20" i="2"/>
  <c r="N21" i="2"/>
  <c r="J20" i="2"/>
  <c r="J6" i="2"/>
  <c r="J22" i="2"/>
  <c r="J7" i="2"/>
  <c r="J23" i="2"/>
  <c r="N11" i="2"/>
  <c r="N26" i="2"/>
  <c r="J15" i="2"/>
  <c r="J5" i="2"/>
  <c r="J14" i="2"/>
  <c r="J28" i="2"/>
  <c r="J13" i="2"/>
  <c r="N12" i="2"/>
  <c r="N17" i="2"/>
  <c r="J27" i="2"/>
  <c r="J12" i="2"/>
  <c r="J10" i="2"/>
  <c r="N18" i="2"/>
  <c r="N28" i="2"/>
  <c r="C4" i="4"/>
  <c r="C12" i="4"/>
  <c r="F20" i="4"/>
  <c r="C27" i="4"/>
  <c r="C11" i="4"/>
  <c r="F19" i="4"/>
  <c r="C26" i="4"/>
  <c r="C10" i="4"/>
  <c r="F18" i="4"/>
  <c r="C25" i="4"/>
  <c r="C9" i="4"/>
  <c r="F17" i="4"/>
  <c r="C24" i="4"/>
  <c r="C8" i="4"/>
  <c r="F16" i="4"/>
  <c r="C23" i="4"/>
  <c r="C7" i="4"/>
  <c r="F15" i="4"/>
  <c r="F14" i="4"/>
  <c r="C21" i="4"/>
  <c r="C5" i="4"/>
  <c r="F13" i="4"/>
  <c r="C22" i="4"/>
  <c r="C20" i="4"/>
  <c r="F4" i="4"/>
  <c r="F12" i="4"/>
  <c r="C6" i="4"/>
  <c r="C19" i="4"/>
  <c r="F27" i="4"/>
  <c r="F11" i="4"/>
  <c r="F10" i="4"/>
  <c r="C17" i="4"/>
  <c r="F25" i="4"/>
  <c r="F9" i="4"/>
  <c r="C16" i="4"/>
  <c r="F24" i="4"/>
  <c r="F8" i="4"/>
  <c r="C15" i="4"/>
  <c r="F23" i="4"/>
  <c r="F7" i="4"/>
  <c r="C14" i="4"/>
  <c r="F22" i="4"/>
  <c r="F6" i="4"/>
  <c r="F21" i="4"/>
  <c r="F22" i="3"/>
  <c r="C5" i="3"/>
  <c r="C20" i="3"/>
  <c r="F4" i="3"/>
  <c r="F12" i="3"/>
  <c r="C14" i="3"/>
  <c r="F21" i="3"/>
  <c r="F20" i="3"/>
  <c r="C27" i="3"/>
  <c r="C21" i="3"/>
  <c r="C19" i="3"/>
  <c r="F27" i="3"/>
  <c r="F11" i="3"/>
  <c r="F10" i="3"/>
  <c r="F23" i="3"/>
  <c r="C18" i="3"/>
  <c r="F26" i="3"/>
  <c r="C17" i="3"/>
  <c r="F25" i="3"/>
  <c r="F9" i="3"/>
  <c r="F24" i="3"/>
  <c r="F8" i="3"/>
  <c r="F7" i="3"/>
  <c r="C13" i="3"/>
  <c r="C12" i="3"/>
  <c r="F18" i="3"/>
  <c r="C25" i="3"/>
  <c r="C9" i="3"/>
  <c r="F17" i="3"/>
  <c r="C16" i="3"/>
  <c r="C24" i="3"/>
  <c r="C8" i="3"/>
  <c r="F16" i="3"/>
  <c r="F6" i="3"/>
  <c r="C4" i="3"/>
  <c r="F19" i="3"/>
  <c r="C10" i="3"/>
  <c r="C23" i="3"/>
  <c r="C7" i="3"/>
  <c r="F15" i="3"/>
  <c r="C15" i="3"/>
  <c r="F5" i="3"/>
  <c r="C11" i="3"/>
  <c r="C26" i="3"/>
  <c r="C22" i="3"/>
  <c r="F14" i="3"/>
  <c r="Q13" i="1"/>
  <c r="Q11" i="1"/>
  <c r="Q8" i="1"/>
  <c r="Q4" i="1"/>
  <c r="Q3" i="1"/>
  <c r="Q10" i="1"/>
  <c r="Q7" i="1"/>
  <c r="Q6" i="1"/>
  <c r="Q12" i="1"/>
  <c r="Q9" i="1"/>
  <c r="Q17" i="1"/>
  <c r="Q15" i="1"/>
  <c r="Q16" i="1"/>
  <c r="Q5" i="1" l="1"/>
  <c r="V15" i="9"/>
  <c r="V51" i="9"/>
  <c r="K51" i="9"/>
  <c r="Q14" i="1"/>
  <c r="Y15" i="9"/>
  <c r="R51" i="9"/>
  <c r="D18" i="3"/>
  <c r="P18" i="3" s="1"/>
  <c r="D4" i="3"/>
  <c r="P4" i="3" s="1"/>
  <c r="Q4" i="3" s="1"/>
  <c r="G21" i="3"/>
  <c r="M21" i="3" s="1"/>
  <c r="N21" i="3" s="1"/>
  <c r="G27" i="3"/>
  <c r="M27" i="3" s="1"/>
  <c r="D14" i="3"/>
  <c r="P14" i="3" s="1"/>
  <c r="Q14" i="3" s="1"/>
  <c r="D25" i="3"/>
  <c r="P25" i="3" s="1"/>
  <c r="Q25" i="3" s="1"/>
  <c r="G22" i="3"/>
  <c r="M22" i="3" s="1"/>
  <c r="N22" i="3" s="1"/>
  <c r="D6" i="3"/>
  <c r="P6" i="3" s="1"/>
  <c r="Q6" i="3" s="1"/>
  <c r="N18" i="3"/>
  <c r="D17" i="3"/>
  <c r="P17" i="3" s="1"/>
  <c r="Q17" i="3" s="1"/>
  <c r="G10" i="3"/>
  <c r="M10" i="3" s="1"/>
  <c r="N10" i="3" s="1"/>
  <c r="D21" i="3"/>
  <c r="P21" i="3" s="1"/>
  <c r="Q21" i="3" s="1"/>
  <c r="G25" i="3"/>
  <c r="M25" i="3" s="1"/>
  <c r="N25" i="3" s="1"/>
  <c r="Q18" i="3"/>
  <c r="G26" i="3"/>
  <c r="M26" i="3" s="1"/>
  <c r="G8" i="3"/>
  <c r="M8" i="3" s="1"/>
  <c r="N8" i="3" s="1"/>
  <c r="N26" i="3"/>
  <c r="G17" i="3"/>
  <c r="M17" i="3" s="1"/>
  <c r="N17" i="3" s="1"/>
  <c r="D27" i="3"/>
  <c r="P27" i="3" s="1"/>
  <c r="Q27" i="3" s="1"/>
  <c r="N7" i="3"/>
  <c r="D24" i="3"/>
  <c r="P24" i="3" s="1"/>
  <c r="Q24" i="3" s="1"/>
  <c r="D15" i="3"/>
  <c r="P15" i="3" s="1"/>
  <c r="Q15" i="3" s="1"/>
  <c r="G19" i="3"/>
  <c r="M19" i="3" s="1"/>
  <c r="N19" i="3" s="1"/>
  <c r="D19" i="3"/>
  <c r="P19" i="3" s="1"/>
  <c r="Q19" i="3" s="1"/>
  <c r="D5" i="3"/>
  <c r="P5" i="3" s="1"/>
  <c r="Q5" i="3" s="1"/>
  <c r="D26" i="3"/>
  <c r="P26" i="3" s="1"/>
  <c r="D22" i="3"/>
  <c r="P22" i="3" s="1"/>
  <c r="Q22" i="3" s="1"/>
  <c r="N27" i="3"/>
  <c r="Q26" i="3"/>
  <c r="D8" i="3"/>
  <c r="P8" i="3" s="1"/>
  <c r="Q8" i="3" s="1"/>
  <c r="G15" i="3"/>
  <c r="M15" i="3" s="1"/>
  <c r="N15" i="3" s="1"/>
  <c r="D10" i="3"/>
  <c r="P10" i="3" s="1"/>
  <c r="Q10" i="3" s="1"/>
  <c r="G7" i="3"/>
  <c r="M7" i="3" s="1"/>
  <c r="Q13" i="3"/>
  <c r="G12" i="3"/>
  <c r="M12" i="3" s="1"/>
  <c r="N12" i="3" s="1"/>
  <c r="D12" i="3"/>
  <c r="P12" i="3" s="1"/>
  <c r="Q12" i="3" s="1"/>
  <c r="Q7" i="3"/>
  <c r="G6" i="4"/>
  <c r="G27" i="4"/>
  <c r="G7" i="4"/>
  <c r="G8" i="4"/>
  <c r="G12" i="4"/>
  <c r="G10" i="4"/>
  <c r="G13" i="4"/>
  <c r="G14" i="4"/>
  <c r="G15" i="4"/>
  <c r="G17" i="4"/>
  <c r="G18" i="4"/>
  <c r="G25" i="4"/>
  <c r="G19" i="4"/>
  <c r="G21" i="4"/>
  <c r="G24" i="4"/>
  <c r="G22" i="4"/>
  <c r="G5" i="4"/>
  <c r="G26" i="4"/>
  <c r="G4" i="4"/>
  <c r="D24" i="4"/>
  <c r="D25" i="4"/>
  <c r="D5" i="4"/>
  <c r="D26" i="4"/>
  <c r="D7" i="4"/>
  <c r="D6" i="4"/>
  <c r="D27" i="4"/>
  <c r="D4" i="4"/>
  <c r="D8" i="4"/>
  <c r="D10" i="4"/>
  <c r="D12" i="4"/>
  <c r="D13" i="4"/>
  <c r="D14" i="4"/>
  <c r="D19" i="4"/>
  <c r="D15" i="4"/>
  <c r="D17" i="4"/>
  <c r="D21" i="4"/>
  <c r="D18" i="4"/>
  <c r="D22" i="4"/>
  <c r="D7" i="3"/>
  <c r="P7" i="3" s="1"/>
  <c r="G4" i="3"/>
  <c r="M4" i="3" s="1"/>
  <c r="N4" i="3" s="1"/>
  <c r="G5" i="3"/>
  <c r="M5" i="3" s="1"/>
  <c r="N5" i="3" s="1"/>
  <c r="G13" i="3"/>
  <c r="M13" i="3" s="1"/>
  <c r="N13" i="3" s="1"/>
  <c r="G6" i="3"/>
  <c r="M6" i="3" s="1"/>
  <c r="N6" i="3" s="1"/>
  <c r="G24" i="3"/>
  <c r="M24" i="3" s="1"/>
  <c r="N24" i="3" s="1"/>
  <c r="G14" i="3"/>
  <c r="M14" i="3" s="1"/>
  <c r="N14" i="3" s="1"/>
  <c r="D329" i="11"/>
  <c r="E55" i="9"/>
  <c r="D379" i="11"/>
  <c r="E63" i="9"/>
  <c r="E31" i="9"/>
  <c r="D179" i="11"/>
  <c r="E59" i="9"/>
  <c r="D354" i="11"/>
  <c r="E43" i="9"/>
  <c r="D254" i="11"/>
  <c r="E51" i="9"/>
  <c r="D304" i="11"/>
  <c r="D79" i="11"/>
  <c r="E15" i="9"/>
  <c r="E23" i="9"/>
  <c r="D129" i="11"/>
  <c r="D204" i="11"/>
  <c r="E35" i="9"/>
  <c r="D104" i="11"/>
  <c r="E19" i="9"/>
  <c r="E7" i="9"/>
  <c r="D29" i="11"/>
  <c r="D54" i="11"/>
  <c r="E11" i="9"/>
  <c r="D229" i="11"/>
  <c r="E39" i="9"/>
  <c r="D154" i="11"/>
  <c r="E27" i="9"/>
  <c r="E47" i="9"/>
  <c r="D279" i="11"/>
  <c r="E3" i="9"/>
  <c r="D4" i="11"/>
  <c r="N29" i="2"/>
  <c r="J29" i="2"/>
  <c r="Q28" i="3" l="1"/>
  <c r="N28" i="3"/>
  <c r="O43" i="9"/>
  <c r="J43" i="9"/>
  <c r="W43" i="9"/>
  <c r="X43" i="9"/>
  <c r="Z43" i="9"/>
  <c r="U43" i="9"/>
  <c r="N43" i="9"/>
  <c r="G43" i="9"/>
  <c r="T43" i="9"/>
  <c r="AA43" i="9"/>
  <c r="AB43" i="9"/>
  <c r="L43" i="9"/>
  <c r="H43" i="9"/>
  <c r="P43" i="9"/>
  <c r="Q43" i="9"/>
  <c r="S43" i="9"/>
  <c r="AC43" i="9"/>
  <c r="F43" i="9"/>
  <c r="I43" i="9"/>
  <c r="T7" i="9"/>
  <c r="W7" i="9"/>
  <c r="H7" i="9"/>
  <c r="U7" i="9"/>
  <c r="G7" i="9"/>
  <c r="X7" i="9"/>
  <c r="J7" i="9"/>
  <c r="P7" i="9"/>
  <c r="Z7" i="9"/>
  <c r="AA7" i="9"/>
  <c r="F7" i="9"/>
  <c r="N7" i="9"/>
  <c r="O7" i="9"/>
  <c r="L7" i="9"/>
  <c r="Q7" i="9"/>
  <c r="S7" i="9"/>
  <c r="I7" i="9"/>
  <c r="AB7" i="9"/>
  <c r="AC7" i="9"/>
  <c r="AC39" i="9"/>
  <c r="AC63" i="9"/>
  <c r="I63" i="9"/>
  <c r="U63" i="9"/>
  <c r="H63" i="9"/>
  <c r="O63" i="9"/>
  <c r="F63" i="9"/>
  <c r="X63" i="9"/>
  <c r="T63" i="9"/>
  <c r="W63" i="9"/>
  <c r="G63" i="9"/>
  <c r="L63" i="9"/>
  <c r="P63" i="9"/>
  <c r="S63" i="9"/>
  <c r="AB63" i="9"/>
  <c r="Z63" i="9"/>
  <c r="AA63" i="9"/>
  <c r="J63" i="9"/>
  <c r="Q63" i="9"/>
  <c r="N63" i="9"/>
  <c r="X55" i="9"/>
  <c r="AC55" i="9"/>
  <c r="L55" i="9"/>
  <c r="J55" i="9"/>
  <c r="AB55" i="9"/>
  <c r="S55" i="9"/>
  <c r="H55" i="9"/>
  <c r="O55" i="9"/>
  <c r="I55" i="9"/>
  <c r="G55" i="9"/>
  <c r="W55" i="9"/>
  <c r="T55" i="9"/>
  <c r="N55" i="9"/>
  <c r="F55" i="9"/>
  <c r="U55" i="9"/>
  <c r="P55" i="9"/>
  <c r="Q55" i="9"/>
  <c r="AA55" i="9"/>
  <c r="Z55" i="9"/>
  <c r="Q3" i="9"/>
  <c r="Z3" i="9"/>
  <c r="U3" i="9"/>
  <c r="G3" i="9"/>
  <c r="T3" i="9"/>
  <c r="P3" i="9"/>
  <c r="S3" i="9"/>
  <c r="F3" i="9"/>
  <c r="AC3" i="9"/>
  <c r="L3" i="9"/>
  <c r="I3" i="9"/>
  <c r="H3" i="9"/>
  <c r="AA3" i="9"/>
  <c r="AB3" i="9"/>
  <c r="X3" i="9"/>
  <c r="W3" i="9"/>
  <c r="J3" i="9"/>
  <c r="N3" i="9"/>
  <c r="O3" i="9"/>
  <c r="AC19" i="9"/>
  <c r="AA19" i="9"/>
  <c r="Z19" i="9"/>
  <c r="J19" i="9"/>
  <c r="Q19" i="9"/>
  <c r="I19" i="9"/>
  <c r="N19" i="9"/>
  <c r="O19" i="9"/>
  <c r="P19" i="9"/>
  <c r="H19" i="9"/>
  <c r="G19" i="9"/>
  <c r="X19" i="9"/>
  <c r="T19" i="9"/>
  <c r="W19" i="9"/>
  <c r="F19" i="9"/>
  <c r="S19" i="9"/>
  <c r="AB19" i="9"/>
  <c r="U19" i="9"/>
  <c r="L19" i="9"/>
  <c r="Z47" i="9"/>
  <c r="AB47" i="9"/>
  <c r="AA47" i="9"/>
  <c r="X47" i="9"/>
  <c r="Q47" i="9"/>
  <c r="J47" i="9"/>
  <c r="P47" i="9"/>
  <c r="G47" i="9"/>
  <c r="N47" i="9"/>
  <c r="AC47" i="9"/>
  <c r="O47" i="9"/>
  <c r="H47" i="9"/>
  <c r="I47" i="9"/>
  <c r="U47" i="9"/>
  <c r="T47" i="9"/>
  <c r="L47" i="9"/>
  <c r="W47" i="9"/>
  <c r="S47" i="9"/>
  <c r="F47" i="9"/>
  <c r="Z15" i="9"/>
  <c r="W15" i="9"/>
  <c r="N15" i="9"/>
  <c r="H15" i="9"/>
  <c r="L15" i="9"/>
  <c r="O15" i="9"/>
  <c r="AA15" i="9"/>
  <c r="AB15" i="9"/>
  <c r="AC15" i="9"/>
  <c r="F15" i="9"/>
  <c r="U15" i="9"/>
  <c r="T15" i="9"/>
  <c r="Q15" i="9"/>
  <c r="J15" i="9"/>
  <c r="S15" i="9"/>
  <c r="G15" i="9"/>
  <c r="I15" i="9"/>
  <c r="X15" i="9"/>
  <c r="P15" i="9"/>
  <c r="Z59" i="9"/>
  <c r="T59" i="9"/>
  <c r="L59" i="9"/>
  <c r="S59" i="9"/>
  <c r="AA59" i="9"/>
  <c r="AB59" i="9"/>
  <c r="G59" i="9"/>
  <c r="O59" i="9"/>
  <c r="U59" i="9"/>
  <c r="F59" i="9"/>
  <c r="Q59" i="9"/>
  <c r="N59" i="9"/>
  <c r="P59" i="9"/>
  <c r="J59" i="9"/>
  <c r="I59" i="9"/>
  <c r="W59" i="9"/>
  <c r="H59" i="9"/>
  <c r="X59" i="9"/>
  <c r="AC59" i="9"/>
  <c r="W11" i="9"/>
  <c r="AC11" i="9"/>
  <c r="T11" i="9"/>
  <c r="F11" i="9"/>
  <c r="AA11" i="9"/>
  <c r="L11" i="9"/>
  <c r="H11" i="9"/>
  <c r="I11" i="9"/>
  <c r="J11" i="9"/>
  <c r="AB11" i="9"/>
  <c r="O11" i="9"/>
  <c r="X11" i="9"/>
  <c r="Z11" i="9"/>
  <c r="S11" i="9"/>
  <c r="Q11" i="9"/>
  <c r="N11" i="9"/>
  <c r="G11" i="9"/>
  <c r="P11" i="9"/>
  <c r="U11" i="9"/>
  <c r="U51" i="9"/>
  <c r="L51" i="9"/>
  <c r="AB51" i="9"/>
  <c r="O51" i="9"/>
  <c r="G51" i="9"/>
  <c r="J51" i="9"/>
  <c r="AA51" i="9"/>
  <c r="Q51" i="9"/>
  <c r="T51" i="9"/>
  <c r="N51" i="9"/>
  <c r="S51" i="9"/>
  <c r="H51" i="9"/>
  <c r="W51" i="9"/>
  <c r="Z51" i="9"/>
  <c r="I51" i="9"/>
  <c r="X51" i="9"/>
  <c r="F51" i="9"/>
  <c r="AC51" i="9"/>
  <c r="P51" i="9"/>
  <c r="O29" i="2"/>
  <c r="O15" i="2" s="1"/>
  <c r="O13" i="2"/>
  <c r="O6" i="2"/>
  <c r="O5" i="2"/>
  <c r="F31" i="9" s="1"/>
  <c r="O23" i="2"/>
  <c r="O20" i="2"/>
  <c r="O7" i="2"/>
  <c r="K29" i="2"/>
  <c r="K22" i="2" s="1"/>
  <c r="W27" i="9" s="1"/>
  <c r="X31" i="9" l="1"/>
  <c r="G23" i="9"/>
  <c r="U23" i="9"/>
  <c r="N31" i="9"/>
  <c r="X23" i="9"/>
  <c r="G31" i="9"/>
  <c r="F23" i="9"/>
  <c r="N23" i="9"/>
  <c r="U31" i="9"/>
  <c r="O16" i="2"/>
  <c r="H23" i="9"/>
  <c r="P31" i="9"/>
  <c r="P23" i="9"/>
  <c r="H31" i="9"/>
  <c r="W39" i="9"/>
  <c r="O27" i="2"/>
  <c r="O9" i="2"/>
  <c r="W35" i="9"/>
  <c r="F5" i="9"/>
  <c r="F4" i="9"/>
  <c r="O28" i="2"/>
  <c r="K25" i="2"/>
  <c r="O22" i="2"/>
  <c r="O18" i="2"/>
  <c r="O26" i="2"/>
  <c r="O8" i="2"/>
  <c r="O25" i="2"/>
  <c r="O14" i="2"/>
  <c r="O11" i="2"/>
  <c r="O19" i="2"/>
  <c r="K8" i="2"/>
  <c r="K27" i="2"/>
  <c r="K6" i="2"/>
  <c r="K13" i="2"/>
  <c r="K18" i="2"/>
  <c r="K11" i="2"/>
  <c r="K7" i="2"/>
  <c r="K28" i="2"/>
  <c r="K14" i="2"/>
  <c r="K15" i="2"/>
  <c r="K23" i="2"/>
  <c r="K19" i="2"/>
  <c r="K9" i="2"/>
  <c r="K16" i="2"/>
  <c r="K26" i="2"/>
  <c r="K20" i="2"/>
  <c r="AB23" i="9" l="1"/>
  <c r="AB31" i="9"/>
  <c r="AA39" i="9"/>
  <c r="AA27" i="9"/>
  <c r="AA35" i="9"/>
  <c r="AA31" i="9"/>
  <c r="AA23" i="9"/>
  <c r="N35" i="9"/>
  <c r="N27" i="9"/>
  <c r="N39" i="9"/>
  <c r="I39" i="9"/>
  <c r="I27" i="9"/>
  <c r="I35" i="9"/>
  <c r="T23" i="9"/>
  <c r="T31" i="9"/>
  <c r="X39" i="9"/>
  <c r="X27" i="9"/>
  <c r="X35" i="9"/>
  <c r="U39" i="9"/>
  <c r="U35" i="9"/>
  <c r="U27" i="9"/>
  <c r="Q31" i="9"/>
  <c r="Q23" i="9"/>
  <c r="AC27" i="9"/>
  <c r="AC35" i="9"/>
  <c r="H27" i="9"/>
  <c r="H35" i="9"/>
  <c r="H39" i="9"/>
  <c r="W31" i="9"/>
  <c r="W23" i="9"/>
  <c r="Q35" i="9"/>
  <c r="Q27" i="9"/>
  <c r="Q39" i="9"/>
  <c r="F39" i="9"/>
  <c r="F27" i="9"/>
  <c r="F35" i="9"/>
  <c r="J27" i="9"/>
  <c r="J39" i="9"/>
  <c r="J35" i="9"/>
  <c r="P35" i="9"/>
  <c r="P27" i="9"/>
  <c r="P39" i="9"/>
  <c r="I31" i="9"/>
  <c r="I23" i="9"/>
  <c r="O27" i="9"/>
  <c r="O35" i="9"/>
  <c r="O39" i="9"/>
  <c r="S23" i="9"/>
  <c r="S31" i="9"/>
  <c r="L35" i="9"/>
  <c r="L27" i="9"/>
  <c r="L39" i="9"/>
  <c r="Z39" i="9"/>
  <c r="Z35" i="9"/>
  <c r="Z27" i="9"/>
  <c r="J31" i="9"/>
  <c r="J23" i="9"/>
  <c r="L23" i="9"/>
  <c r="L31" i="9"/>
  <c r="T27" i="9"/>
  <c r="T39" i="9"/>
  <c r="T35" i="9"/>
  <c r="O23" i="9"/>
  <c r="O31" i="9"/>
  <c r="Z31" i="9"/>
  <c r="Z23" i="9"/>
  <c r="S39" i="9"/>
  <c r="S35" i="9"/>
  <c r="S27" i="9"/>
  <c r="AC23" i="9"/>
  <c r="AC31" i="9"/>
  <c r="G27" i="9"/>
  <c r="G39" i="9"/>
  <c r="G35" i="9"/>
  <c r="AB39" i="9"/>
  <c r="AB35" i="9"/>
  <c r="AB27" i="9"/>
  <c r="X13" i="2" l="1"/>
  <c r="X7" i="2"/>
  <c r="X14" i="2"/>
  <c r="X8" i="2"/>
  <c r="X19" i="2"/>
  <c r="X26" i="2"/>
  <c r="X16" i="2"/>
  <c r="X15" i="2"/>
  <c r="X25" i="2"/>
  <c r="X11" i="2"/>
  <c r="X6" i="2"/>
  <c r="X9" i="2"/>
  <c r="X18" i="2"/>
  <c r="X27" i="2"/>
  <c r="X5" i="2"/>
  <c r="X22" i="2"/>
  <c r="X28" i="2"/>
  <c r="X23" i="2"/>
  <c r="X2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L Schuytema</author>
  </authors>
  <commentList>
    <comment ref="AC29" authorId="0" shapeId="0" xr:uid="{42620EFE-6E8E-4564-BE75-F8D3C7F3AA5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Bolded values indicate VMT change in excess of 20%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tc={CBB237C0-17F5-4998-B29A-DE85BD14F854}</author>
  </authors>
  <commentList>
    <comment ref="G38" authorId="0" shapeId="0" xr:uid="{CBB237C0-17F5-4998-B29A-DE85BD14F85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Apply this factor to all hours for the early period for this link on the Hourly VMT tab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tc={6B497712-5152-4957-A48C-C3166DEBE5FA}</author>
  </authors>
  <commentList>
    <comment ref="AD6" authorId="0" shapeId="0" xr:uid="{6B497712-5152-4957-A48C-C3166DEBE5FA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Adjusted to zero instead of negative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L Schuytema</author>
  </authors>
  <commentList>
    <comment ref="K8" authorId="0" shapeId="0" xr:uid="{AF0208C8-2AE4-4625-92BC-F826F03D3439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0.825; iterated to 0.836 so total is as close as possible to 1.0 </t>
        </r>
      </text>
    </comment>
    <comment ref="N8" authorId="0" shapeId="0" xr:uid="{125907A7-6388-496B-B150-935793E1F0B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0.045. Looks high, adjusted to 0.034 based on average of hours 2-4. </t>
        </r>
      </text>
    </comment>
    <comment ref="K13" authorId="0" shapeId="0" xr:uid="{BEDD4744-EF98-4D08-8F1E-983BBE1FF5E3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0.917, iterated to 0.933 so total = 1.000</t>
        </r>
      </text>
    </comment>
    <comment ref="Q13" authorId="0" shapeId="0" xr:uid="{E3C71DE5-FD80-4820-A916-54332D111A5F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0.040, iterated to average 2045 value from hours 7-9</t>
        </r>
      </text>
    </comment>
    <comment ref="B21" authorId="0" shapeId="0" xr:uid="{C361BD50-A6F0-4D41-BC27-A057E0FE845B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0.968 ; adjusted to 0.971 so total is close to 100%</t>
        </r>
      </text>
    </comment>
    <comment ref="E21" authorId="0" shapeId="0" xr:uid="{2DE4A1C4-FFC6-42B9-BFA6-EF71A36BFEB4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0.017 ; iterated down to remove error</t>
        </r>
      </text>
    </comment>
    <comment ref="B22" authorId="0" shapeId="0" xr:uid="{502A176E-D57C-4D16-82A2-06493A33346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0.970 - adjusted so total close to 100% </t>
        </r>
      </text>
    </comment>
    <comment ref="E22" authorId="0" shapeId="0" xr:uid="{026604DD-02E5-4C58-8567-30799555B93D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0.016; iterated to remove error</t>
        </r>
      </text>
    </comment>
    <comment ref="B24" authorId="0" shapeId="0" xr:uid="{29999B10-D5A2-4332-8B57-762BF86E00C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0.959; adjusted so sum is close to 100%</t>
        </r>
      </text>
    </comment>
    <comment ref="E24" authorId="0" shapeId="0" xr:uid="{41EA7843-4435-4F80-86E0-B444D73C49AF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0.018 ; averaged to 0.013 based on hrs 18-20</t>
        </r>
      </text>
    </comment>
    <comment ref="K24" authorId="0" shapeId="0" xr:uid="{06654E49-A026-4A3F-BA0D-F3562AFFFD2D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0.976, adjusted so total is close to 100%</t>
        </r>
      </text>
    </comment>
    <comment ref="Q24" authorId="0" shapeId="0" xr:uid="{32A1C013-6E6B-45BE-8A3C-E3F7837DC69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0.017, iterated to remove error </t>
        </r>
      </text>
    </comment>
    <comment ref="K25" authorId="0" shapeId="0" xr:uid="{E67C7AA2-CD4D-4E02-9CDB-208048D00D81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0.963, averaged to based on hrs 19-21</t>
        </r>
      </text>
    </comment>
    <comment ref="N25" authorId="0" shapeId="0" xr:uid="{DA295811-D6F9-4429-911F-1F82F36F458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0.014, looks high, averaged across hrs 17-22; some iteration to bring 2045 vlaues into alignment</t>
        </r>
      </text>
    </comment>
    <comment ref="Q25" authorId="0" shapeId="0" xr:uid="{8BA918BB-CA47-441F-9B37-1CEE7CDF7CA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0.023 ; looks high, averaged based on 19-21; plus iterated adjustment </t>
        </r>
      </text>
    </comment>
    <comment ref="K26" authorId="0" shapeId="0" xr:uid="{F960C49E-07BD-4DDF-B517-E310E805386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0.977 ; adjusted so total close to 100%</t>
        </r>
      </text>
    </comment>
    <comment ref="N26" authorId="0" shapeId="0" xr:uid="{87F77A31-9EFD-48AC-A739-E01A2960CF0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0.008..iterated to remove error</t>
        </r>
      </text>
    </comment>
    <comment ref="K28" authorId="0" shapeId="0" xr:uid="{3D5A882F-B3A2-46D6-9F8F-97D33C76D15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, adjusted to 100%</t>
        </r>
      </text>
    </comment>
    <comment ref="N28" authorId="0" shapeId="0" xr:uid="{3DC06F39-05E1-4864-B660-590BF6A4C3D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0.016, reduced to remove error</t>
        </r>
      </text>
    </comment>
    <comment ref="B34" authorId="0" shapeId="0" xr:uid="{1E13A30C-B228-46C8-918A-E0FA96E4445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0.938, adjusted so total is close to 100%</t>
        </r>
      </text>
    </comment>
    <comment ref="H34" authorId="0" shapeId="0" xr:uid="{E6FCCE72-A110-4854-BD6F-13A57B47EEB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0.023 , high , iterated down </t>
        </r>
      </text>
    </comment>
    <comment ref="K34" authorId="0" shapeId="0" xr:uid="{AC2D6C61-1117-40AE-AF76-05C7433AF4D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0.967; increased to flatten trend and have total close to 100%</t>
        </r>
      </text>
    </comment>
    <comment ref="N34" authorId="0" shapeId="0" xr:uid="{F9E8120B-EC13-4305-B41A-581FC0A0684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0.029 , iterated down to create positive growth rate consistent with the off hours </t>
        </r>
      </text>
    </comment>
    <comment ref="K35" authorId="0" shapeId="0" xr:uid="{2C360286-6AE4-4D2A-B39E-A2AEF1D2EA8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0.955, adjusted so total is close to 100% </t>
        </r>
      </text>
    </comment>
    <comment ref="Q35" authorId="0" shapeId="0" xr:uid="{0B7595A2-4E56-43B1-87E8-BD0427EE9B5D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0.019; reduced rate based on adjacent hours </t>
        </r>
      </text>
    </comment>
    <comment ref="B36" authorId="0" shapeId="0" xr:uid="{6855B90F-67C6-4F37-A173-F001CEDF604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0.935; increased to adust total to 100% </t>
        </r>
      </text>
    </comment>
    <comment ref="E36" authorId="0" shapeId="0" xr:uid="{120E005A-E6DC-4F1B-B36B-EC2708EC964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0.047, high, reduced to flatten trend </t>
        </r>
      </text>
    </comment>
    <comment ref="H36" authorId="0" shapeId="0" xr:uid="{CEC2E00F-5A92-4FF9-A68B-53D53297B04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 0.019; reduced to flatten trend</t>
        </r>
      </text>
    </comment>
    <comment ref="K36" authorId="0" shapeId="0" xr:uid="{4C1DFA77-BDE6-4055-B3A7-08B0F5E76AD3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0.987 , adjusted so total close to 100% </t>
        </r>
      </text>
    </comment>
    <comment ref="Q36" authorId="0" shapeId="0" xr:uid="{C7902DD1-582D-4371-BE8E-A9D138E0EFB2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0.007 ; reduced trend </t>
        </r>
      </text>
    </comment>
    <comment ref="B37" authorId="0" shapeId="0" xr:uid="{87A4C6B5-8EFF-43DB-B19B-4E94B5357C6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; adjusted to get total close to 100% </t>
        </r>
      </text>
    </comment>
    <comment ref="E37" authorId="0" shapeId="0" xr:uid="{2F8E7639-8FF6-425A-9451-4CE375FC7F7E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0.011 reduced to 0 to match 2023</t>
        </r>
      </text>
    </comment>
    <comment ref="H37" authorId="0" shapeId="0" xr:uid="{012BF196-FAD0-4CCA-9372-7807D10DDD04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0.032, reduced to flatten trend</t>
        </r>
      </text>
    </comment>
    <comment ref="B38" authorId="0" shapeId="0" xr:uid="{4814FB18-554E-4890-931A-533E44021A68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0.964 ; adjusted to get total close to 100% </t>
        </r>
      </text>
    </comment>
    <comment ref="H38" authorId="0" shapeId="0" xr:uid="{EE9FA61E-AD9B-4027-8A97-5905845AF9B0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0.016 ; reduced to flatten trend</t>
        </r>
      </text>
    </comment>
    <comment ref="B42" authorId="0" shapeId="0" xr:uid="{BB23F689-8E40-47F1-BF2B-3DCB37114AA2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Origional 0.962 ; adjusted to get total close to 100%</t>
        </r>
      </text>
    </comment>
    <comment ref="H42" authorId="0" shapeId="0" xr:uid="{33F6BD73-17BF-4359-9085-FB6F5649E501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0.008; reduced trend </t>
        </r>
      </text>
    </comment>
    <comment ref="K42" authorId="0" shapeId="0" xr:uid="{EC25FD46-A1D5-43C6-A093-9D94F3A8D4C2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0.949 ; adjusted to get total close to 100% </t>
        </r>
      </text>
    </comment>
    <comment ref="Q42" authorId="0" shapeId="0" xr:uid="{E460F3CB-8E9F-4700-A219-9D08BF91BFE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0.014, reduced trend</t>
        </r>
      </text>
    </comment>
    <comment ref="K43" authorId="0" shapeId="0" xr:uid="{71CC1EF8-B718-4920-838E-C5758FD9E17E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0.935; adjusted so total close to 100%</t>
        </r>
      </text>
    </comment>
    <comment ref="Q43" authorId="0" shapeId="0" xr:uid="{49F354F2-30E3-4BBD-A82F-F729BC045E2E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0.021 ; reduced trend</t>
        </r>
      </text>
    </comment>
    <comment ref="B44" authorId="0" shapeId="0" xr:uid="{DB83494A-2FFF-4DB6-9AB3-6AF5DDDE9FE0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0.955 ; adjusted so total close to 100%</t>
        </r>
      </text>
    </comment>
    <comment ref="H44" authorId="0" shapeId="0" xr:uid="{FCD1BD2F-FC44-479A-90B3-903BF5886CE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0.011; reduced trend</t>
        </r>
      </text>
    </comment>
    <comment ref="K44" authorId="0" shapeId="0" xr:uid="{E2FE2A68-B4BF-4B4D-8999-932486999DB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0.948; adjusted to close to 100% </t>
        </r>
      </text>
    </comment>
    <comment ref="N44" authorId="0" shapeId="0" xr:uid="{8035438D-08F6-4039-863D-0014C8C69A4F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0.036 ; reduced trends</t>
        </r>
      </text>
    </comment>
    <comment ref="K45" authorId="0" shapeId="0" xr:uid="{C9D41AB8-D30A-422C-A8F8-38628586BE4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0.946 ; adjusted so total is close to 100% </t>
        </r>
      </text>
    </comment>
    <comment ref="N45" authorId="0" shapeId="0" xr:uid="{94FA0134-72BE-4945-976C-0CE01BEA8D8B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0.042 ; reduced trend to match average over hrs 12-15</t>
        </r>
      </text>
    </comment>
    <comment ref="Q45" authorId="0" shapeId="0" xr:uid="{0B60933E-31EC-44BE-BAB9-DA8E3C59C04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0.012; reduced trend to be consistent with nearby hours</t>
        </r>
      </text>
    </comment>
    <comment ref="B46" authorId="0" shapeId="0" xr:uid="{335D0260-B16F-4172-9FFF-A3B548184C1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0.958 ; adjusted so total close to 100%</t>
        </r>
      </text>
    </comment>
    <comment ref="H46" authorId="0" shapeId="0" xr:uid="{C3BB1644-B9B1-49CF-8201-37DBE58A2218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0.008; reduced trend</t>
        </r>
      </text>
    </comment>
    <comment ref="B47" authorId="0" shapeId="0" xr:uid="{B6640C5F-47A0-4F3D-8887-E64D8E87BED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; adjusted so total close to 100%</t>
        </r>
      </text>
    </comment>
    <comment ref="H47" authorId="0" shapeId="0" xr:uid="{9E6F3512-7E19-4AD2-BA60-D7EC33F9F1E0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0.010; reduced trend</t>
        </r>
      </text>
    </comment>
    <comment ref="K47" authorId="0" shapeId="0" xr:uid="{6898C45E-F392-4645-9A54-968381C9845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0.956; adjusted so total close to 100%</t>
        </r>
      </text>
    </comment>
    <comment ref="Q47" authorId="0" shapeId="0" xr:uid="{F18645A5-4324-4B30-AB6E-14D83C6B4D4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0.007; reduced trend</t>
        </r>
      </text>
    </comment>
    <comment ref="B48" authorId="0" shapeId="0" xr:uid="{6CF4D632-DC3E-4D52-AE18-988F1DCC603F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0.957 ; adjusted so total close to 100%</t>
        </r>
      </text>
    </comment>
    <comment ref="H48" authorId="0" shapeId="0" xr:uid="{1A803571-B7CF-4D61-A871-5D2FBFCC66AA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0.009; reduced trend</t>
        </r>
      </text>
    </comment>
    <comment ref="B49" authorId="0" shapeId="0" xr:uid="{9A352F63-80D1-46D4-97AE-DF35B1CDA3F9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0.972 ; adjusted so total close to 100%</t>
        </r>
      </text>
    </comment>
    <comment ref="H49" authorId="0" shapeId="0" xr:uid="{32622E8A-F360-4A7A-98EC-CACD6CB8FA68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0.003 - reduced to zero to match 2023 </t>
        </r>
      </text>
    </comment>
    <comment ref="B50" authorId="0" shapeId="0" xr:uid="{F8A49981-66D9-4C35-8161-6E13C610827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0.972 ; adjusted so total close to 100%</t>
        </r>
      </text>
    </comment>
    <comment ref="H50" authorId="0" shapeId="0" xr:uid="{A51D0920-5F5A-4CE4-A0DC-D3D549D1711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0.003 - reduced trend</t>
        </r>
      </text>
    </comment>
    <comment ref="B51" authorId="0" shapeId="0" xr:uid="{A4CE2B2C-A04F-49CD-8210-99A76622626E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0.981 ; adjusted so total close to 100%</t>
        </r>
      </text>
    </comment>
    <comment ref="H51" authorId="0" shapeId="0" xr:uid="{F8FFF2E7-76A7-48C2-9E42-7760D23D1E7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0.002 - reduced to zero to match 2023 </t>
        </r>
      </text>
    </comment>
    <comment ref="K51" authorId="0" shapeId="0" xr:uid="{8CBAFD95-1CB6-4286-919A-6D88975263A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0.983 , adjusted so total close to 100%</t>
        </r>
      </text>
    </comment>
    <comment ref="Q51" authorId="0" shapeId="0" xr:uid="{3CF4E318-4696-42C5-B41B-9D486DDF2D28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0.003, reduced trend</t>
        </r>
      </text>
    </comment>
    <comment ref="B52" authorId="0" shapeId="0" xr:uid="{5E7220BA-B383-4460-B183-0EC1586D775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0.979 ; adjusted so total close to 100%</t>
        </r>
      </text>
    </comment>
    <comment ref="H52" authorId="0" shapeId="0" xr:uid="{6FF44599-6DCC-4B56-A63C-7651426198B5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0.003 - reduced to zero to match 2023 </t>
        </r>
      </text>
    </comment>
    <comment ref="B53" authorId="0" shapeId="0" xr:uid="{90727CB8-4D5C-441D-A1F1-0CC1DEBA924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0.985 ; adjusted so total close to 100%</t>
        </r>
      </text>
    </comment>
    <comment ref="H53" authorId="0" shapeId="0" xr:uid="{E25E92D5-C5E7-406F-AE90-9214242F572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0.001 - reduced to zero to match 2023 </t>
        </r>
      </text>
    </comment>
    <comment ref="K53" authorId="0" shapeId="0" xr:uid="{9D75EEF2-618A-4175-8FB8-DC4E4684FCEB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0.988; adjusted so total close to 100%</t>
        </r>
      </text>
    </comment>
    <comment ref="N53" authorId="0" shapeId="0" xr:uid="{7A6D9770-C776-4D7B-B918-7F94CA47B3D7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0.012; reduced trend to match average of hrs 18 &amp; 20 </t>
        </r>
      </text>
    </comment>
    <comment ref="B56" authorId="0" shapeId="0" xr:uid="{CB243DF6-4D3E-473F-BD3D-7BC85EC4DA49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0.981 ; adjusted so totals close to 100%</t>
        </r>
      </text>
    </comment>
    <comment ref="E56" authorId="0" shapeId="0" xr:uid="{96715364-6314-4BEC-B693-9254787C24B2}">
      <text>
        <r>
          <rPr>
            <b/>
            <sz val="9"/>
            <color indexed="81"/>
            <rFont val="Tahoma"/>
            <charset val="1"/>
          </rPr>
          <t>Peter L Schuytema:</t>
        </r>
        <r>
          <rPr>
            <sz val="9"/>
            <color indexed="81"/>
            <rFont val="Tahoma"/>
            <charset val="1"/>
          </rPr>
          <t xml:space="preserve">
Original 0.016; reduced trend</t>
        </r>
      </text>
    </comment>
    <comment ref="K56" authorId="0" shapeId="0" xr:uid="{49DAFE87-A717-48B5-8285-5572C17C4A66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0.994; adjusted so total close to 100%</t>
        </r>
      </text>
    </comment>
    <comment ref="Q56" authorId="0" shapeId="0" xr:uid="{A6A844A2-89F3-44EE-A794-262C89EA392C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0.002 - reduced to zero to match 2023 </t>
        </r>
      </text>
    </comment>
    <comment ref="B57" authorId="0" shapeId="0" xr:uid="{FB8E392F-F385-4667-9787-9E443D616613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0.963; adjusted so total is close to 100% </t>
        </r>
      </text>
    </comment>
    <comment ref="H57" authorId="0" shapeId="0" xr:uid="{EC6D22D9-9EE4-4C41-89A0-E6DC0CC1B27A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Original 0.007; reduced trend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 L Schuytema</author>
  </authors>
  <commentList>
    <comment ref="K1" authorId="0" shapeId="0" xr:uid="{9F30BDB0-6611-4103-80AC-E7FCEB1DE394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For maximum speed during off-peak hours (7PM to 6 AM)</t>
        </r>
      </text>
    </comment>
    <comment ref="I11" authorId="0" shapeId="0" xr:uid="{DE538C81-B80C-48CF-B2BD-13B76D048A21}">
      <text>
        <r>
          <rPr>
            <b/>
            <sz val="9"/>
            <color indexed="81"/>
            <rFont val="Tahoma"/>
            <family val="2"/>
          </rPr>
          <t>Peter L Schuytema:</t>
        </r>
        <r>
          <rPr>
            <sz val="9"/>
            <color indexed="81"/>
            <rFont val="Tahoma"/>
            <family val="2"/>
          </rPr>
          <t xml:space="preserve">
Minimum speed during peak hours (6AM - 7PM)</t>
        </r>
      </text>
    </comment>
  </commentList>
</comments>
</file>

<file path=xl/sharedStrings.xml><?xml version="1.0" encoding="utf-8"?>
<sst xmlns="http://schemas.openxmlformats.org/spreadsheetml/2006/main" count="1922" uniqueCount="244">
  <si>
    <t xml:space="preserve">Link ID </t>
  </si>
  <si>
    <t>Link Description</t>
  </si>
  <si>
    <t>I-84 EB; Cesar Chavez on-ramp to 58th St off-ramp</t>
  </si>
  <si>
    <t>I-84 WB; Halsey St on-ramp to 58th St on-ramp</t>
  </si>
  <si>
    <t>I-84 WB;  58th St on-ramp to 43rd St off-ramp</t>
  </si>
  <si>
    <t>58th St EB off-ramp</t>
  </si>
  <si>
    <t xml:space="preserve">58th St WB on-ramp </t>
  </si>
  <si>
    <t xml:space="preserve">Halsey St on-ramp </t>
  </si>
  <si>
    <t xml:space="preserve">43rd St off-ramp </t>
  </si>
  <si>
    <t xml:space="preserve">Glisan St EB; 55th St to 58th St </t>
  </si>
  <si>
    <t xml:space="preserve">Glisan St WB; 58th St to 55th St </t>
  </si>
  <si>
    <t xml:space="preserve">Halsey St EB: 60th St to 67th St </t>
  </si>
  <si>
    <t xml:space="preserve">Halsey St WB; 67th St to 60th St </t>
  </si>
  <si>
    <t xml:space="preserve">Stark St EB; 55th St to 60th St </t>
  </si>
  <si>
    <t xml:space="preserve">Stark St WB; 60th St to 55th St </t>
  </si>
  <si>
    <t>Road type</t>
  </si>
  <si>
    <t xml:space="preserve">Link length (mi) </t>
  </si>
  <si>
    <t>I-84 EB;  58th St off-ramp to 60th St on-ramp</t>
  </si>
  <si>
    <t xml:space="preserve">I-84 EB;  60th St on-ramp to Halsey St off-ramp </t>
  </si>
  <si>
    <t>60th St EB on-ramp</t>
  </si>
  <si>
    <t>ADT (vpd)</t>
  </si>
  <si>
    <t>DVMT (veh-mi)</t>
  </si>
  <si>
    <t>Early 5A (vph)</t>
  </si>
  <si>
    <t>AM 7A (vph)</t>
  </si>
  <si>
    <t>Mid 12P (vph)</t>
  </si>
  <si>
    <t>PM 4P (vph)</t>
  </si>
  <si>
    <t>Eve 7P (vph)</t>
  </si>
  <si>
    <t>Rem VMT (veh-mi)</t>
  </si>
  <si>
    <t>Hour</t>
  </si>
  <si>
    <t>58th OnR</t>
  </si>
  <si>
    <t>58th OffR</t>
  </si>
  <si>
    <t>60th OnR</t>
  </si>
  <si>
    <t>Halsey OnR</t>
  </si>
  <si>
    <t>43rd OffR</t>
  </si>
  <si>
    <t>WB</t>
  </si>
  <si>
    <t>EB</t>
  </si>
  <si>
    <t xml:space="preserve">Volume </t>
  </si>
  <si>
    <t>Proportion</t>
  </si>
  <si>
    <t xml:space="preserve">Percentage </t>
  </si>
  <si>
    <t>Ave</t>
  </si>
  <si>
    <t>Early 5A VMT (veh-mi)</t>
  </si>
  <si>
    <t>AM 7A VMT (veh-mi)</t>
  </si>
  <si>
    <t>Mid 12P VMT (veh-mi)</t>
  </si>
  <si>
    <t>PM 4P VMT (veh-mi)</t>
  </si>
  <si>
    <t>Eve 7P VMT (veh-mi)</t>
  </si>
  <si>
    <t xml:space="preserve">Daily </t>
  </si>
  <si>
    <t xml:space="preserve">Total </t>
  </si>
  <si>
    <t>Adjusted</t>
  </si>
  <si>
    <t xml:space="preserve">note: Highlighted cells are covered by known VMT so need to be excluded </t>
  </si>
  <si>
    <t>Adj Ave</t>
  </si>
  <si>
    <t xml:space="preserve">Hourly VMT (veh-mi) </t>
  </si>
  <si>
    <t>12AM</t>
  </si>
  <si>
    <t>1AM</t>
  </si>
  <si>
    <t>2AM</t>
  </si>
  <si>
    <t>3AM</t>
  </si>
  <si>
    <t>4AM</t>
  </si>
  <si>
    <t>5AM</t>
  </si>
  <si>
    <t>6AM</t>
  </si>
  <si>
    <t>7AM</t>
  </si>
  <si>
    <t>8AM</t>
  </si>
  <si>
    <t>9AM</t>
  </si>
  <si>
    <t>10AM</t>
  </si>
  <si>
    <t>11AM</t>
  </si>
  <si>
    <t>12PM</t>
  </si>
  <si>
    <t>1PM</t>
  </si>
  <si>
    <t>2PM</t>
  </si>
  <si>
    <t>3PM</t>
  </si>
  <si>
    <t>4PM</t>
  </si>
  <si>
    <t>5PM</t>
  </si>
  <si>
    <t>6PM</t>
  </si>
  <si>
    <t>7PM</t>
  </si>
  <si>
    <t>8PM</t>
  </si>
  <si>
    <t>9PM</t>
  </si>
  <si>
    <t>10PM</t>
  </si>
  <si>
    <t>11PM</t>
  </si>
  <si>
    <t>Total</t>
  </si>
  <si>
    <t>Remaining</t>
  </si>
  <si>
    <t xml:space="preserve"> DailyVMT</t>
  </si>
  <si>
    <t>DailyVMT</t>
  </si>
  <si>
    <t xml:space="preserve">VMT Check Total </t>
  </si>
  <si>
    <t>Location ID</t>
  </si>
  <si>
    <t> 1743_EB</t>
  </si>
  <si>
    <t>Located On</t>
  </si>
  <si>
    <t>MT. HOOD HIGHWAY NO. 26</t>
  </si>
  <si>
    <t>Community</t>
  </si>
  <si>
    <t>Portland</t>
  </si>
  <si>
    <t>Counted By</t>
  </si>
  <si>
    <t>WEST OF</t>
  </si>
  <si>
    <t>SE Foster Road [0.05 miles]</t>
  </si>
  <si>
    <t>County</t>
  </si>
  <si>
    <t>Multnomah</t>
  </si>
  <si>
    <t>Start Date</t>
  </si>
  <si>
    <t>Module</t>
  </si>
  <si>
    <t>Start Time</t>
  </si>
  <si>
    <t>Direction</t>
  </si>
  <si>
    <t>Agency</t>
  </si>
  <si>
    <t>ODOT</t>
  </si>
  <si>
    <t>Source</t>
  </si>
  <si>
    <t>QC Status</t>
  </si>
  <si>
    <t>Accepted</t>
  </si>
  <si>
    <t>Owner ID</t>
  </si>
  <si>
    <t>FHWA-Scheme F Classification</t>
  </si>
  <si>
    <t> Motor</t>
  </si>
  <si>
    <t> Car</t>
  </si>
  <si>
    <t> Pickup</t>
  </si>
  <si>
    <t> Bus</t>
  </si>
  <si>
    <t> 2A SU</t>
  </si>
  <si>
    <t> 3A SU</t>
  </si>
  <si>
    <t> &gt;3A SU</t>
  </si>
  <si>
    <t> &lt;5A 2U</t>
  </si>
  <si>
    <t> 5A 2U</t>
  </si>
  <si>
    <t> &gt;5A 2U</t>
  </si>
  <si>
    <t> &lt;6A &gt;2U</t>
  </si>
  <si>
    <t> 6A &gt;2U</t>
  </si>
  <si>
    <t> &gt;6A &gt;2U</t>
  </si>
  <si>
    <t> Unk</t>
  </si>
  <si>
    <t> Err</t>
  </si>
  <si>
    <t>cycle</t>
  </si>
  <si>
    <t>TOTAL</t>
  </si>
  <si>
    <t> 1743_WB</t>
  </si>
  <si>
    <t> 10074_EB</t>
  </si>
  <si>
    <t>COLUMBIA RIVER HIGHWAY NO. 2</t>
  </si>
  <si>
    <t>AT</t>
  </si>
  <si>
    <t>the N.E. 53rd Avenue Undercrossing.</t>
  </si>
  <si>
    <t> 10074_WB</t>
  </si>
  <si>
    <t>58th Off</t>
  </si>
  <si>
    <t>58th On</t>
  </si>
  <si>
    <t>60th On</t>
  </si>
  <si>
    <t>Halsey On</t>
  </si>
  <si>
    <t>Single Unit</t>
  </si>
  <si>
    <t xml:space="preserve">Multiple Unit </t>
  </si>
  <si>
    <t>43rd Off</t>
  </si>
  <si>
    <t xml:space="preserve">Light </t>
  </si>
  <si>
    <t>Light</t>
  </si>
  <si>
    <t xml:space="preserve">Heavy </t>
  </si>
  <si>
    <t xml:space="preserve">Medium </t>
  </si>
  <si>
    <t>Vehicle Proportions (decimal)</t>
  </si>
  <si>
    <t xml:space="preserve">ChkSum </t>
  </si>
  <si>
    <t xml:space="preserve">Other 2023 Ramp Counts (High-Level Truck ADT only ) ; SU approximated to Medium Truck, MU approximated to Heavy Truck </t>
  </si>
  <si>
    <t>Hwy 26 EB</t>
  </si>
  <si>
    <t>Hwy 26 WB</t>
  </si>
  <si>
    <t>Average</t>
  </si>
  <si>
    <t>No Class data available for Halsey, Glisan, or Stark -</t>
  </si>
  <si>
    <t xml:space="preserve">Average </t>
  </si>
  <si>
    <t xml:space="preserve">Ramps have patterns and characteristics of both freeway and arterial. </t>
  </si>
  <si>
    <t>Fwy Ave</t>
  </si>
  <si>
    <t xml:space="preserve">Art/Fwy Average = </t>
  </si>
  <si>
    <t>&lt;= could be used if no truck data on ramps was available</t>
  </si>
  <si>
    <t>Use hourly veh class profile for Halsey, Glisan &amp; Stark ; in line with typical urban st percentages (usually less than 5%, 1-2% typical)</t>
  </si>
  <si>
    <t>Vehicle Class</t>
  </si>
  <si>
    <t>All</t>
  </si>
  <si>
    <t>Medium</t>
  </si>
  <si>
    <t>Heavy</t>
  </si>
  <si>
    <t xml:space="preserve">Time </t>
  </si>
  <si>
    <t>Vehicle Class Proportions</t>
  </si>
  <si>
    <t>VMT by Hr</t>
  </si>
  <si>
    <t xml:space="preserve">VMT by Class by Hr </t>
  </si>
  <si>
    <t>Ave Speed</t>
  </si>
  <si>
    <t>(mph)</t>
  </si>
  <si>
    <t xml:space="preserve">Speed Bin </t>
  </si>
  <si>
    <t>ID#</t>
  </si>
  <si>
    <t>a.      Speed &lt; 2.5 mph</t>
  </si>
  <si>
    <t>b.     2.5mph ≤ Speed &lt; 7.5mph</t>
  </si>
  <si>
    <t>c.      7.5mph ≤ Speed &lt; 12.5mph</t>
  </si>
  <si>
    <t>d.     12.5mph ≤ Speed &lt; 17.5mph</t>
  </si>
  <si>
    <t>e.      17.5mph ≤ Speed &lt;22.5mph</t>
  </si>
  <si>
    <t>f.      22.5mph ≤ Speed &lt; 27.5mph</t>
  </si>
  <si>
    <t>g.     27.5mph ≤ Speed &lt; 32.5mph</t>
  </si>
  <si>
    <t>h.     32.5mph ≤ Speed &lt; 37.5mph</t>
  </si>
  <si>
    <t>i.       37.5mph ≤ Speed &lt; 42.5mph</t>
  </si>
  <si>
    <t>j.       42.5mph ≤ Speed &lt; 47.5mph</t>
  </si>
  <si>
    <t>k.     47.5mph ≤ Speed &lt; 52.5mph</t>
  </si>
  <si>
    <t>l.       52.5mph ≤ Speed &lt; 57.5mph</t>
  </si>
  <si>
    <t>m.   57.5mph ≤ Speed &lt; 62.5mph</t>
  </si>
  <si>
    <t>n.     62.5mph ≤ Speed &lt; 67.5mph</t>
  </si>
  <si>
    <t>o.     67.5mph ≤ Speed &lt; 72.5mph</t>
  </si>
  <si>
    <t>p.     72.5mph ≤ Speed</t>
  </si>
  <si>
    <t>Speed Bin ID</t>
  </si>
  <si>
    <t>Speed</t>
  </si>
  <si>
    <t xml:space="preserve">VMT by Hr by Speed Bin - Light Veh </t>
  </si>
  <si>
    <t xml:space="preserve">VMT by Hr by Speed Bin - Heavy Veh </t>
  </si>
  <si>
    <t xml:space="preserve">VMT by Hr by Speed Bin - Medium Veh </t>
  </si>
  <si>
    <t>Roadtype</t>
  </si>
  <si>
    <t>Class</t>
  </si>
  <si>
    <t>Totals</t>
  </si>
  <si>
    <t>VMT by Hr by Speed Fractions</t>
  </si>
  <si>
    <t>LEGACY</t>
  </si>
  <si>
    <t xml:space="preserve">&lt;= Use this (No other ramp truck data available) </t>
  </si>
  <si>
    <t>Car</t>
  </si>
  <si>
    <t>MC</t>
  </si>
  <si>
    <t>Pickup</t>
  </si>
  <si>
    <t>Bus</t>
  </si>
  <si>
    <t>2A SU</t>
  </si>
  <si>
    <t xml:space="preserve">Hourly </t>
  </si>
  <si>
    <t xml:space="preserve">EB Daily </t>
  </si>
  <si>
    <t xml:space="preserve">WB Daily </t>
  </si>
  <si>
    <t>Trend to 2045</t>
  </si>
  <si>
    <t xml:space="preserve">Hour </t>
  </si>
  <si>
    <t xml:space="preserve">Westbound </t>
  </si>
  <si>
    <t xml:space="preserve">Eastbound </t>
  </si>
  <si>
    <t>Freeway Segments</t>
  </si>
  <si>
    <t>Arterial  Segments</t>
  </si>
  <si>
    <t>2045 Checksums to 100%</t>
  </si>
  <si>
    <t xml:space="preserve">Link </t>
  </si>
  <si>
    <t>I84</t>
  </si>
  <si>
    <t>58thoff</t>
  </si>
  <si>
    <t>58thon</t>
  </si>
  <si>
    <t>60thon</t>
  </si>
  <si>
    <t>43rdoff</t>
  </si>
  <si>
    <t>Halsey_on</t>
  </si>
  <si>
    <t>Halsey</t>
  </si>
  <si>
    <t>Glisan</t>
  </si>
  <si>
    <t>Stark</t>
  </si>
  <si>
    <t xml:space="preserve">Minimum </t>
  </si>
  <si>
    <t>Speed limit (mph)</t>
  </si>
  <si>
    <t>FFS (mph)</t>
  </si>
  <si>
    <t>Ramp metered</t>
  </si>
  <si>
    <t xml:space="preserve">Use future no-build veh profile - data above ok as is </t>
  </si>
  <si>
    <t xml:space="preserve">no-build values shown - update? </t>
  </si>
  <si>
    <t xml:space="preserve">From actuals - update? </t>
  </si>
  <si>
    <t xml:space="preserve">Future No-build values </t>
  </si>
  <si>
    <t>Delta (build to to-nobuild conversion factors)</t>
  </si>
  <si>
    <t>Build</t>
  </si>
  <si>
    <t>No-build</t>
  </si>
  <si>
    <t xml:space="preserve">Assigned No-build to Build Conversion Factors </t>
  </si>
  <si>
    <t xml:space="preserve">Hourly Build VMT (veh-mi) </t>
  </si>
  <si>
    <t>Total Error</t>
  </si>
  <si>
    <t>%</t>
  </si>
  <si>
    <t>Step 1 Copy in No-build VMT &amp; Assigned Build VMT</t>
  </si>
  <si>
    <t xml:space="preserve">Step 2 - Assign Conversion Factors </t>
  </si>
  <si>
    <t xml:space="preserve">Step 3 - Calculate Build VMT </t>
  </si>
  <si>
    <t xml:space="preserve">Step 4 Converted to Values from Formulas: </t>
  </si>
  <si>
    <t xml:space="preserve">Step 5 Transposed Hourly VMT Values for next steps </t>
  </si>
  <si>
    <t>Ave Factor Change</t>
  </si>
  <si>
    <t>No-bld</t>
  </si>
  <si>
    <t>2045 Build</t>
  </si>
  <si>
    <t>Link Trvl Time</t>
  </si>
  <si>
    <t>(min)</t>
  </si>
  <si>
    <t>2045 No-Build</t>
  </si>
  <si>
    <t>Link Speed</t>
  </si>
  <si>
    <t>2045 No-build</t>
  </si>
  <si>
    <t>FROM NO-BUILD</t>
  </si>
  <si>
    <t xml:space="preserve">VMT by Hr by Speed Bin </t>
  </si>
  <si>
    <t>VMT by Roadtype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</si>
</sst>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0.0;\(0.0\)"/>
    <numFmt numFmtId="165" formatCode="0.000"/>
    <numFmt numFmtId="166" formatCode="0.0"/>
    <numFmt numFmtId="167" formatCode="0.0000"/>
  </numFmts>
  <fonts count="3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rgb="FF000000"/>
      <name val="Arial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3D3D3"/>
        <b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theme="0" tint="-0.14996795556505021"/>
      </patternFill>
    </fill>
  </fills>
  <borders count="8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auto="1"/>
      </right>
      <top/>
      <bottom style="thin">
        <color rgb="FFD3D3D3"/>
      </bottom>
      <diagonal/>
    </border>
    <border>
      <left style="thin">
        <color rgb="FFD3D3D3"/>
      </left>
      <right style="thin">
        <color auto="1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rgb="FFD3D3D3"/>
      </right>
      <top/>
      <bottom style="thin">
        <color rgb="FFD3D3D3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auto="1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medium">
        <color auto="1"/>
      </right>
      <top style="thin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ck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ck">
        <color auto="1"/>
      </right>
      <top style="double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6" fillId="0" borderId="6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7" applyNumberFormat="0" applyAlignment="0" applyProtection="0"/>
    <xf numFmtId="0" fontId="11" fillId="7" borderId="8" applyNumberFormat="0" applyAlignment="0" applyProtection="0"/>
    <xf numFmtId="0" fontId="12" fillId="7" borderId="7" applyNumberFormat="0" applyAlignment="0" applyProtection="0"/>
    <xf numFmtId="0" fontId="13" fillId="0" borderId="9" applyNumberFormat="0" applyFill="0" applyAlignment="0" applyProtection="0"/>
    <xf numFmtId="0" fontId="14" fillId="8" borderId="10" applyNumberFormat="0" applyAlignment="0" applyProtection="0"/>
    <xf numFmtId="0" fontId="15" fillId="0" borderId="0" applyNumberFormat="0" applyFill="0" applyBorder="0" applyAlignment="0" applyProtection="0"/>
    <xf numFmtId="0" fontId="2" fillId="9" borderId="11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2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3" xfId="0" applyBorder="1"/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9" fillId="0" borderId="19" xfId="42" applyFont="1" applyBorder="1" applyAlignment="1">
      <alignment horizontal="center" vertical="top" wrapText="1" readingOrder="1"/>
    </xf>
    <xf numFmtId="0" fontId="19" fillId="0" borderId="20" xfId="42" applyFont="1" applyBorder="1" applyAlignment="1">
      <alignment horizontal="center" vertical="top" wrapText="1" readingOrder="1"/>
    </xf>
    <xf numFmtId="0" fontId="0" fillId="0" borderId="17" xfId="0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164" fontId="20" fillId="0" borderId="18" xfId="42" applyNumberFormat="1" applyFont="1" applyBorder="1" applyAlignment="1">
      <alignment horizontal="center" vertical="top" wrapText="1" readingOrder="1"/>
    </xf>
    <xf numFmtId="164" fontId="20" fillId="0" borderId="13" xfId="42" applyNumberFormat="1" applyFont="1" applyBorder="1" applyAlignment="1">
      <alignment horizontal="center" vertical="top" wrapText="1" readingOrder="1"/>
    </xf>
    <xf numFmtId="164" fontId="20" fillId="0" borderId="23" xfId="42" applyNumberFormat="1" applyFont="1" applyBorder="1" applyAlignment="1">
      <alignment horizontal="center" vertical="top" wrapText="1" readingOrder="1"/>
    </xf>
    <xf numFmtId="164" fontId="20" fillId="0" borderId="22" xfId="42" applyNumberFormat="1" applyFont="1" applyBorder="1" applyAlignment="1">
      <alignment horizontal="center" vertical="top" wrapText="1" readingOrder="1"/>
    </xf>
    <xf numFmtId="164" fontId="20" fillId="0" borderId="24" xfId="42" applyNumberFormat="1" applyFont="1" applyBorder="1" applyAlignment="1">
      <alignment horizontal="center" vertical="top" wrapText="1" readingOrder="1"/>
    </xf>
    <xf numFmtId="0" fontId="21" fillId="34" borderId="26" xfId="42" applyFont="1" applyFill="1" applyBorder="1" applyAlignment="1">
      <alignment horizontal="center" vertical="top" wrapText="1" readingOrder="1"/>
    </xf>
    <xf numFmtId="164" fontId="20" fillId="0" borderId="15" xfId="42" applyNumberFormat="1" applyFont="1" applyBorder="1" applyAlignment="1">
      <alignment horizontal="center" vertical="top" wrapText="1" readingOrder="1"/>
    </xf>
    <xf numFmtId="164" fontId="20" fillId="0" borderId="16" xfId="42" applyNumberFormat="1" applyFont="1" applyBorder="1" applyAlignment="1">
      <alignment horizontal="center" vertical="top" wrapText="1" readingOrder="1"/>
    </xf>
    <xf numFmtId="0" fontId="1" fillId="2" borderId="3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164" fontId="20" fillId="0" borderId="14" xfId="42" applyNumberFormat="1" applyFont="1" applyBorder="1" applyAlignment="1">
      <alignment horizontal="center" vertical="top" wrapText="1" readingOrder="1"/>
    </xf>
    <xf numFmtId="0" fontId="1" fillId="2" borderId="2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165" fontId="0" fillId="35" borderId="21" xfId="0" applyNumberFormat="1" applyFill="1" applyBorder="1" applyAlignment="1">
      <alignment horizontal="center"/>
    </xf>
    <xf numFmtId="165" fontId="0" fillId="35" borderId="0" xfId="0" applyNumberFormat="1" applyFill="1" applyAlignment="1">
      <alignment horizontal="center"/>
    </xf>
    <xf numFmtId="165" fontId="0" fillId="35" borderId="30" xfId="0" applyNumberForma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30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19" fillId="35" borderId="20" xfId="42" applyFont="1" applyFill="1" applyBorder="1" applyAlignment="1">
      <alignment horizontal="center" vertical="top" wrapText="1" readingOrder="1"/>
    </xf>
    <xf numFmtId="0" fontId="0" fillId="35" borderId="0" xfId="0" applyFill="1" applyAlignment="1">
      <alignment horizontal="center"/>
    </xf>
    <xf numFmtId="0" fontId="0" fillId="35" borderId="21" xfId="0" applyFill="1" applyBorder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1" fillId="2" borderId="25" xfId="0" applyNumberFormat="1" applyFont="1" applyFill="1" applyBorder="1" applyAlignment="1">
      <alignment horizontal="center"/>
    </xf>
    <xf numFmtId="165" fontId="1" fillId="36" borderId="0" xfId="0" applyNumberFormat="1" applyFont="1" applyFill="1" applyAlignment="1">
      <alignment horizontal="center"/>
    </xf>
    <xf numFmtId="165" fontId="0" fillId="0" borderId="0" xfId="0" applyNumberFormat="1"/>
    <xf numFmtId="1" fontId="0" fillId="0" borderId="0" xfId="0" applyNumberFormat="1"/>
    <xf numFmtId="0" fontId="1" fillId="2" borderId="0" xfId="0" applyFont="1" applyFill="1"/>
    <xf numFmtId="0" fontId="1" fillId="2" borderId="33" xfId="0" applyFon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0" fontId="1" fillId="2" borderId="3" xfId="0" applyFont="1" applyFill="1" applyBorder="1"/>
    <xf numFmtId="1" fontId="1" fillId="2" borderId="30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center"/>
    </xf>
    <xf numFmtId="1" fontId="1" fillId="2" borderId="34" xfId="0" applyNumberFormat="1" applyFont="1" applyFill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64" fontId="20" fillId="0" borderId="35" xfId="42" applyNumberFormat="1" applyFont="1" applyBorder="1" applyAlignment="1">
      <alignment horizontal="center" vertical="top" wrapText="1" readingOrder="1"/>
    </xf>
    <xf numFmtId="164" fontId="20" fillId="0" borderId="37" xfId="42" applyNumberFormat="1" applyFont="1" applyBorder="1" applyAlignment="1">
      <alignment horizontal="center" vertical="top" wrapText="1" readingOrder="1"/>
    </xf>
    <xf numFmtId="164" fontId="20" fillId="0" borderId="36" xfId="42" applyNumberFormat="1" applyFont="1" applyBorder="1" applyAlignment="1">
      <alignment horizontal="center" vertical="top" wrapText="1" readingOrder="1"/>
    </xf>
    <xf numFmtId="164" fontId="20" fillId="0" borderId="38" xfId="42" applyNumberFormat="1" applyFont="1" applyBorder="1" applyAlignment="1">
      <alignment horizontal="center" vertical="top" wrapText="1" readingOrder="1"/>
    </xf>
    <xf numFmtId="0" fontId="19" fillId="0" borderId="36" xfId="42" applyFont="1" applyBorder="1" applyAlignment="1">
      <alignment horizontal="center" vertical="top" wrapText="1" readingOrder="1"/>
    </xf>
    <xf numFmtId="9" fontId="0" fillId="0" borderId="0" xfId="0" applyNumberFormat="1"/>
    <xf numFmtId="165" fontId="1" fillId="0" borderId="0" xfId="0" applyNumberFormat="1" applyFont="1"/>
    <xf numFmtId="165" fontId="0" fillId="0" borderId="1" xfId="0" applyNumberFormat="1" applyBorder="1" applyAlignment="1">
      <alignment horizontal="center"/>
    </xf>
    <xf numFmtId="165" fontId="1" fillId="2" borderId="0" xfId="0" applyNumberFormat="1" applyFont="1" applyFill="1"/>
    <xf numFmtId="0" fontId="1" fillId="0" borderId="39" xfId="0" applyFont="1" applyBorder="1" applyAlignment="1">
      <alignment wrapText="1"/>
    </xf>
    <xf numFmtId="0" fontId="1" fillId="2" borderId="1" xfId="0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35" borderId="0" xfId="0" applyFill="1"/>
    <xf numFmtId="0" fontId="1" fillId="2" borderId="55" xfId="0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/>
    </xf>
    <xf numFmtId="0" fontId="1" fillId="2" borderId="54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57" xfId="0" applyBorder="1" applyAlignment="1">
      <alignment horizontal="center"/>
    </xf>
    <xf numFmtId="1" fontId="0" fillId="0" borderId="58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1" fontId="0" fillId="0" borderId="59" xfId="0" applyNumberFormat="1" applyBorder="1" applyAlignment="1">
      <alignment horizontal="center"/>
    </xf>
    <xf numFmtId="165" fontId="0" fillId="0" borderId="59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62" xfId="0" applyBorder="1" applyAlignment="1">
      <alignment horizontal="center"/>
    </xf>
    <xf numFmtId="1" fontId="0" fillId="0" borderId="63" xfId="0" applyNumberFormat="1" applyBorder="1" applyAlignment="1">
      <alignment horizontal="center"/>
    </xf>
    <xf numFmtId="0" fontId="1" fillId="2" borderId="50" xfId="0" applyFont="1" applyFill="1" applyBorder="1" applyAlignment="1">
      <alignment horizontal="center"/>
    </xf>
    <xf numFmtId="167" fontId="1" fillId="2" borderId="51" xfId="0" applyNumberFormat="1" applyFont="1" applyFill="1" applyBorder="1" applyAlignment="1">
      <alignment horizontal="center"/>
    </xf>
    <xf numFmtId="167" fontId="1" fillId="2" borderId="0" xfId="0" applyNumberFormat="1" applyFont="1" applyFill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18" fontId="0" fillId="0" borderId="39" xfId="0" applyNumberFormat="1" applyBorder="1" applyAlignment="1">
      <alignment wrapText="1"/>
    </xf>
    <xf numFmtId="1" fontId="0" fillId="0" borderId="69" xfId="0" applyNumberFormat="1" applyBorder="1" applyAlignment="1">
      <alignment horizontal="center"/>
    </xf>
    <xf numFmtId="165" fontId="1" fillId="36" borderId="69" xfId="0" applyNumberFormat="1" applyFont="1" applyFill="1" applyBorder="1" applyAlignment="1">
      <alignment horizontal="center"/>
    </xf>
    <xf numFmtId="165" fontId="1" fillId="0" borderId="69" xfId="0" applyNumberFormat="1" applyFont="1" applyBorder="1" applyAlignment="1">
      <alignment horizontal="center"/>
    </xf>
    <xf numFmtId="165" fontId="1" fillId="2" borderId="70" xfId="0" applyNumberFormat="1" applyFont="1" applyFill="1" applyBorder="1" applyAlignment="1">
      <alignment horizontal="center"/>
    </xf>
    <xf numFmtId="0" fontId="0" fillId="2" borderId="0" xfId="0" applyFill="1"/>
    <xf numFmtId="165" fontId="1" fillId="2" borderId="32" xfId="0" applyNumberFormat="1" applyFont="1" applyFill="1" applyBorder="1" applyAlignment="1">
      <alignment horizontal="center"/>
    </xf>
    <xf numFmtId="165" fontId="1" fillId="2" borderId="69" xfId="0" applyNumberFormat="1" applyFont="1" applyFill="1" applyBorder="1" applyAlignment="1">
      <alignment horizontal="center"/>
    </xf>
    <xf numFmtId="165" fontId="1" fillId="2" borderId="27" xfId="0" applyNumberFormat="1" applyFont="1" applyFill="1" applyBorder="1" applyAlignment="1">
      <alignment horizontal="center"/>
    </xf>
    <xf numFmtId="165" fontId="1" fillId="2" borderId="30" xfId="0" applyNumberFormat="1" applyFont="1" applyFill="1" applyBorder="1" applyAlignment="1">
      <alignment horizontal="center"/>
    </xf>
    <xf numFmtId="165" fontId="1" fillId="2" borderId="21" xfId="0" applyNumberFormat="1" applyFont="1" applyFill="1" applyBorder="1" applyAlignment="1">
      <alignment horizontal="center"/>
    </xf>
    <xf numFmtId="0" fontId="0" fillId="0" borderId="39" xfId="0" applyBorder="1" applyAlignment="1">
      <alignment wrapText="1"/>
    </xf>
    <xf numFmtId="165" fontId="0" fillId="2" borderId="0" xfId="0" applyNumberFormat="1" applyFill="1" applyAlignment="1">
      <alignment horizontal="center"/>
    </xf>
    <xf numFmtId="0" fontId="0" fillId="0" borderId="39" xfId="0" applyBorder="1" applyAlignment="1">
      <alignment horizontal="left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165" fontId="0" fillId="0" borderId="51" xfId="0" applyNumberFormat="1" applyBorder="1" applyAlignment="1">
      <alignment horizontal="center"/>
    </xf>
    <xf numFmtId="165" fontId="0" fillId="35" borderId="51" xfId="0" applyNumberFormat="1" applyFill="1" applyBorder="1" applyAlignment="1">
      <alignment horizontal="center"/>
    </xf>
    <xf numFmtId="165" fontId="0" fillId="36" borderId="0" xfId="0" applyNumberFormat="1" applyFill="1" applyAlignment="1">
      <alignment horizontal="center"/>
    </xf>
    <xf numFmtId="165" fontId="0" fillId="0" borderId="30" xfId="0" applyNumberFormat="1" applyBorder="1"/>
    <xf numFmtId="0" fontId="0" fillId="0" borderId="30" xfId="0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0" fontId="0" fillId="2" borderId="32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165" fontId="0" fillId="2" borderId="25" xfId="0" applyNumberFormat="1" applyFill="1" applyBorder="1" applyAlignment="1">
      <alignment horizontal="center"/>
    </xf>
    <xf numFmtId="2" fontId="0" fillId="2" borderId="32" xfId="0" applyNumberFormat="1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65" fontId="0" fillId="2" borderId="29" xfId="0" applyNumberFormat="1" applyFill="1" applyBorder="1" applyAlignment="1">
      <alignment horizontal="center"/>
    </xf>
    <xf numFmtId="2" fontId="0" fillId="2" borderId="31" xfId="0" applyNumberFormat="1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71" xfId="0" applyFill="1" applyBorder="1" applyAlignment="1">
      <alignment horizontal="center"/>
    </xf>
    <xf numFmtId="0" fontId="1" fillId="2" borderId="72" xfId="0" applyFont="1" applyFill="1" applyBorder="1" applyAlignment="1">
      <alignment horizontal="center"/>
    </xf>
    <xf numFmtId="165" fontId="0" fillId="2" borderId="72" xfId="0" applyNumberFormat="1" applyFill="1" applyBorder="1" applyAlignment="1">
      <alignment horizontal="center"/>
    </xf>
    <xf numFmtId="2" fontId="0" fillId="2" borderId="71" xfId="0" applyNumberFormat="1" applyFill="1" applyBorder="1" applyAlignment="1">
      <alignment horizontal="center"/>
    </xf>
    <xf numFmtId="0" fontId="0" fillId="2" borderId="72" xfId="0" applyFill="1" applyBorder="1" applyAlignment="1">
      <alignment horizontal="center"/>
    </xf>
    <xf numFmtId="165" fontId="0" fillId="36" borderId="30" xfId="0" applyNumberFormat="1" applyFill="1" applyBorder="1" applyAlignment="1">
      <alignment horizontal="center"/>
    </xf>
    <xf numFmtId="165" fontId="0" fillId="36" borderId="30" xfId="0" applyNumberFormat="1" applyFill="1" applyBorder="1"/>
    <xf numFmtId="165" fontId="0" fillId="36" borderId="0" xfId="0" applyNumberFormat="1" applyFill="1"/>
    <xf numFmtId="0" fontId="1" fillId="2" borderId="69" xfId="0" applyFont="1" applyFill="1" applyBorder="1" applyAlignment="1">
      <alignment horizontal="left"/>
    </xf>
    <xf numFmtId="0" fontId="1" fillId="2" borderId="69" xfId="0" applyFont="1" applyFill="1" applyBorder="1" applyAlignment="1">
      <alignment horizontal="center"/>
    </xf>
    <xf numFmtId="0" fontId="0" fillId="0" borderId="69" xfId="0" applyBorder="1" applyAlignment="1">
      <alignment horizontal="center"/>
    </xf>
    <xf numFmtId="0" fontId="1" fillId="2" borderId="77" xfId="0" applyFont="1" applyFill="1" applyBorder="1" applyAlignment="1">
      <alignment horizontal="left"/>
    </xf>
    <xf numFmtId="165" fontId="1" fillId="2" borderId="78" xfId="0" applyNumberFormat="1" applyFont="1" applyFill="1" applyBorder="1" applyAlignment="1">
      <alignment horizontal="center"/>
    </xf>
    <xf numFmtId="165" fontId="1" fillId="2" borderId="75" xfId="0" applyNumberFormat="1" applyFont="1" applyFill="1" applyBorder="1" applyAlignment="1">
      <alignment horizontal="center"/>
    </xf>
    <xf numFmtId="165" fontId="1" fillId="2" borderId="77" xfId="0" applyNumberFormat="1" applyFont="1" applyFill="1" applyBorder="1" applyAlignment="1">
      <alignment horizontal="center"/>
    </xf>
    <xf numFmtId="1" fontId="1" fillId="2" borderId="69" xfId="0" applyNumberFormat="1" applyFont="1" applyFill="1" applyBorder="1" applyAlignment="1">
      <alignment horizontal="center"/>
    </xf>
    <xf numFmtId="1" fontId="1" fillId="2" borderId="73" xfId="0" applyNumberFormat="1" applyFont="1" applyFill="1" applyBorder="1" applyAlignment="1">
      <alignment horizontal="center"/>
    </xf>
    <xf numFmtId="1" fontId="1" fillId="2" borderId="74" xfId="0" applyNumberFormat="1" applyFont="1" applyFill="1" applyBorder="1" applyAlignment="1">
      <alignment horizontal="center"/>
    </xf>
    <xf numFmtId="1" fontId="1" fillId="2" borderId="76" xfId="0" applyNumberFormat="1" applyFont="1" applyFill="1" applyBorder="1" applyAlignment="1">
      <alignment horizontal="center"/>
    </xf>
    <xf numFmtId="1" fontId="1" fillId="0" borderId="0" xfId="0" applyNumberFormat="1" applyFont="1"/>
    <xf numFmtId="1" fontId="1" fillId="2" borderId="70" xfId="0" applyNumberFormat="1" applyFont="1" applyFill="1" applyBorder="1" applyAlignment="1">
      <alignment horizontal="center"/>
    </xf>
    <xf numFmtId="1" fontId="1" fillId="2" borderId="25" xfId="0" applyNumberFormat="1" applyFont="1" applyFill="1" applyBorder="1" applyAlignment="1">
      <alignment horizontal="center"/>
    </xf>
    <xf numFmtId="1" fontId="1" fillId="2" borderId="32" xfId="0" applyNumberFormat="1" applyFont="1" applyFill="1" applyBorder="1" applyAlignment="1">
      <alignment horizontal="center"/>
    </xf>
    <xf numFmtId="165" fontId="1" fillId="35" borderId="0" xfId="0" applyNumberFormat="1" applyFont="1" applyFill="1" applyAlignment="1">
      <alignment horizontal="center"/>
    </xf>
    <xf numFmtId="165" fontId="1" fillId="35" borderId="69" xfId="0" applyNumberFormat="1" applyFont="1" applyFill="1" applyBorder="1" applyAlignment="1">
      <alignment horizontal="center"/>
    </xf>
    <xf numFmtId="165" fontId="15" fillId="0" borderId="30" xfId="0" applyNumberFormat="1" applyFont="1" applyBorder="1" applyAlignment="1">
      <alignment horizontal="center"/>
    </xf>
    <xf numFmtId="165" fontId="15" fillId="0" borderId="0" xfId="0" applyNumberFormat="1" applyFont="1" applyAlignment="1">
      <alignment horizontal="center"/>
    </xf>
    <xf numFmtId="1" fontId="1" fillId="2" borderId="51" xfId="0" applyNumberFormat="1" applyFont="1" applyFill="1" applyBorder="1" applyAlignment="1">
      <alignment horizontal="center"/>
    </xf>
    <xf numFmtId="1" fontId="1" fillId="2" borderId="54" xfId="0" applyNumberFormat="1" applyFont="1" applyFill="1" applyBorder="1" applyAlignment="1">
      <alignment horizontal="center"/>
    </xf>
    <xf numFmtId="1" fontId="1" fillId="2" borderId="52" xfId="0" applyNumberFormat="1" applyFont="1" applyFill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6" xfId="0" applyNumberFormat="1" applyBorder="1" applyAlignment="1">
      <alignment horizontal="center"/>
    </xf>
    <xf numFmtId="1" fontId="0" fillId="0" borderId="60" xfId="0" applyNumberFormat="1" applyBorder="1" applyAlignment="1">
      <alignment horizontal="center"/>
    </xf>
    <xf numFmtId="1" fontId="0" fillId="0" borderId="61" xfId="0" applyNumberFormat="1" applyBorder="1" applyAlignment="1">
      <alignment horizontal="center"/>
    </xf>
    <xf numFmtId="1" fontId="0" fillId="0" borderId="64" xfId="0" applyNumberFormat="1" applyBorder="1" applyAlignment="1">
      <alignment horizontal="center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1" fillId="2" borderId="67" xfId="0" applyNumberFormat="1" applyFont="1" applyFill="1" applyBorder="1" applyAlignment="1">
      <alignment horizontal="center"/>
    </xf>
    <xf numFmtId="1" fontId="1" fillId="2" borderId="68" xfId="0" applyNumberFormat="1" applyFont="1" applyFill="1" applyBorder="1" applyAlignment="1">
      <alignment horizontal="center"/>
    </xf>
    <xf numFmtId="1" fontId="1" fillId="0" borderId="67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79" xfId="0" applyBorder="1" applyAlignment="1">
      <alignment horizontal="center"/>
    </xf>
    <xf numFmtId="2" fontId="0" fillId="0" borderId="79" xfId="0" applyNumberFormat="1" applyBorder="1" applyAlignment="1">
      <alignment horizontal="center"/>
    </xf>
    <xf numFmtId="2" fontId="0" fillId="0" borderId="80" xfId="0" applyNumberFormat="1" applyBorder="1" applyAlignment="1">
      <alignment horizontal="center"/>
    </xf>
    <xf numFmtId="1" fontId="0" fillId="0" borderId="79" xfId="0" applyNumberFormat="1" applyBorder="1" applyAlignment="1">
      <alignment horizontal="center"/>
    </xf>
    <xf numFmtId="2" fontId="0" fillId="0" borderId="5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" fontId="0" fillId="0" borderId="50" xfId="0" applyNumberFormat="1" applyBorder="1" applyAlignment="1">
      <alignment horizontal="center"/>
    </xf>
    <xf numFmtId="0" fontId="28" fillId="2" borderId="0" xfId="0" applyFont="1" applyFill="1" applyAlignment="1">
      <alignment horizontal="center"/>
    </xf>
    <xf numFmtId="1" fontId="28" fillId="2" borderId="0" xfId="0" applyNumberFormat="1" applyFont="1" applyFill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9" fillId="0" borderId="0" xfId="0" applyNumberFormat="1" applyFont="1" applyAlignment="1">
      <alignment horizontal="center"/>
    </xf>
    <xf numFmtId="2" fontId="0" fillId="36" borderId="0" xfId="0" applyNumberFormat="1" applyFill="1" applyAlignment="1">
      <alignment horizontal="center"/>
    </xf>
    <xf numFmtId="0" fontId="0" fillId="37" borderId="0" xfId="0" applyFill="1" applyAlignment="1">
      <alignment horizontal="center"/>
    </xf>
    <xf numFmtId="1" fontId="0" fillId="37" borderId="0" xfId="0" applyNumberFormat="1" applyFill="1" applyAlignment="1">
      <alignment horizontal="center"/>
    </xf>
    <xf numFmtId="1" fontId="1" fillId="37" borderId="0" xfId="0" applyNumberFormat="1" applyFont="1" applyFill="1" applyAlignment="1">
      <alignment horizontal="center"/>
    </xf>
    <xf numFmtId="0" fontId="0" fillId="37" borderId="0" xfId="0" applyFill="1"/>
    <xf numFmtId="1" fontId="1" fillId="37" borderId="3" xfId="0" applyNumberFormat="1" applyFont="1" applyFill="1" applyBorder="1" applyAlignment="1">
      <alignment horizontal="center"/>
    </xf>
    <xf numFmtId="2" fontId="0" fillId="0" borderId="0" xfId="0" applyNumberFormat="1"/>
    <xf numFmtId="0" fontId="1" fillId="37" borderId="0" xfId="0" applyFont="1" applyFill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0" xfId="0" applyNumberFormat="1" applyFill="1"/>
    <xf numFmtId="2" fontId="0" fillId="2" borderId="0" xfId="0" applyNumberFormat="1" applyFill="1" applyAlignment="1">
      <alignment horizontal="center"/>
    </xf>
    <xf numFmtId="0" fontId="1" fillId="2" borderId="81" xfId="0" applyFont="1" applyFill="1" applyBorder="1" applyAlignment="1">
      <alignment horizontal="center"/>
    </xf>
    <xf numFmtId="0" fontId="0" fillId="0" borderId="82" xfId="0" applyBorder="1" applyAlignment="1">
      <alignment horizontal="center"/>
    </xf>
    <xf numFmtId="0" fontId="1" fillId="37" borderId="0" xfId="0" applyFont="1" applyFill="1"/>
    <xf numFmtId="2" fontId="1" fillId="0" borderId="0" xfId="0" applyNumberFormat="1" applyFont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59" xfId="0" applyNumberFormat="1" applyBorder="1" applyAlignment="1">
      <alignment horizontal="center"/>
    </xf>
    <xf numFmtId="166" fontId="1" fillId="2" borderId="1" xfId="0" applyNumberFormat="1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/>
    </xf>
    <xf numFmtId="166" fontId="1" fillId="2" borderId="50" xfId="0" applyNumberFormat="1" applyFont="1" applyFill="1" applyBorder="1" applyAlignment="1">
      <alignment horizontal="center"/>
    </xf>
    <xf numFmtId="2" fontId="1" fillId="2" borderId="50" xfId="0" applyNumberFormat="1" applyFont="1" applyFill="1" applyBorder="1" applyAlignment="1">
      <alignment horizontal="center"/>
    </xf>
    <xf numFmtId="2" fontId="0" fillId="0" borderId="59" xfId="0" applyNumberFormat="1" applyBorder="1" applyAlignment="1">
      <alignment horizontal="center"/>
    </xf>
    <xf numFmtId="0" fontId="0" fillId="0" borderId="40" xfId="0" applyBorder="1" applyAlignment="1">
      <alignment horizontal="left" wrapText="1"/>
    </xf>
    <xf numFmtId="0" fontId="0" fillId="0" borderId="41" xfId="0" applyBorder="1" applyAlignment="1">
      <alignment horizontal="left" wrapText="1"/>
    </xf>
    <xf numFmtId="0" fontId="0" fillId="0" borderId="42" xfId="0" applyBorder="1" applyAlignment="1">
      <alignment horizontal="left" wrapText="1"/>
    </xf>
    <xf numFmtId="0" fontId="0" fillId="0" borderId="48" xfId="0" applyBorder="1" applyAlignment="1">
      <alignment horizontal="left" wrapText="1"/>
    </xf>
    <xf numFmtId="0" fontId="0" fillId="0" borderId="49" xfId="0" applyBorder="1" applyAlignment="1">
      <alignment horizontal="left" wrapText="1"/>
    </xf>
    <xf numFmtId="0" fontId="23" fillId="0" borderId="40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42" xfId="0" applyFont="1" applyBorder="1" applyAlignment="1">
      <alignment horizontal="center" vertical="center" wrapText="1"/>
    </xf>
    <xf numFmtId="14" fontId="0" fillId="0" borderId="40" xfId="0" applyNumberFormat="1" applyBorder="1" applyAlignment="1">
      <alignment horizontal="left" wrapText="1"/>
    </xf>
    <xf numFmtId="14" fontId="0" fillId="0" borderId="41" xfId="0" applyNumberFormat="1" applyBorder="1" applyAlignment="1">
      <alignment horizontal="left" wrapText="1"/>
    </xf>
    <xf numFmtId="14" fontId="0" fillId="0" borderId="42" xfId="0" applyNumberFormat="1" applyBorder="1" applyAlignment="1">
      <alignment horizontal="left" wrapText="1"/>
    </xf>
    <xf numFmtId="19" fontId="0" fillId="0" borderId="40" xfId="0" applyNumberFormat="1" applyBorder="1" applyAlignment="1">
      <alignment horizontal="left" wrapText="1"/>
    </xf>
    <xf numFmtId="19" fontId="0" fillId="0" borderId="41" xfId="0" applyNumberFormat="1" applyBorder="1" applyAlignment="1">
      <alignment horizontal="left" wrapText="1"/>
    </xf>
    <xf numFmtId="19" fontId="0" fillId="0" borderId="42" xfId="0" applyNumberFormat="1" applyBorder="1" applyAlignment="1">
      <alignment horizontal="left" wrapText="1"/>
    </xf>
    <xf numFmtId="0" fontId="1" fillId="0" borderId="48" xfId="0" applyFont="1" applyBorder="1" applyAlignment="1">
      <alignment horizontal="left" wrapText="1"/>
    </xf>
    <xf numFmtId="0" fontId="1" fillId="0" borderId="49" xfId="0" applyFont="1" applyBorder="1" applyAlignment="1">
      <alignment horizontal="left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D1DE9838-5E4E-4412-A915-CB9A15DB8F3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CHUYTEMA Peter L" id="{C3832AC3-B63C-4FD0-9B13-4428CCB7388E}" userId="S::Peter.L.SCHUYTEMA@ODOT.oregon.gov::14d86e23-ab77-4688-a7cf-81cebe0cf0a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38" dT="2025-04-17T21:59:12.75" personId="{C3832AC3-B63C-4FD0-9B13-4428CCB7388E}" id="{CBB237C0-17F5-4998-B29A-DE85BD14F854}">
    <text xml:space="preserve">Apply this factor to all hours for the early period for this link on the Hourly VMT tab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D6" dT="2025-03-17T22:54:50.52" personId="{C3832AC3-B63C-4FD0-9B13-4428CCB7388E}" id="{6B497712-5152-4957-A48C-C3166DEBE5FA}">
    <text xml:space="preserve">Adjusted to zero instead of negative 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8A8EC-91EE-4DA6-87CD-10196620C8A5}">
  <dimension ref="A1:Q17"/>
  <sheetViews>
    <sheetView tabSelected="1" workbookViewId="0">
      <selection activeCell="F2" sqref="F2:F17"/>
    </sheetView>
  </sheetViews>
  <sheetFormatPr defaultRowHeight="14.4" x14ac:dyDescent="0.3"/>
  <cols>
    <col min="1" max="1" width="8.88671875" style="3"/>
    <col min="2" max="2" width="43.88671875" style="3" customWidth="1"/>
    <col min="3" max="3" width="8.88671875" style="3" customWidth="1"/>
    <col min="4" max="4" width="14.33203125" style="4" customWidth="1"/>
    <col min="5" max="5" width="8.88671875" style="5" customWidth="1"/>
    <col min="6" max="6" width="13.33203125" style="5" bestFit="1" customWidth="1"/>
    <col min="7" max="7" width="12.33203125" style="1" customWidth="1"/>
    <col min="8" max="8" width="10.6640625" style="1" customWidth="1"/>
    <col min="9" max="9" width="12.33203125" style="1" customWidth="1"/>
    <col min="10" max="10" width="10.6640625" style="1" customWidth="1"/>
    <col min="11" max="11" width="11" style="1" customWidth="1"/>
    <col min="12" max="12" width="19" style="2" bestFit="1" customWidth="1"/>
    <col min="13" max="13" width="17.44140625" style="2" bestFit="1" customWidth="1"/>
    <col min="14" max="14" width="19" style="2" bestFit="1" customWidth="1"/>
    <col min="15" max="15" width="17.44140625" style="2" bestFit="1" customWidth="1"/>
    <col min="16" max="16" width="17.6640625" style="2" bestFit="1" customWidth="1"/>
    <col min="17" max="17" width="16.109375" style="2" bestFit="1" customWidth="1"/>
  </cols>
  <sheetData>
    <row r="1" spans="1:17" s="13" customFormat="1" x14ac:dyDescent="0.3">
      <c r="A1" s="10" t="s">
        <v>0</v>
      </c>
      <c r="B1" s="10" t="s">
        <v>1</v>
      </c>
      <c r="C1" s="10" t="s">
        <v>15</v>
      </c>
      <c r="D1" s="11" t="s">
        <v>16</v>
      </c>
      <c r="E1" s="12" t="s">
        <v>20</v>
      </c>
      <c r="F1" s="12" t="s">
        <v>21</v>
      </c>
      <c r="G1" s="10" t="s">
        <v>22</v>
      </c>
      <c r="H1" s="10" t="s">
        <v>23</v>
      </c>
      <c r="I1" s="10" t="s">
        <v>24</v>
      </c>
      <c r="J1" s="10" t="s">
        <v>25</v>
      </c>
      <c r="K1" s="10" t="s">
        <v>26</v>
      </c>
      <c r="L1" s="12" t="s">
        <v>40</v>
      </c>
      <c r="M1" s="12" t="s">
        <v>41</v>
      </c>
      <c r="N1" s="12" t="s">
        <v>42</v>
      </c>
      <c r="O1" s="12" t="s">
        <v>43</v>
      </c>
      <c r="P1" s="12" t="s">
        <v>44</v>
      </c>
      <c r="Q1" s="14" t="s">
        <v>27</v>
      </c>
    </row>
    <row r="2" spans="1:17" x14ac:dyDescent="0.3">
      <c r="A2" s="3">
        <v>100</v>
      </c>
      <c r="B2" s="3" t="s">
        <v>2</v>
      </c>
      <c r="C2" s="3">
        <v>4</v>
      </c>
      <c r="D2" s="4">
        <v>0.76</v>
      </c>
      <c r="E2" s="5">
        <v>120906</v>
      </c>
      <c r="F2" s="5">
        <f>D2*E2</f>
        <v>91888.56</v>
      </c>
      <c r="G2" s="3">
        <v>5460</v>
      </c>
      <c r="H2" s="3">
        <v>6922</v>
      </c>
      <c r="I2" s="3">
        <v>7142</v>
      </c>
      <c r="J2" s="3">
        <v>7280</v>
      </c>
      <c r="K2" s="1">
        <v>5984</v>
      </c>
      <c r="L2" s="5">
        <f>G2*$D2</f>
        <v>4149.6000000000004</v>
      </c>
      <c r="M2" s="5">
        <f>H2*$D2</f>
        <v>5260.72</v>
      </c>
      <c r="N2" s="5">
        <f t="shared" ref="N2:O2" si="0">I2*$D2</f>
        <v>5427.92</v>
      </c>
      <c r="O2" s="5">
        <f t="shared" si="0"/>
        <v>5532.8</v>
      </c>
      <c r="P2" s="5">
        <f>K3*$D2</f>
        <v>3937.56</v>
      </c>
      <c r="Q2" s="2">
        <f>F2-SUM(L2:P2)</f>
        <v>67579.959999999992</v>
      </c>
    </row>
    <row r="3" spans="1:17" x14ac:dyDescent="0.3">
      <c r="A3" s="3">
        <v>101</v>
      </c>
      <c r="B3" s="3" t="s">
        <v>17</v>
      </c>
      <c r="C3" s="3">
        <v>4</v>
      </c>
      <c r="D3" s="4">
        <v>0.4</v>
      </c>
      <c r="E3" s="5">
        <v>107162</v>
      </c>
      <c r="F3" s="5">
        <f>D3*E3</f>
        <v>42864.800000000003</v>
      </c>
      <c r="G3" s="3">
        <v>4914</v>
      </c>
      <c r="H3" s="3">
        <v>6271</v>
      </c>
      <c r="I3" s="3">
        <v>6240</v>
      </c>
      <c r="J3" s="3">
        <v>6570</v>
      </c>
      <c r="K3" s="3">
        <v>5181</v>
      </c>
      <c r="L3" s="5">
        <f t="shared" ref="L3:L17" si="1">G3*$D3</f>
        <v>1965.6000000000001</v>
      </c>
      <c r="M3" s="5">
        <f t="shared" ref="M3:M17" si="2">H3*$D3</f>
        <v>2508.4</v>
      </c>
      <c r="N3" s="5">
        <f t="shared" ref="N3:N17" si="3">I3*$D3</f>
        <v>2496</v>
      </c>
      <c r="O3" s="5">
        <f t="shared" ref="O3:O17" si="4">J3*$D3</f>
        <v>2628</v>
      </c>
      <c r="P3" s="5">
        <f>K4*$D3</f>
        <v>2289.2000000000003</v>
      </c>
      <c r="Q3" s="2">
        <f t="shared" ref="Q3:Q17" si="5">F3-SUM(L3:P3)</f>
        <v>30977.600000000002</v>
      </c>
    </row>
    <row r="4" spans="1:17" x14ac:dyDescent="0.3">
      <c r="A4" s="3">
        <v>102</v>
      </c>
      <c r="B4" s="3" t="s">
        <v>18</v>
      </c>
      <c r="C4" s="3">
        <v>4</v>
      </c>
      <c r="D4" s="4">
        <v>0.21</v>
      </c>
      <c r="E4" s="5">
        <v>117589</v>
      </c>
      <c r="F4" s="5">
        <f t="shared" ref="F4:F17" si="6">D4*E4</f>
        <v>24693.69</v>
      </c>
      <c r="G4" s="3">
        <v>5223</v>
      </c>
      <c r="H4" s="3">
        <v>6788</v>
      </c>
      <c r="I4" s="3">
        <v>6798</v>
      </c>
      <c r="J4" s="3">
        <v>7268</v>
      </c>
      <c r="K4" s="3">
        <v>5723</v>
      </c>
      <c r="L4" s="5">
        <f t="shared" si="1"/>
        <v>1096.83</v>
      </c>
      <c r="M4" s="5">
        <f t="shared" si="2"/>
        <v>1425.48</v>
      </c>
      <c r="N4" s="5">
        <f t="shared" si="3"/>
        <v>1427.58</v>
      </c>
      <c r="O4" s="5">
        <f t="shared" si="4"/>
        <v>1526.28</v>
      </c>
      <c r="P4" s="5">
        <f t="shared" ref="P4:P17" si="7">K4*$D4</f>
        <v>1201.83</v>
      </c>
      <c r="Q4" s="2">
        <f t="shared" si="5"/>
        <v>18015.689999999999</v>
      </c>
    </row>
    <row r="5" spans="1:17" x14ac:dyDescent="0.3">
      <c r="A5" s="3">
        <v>200</v>
      </c>
      <c r="B5" s="3" t="s">
        <v>3</v>
      </c>
      <c r="C5" s="3">
        <v>4</v>
      </c>
      <c r="D5" s="4">
        <f>0.2+1.2</f>
        <v>1.4</v>
      </c>
      <c r="E5" s="5">
        <v>105952</v>
      </c>
      <c r="F5" s="5">
        <f t="shared" si="6"/>
        <v>148332.79999999999</v>
      </c>
      <c r="G5" s="3">
        <v>6202</v>
      </c>
      <c r="H5" s="3">
        <v>7020</v>
      </c>
      <c r="I5" s="3">
        <v>5916</v>
      </c>
      <c r="J5" s="3">
        <v>6172</v>
      </c>
      <c r="K5" s="3">
        <v>4245</v>
      </c>
      <c r="L5" s="5">
        <f t="shared" si="1"/>
        <v>8682.7999999999993</v>
      </c>
      <c r="M5" s="5">
        <f t="shared" si="2"/>
        <v>9828</v>
      </c>
      <c r="N5" s="5">
        <f t="shared" si="3"/>
        <v>8282.4</v>
      </c>
      <c r="O5" s="5">
        <f t="shared" si="4"/>
        <v>8640.7999999999993</v>
      </c>
      <c r="P5" s="5">
        <f t="shared" si="7"/>
        <v>5943</v>
      </c>
      <c r="Q5" s="2">
        <f t="shared" si="5"/>
        <v>106955.79999999999</v>
      </c>
    </row>
    <row r="6" spans="1:17" x14ac:dyDescent="0.3">
      <c r="A6" s="3">
        <v>201</v>
      </c>
      <c r="B6" s="3" t="s">
        <v>4</v>
      </c>
      <c r="C6" s="3">
        <v>4</v>
      </c>
      <c r="D6" s="4">
        <v>0.37</v>
      </c>
      <c r="E6" s="5">
        <v>121264</v>
      </c>
      <c r="F6" s="5">
        <f t="shared" si="6"/>
        <v>44867.68</v>
      </c>
      <c r="G6" s="3">
        <v>6924</v>
      </c>
      <c r="H6" s="3">
        <v>7507</v>
      </c>
      <c r="I6" s="3">
        <v>6982</v>
      </c>
      <c r="J6" s="3">
        <v>7135</v>
      </c>
      <c r="K6" s="3">
        <v>5123</v>
      </c>
      <c r="L6" s="5">
        <f t="shared" si="1"/>
        <v>2561.88</v>
      </c>
      <c r="M6" s="5">
        <f t="shared" si="2"/>
        <v>2777.59</v>
      </c>
      <c r="N6" s="5">
        <f t="shared" si="3"/>
        <v>2583.34</v>
      </c>
      <c r="O6" s="5">
        <f t="shared" si="4"/>
        <v>2639.95</v>
      </c>
      <c r="P6" s="5">
        <f t="shared" si="7"/>
        <v>1895.51</v>
      </c>
      <c r="Q6" s="2">
        <f t="shared" si="5"/>
        <v>32409.41</v>
      </c>
    </row>
    <row r="7" spans="1:17" x14ac:dyDescent="0.3">
      <c r="A7" s="3">
        <v>500</v>
      </c>
      <c r="B7" s="3" t="s">
        <v>5</v>
      </c>
      <c r="C7" s="3">
        <v>4</v>
      </c>
      <c r="D7" s="4">
        <v>0.18</v>
      </c>
      <c r="E7" s="5">
        <v>13744</v>
      </c>
      <c r="F7" s="5">
        <f t="shared" si="6"/>
        <v>2473.92</v>
      </c>
      <c r="G7" s="3">
        <v>546</v>
      </c>
      <c r="H7" s="3">
        <v>651</v>
      </c>
      <c r="I7" s="3">
        <v>902</v>
      </c>
      <c r="J7" s="3">
        <v>710</v>
      </c>
      <c r="K7" s="3">
        <v>803</v>
      </c>
      <c r="L7" s="5">
        <f t="shared" si="1"/>
        <v>98.28</v>
      </c>
      <c r="M7" s="5">
        <f t="shared" si="2"/>
        <v>117.17999999999999</v>
      </c>
      <c r="N7" s="5">
        <f t="shared" si="3"/>
        <v>162.35999999999999</v>
      </c>
      <c r="O7" s="5">
        <f t="shared" si="4"/>
        <v>127.8</v>
      </c>
      <c r="P7" s="5">
        <f t="shared" si="7"/>
        <v>144.54</v>
      </c>
      <c r="Q7" s="2">
        <f t="shared" si="5"/>
        <v>1823.7600000000002</v>
      </c>
    </row>
    <row r="8" spans="1:17" x14ac:dyDescent="0.3">
      <c r="A8" s="3">
        <v>501</v>
      </c>
      <c r="B8" s="3" t="s">
        <v>6</v>
      </c>
      <c r="C8" s="3">
        <v>4</v>
      </c>
      <c r="D8" s="4">
        <v>0.27</v>
      </c>
      <c r="E8" s="5">
        <v>15312</v>
      </c>
      <c r="F8" s="5">
        <f t="shared" si="6"/>
        <v>4134.2400000000007</v>
      </c>
      <c r="G8" s="3">
        <v>721</v>
      </c>
      <c r="H8" s="3">
        <v>487</v>
      </c>
      <c r="I8" s="3">
        <v>1066</v>
      </c>
      <c r="J8" s="3">
        <v>963</v>
      </c>
      <c r="K8" s="3">
        <v>878</v>
      </c>
      <c r="L8" s="5">
        <f t="shared" si="1"/>
        <v>194.67000000000002</v>
      </c>
      <c r="M8" s="5">
        <f t="shared" si="2"/>
        <v>131.49</v>
      </c>
      <c r="N8" s="5">
        <f t="shared" si="3"/>
        <v>287.82</v>
      </c>
      <c r="O8" s="5">
        <f t="shared" si="4"/>
        <v>260.01</v>
      </c>
      <c r="P8" s="5">
        <f t="shared" si="7"/>
        <v>237.06</v>
      </c>
      <c r="Q8" s="2">
        <f t="shared" si="5"/>
        <v>3023.1900000000005</v>
      </c>
    </row>
    <row r="9" spans="1:17" x14ac:dyDescent="0.3">
      <c r="A9" s="3">
        <v>502</v>
      </c>
      <c r="B9" s="3" t="s">
        <v>19</v>
      </c>
      <c r="C9" s="3">
        <v>4</v>
      </c>
      <c r="D9" s="4">
        <v>0.19</v>
      </c>
      <c r="E9" s="5">
        <v>10462</v>
      </c>
      <c r="F9" s="5">
        <f t="shared" si="6"/>
        <v>1987.78</v>
      </c>
      <c r="G9" s="3">
        <v>309</v>
      </c>
      <c r="H9" s="3">
        <v>517</v>
      </c>
      <c r="I9" s="3">
        <v>559</v>
      </c>
      <c r="J9" s="3">
        <v>698</v>
      </c>
      <c r="K9" s="3">
        <v>542</v>
      </c>
      <c r="L9" s="5">
        <f t="shared" si="1"/>
        <v>58.71</v>
      </c>
      <c r="M9" s="5">
        <f t="shared" si="2"/>
        <v>98.23</v>
      </c>
      <c r="N9" s="5">
        <f t="shared" si="3"/>
        <v>106.21000000000001</v>
      </c>
      <c r="O9" s="5">
        <f t="shared" si="4"/>
        <v>132.62</v>
      </c>
      <c r="P9" s="5">
        <f t="shared" si="7"/>
        <v>102.98</v>
      </c>
      <c r="Q9" s="2">
        <f t="shared" si="5"/>
        <v>1489.03</v>
      </c>
    </row>
    <row r="10" spans="1:17" x14ac:dyDescent="0.3">
      <c r="A10" s="3">
        <v>503</v>
      </c>
      <c r="B10" s="3" t="s">
        <v>7</v>
      </c>
      <c r="C10" s="3">
        <v>4</v>
      </c>
      <c r="D10" s="4">
        <v>0.19</v>
      </c>
      <c r="E10" s="5">
        <v>8972</v>
      </c>
      <c r="F10" s="5">
        <f t="shared" si="6"/>
        <v>1704.68</v>
      </c>
      <c r="G10" s="3">
        <v>305</v>
      </c>
      <c r="H10" s="3">
        <v>356</v>
      </c>
      <c r="I10" s="3">
        <v>667</v>
      </c>
      <c r="J10" s="3">
        <v>713</v>
      </c>
      <c r="K10" s="3">
        <v>361</v>
      </c>
      <c r="L10" s="5">
        <f t="shared" si="1"/>
        <v>57.95</v>
      </c>
      <c r="M10" s="5">
        <f t="shared" si="2"/>
        <v>67.64</v>
      </c>
      <c r="N10" s="5">
        <f t="shared" si="3"/>
        <v>126.73</v>
      </c>
      <c r="O10" s="5">
        <f t="shared" si="4"/>
        <v>135.47</v>
      </c>
      <c r="P10" s="5">
        <f t="shared" si="7"/>
        <v>68.59</v>
      </c>
      <c r="Q10" s="2">
        <f t="shared" si="5"/>
        <v>1248.3000000000002</v>
      </c>
    </row>
    <row r="11" spans="1:17" x14ac:dyDescent="0.3">
      <c r="A11" s="3">
        <v>504</v>
      </c>
      <c r="B11" s="3" t="s">
        <v>8</v>
      </c>
      <c r="C11" s="3">
        <v>4</v>
      </c>
      <c r="D11" s="4">
        <v>0.36</v>
      </c>
      <c r="E11" s="5">
        <v>14237</v>
      </c>
      <c r="F11" s="5">
        <f t="shared" si="6"/>
        <v>5125.32</v>
      </c>
      <c r="G11" s="3">
        <v>757</v>
      </c>
      <c r="H11" s="3">
        <v>623</v>
      </c>
      <c r="I11" s="3">
        <v>860</v>
      </c>
      <c r="J11" s="3">
        <v>894</v>
      </c>
      <c r="K11" s="3">
        <v>766</v>
      </c>
      <c r="L11" s="5">
        <f t="shared" si="1"/>
        <v>272.52</v>
      </c>
      <c r="M11" s="5">
        <f t="shared" si="2"/>
        <v>224.28</v>
      </c>
      <c r="N11" s="5">
        <f t="shared" si="3"/>
        <v>309.59999999999997</v>
      </c>
      <c r="O11" s="5">
        <f t="shared" si="4"/>
        <v>321.83999999999997</v>
      </c>
      <c r="P11" s="5">
        <f t="shared" si="7"/>
        <v>275.76</v>
      </c>
      <c r="Q11" s="2">
        <f t="shared" si="5"/>
        <v>3721.3199999999997</v>
      </c>
    </row>
    <row r="12" spans="1:17" x14ac:dyDescent="0.3">
      <c r="A12" s="3">
        <v>600</v>
      </c>
      <c r="B12" s="3" t="s">
        <v>9</v>
      </c>
      <c r="C12" s="3">
        <v>5</v>
      </c>
      <c r="D12" s="4">
        <v>0.24</v>
      </c>
      <c r="E12" s="5">
        <v>4666</v>
      </c>
      <c r="F12" s="5">
        <f t="shared" si="6"/>
        <v>1119.8399999999999</v>
      </c>
      <c r="G12" s="3">
        <v>60</v>
      </c>
      <c r="H12" s="3">
        <v>87</v>
      </c>
      <c r="I12" s="3">
        <v>253</v>
      </c>
      <c r="J12" s="3">
        <v>433</v>
      </c>
      <c r="K12" s="3">
        <v>225</v>
      </c>
      <c r="L12" s="5">
        <f t="shared" si="1"/>
        <v>14.399999999999999</v>
      </c>
      <c r="M12" s="5">
        <f t="shared" si="2"/>
        <v>20.88</v>
      </c>
      <c r="N12" s="5">
        <f t="shared" si="3"/>
        <v>60.72</v>
      </c>
      <c r="O12" s="5">
        <f t="shared" si="4"/>
        <v>103.92</v>
      </c>
      <c r="P12" s="5">
        <f t="shared" si="7"/>
        <v>54</v>
      </c>
      <c r="Q12" s="2">
        <f t="shared" si="5"/>
        <v>865.91999999999985</v>
      </c>
    </row>
    <row r="13" spans="1:17" x14ac:dyDescent="0.3">
      <c r="A13" s="3">
        <v>601</v>
      </c>
      <c r="B13" s="3" t="s">
        <v>10</v>
      </c>
      <c r="C13" s="3">
        <v>5</v>
      </c>
      <c r="D13" s="4">
        <v>0.24</v>
      </c>
      <c r="E13" s="5">
        <v>4409</v>
      </c>
      <c r="F13" s="5">
        <f t="shared" si="6"/>
        <v>1058.1599999999999</v>
      </c>
      <c r="G13" s="3">
        <v>182</v>
      </c>
      <c r="H13" s="3">
        <v>576</v>
      </c>
      <c r="I13" s="3">
        <v>279</v>
      </c>
      <c r="J13" s="3">
        <v>214</v>
      </c>
      <c r="K13" s="3">
        <v>139</v>
      </c>
      <c r="L13" s="5">
        <f t="shared" si="1"/>
        <v>43.68</v>
      </c>
      <c r="M13" s="5">
        <f t="shared" si="2"/>
        <v>138.24</v>
      </c>
      <c r="N13" s="5">
        <f t="shared" si="3"/>
        <v>66.959999999999994</v>
      </c>
      <c r="O13" s="5">
        <f t="shared" si="4"/>
        <v>51.36</v>
      </c>
      <c r="P13" s="5">
        <f t="shared" si="7"/>
        <v>33.36</v>
      </c>
      <c r="Q13" s="2">
        <f t="shared" si="5"/>
        <v>724.55999999999983</v>
      </c>
    </row>
    <row r="14" spans="1:17" x14ac:dyDescent="0.3">
      <c r="A14" s="3">
        <v>602</v>
      </c>
      <c r="B14" s="3" t="s">
        <v>11</v>
      </c>
      <c r="C14" s="3">
        <v>5</v>
      </c>
      <c r="D14" s="4">
        <f>0.13+0.14+0.08+0.03</f>
        <v>0.38</v>
      </c>
      <c r="E14" s="5">
        <f>(0.13/0.38)*4737+(0.25/0.38)*2532</f>
        <v>3286.3421052631584</v>
      </c>
      <c r="F14" s="5">
        <f t="shared" si="6"/>
        <v>1248.8100000000002</v>
      </c>
      <c r="G14" s="5">
        <f>(0.13/0.38)*57+(0.25/0.38)*7</f>
        <v>24.105263157894736</v>
      </c>
      <c r="H14" s="5">
        <f>(0.13/0.38)*154+(0.25/0.38)*53</f>
        <v>87.55263157894737</v>
      </c>
      <c r="I14" s="5">
        <f>(0.13/0.38)*301+(0.25/0.38)*178</f>
        <v>220.07894736842104</v>
      </c>
      <c r="J14" s="5">
        <f>(0.13/0.38)*596+(0.25/0.38)*438</f>
        <v>492.0526315789474</v>
      </c>
      <c r="K14" s="5">
        <f>(0.13/0.38)*151+(0.25/0.38)*19</f>
        <v>64.15789473684211</v>
      </c>
      <c r="L14" s="5">
        <f t="shared" si="1"/>
        <v>9.16</v>
      </c>
      <c r="M14" s="5">
        <f t="shared" si="2"/>
        <v>33.270000000000003</v>
      </c>
      <c r="N14" s="5">
        <f t="shared" si="3"/>
        <v>83.63</v>
      </c>
      <c r="O14" s="5">
        <f t="shared" si="4"/>
        <v>186.98000000000002</v>
      </c>
      <c r="P14" s="5">
        <f t="shared" si="7"/>
        <v>24.380000000000003</v>
      </c>
      <c r="Q14" s="2">
        <f t="shared" si="5"/>
        <v>911.3900000000001</v>
      </c>
    </row>
    <row r="15" spans="1:17" x14ac:dyDescent="0.3">
      <c r="A15" s="3">
        <v>603</v>
      </c>
      <c r="B15" s="3" t="s">
        <v>12</v>
      </c>
      <c r="C15" s="3">
        <v>5</v>
      </c>
      <c r="D15" s="4">
        <f>0.13+0.14+0.08+0.03</f>
        <v>0.38</v>
      </c>
      <c r="E15" s="5">
        <f>(0.13/0.38)*6892+(0.25/0.38)*4776</f>
        <v>5499.894736842105</v>
      </c>
      <c r="F15" s="5">
        <f t="shared" si="6"/>
        <v>2089.96</v>
      </c>
      <c r="G15" s="5">
        <f>(0.13/0.38)*216+(0.25/0.38)*94</f>
        <v>135.73684210526315</v>
      </c>
      <c r="H15" s="5">
        <f>(0.13/0.38)*837+(0.25/0.38)*687</f>
        <v>738.31578947368428</v>
      </c>
      <c r="I15" s="5">
        <f>(0.13/0.38)*361+(0.25/0.38)*260</f>
        <v>294.5526315789474</v>
      </c>
      <c r="J15" s="5">
        <f>(0.13/0.38)*472+(0.25/0.38)*355</f>
        <v>395.02631578947376</v>
      </c>
      <c r="K15" s="5">
        <f>(0.13/0.38)*163+(0.25/0.38)*57</f>
        <v>93.26315789473685</v>
      </c>
      <c r="L15" s="5">
        <f t="shared" si="1"/>
        <v>51.58</v>
      </c>
      <c r="M15" s="5">
        <f t="shared" si="2"/>
        <v>280.56</v>
      </c>
      <c r="N15" s="5">
        <f t="shared" si="3"/>
        <v>111.93</v>
      </c>
      <c r="O15" s="5">
        <f t="shared" si="4"/>
        <v>150.11000000000004</v>
      </c>
      <c r="P15" s="5">
        <f t="shared" si="7"/>
        <v>35.440000000000005</v>
      </c>
      <c r="Q15" s="2">
        <f t="shared" si="5"/>
        <v>1460.34</v>
      </c>
    </row>
    <row r="16" spans="1:17" x14ac:dyDescent="0.3">
      <c r="A16" s="3">
        <v>604</v>
      </c>
      <c r="B16" s="3" t="s">
        <v>13</v>
      </c>
      <c r="C16" s="3">
        <v>5</v>
      </c>
      <c r="D16" s="4">
        <f>0.37+0.13</f>
        <v>0.5</v>
      </c>
      <c r="E16" s="5">
        <f>(0.37/0.5)*1820+(0.13/0.5)*708</f>
        <v>1530.8799999999999</v>
      </c>
      <c r="F16" s="5">
        <f t="shared" si="6"/>
        <v>765.43999999999994</v>
      </c>
      <c r="G16" s="5">
        <f>(0.37/0.5)*11+(0.13/0.5)*1</f>
        <v>8.4</v>
      </c>
      <c r="H16" s="5">
        <f>(0.37/0.5)*54+(0.13/0.5)*19</f>
        <v>44.9</v>
      </c>
      <c r="I16" s="5">
        <f>(0.37/0.5)*106+(0.13/0.5)*53</f>
        <v>92.22</v>
      </c>
      <c r="J16" s="5">
        <f>(0.37/0.5)*244+(0.13/0.5)*134</f>
        <v>215.4</v>
      </c>
      <c r="K16" s="5">
        <f>(0.37/0.5)*55+(0.13/0.5)*1</f>
        <v>40.96</v>
      </c>
      <c r="L16" s="5">
        <f t="shared" si="1"/>
        <v>4.2</v>
      </c>
      <c r="M16" s="5">
        <f t="shared" si="2"/>
        <v>22.45</v>
      </c>
      <c r="N16" s="5">
        <f t="shared" si="3"/>
        <v>46.11</v>
      </c>
      <c r="O16" s="5">
        <f t="shared" si="4"/>
        <v>107.7</v>
      </c>
      <c r="P16" s="5">
        <f t="shared" si="7"/>
        <v>20.48</v>
      </c>
      <c r="Q16" s="2">
        <f t="shared" si="5"/>
        <v>564.5</v>
      </c>
    </row>
    <row r="17" spans="1:17" s="9" customFormat="1" x14ac:dyDescent="0.3">
      <c r="A17" s="6">
        <v>605</v>
      </c>
      <c r="B17" s="6" t="s">
        <v>14</v>
      </c>
      <c r="C17" s="86">
        <v>5</v>
      </c>
      <c r="D17" s="7">
        <f>0.37+0.13</f>
        <v>0.5</v>
      </c>
      <c r="E17" s="8">
        <f>(0.37/0.5)*1946+(0.13/0.5)*952</f>
        <v>1687.56</v>
      </c>
      <c r="F17" s="8">
        <f t="shared" si="6"/>
        <v>843.78</v>
      </c>
      <c r="G17" s="8">
        <f>(0.37/0.5)*50+(0.13/0.5)*2</f>
        <v>37.520000000000003</v>
      </c>
      <c r="H17" s="8">
        <f>(0.37/0.5)*251+(0.13/0.5)*146</f>
        <v>223.70000000000002</v>
      </c>
      <c r="I17" s="8">
        <f>(0.37/0.5)*106+(0.13/0.5)*32</f>
        <v>86.759999999999991</v>
      </c>
      <c r="J17" s="8">
        <f>(0.37/0.5)*136+(0.13/0.5)*94</f>
        <v>125.08</v>
      </c>
      <c r="K17" s="8">
        <f>(0.37/0.5)*31+(0.13/0.5)*7</f>
        <v>24.76</v>
      </c>
      <c r="L17" s="8">
        <f t="shared" si="1"/>
        <v>18.760000000000002</v>
      </c>
      <c r="M17" s="8">
        <f t="shared" si="2"/>
        <v>111.85000000000001</v>
      </c>
      <c r="N17" s="8">
        <f t="shared" si="3"/>
        <v>43.379999999999995</v>
      </c>
      <c r="O17" s="8">
        <f t="shared" si="4"/>
        <v>62.54</v>
      </c>
      <c r="P17" s="8">
        <f t="shared" si="7"/>
        <v>12.38</v>
      </c>
      <c r="Q17" s="15">
        <f t="shared" si="5"/>
        <v>594.87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94A6A-E8ED-459A-B235-6BD426F0A6F0}">
  <dimension ref="A1:AC66"/>
  <sheetViews>
    <sheetView workbookViewId="0">
      <selection activeCell="J10" sqref="J10"/>
    </sheetView>
  </sheetViews>
  <sheetFormatPr defaultRowHeight="14.4" x14ac:dyDescent="0.3"/>
  <cols>
    <col min="1" max="1" width="6.6640625" style="1" customWidth="1"/>
    <col min="2" max="2" width="41.33203125" style="1" customWidth="1"/>
    <col min="3" max="3" width="12.5546875" style="1" customWidth="1"/>
    <col min="4" max="5" width="10.44140625" style="1" hidden="1" customWidth="1"/>
    <col min="6" max="29" width="8.88671875" style="2"/>
  </cols>
  <sheetData>
    <row r="1" spans="1:29" s="59" customFormat="1" x14ac:dyDescent="0.3">
      <c r="A1" s="18"/>
      <c r="B1" s="18"/>
      <c r="C1" s="18"/>
      <c r="D1" s="23" t="s">
        <v>75</v>
      </c>
      <c r="E1" s="18" t="s">
        <v>76</v>
      </c>
      <c r="F1" s="63"/>
      <c r="G1" s="64"/>
      <c r="H1" s="64"/>
      <c r="I1" s="64"/>
      <c r="J1" s="64"/>
      <c r="K1" s="64"/>
      <c r="L1" s="64" t="s">
        <v>50</v>
      </c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</row>
    <row r="2" spans="1:29" s="62" customFormat="1" x14ac:dyDescent="0.3">
      <c r="A2" s="10" t="s">
        <v>0</v>
      </c>
      <c r="B2" s="60" t="s">
        <v>1</v>
      </c>
      <c r="C2" s="60" t="s">
        <v>149</v>
      </c>
      <c r="D2" s="60" t="s">
        <v>77</v>
      </c>
      <c r="E2" s="13" t="s">
        <v>78</v>
      </c>
      <c r="F2" s="65" t="s">
        <v>51</v>
      </c>
      <c r="G2" s="14" t="s">
        <v>52</v>
      </c>
      <c r="H2" s="14" t="s">
        <v>53</v>
      </c>
      <c r="I2" s="14" t="s">
        <v>54</v>
      </c>
      <c r="J2" s="14" t="s">
        <v>55</v>
      </c>
      <c r="K2" s="14" t="s">
        <v>56</v>
      </c>
      <c r="L2" s="14" t="s">
        <v>57</v>
      </c>
      <c r="M2" s="14" t="s">
        <v>58</v>
      </c>
      <c r="N2" s="14" t="s">
        <v>59</v>
      </c>
      <c r="O2" s="14" t="s">
        <v>60</v>
      </c>
      <c r="P2" s="14" t="s">
        <v>61</v>
      </c>
      <c r="Q2" s="14" t="s">
        <v>62</v>
      </c>
      <c r="R2" s="14" t="s">
        <v>63</v>
      </c>
      <c r="S2" s="14" t="s">
        <v>64</v>
      </c>
      <c r="T2" s="14" t="s">
        <v>65</v>
      </c>
      <c r="U2" s="14" t="s">
        <v>66</v>
      </c>
      <c r="V2" s="14" t="s">
        <v>67</v>
      </c>
      <c r="W2" s="14" t="s">
        <v>68</v>
      </c>
      <c r="X2" s="14" t="s">
        <v>69</v>
      </c>
      <c r="Y2" s="14" t="s">
        <v>70</v>
      </c>
      <c r="Z2" s="14" t="s">
        <v>71</v>
      </c>
      <c r="AA2" s="14" t="s">
        <v>72</v>
      </c>
      <c r="AB2" s="14" t="s">
        <v>73</v>
      </c>
      <c r="AC2" s="14" t="s">
        <v>74</v>
      </c>
    </row>
    <row r="3" spans="1:29" x14ac:dyDescent="0.3">
      <c r="A3" s="1">
        <f>'2045 Future Build'!A2</f>
        <v>100</v>
      </c>
      <c r="B3" s="1" t="str">
        <f>'2045 Future Build'!B2</f>
        <v>I-84 EB; Cesar Chavez on-ramp to 58th St off-ramp</v>
      </c>
      <c r="C3" s="1" t="s">
        <v>150</v>
      </c>
      <c r="D3" s="61">
        <f>'2045 Future Build'!F2</f>
        <v>91888.56</v>
      </c>
      <c r="E3" s="2">
        <f>'2045 Future Build'!Q2</f>
        <v>67579.959999999992</v>
      </c>
      <c r="F3" s="66">
        <f>FwyDailyVolProfile!D4*$E3</f>
        <v>1196.7774773691206</v>
      </c>
      <c r="G3" s="2">
        <f>FwyDailyVolProfile!D5*$E3</f>
        <v>683.4144843957713</v>
      </c>
      <c r="H3" s="2">
        <f>FwyDailyVolProfile!D6*$E3</f>
        <v>618.17460403874145</v>
      </c>
      <c r="I3" s="2">
        <f>FwyDailyVolProfile!D7*$E3</f>
        <v>746.51535228207877</v>
      </c>
      <c r="J3" s="2">
        <f>FwyDailyVolProfile!D8*$E3</f>
        <v>1226.7236519592327</v>
      </c>
      <c r="K3" s="2">
        <f>'2045 Future Build'!L2</f>
        <v>4149.6000000000004</v>
      </c>
      <c r="L3" s="2">
        <f>FwyDailyVolProfile!D10*$E3</f>
        <v>3681.240462113059</v>
      </c>
      <c r="M3" s="2">
        <f>'2045 Future Build'!M2</f>
        <v>5260.72</v>
      </c>
      <c r="N3" s="2">
        <f>FwyDailyVolProfile!D12*$E3</f>
        <v>4998.8721440779891</v>
      </c>
      <c r="O3" s="2">
        <f>FwyDailyVolProfile!D13*$E3</f>
        <v>4771.0673159460648</v>
      </c>
      <c r="P3" s="2">
        <f>FwyDailyVolProfile!D14*$E3</f>
        <v>4678.0202734696459</v>
      </c>
      <c r="Q3" s="2">
        <f>FwyDailyVolProfile!D15*$E3</f>
        <v>5243.7890719756906</v>
      </c>
      <c r="R3" s="2">
        <f>'2045 Future Build'!N2</f>
        <v>5427.92</v>
      </c>
      <c r="S3" s="2">
        <f>FwyDailyVolProfile!D17*$E3</f>
        <v>5335.7666082167498</v>
      </c>
      <c r="T3" s="2">
        <f>FwyDailyVolProfile!D18*$E3</f>
        <v>5932.5510875482678</v>
      </c>
      <c r="U3" s="2">
        <f>FwyDailyVolProfile!D19*$E3</f>
        <v>5276.9437652718862</v>
      </c>
      <c r="V3" s="2">
        <f>'2045 Future Build'!O2</f>
        <v>5532.8</v>
      </c>
      <c r="W3" s="2">
        <f>FwyDailyVolProfile!D21*$E3</f>
        <v>5718.6498404760387</v>
      </c>
      <c r="X3" s="2">
        <f>FwyDailyVolProfile!D22*$E3</f>
        <v>5500.4705684623659</v>
      </c>
      <c r="Y3" s="2">
        <f>'2045 Future Build'!P2</f>
        <v>3937.56</v>
      </c>
      <c r="Z3" s="2">
        <f>FwyDailyVolProfile!D24*$E3</f>
        <v>3976.4241830727346</v>
      </c>
      <c r="AA3" s="2">
        <f>FwyDailyVolProfile!D25*$E3</f>
        <v>3751.8278736468947</v>
      </c>
      <c r="AB3" s="2">
        <f>FwyDailyVolProfile!D26*$E3</f>
        <v>2641.6804013420269</v>
      </c>
      <c r="AC3" s="2">
        <f>FwyDailyVolProfile!D27*$E3</f>
        <v>1601.0508343356332</v>
      </c>
    </row>
    <row r="4" spans="1:29" x14ac:dyDescent="0.3">
      <c r="C4" s="1" t="s">
        <v>133</v>
      </c>
      <c r="D4" s="61"/>
      <c r="E4" s="2"/>
      <c r="F4" s="66" t="e">
        <f>#REF!*F3</f>
        <v>#REF!</v>
      </c>
    </row>
    <row r="5" spans="1:29" x14ac:dyDescent="0.3">
      <c r="C5" s="1" t="s">
        <v>151</v>
      </c>
      <c r="D5" s="61"/>
      <c r="E5" s="2"/>
      <c r="F5" s="66" t="e">
        <f>#REF!*F3</f>
        <v>#REF!</v>
      </c>
    </row>
    <row r="6" spans="1:29" x14ac:dyDescent="0.3">
      <c r="C6" s="1" t="s">
        <v>152</v>
      </c>
      <c r="D6" s="61"/>
      <c r="E6" s="2"/>
      <c r="F6" s="66" t="e">
        <f>#REF!</f>
        <v>#REF!</v>
      </c>
    </row>
    <row r="7" spans="1:29" x14ac:dyDescent="0.3">
      <c r="A7" s="1">
        <f>'2045 Future Build'!A3</f>
        <v>101</v>
      </c>
      <c r="B7" s="1" t="str">
        <f>'2045 Future Build'!B3</f>
        <v>I-84 EB;  58th St off-ramp to 60th St on-ramp</v>
      </c>
      <c r="C7" s="1" t="s">
        <v>150</v>
      </c>
      <c r="D7" s="61">
        <f>'2045 Future Build'!F3</f>
        <v>42864.800000000003</v>
      </c>
      <c r="E7" s="2">
        <f>'2045 Future Build'!Q3</f>
        <v>30977.600000000002</v>
      </c>
      <c r="F7" s="66">
        <f>FwyDailyVolProfile!D4*$E7</f>
        <v>548.58413622839782</v>
      </c>
      <c r="G7" s="2">
        <f>FwyDailyVolProfile!D5*$E7</f>
        <v>313.26654428055963</v>
      </c>
      <c r="H7" s="2">
        <f>FwyDailyVolProfile!D6*$E7</f>
        <v>283.3616003038552</v>
      </c>
      <c r="I7" s="2">
        <f>FwyDailyVolProfile!D7*$E7</f>
        <v>342.19099829081472</v>
      </c>
      <c r="J7" s="2">
        <f>FwyDailyVolProfile!D8*$E7</f>
        <v>562.31099575868848</v>
      </c>
      <c r="K7" s="2">
        <f>'2045 Future Build'!L3</f>
        <v>1965.6000000000001</v>
      </c>
      <c r="L7" s="2">
        <f>FwyDailyVolProfile!D10*$E7</f>
        <v>1687.42323225929</v>
      </c>
      <c r="M7" s="2">
        <f>'2045 Future Build'!M3</f>
        <v>2508.4</v>
      </c>
      <c r="N7" s="2">
        <f>FwyDailyVolProfile!D12*$E7</f>
        <v>2291.4050515920744</v>
      </c>
      <c r="O7" s="2">
        <f>FwyDailyVolProfile!D13*$E7</f>
        <v>2186.9828701652214</v>
      </c>
      <c r="P7" s="2">
        <f>FwyDailyVolProfile!D14*$E7</f>
        <v>2144.3315566246761</v>
      </c>
      <c r="Q7" s="2">
        <f>FwyDailyVolProfile!D15*$E7</f>
        <v>2403.6711527505222</v>
      </c>
      <c r="R7" s="2">
        <f>'2045 Future Build'!N3</f>
        <v>2496</v>
      </c>
      <c r="S7" s="2">
        <f>FwyDailyVolProfile!D17*$E7</f>
        <v>2445.8322213078436</v>
      </c>
      <c r="T7" s="2">
        <f>FwyDailyVolProfile!D18*$E7</f>
        <v>2719.3889219472053</v>
      </c>
      <c r="U7" s="2">
        <f>FwyDailyVolProfile!D19*$E7</f>
        <v>2418.8687472304869</v>
      </c>
      <c r="V7" s="2">
        <f>'2045 Future Build'!O3</f>
        <v>2628</v>
      </c>
      <c r="W7" s="2">
        <f>FwyDailyVolProfile!D21*$E7</f>
        <v>2621.3399253022726</v>
      </c>
      <c r="X7" s="2">
        <f>FwyDailyVolProfile!D22*$E7</f>
        <v>2521.3299487244417</v>
      </c>
      <c r="Y7" s="2">
        <f>'2045 Future Build'!P3</f>
        <v>2289.2000000000003</v>
      </c>
      <c r="Z7" s="2">
        <f>FwyDailyVolProfile!D24*$E7</f>
        <v>1822.7308476292967</v>
      </c>
      <c r="AA7" s="2">
        <f>FwyDailyVolProfile!D25*$E7</f>
        <v>1719.7794011521178</v>
      </c>
      <c r="AB7" s="2">
        <f>FwyDailyVolProfile!D26*$E7</f>
        <v>1210.9051085649176</v>
      </c>
      <c r="AC7" s="2">
        <f>FwyDailyVolProfile!D27*$E7</f>
        <v>733.89673988732045</v>
      </c>
    </row>
    <row r="8" spans="1:29" x14ac:dyDescent="0.3">
      <c r="C8" s="1" t="s">
        <v>133</v>
      </c>
      <c r="D8" s="61"/>
      <c r="E8" s="2"/>
      <c r="F8" s="66"/>
    </row>
    <row r="9" spans="1:29" x14ac:dyDescent="0.3">
      <c r="C9" s="1" t="s">
        <v>151</v>
      </c>
      <c r="D9" s="61"/>
      <c r="E9" s="2"/>
      <c r="F9" s="66"/>
    </row>
    <row r="10" spans="1:29" x14ac:dyDescent="0.3">
      <c r="C10" s="1" t="s">
        <v>152</v>
      </c>
      <c r="D10" s="61"/>
      <c r="E10" s="2"/>
      <c r="F10" s="66"/>
    </row>
    <row r="11" spans="1:29" x14ac:dyDescent="0.3">
      <c r="A11" s="1">
        <f>'2045 Future Build'!A4</f>
        <v>102</v>
      </c>
      <c r="B11" s="1" t="str">
        <f>'2045 Future Build'!B4</f>
        <v xml:space="preserve">I-84 EB;  60th St on-ramp to Halsey St off-ramp </v>
      </c>
      <c r="C11" s="1" t="s">
        <v>150</v>
      </c>
      <c r="D11" s="61">
        <f>'2045 Future Build'!F4</f>
        <v>24693.69</v>
      </c>
      <c r="E11" s="2">
        <f>'2045 Future Build'!Q4</f>
        <v>18015.689999999999</v>
      </c>
      <c r="F11" s="66">
        <f>FwyDailyVolProfile!D4*$E11</f>
        <v>319.0409114072292</v>
      </c>
      <c r="G11" s="2">
        <f>FwyDailyVolProfile!D5*$E11</f>
        <v>182.18690115211749</v>
      </c>
      <c r="H11" s="2">
        <f>FwyDailyVolProfile!D6*$E11</f>
        <v>164.7950373488637</v>
      </c>
      <c r="I11" s="2">
        <f>FwyDailyVolProfile!D7*$E11</f>
        <v>199.00853991264162</v>
      </c>
      <c r="J11" s="2">
        <f>FwyDailyVolProfile!D8*$E11</f>
        <v>327.02406200544408</v>
      </c>
      <c r="K11" s="2">
        <f>'2045 Future Build'!L4</f>
        <v>1096.83</v>
      </c>
      <c r="L11" s="2">
        <f>FwyDailyVolProfile!D10*$E11</f>
        <v>981.35729853769703</v>
      </c>
      <c r="M11" s="2">
        <f>'2045 Future Build'!M4</f>
        <v>1425.48</v>
      </c>
      <c r="N11" s="2">
        <f>FwyDailyVolProfile!D12*$E11</f>
        <v>1332.6159248591503</v>
      </c>
      <c r="O11" s="2">
        <f>FwyDailyVolProfile!D13*$E11</f>
        <v>1271.8869578084445</v>
      </c>
      <c r="P11" s="2">
        <f>FwyDailyVolProfile!D14*$E11</f>
        <v>1247.0821684497057</v>
      </c>
      <c r="Q11" s="2">
        <f>FwyDailyVolProfile!D15*$E11</f>
        <v>1397.9066922516931</v>
      </c>
      <c r="R11" s="2">
        <f>'2045 Future Build'!N4</f>
        <v>1427.58</v>
      </c>
      <c r="S11" s="2">
        <f>FwyDailyVolProfile!D17*$E11</f>
        <v>1422.4263690890675</v>
      </c>
      <c r="T11" s="2">
        <f>FwyDailyVolProfile!D18*$E11</f>
        <v>1581.5191560106348</v>
      </c>
      <c r="U11" s="2">
        <f>FwyDailyVolProfile!D19*$E11</f>
        <v>1406.7451804140023</v>
      </c>
      <c r="V11" s="2">
        <f>'2045 Future Build'!O4</f>
        <v>1526.28</v>
      </c>
      <c r="W11" s="2">
        <f>FwyDailyVolProfile!D21*$E11</f>
        <v>1524.4966517376715</v>
      </c>
      <c r="X11" s="2">
        <f>FwyDailyVolProfile!D22*$E11</f>
        <v>1466.3336973792491</v>
      </c>
      <c r="Y11" s="2">
        <f>'2045 Future Build'!P4</f>
        <v>1201.83</v>
      </c>
      <c r="Z11" s="2">
        <f>FwyDailyVolProfile!D24*$E11</f>
        <v>1060.0483544343861</v>
      </c>
      <c r="AA11" s="2">
        <f>FwyDailyVolProfile!D25*$E11</f>
        <v>1000.1747249477748</v>
      </c>
      <c r="AB11" s="2">
        <f>FwyDailyVolProfile!D26*$E11</f>
        <v>704.22792777109578</v>
      </c>
      <c r="AC11" s="2">
        <f>FwyDailyVolProfile!D27*$E11</f>
        <v>426.81344448312967</v>
      </c>
    </row>
    <row r="12" spans="1:29" x14ac:dyDescent="0.3">
      <c r="C12" s="1" t="s">
        <v>133</v>
      </c>
      <c r="D12" s="61"/>
      <c r="E12" s="2"/>
      <c r="F12" s="66"/>
    </row>
    <row r="13" spans="1:29" x14ac:dyDescent="0.3">
      <c r="C13" s="1" t="s">
        <v>151</v>
      </c>
      <c r="D13" s="61"/>
      <c r="E13" s="2"/>
      <c r="F13" s="66"/>
    </row>
    <row r="14" spans="1:29" x14ac:dyDescent="0.3">
      <c r="C14" s="1" t="s">
        <v>152</v>
      </c>
      <c r="D14" s="61"/>
      <c r="E14" s="2"/>
      <c r="F14" s="66"/>
    </row>
    <row r="15" spans="1:29" x14ac:dyDescent="0.3">
      <c r="A15" s="1">
        <f>'2045 Future Build'!A5</f>
        <v>200</v>
      </c>
      <c r="B15" s="1" t="str">
        <f>'2045 Future Build'!B5</f>
        <v>I-84 WB; Halsey St on-ramp to 58th St on-ramp</v>
      </c>
      <c r="C15" s="1" t="s">
        <v>150</v>
      </c>
      <c r="D15" s="61">
        <f>'2045 Future Build'!F5</f>
        <v>148332.79999999999</v>
      </c>
      <c r="E15" s="2">
        <f>'2045 Future Build'!Q5</f>
        <v>106955.79999999999</v>
      </c>
      <c r="F15" s="66">
        <f>FwyDailyVolProfile!G4*$E15</f>
        <v>1699.5754021058069</v>
      </c>
      <c r="G15" s="2">
        <f>FwyDailyVolProfile!G5*$E15</f>
        <v>994.87340611071636</v>
      </c>
      <c r="H15" s="2">
        <f>FwyDailyVolProfile!G6*$E15</f>
        <v>829.06117175893019</v>
      </c>
      <c r="I15" s="2">
        <f>FwyDailyVolProfile!G7*$E15</f>
        <v>1319.5890317162973</v>
      </c>
      <c r="J15" s="2">
        <f>FwyDailyVolProfile!G8*$E15</f>
        <v>3027.8004876945929</v>
      </c>
      <c r="K15" s="2">
        <f>'2045 Future Build'!L5</f>
        <v>8682.7999999999993</v>
      </c>
      <c r="L15" s="2">
        <f>FwyDailyVolProfile!G10*$E15</f>
        <v>9627.4728570505777</v>
      </c>
      <c r="M15" s="2">
        <f>'2045 Future Build'!M5</f>
        <v>9828</v>
      </c>
      <c r="N15" s="2">
        <f>FwyDailyVolProfile!G12*$E15</f>
        <v>7021.1117983334407</v>
      </c>
      <c r="O15" s="2">
        <f>FwyDailyVolProfile!G13*$E15</f>
        <v>7971.0777243072134</v>
      </c>
      <c r="P15" s="2">
        <f>FwyDailyVolProfile!G14*$E15</f>
        <v>8449.5151088430976</v>
      </c>
      <c r="Q15" s="2">
        <f>FwyDailyVolProfile!G15*$E15</f>
        <v>8929.6797041534774</v>
      </c>
      <c r="R15" s="2">
        <f>'2045 Future Build'!N5</f>
        <v>8282.4</v>
      </c>
      <c r="S15" s="2">
        <f>FwyDailyVolProfile!G17*$E15</f>
        <v>8579.0559169304306</v>
      </c>
      <c r="T15" s="2">
        <f>FwyDailyVolProfile!G18*$E15</f>
        <v>8881.3178024675399</v>
      </c>
      <c r="U15" s="2">
        <f>FwyDailyVolProfile!G19*$E15</f>
        <v>8347.6096731477301</v>
      </c>
      <c r="V15" s="2">
        <f>'2045 Future Build'!O5</f>
        <v>8640.7999999999993</v>
      </c>
      <c r="W15" s="2">
        <f>FwyDailyVolProfile!G21*$E15</f>
        <v>8855.4096408500736</v>
      </c>
      <c r="X15" s="2">
        <f>FwyDailyVolProfile!G22*$E15</f>
        <v>7231.8315128221675</v>
      </c>
      <c r="Y15" s="2">
        <f>'2045 Future Build'!P5</f>
        <v>5943</v>
      </c>
      <c r="Z15" s="2">
        <f>FwyDailyVolProfile!G24*$E15</f>
        <v>5381.9887733350552</v>
      </c>
      <c r="AA15" s="2">
        <f>FwyDailyVolProfile!G25*$E15</f>
        <v>4635.8337187520183</v>
      </c>
      <c r="AB15" s="2">
        <f>FwyDailyVolProfile!G26*$E15</f>
        <v>3115.8882371939794</v>
      </c>
      <c r="AC15" s="2">
        <f>FwyDailyVolProfile!G27*$E15</f>
        <v>2057.1080324268455</v>
      </c>
    </row>
    <row r="16" spans="1:29" x14ac:dyDescent="0.3">
      <c r="C16" s="1" t="s">
        <v>133</v>
      </c>
      <c r="D16" s="61"/>
      <c r="E16" s="2"/>
      <c r="F16" s="66"/>
    </row>
    <row r="17" spans="1:29" x14ac:dyDescent="0.3">
      <c r="C17" s="1" t="s">
        <v>151</v>
      </c>
      <c r="D17" s="61"/>
      <c r="E17" s="2"/>
      <c r="F17" s="66"/>
    </row>
    <row r="18" spans="1:29" x14ac:dyDescent="0.3">
      <c r="C18" s="1" t="s">
        <v>152</v>
      </c>
      <c r="D18" s="61"/>
      <c r="E18" s="2"/>
      <c r="F18" s="66"/>
    </row>
    <row r="19" spans="1:29" x14ac:dyDescent="0.3">
      <c r="A19" s="1">
        <f>'2045 Future Build'!A6</f>
        <v>201</v>
      </c>
      <c r="B19" s="1" t="str">
        <f>'2045 Future Build'!B6</f>
        <v>I-84 WB;  58th St on-ramp to 43rd St off-ramp</v>
      </c>
      <c r="C19" s="1" t="s">
        <v>150</v>
      </c>
      <c r="D19" s="61">
        <f>'2045 Future Build'!F6</f>
        <v>44867.68</v>
      </c>
      <c r="E19" s="2">
        <f>'2045 Future Build'!Q6</f>
        <v>32409.41</v>
      </c>
      <c r="F19" s="66">
        <f>FwyDailyVolProfile!G4*$E19</f>
        <v>514.99999095665657</v>
      </c>
      <c r="G19" s="2">
        <f>FwyDailyVolProfile!G5*$E19</f>
        <v>301.46340934048192</v>
      </c>
      <c r="H19" s="2">
        <f>FwyDailyVolProfile!G6*$E19</f>
        <v>251.21950778373488</v>
      </c>
      <c r="I19" s="2">
        <f>FwyDailyVolProfile!G7*$E19</f>
        <v>399.85771655577804</v>
      </c>
      <c r="J19" s="2">
        <f>FwyDailyVolProfile!G8*$E19</f>
        <v>917.47457738518176</v>
      </c>
      <c r="K19" s="2">
        <f>'2045 Future Build'!L6</f>
        <v>2561.88</v>
      </c>
      <c r="L19" s="2">
        <f>FwyDailyVolProfile!G10*$E19</f>
        <v>2917.2865341386218</v>
      </c>
      <c r="M19" s="2">
        <f>'2045 Future Build'!M6</f>
        <v>2777.59</v>
      </c>
      <c r="N19" s="2">
        <f>FwyDailyVolProfile!G12*$E19</f>
        <v>2127.515206543505</v>
      </c>
      <c r="O19" s="2">
        <f>FwyDailyVolProfile!G13*$E19</f>
        <v>2415.3708925457008</v>
      </c>
      <c r="P19" s="2">
        <f>FwyDailyVolProfile!G14*$E19</f>
        <v>2560.345483495898</v>
      </c>
      <c r="Q19" s="2">
        <f>FwyDailyVolProfile!G15*$E19</f>
        <v>2705.8434484206446</v>
      </c>
      <c r="R19" s="2">
        <f>'2045 Future Build'!N6</f>
        <v>2583.34</v>
      </c>
      <c r="S19" s="2">
        <f>FwyDailyVolProfile!G17*$E19</f>
        <v>2599.5985315871067</v>
      </c>
      <c r="T19" s="2">
        <f>FwyDailyVolProfile!G18*$E19</f>
        <v>2691.1889771332603</v>
      </c>
      <c r="U19" s="2">
        <f>FwyDailyVolProfile!G19*$E19</f>
        <v>2529.466418997481</v>
      </c>
      <c r="V19" s="2">
        <f>'2045 Future Build'!O6</f>
        <v>2639.95</v>
      </c>
      <c r="W19" s="2">
        <f>FwyDailyVolProfile!G21*$E19</f>
        <v>2683.3383675150185</v>
      </c>
      <c r="X19" s="2">
        <f>FwyDailyVolProfile!G22*$E19</f>
        <v>2191.3668314385372</v>
      </c>
      <c r="Y19" s="2">
        <f>'2045 Future Build'!P6</f>
        <v>1895.51</v>
      </c>
      <c r="Z19" s="2">
        <f>FwyDailyVolProfile!G24*$E19</f>
        <v>1630.833304696079</v>
      </c>
      <c r="AA19" s="2">
        <f>FwyDailyVolProfile!G25*$E19</f>
        <v>1404.7357476907175</v>
      </c>
      <c r="AB19" s="2">
        <f>FwyDailyVolProfile!G26*$E19</f>
        <v>944.16665008720372</v>
      </c>
      <c r="AC19" s="2">
        <f>FwyDailyVolProfile!G27*$E19</f>
        <v>623.33840368839219</v>
      </c>
    </row>
    <row r="20" spans="1:29" x14ac:dyDescent="0.3">
      <c r="C20" s="1" t="s">
        <v>133</v>
      </c>
      <c r="D20" s="61"/>
      <c r="E20" s="2"/>
      <c r="F20" s="66"/>
    </row>
    <row r="21" spans="1:29" x14ac:dyDescent="0.3">
      <c r="C21" s="1" t="s">
        <v>151</v>
      </c>
      <c r="D21" s="61"/>
      <c r="E21" s="2"/>
      <c r="F21" s="66"/>
    </row>
    <row r="22" spans="1:29" x14ac:dyDescent="0.3">
      <c r="C22" s="1" t="s">
        <v>152</v>
      </c>
      <c r="D22" s="61"/>
      <c r="E22" s="2"/>
      <c r="F22" s="66"/>
    </row>
    <row r="23" spans="1:29" x14ac:dyDescent="0.3">
      <c r="A23" s="1">
        <f>'2045 Future Build'!A7</f>
        <v>500</v>
      </c>
      <c r="B23" s="1" t="str">
        <f>'2045 Future Build'!B7</f>
        <v>58th St EB off-ramp</v>
      </c>
      <c r="C23" s="1" t="s">
        <v>150</v>
      </c>
      <c r="D23" s="61">
        <f>'2045 Future Build'!F7</f>
        <v>2473.92</v>
      </c>
      <c r="E23" s="2">
        <f>'2045 Future Build'!Q7</f>
        <v>1823.7600000000002</v>
      </c>
      <c r="F23" s="66">
        <f>RampDailyVolProfile!O5*$E23</f>
        <v>14.882476304347826</v>
      </c>
      <c r="G23" s="2">
        <f>RampDailyVolProfile!O6*$E23</f>
        <v>8.6814445108695661</v>
      </c>
      <c r="H23" s="2">
        <f>RampDailyVolProfile!O7*$E23</f>
        <v>8.6814445108695661</v>
      </c>
      <c r="I23" s="2">
        <f>RampDailyVolProfile!O8*$E23</f>
        <v>8.6814445108695661</v>
      </c>
      <c r="J23" s="2">
        <f>RampDailyVolProfile!O9*$E23</f>
        <v>13.642269945652174</v>
      </c>
      <c r="K23" s="2">
        <f>'2045 Future Build'!L7</f>
        <v>98.28</v>
      </c>
      <c r="L23" s="2">
        <f>RampDailyVolProfile!O11*$E23</f>
        <v>97.976302336956536</v>
      </c>
      <c r="M23" s="2">
        <f>'2045 Future Build'!M7</f>
        <v>117.17999999999999</v>
      </c>
      <c r="N23" s="2">
        <f>RampDailyVolProfile!O13*$E23</f>
        <v>183.55054108695651</v>
      </c>
      <c r="O23" s="2">
        <f>RampDailyVolProfile!O14*$E23</f>
        <v>153.78558847826088</v>
      </c>
      <c r="P23" s="2">
        <f>RampDailyVolProfile!O15*$E23</f>
        <v>146.34435032608698</v>
      </c>
      <c r="Q23" s="2">
        <f>RampDailyVolProfile!O16*$E23</f>
        <v>153.78558847826088</v>
      </c>
      <c r="R23" s="2">
        <f>'2045 Future Build'!N7</f>
        <v>162.35999999999999</v>
      </c>
      <c r="S23" s="2">
        <f>RampDailyVolProfile!O18*$E23</f>
        <v>162.46703298913044</v>
      </c>
      <c r="T23" s="2">
        <f>RampDailyVolProfile!O19*$E23</f>
        <v>166.18765206521741</v>
      </c>
      <c r="U23" s="2">
        <f>RampDailyVolProfile!O20*$E23</f>
        <v>153.78558847826088</v>
      </c>
      <c r="V23" s="2">
        <f>'2045 Future Build'!O7</f>
        <v>127.8</v>
      </c>
      <c r="W23" s="2">
        <f>RampDailyVolProfile!O22*$E23</f>
        <v>156.26600119565219</v>
      </c>
      <c r="X23" s="2">
        <f>RampDailyVolProfile!O23*$E23</f>
        <v>153.78558847826088</v>
      </c>
      <c r="Y23" s="2">
        <f>'2045 Future Build'!P7</f>
        <v>144.54</v>
      </c>
      <c r="Z23" s="2">
        <f>RampDailyVolProfile!O25*$E23</f>
        <v>93.015476902173916</v>
      </c>
      <c r="AA23" s="2">
        <f>RampDailyVolProfile!O26*$E23</f>
        <v>75.65258788043478</v>
      </c>
      <c r="AB23" s="2">
        <f>RampDailyVolProfile!O27*$E23</f>
        <v>44.647428913043484</v>
      </c>
      <c r="AC23" s="2">
        <f>RampDailyVolProfile!O28*$E23</f>
        <v>29.764952608695651</v>
      </c>
    </row>
    <row r="24" spans="1:29" x14ac:dyDescent="0.3">
      <c r="C24" s="1" t="s">
        <v>133</v>
      </c>
      <c r="D24" s="61"/>
      <c r="E24" s="2"/>
      <c r="F24" s="66"/>
    </row>
    <row r="25" spans="1:29" x14ac:dyDescent="0.3">
      <c r="C25" s="1" t="s">
        <v>151</v>
      </c>
      <c r="D25" s="61"/>
      <c r="E25" s="2"/>
      <c r="F25" s="66"/>
    </row>
    <row r="26" spans="1:29" x14ac:dyDescent="0.3">
      <c r="C26" s="1" t="s">
        <v>152</v>
      </c>
      <c r="D26" s="61"/>
      <c r="E26" s="2"/>
      <c r="F26" s="66"/>
    </row>
    <row r="27" spans="1:29" x14ac:dyDescent="0.3">
      <c r="A27" s="1">
        <f>'2045 Future Build'!A8</f>
        <v>501</v>
      </c>
      <c r="B27" s="1" t="str">
        <f>'2045 Future Build'!B8</f>
        <v xml:space="preserve">58th St WB on-ramp </v>
      </c>
      <c r="C27" s="1" t="s">
        <v>150</v>
      </c>
      <c r="D27" s="61">
        <f>'2045 Future Build'!F8</f>
        <v>4134.2400000000007</v>
      </c>
      <c r="E27" s="2">
        <f>'2045 Future Build'!Q8</f>
        <v>3023.1900000000005</v>
      </c>
      <c r="F27" s="66">
        <f>RampDailyVolProfile!K5*$E27</f>
        <v>25.769676985195165</v>
      </c>
      <c r="G27" s="2">
        <f>RampDailyVolProfile!K6*$E27</f>
        <v>16.27558546433379</v>
      </c>
      <c r="H27" s="2">
        <f>RampDailyVolProfile!K7*$E27</f>
        <v>16.27558546433379</v>
      </c>
      <c r="I27" s="2">
        <f>RampDailyVolProfile!K8*$E27</f>
        <v>17.631884253028275</v>
      </c>
      <c r="J27" s="2">
        <f>RampDailyVolProfile!K9*$E27</f>
        <v>46.114158815612406</v>
      </c>
      <c r="K27" s="2">
        <f>'2045 Future Build'!L8</f>
        <v>194.67000000000002</v>
      </c>
      <c r="L27" s="2">
        <f>RampDailyVolProfile!K11*$E27</f>
        <v>202.08851951547786</v>
      </c>
      <c r="M27" s="2">
        <f>'2045 Future Build'!M8</f>
        <v>131.49</v>
      </c>
      <c r="N27" s="2">
        <f>RampDailyVolProfile!K13*$E27</f>
        <v>246.84637954239579</v>
      </c>
      <c r="O27" s="2">
        <f>RampDailyVolProfile!K14*$E27</f>
        <v>254.98417227456267</v>
      </c>
      <c r="P27" s="2">
        <f>RampDailyVolProfile!K15*$E27</f>
        <v>248.20267833109025</v>
      </c>
      <c r="Q27" s="2">
        <f>RampDailyVolProfile!K16*$E27</f>
        <v>254.98417227456267</v>
      </c>
      <c r="R27" s="2">
        <f>'2045 Future Build'!N8</f>
        <v>287.82</v>
      </c>
      <c r="S27" s="2">
        <f>RampDailyVolProfile!K18*$E27</f>
        <v>256.34047106325716</v>
      </c>
      <c r="T27" s="2">
        <f>RampDailyVolProfile!K19*$E27</f>
        <v>267.19086137281306</v>
      </c>
      <c r="U27" s="2">
        <f>RampDailyVolProfile!K20*$E27</f>
        <v>284.82274562584138</v>
      </c>
      <c r="V27" s="2">
        <f>'2045 Future Build'!O8</f>
        <v>260.01</v>
      </c>
      <c r="W27" s="2">
        <f>RampDailyVolProfile!K22*$E27</f>
        <v>275.32865410497993</v>
      </c>
      <c r="X27" s="2">
        <f>RampDailyVolProfile!K23*$E27</f>
        <v>253.62787348586821</v>
      </c>
      <c r="Y27" s="2">
        <f>'2045 Future Build'!P8</f>
        <v>237.06</v>
      </c>
      <c r="Z27" s="2">
        <f>RampDailyVolProfile!K25*$E27</f>
        <v>136.98617765814274</v>
      </c>
      <c r="AA27" s="2">
        <f>RampDailyVolProfile!K26*$E27</f>
        <v>111.21650067294757</v>
      </c>
      <c r="AB27" s="2">
        <f>RampDailyVolProfile!K27*$E27</f>
        <v>66.45864064602965</v>
      </c>
      <c r="AC27" s="2">
        <f>RampDailyVolProfile!K28*$E27</f>
        <v>42.045262449528956</v>
      </c>
    </row>
    <row r="28" spans="1:29" x14ac:dyDescent="0.3">
      <c r="C28" s="1" t="s">
        <v>133</v>
      </c>
      <c r="D28" s="61"/>
      <c r="E28" s="2"/>
      <c r="F28" s="66"/>
    </row>
    <row r="29" spans="1:29" x14ac:dyDescent="0.3">
      <c r="C29" s="1" t="s">
        <v>151</v>
      </c>
      <c r="D29" s="61"/>
      <c r="E29" s="2"/>
      <c r="F29" s="66"/>
    </row>
    <row r="30" spans="1:29" x14ac:dyDescent="0.3">
      <c r="C30" s="1" t="s">
        <v>152</v>
      </c>
      <c r="D30" s="61"/>
      <c r="E30" s="2"/>
      <c r="F30" s="66"/>
    </row>
    <row r="31" spans="1:29" x14ac:dyDescent="0.3">
      <c r="A31" s="1">
        <f>'2045 Future Build'!A9</f>
        <v>502</v>
      </c>
      <c r="B31" s="1" t="str">
        <f>'2045 Future Build'!B9</f>
        <v>60th St EB on-ramp</v>
      </c>
      <c r="C31" s="1" t="s">
        <v>150</v>
      </c>
      <c r="D31" s="61">
        <f>'2045 Future Build'!F9</f>
        <v>1987.78</v>
      </c>
      <c r="E31" s="2">
        <f>'2045 Future Build'!Q9</f>
        <v>1489.03</v>
      </c>
      <c r="F31" s="66">
        <f>RampDailyVolProfile!O5*$E31</f>
        <v>12.150970353260869</v>
      </c>
      <c r="G31" s="2">
        <f>RampDailyVolProfile!O6*$E31</f>
        <v>7.0880660394021744</v>
      </c>
      <c r="H31" s="2">
        <f>RampDailyVolProfile!O7*$E31</f>
        <v>7.0880660394021744</v>
      </c>
      <c r="I31" s="2">
        <f>RampDailyVolProfile!O8*$E31</f>
        <v>7.0880660394021744</v>
      </c>
      <c r="J31" s="2">
        <f>RampDailyVolProfile!O9*$E31</f>
        <v>11.138389490489129</v>
      </c>
      <c r="K31" s="2">
        <f>'2045 Future Build'!L9</f>
        <v>58.71</v>
      </c>
      <c r="L31" s="2">
        <f>RampDailyVolProfile!O11*$E31</f>
        <v>79.993888158967394</v>
      </c>
      <c r="M31" s="2">
        <f>'2045 Future Build'!M9</f>
        <v>98.23</v>
      </c>
      <c r="N31" s="2">
        <f>RampDailyVolProfile!O13*$E31</f>
        <v>149.86196769021737</v>
      </c>
      <c r="O31" s="2">
        <f>RampDailyVolProfile!O14*$E31</f>
        <v>125.56002698369564</v>
      </c>
      <c r="P31" s="2">
        <f>RampDailyVolProfile!O15*$E31</f>
        <v>119.48454180706523</v>
      </c>
      <c r="Q31" s="2">
        <f>RampDailyVolProfile!O16*$E31</f>
        <v>125.56002698369564</v>
      </c>
      <c r="R31" s="2">
        <f>'2045 Future Build'!N9</f>
        <v>106.21000000000001</v>
      </c>
      <c r="S31" s="2">
        <f>RampDailyVolProfile!O18*$E31</f>
        <v>132.64809302309783</v>
      </c>
      <c r="T31" s="2">
        <f>RampDailyVolProfile!O19*$E31</f>
        <v>135.68583561141304</v>
      </c>
      <c r="U31" s="2">
        <f>RampDailyVolProfile!O20*$E31</f>
        <v>125.56002698369564</v>
      </c>
      <c r="V31" s="2">
        <f>'2045 Future Build'!O9</f>
        <v>132.62</v>
      </c>
      <c r="W31" s="2">
        <f>RampDailyVolProfile!O22*$E31</f>
        <v>127.58518870923913</v>
      </c>
      <c r="X31" s="2">
        <f>RampDailyVolProfile!O23*$E31</f>
        <v>125.56002698369564</v>
      </c>
      <c r="Y31" s="2">
        <f>'2045 Future Build'!P9</f>
        <v>102.98</v>
      </c>
      <c r="Z31" s="2">
        <f>RampDailyVolProfile!O25*$E31</f>
        <v>75.943564707880427</v>
      </c>
      <c r="AA31" s="2">
        <f>RampDailyVolProfile!O26*$E31</f>
        <v>61.767432629076076</v>
      </c>
      <c r="AB31" s="2">
        <f>RampDailyVolProfile!O27*$E31</f>
        <v>36.452911059782608</v>
      </c>
      <c r="AC31" s="2">
        <f>RampDailyVolProfile!O28*$E31</f>
        <v>24.301940706521737</v>
      </c>
    </row>
    <row r="32" spans="1:29" x14ac:dyDescent="0.3">
      <c r="C32" s="1" t="s">
        <v>133</v>
      </c>
      <c r="D32" s="61"/>
      <c r="E32" s="2"/>
      <c r="F32" s="66"/>
    </row>
    <row r="33" spans="1:29" x14ac:dyDescent="0.3">
      <c r="C33" s="1" t="s">
        <v>151</v>
      </c>
      <c r="D33" s="61"/>
      <c r="E33" s="2"/>
      <c r="F33" s="66"/>
    </row>
    <row r="34" spans="1:29" x14ac:dyDescent="0.3">
      <c r="C34" s="1" t="s">
        <v>152</v>
      </c>
      <c r="D34" s="61"/>
      <c r="E34" s="2"/>
      <c r="F34" s="66"/>
    </row>
    <row r="35" spans="1:29" x14ac:dyDescent="0.3">
      <c r="A35" s="1">
        <f>'2045 Future Build'!A10</f>
        <v>503</v>
      </c>
      <c r="B35" s="1" t="str">
        <f>'2045 Future Build'!B10</f>
        <v xml:space="preserve">Halsey St on-ramp </v>
      </c>
      <c r="C35" s="1" t="s">
        <v>150</v>
      </c>
      <c r="D35" s="61">
        <f>'2045 Future Build'!F10</f>
        <v>1704.68</v>
      </c>
      <c r="E35" s="2">
        <f>'2045 Future Build'!Q10</f>
        <v>1248.3000000000002</v>
      </c>
      <c r="F35" s="66">
        <f>RampDailyVolProfile!K5*$E35</f>
        <v>10.640511440107677</v>
      </c>
      <c r="G35" s="2">
        <f>RampDailyVolProfile!K6*$E35</f>
        <v>6.7203230148048485</v>
      </c>
      <c r="H35" s="2">
        <f>RampDailyVolProfile!K7*$E35</f>
        <v>6.7203230148048485</v>
      </c>
      <c r="I35" s="2">
        <f>RampDailyVolProfile!K8*$E35</f>
        <v>7.2803499327052528</v>
      </c>
      <c r="J35" s="2">
        <f>RampDailyVolProfile!K9*$E35</f>
        <v>19.04091520861374</v>
      </c>
      <c r="K35" s="2">
        <f>'2045 Future Build'!L10</f>
        <v>57.95</v>
      </c>
      <c r="L35" s="2">
        <f>RampDailyVolProfile!K11*$E35</f>
        <v>83.444010767160194</v>
      </c>
      <c r="M35" s="2">
        <f>'2045 Future Build'!M10</f>
        <v>67.64</v>
      </c>
      <c r="N35" s="2">
        <f>RampDailyVolProfile!K13*$E35</f>
        <v>101.92489905787353</v>
      </c>
      <c r="O35" s="2">
        <f>RampDailyVolProfile!K14*$E35</f>
        <v>105.28506056527594</v>
      </c>
      <c r="P35" s="2">
        <f>RampDailyVolProfile!K15*$E35</f>
        <v>102.48492597577392</v>
      </c>
      <c r="Q35" s="2">
        <f>RampDailyVolProfile!K16*$E35</f>
        <v>105.28506056527594</v>
      </c>
      <c r="R35" s="2">
        <f>'2045 Future Build'!N10</f>
        <v>126.73</v>
      </c>
      <c r="S35" s="2">
        <f>RampDailyVolProfile!K18*$E35</f>
        <v>105.84508748317636</v>
      </c>
      <c r="T35" s="2">
        <f>RampDailyVolProfile!K19*$E35</f>
        <v>110.32530282637958</v>
      </c>
      <c r="U35" s="2">
        <f>RampDailyVolProfile!K20*$E35</f>
        <v>117.60565275908486</v>
      </c>
      <c r="V35" s="2">
        <f>'2045 Future Build'!O10</f>
        <v>135.47</v>
      </c>
      <c r="W35" s="2">
        <f>RampDailyVolProfile!K22*$E35</f>
        <v>113.68546433378202</v>
      </c>
      <c r="X35" s="2">
        <f>RampDailyVolProfile!K23*$E35</f>
        <v>104.72503364737554</v>
      </c>
      <c r="Y35" s="2">
        <f>'2045 Future Build'!P10</f>
        <v>68.59</v>
      </c>
      <c r="Z35" s="2">
        <f>RampDailyVolProfile!K25*$E35</f>
        <v>56.56271870794081</v>
      </c>
      <c r="AA35" s="2">
        <f>RampDailyVolProfile!K26*$E35</f>
        <v>45.92220726783313</v>
      </c>
      <c r="AB35" s="2">
        <f>RampDailyVolProfile!K27*$E35</f>
        <v>27.441318977119799</v>
      </c>
      <c r="AC35" s="2">
        <f>RampDailyVolProfile!K28*$E35</f>
        <v>17.360834454912524</v>
      </c>
    </row>
    <row r="36" spans="1:29" x14ac:dyDescent="0.3">
      <c r="C36" s="1" t="s">
        <v>133</v>
      </c>
      <c r="D36" s="61"/>
      <c r="E36" s="2"/>
      <c r="F36" s="66"/>
    </row>
    <row r="37" spans="1:29" x14ac:dyDescent="0.3">
      <c r="C37" s="1" t="s">
        <v>151</v>
      </c>
      <c r="D37" s="61"/>
      <c r="E37" s="2"/>
      <c r="F37" s="66"/>
    </row>
    <row r="38" spans="1:29" x14ac:dyDescent="0.3">
      <c r="C38" s="1" t="s">
        <v>152</v>
      </c>
      <c r="D38" s="61"/>
      <c r="E38" s="2"/>
      <c r="F38" s="66"/>
    </row>
    <row r="39" spans="1:29" x14ac:dyDescent="0.3">
      <c r="A39" s="1">
        <f>'2045 Future Build'!A11</f>
        <v>504</v>
      </c>
      <c r="B39" s="1" t="str">
        <f>'2045 Future Build'!B11</f>
        <v xml:space="preserve">43rd St off-ramp </v>
      </c>
      <c r="C39" s="1" t="s">
        <v>150</v>
      </c>
      <c r="D39" s="61">
        <f>'2045 Future Build'!F11</f>
        <v>5125.32</v>
      </c>
      <c r="E39" s="2">
        <f>'2045 Future Build'!Q11</f>
        <v>3721.3199999999997</v>
      </c>
      <c r="F39" s="66">
        <f>RampDailyVolProfile!K5*$E39</f>
        <v>31.720538358008081</v>
      </c>
      <c r="G39" s="2">
        <f>RampDailyVolProfile!K6*$E39</f>
        <v>20.034024226110368</v>
      </c>
      <c r="H39" s="2">
        <f>RampDailyVolProfile!K7*$E39</f>
        <v>20.034024226110368</v>
      </c>
      <c r="I39" s="2">
        <f>RampDailyVolProfile!K8*$E39</f>
        <v>21.703526244952901</v>
      </c>
      <c r="J39" s="2">
        <f>RampDailyVolProfile!K9*$E39</f>
        <v>56.763068640646047</v>
      </c>
      <c r="K39" s="2">
        <f>'2045 Future Build'!L11</f>
        <v>272.52</v>
      </c>
      <c r="L39" s="2">
        <f>RampDailyVolProfile!K11*$E39</f>
        <v>248.75580080753704</v>
      </c>
      <c r="M39" s="2">
        <f>'2045 Future Build'!M11</f>
        <v>224.28</v>
      </c>
      <c r="N39" s="2">
        <f>RampDailyVolProfile!K13*$E39</f>
        <v>303.84936742934059</v>
      </c>
      <c r="O39" s="2">
        <f>RampDailyVolProfile!K14*$E39</f>
        <v>313.86637954239569</v>
      </c>
      <c r="P39" s="2">
        <f>RampDailyVolProfile!K15*$E39</f>
        <v>305.51886944818307</v>
      </c>
      <c r="Q39" s="2">
        <f>RampDailyVolProfile!K16*$E39</f>
        <v>313.86637954239569</v>
      </c>
      <c r="R39" s="2">
        <f>'2045 Future Build'!N11</f>
        <v>309.59999999999997</v>
      </c>
      <c r="S39" s="2">
        <f>RampDailyVolProfile!K18*$E39</f>
        <v>315.53588156123828</v>
      </c>
      <c r="T39" s="2">
        <f>RampDailyVolProfile!K19*$E39</f>
        <v>328.89189771197852</v>
      </c>
      <c r="U39" s="2">
        <f>RampDailyVolProfile!K20*$E39</f>
        <v>350.59542395693148</v>
      </c>
      <c r="V39" s="2">
        <f>'2045 Future Build'!O11</f>
        <v>321.83999999999997</v>
      </c>
      <c r="W39" s="2">
        <f>RampDailyVolProfile!K22*$E39</f>
        <v>338.90890982503373</v>
      </c>
      <c r="X39" s="2">
        <f>RampDailyVolProfile!K23*$E39</f>
        <v>312.19687752355321</v>
      </c>
      <c r="Y39" s="2">
        <f>'2045 Future Build'!P11</f>
        <v>275.76</v>
      </c>
      <c r="Z39" s="2">
        <f>RampDailyVolProfile!K25*$E39</f>
        <v>168.6197039030956</v>
      </c>
      <c r="AA39" s="2">
        <f>RampDailyVolProfile!K26*$E39</f>
        <v>136.89916554508753</v>
      </c>
      <c r="AB39" s="2">
        <f>RampDailyVolProfile!K27*$E39</f>
        <v>81.805598923284009</v>
      </c>
      <c r="AC39" s="2">
        <f>RampDailyVolProfile!G28*$E39</f>
        <v>44.655839999999998</v>
      </c>
    </row>
    <row r="40" spans="1:29" x14ac:dyDescent="0.3">
      <c r="C40" s="1" t="s">
        <v>133</v>
      </c>
      <c r="D40" s="61"/>
      <c r="E40" s="2"/>
      <c r="F40" s="66"/>
    </row>
    <row r="41" spans="1:29" x14ac:dyDescent="0.3">
      <c r="C41" s="1" t="s">
        <v>151</v>
      </c>
      <c r="D41" s="61"/>
      <c r="E41" s="2"/>
      <c r="F41" s="66"/>
    </row>
    <row r="42" spans="1:29" x14ac:dyDescent="0.3">
      <c r="C42" s="1" t="s">
        <v>152</v>
      </c>
      <c r="D42" s="61"/>
      <c r="E42" s="2"/>
      <c r="F42" s="66"/>
    </row>
    <row r="43" spans="1:29" x14ac:dyDescent="0.3">
      <c r="A43" s="1">
        <f>'2045 Future Build'!A12</f>
        <v>600</v>
      </c>
      <c r="B43" s="1" t="str">
        <f>'2045 Future Build'!B12</f>
        <v xml:space="preserve">Glisan St EB; 55th St to 58th St </v>
      </c>
      <c r="C43" s="1" t="s">
        <v>150</v>
      </c>
      <c r="D43" s="61">
        <f>'2045 Future Build'!F12</f>
        <v>1119.8399999999999</v>
      </c>
      <c r="E43" s="2">
        <f>'2045 Future Build'!Q12</f>
        <v>865.91999999999985</v>
      </c>
      <c r="F43" s="66">
        <f>ArtDailyVolProfile!D4*$E43</f>
        <v>13.943563947274667</v>
      </c>
      <c r="G43" s="2">
        <f>ArtDailyVolProfile!D5*$E43</f>
        <v>8.4525144282151743</v>
      </c>
      <c r="H43" s="2">
        <f>ArtDailyVolProfile!D6*$E43</f>
        <v>7.7121482009262552</v>
      </c>
      <c r="I43" s="2">
        <f>ArtDailyVolProfile!D7*$E43</f>
        <v>6.0463241895261834</v>
      </c>
      <c r="J43" s="2">
        <f>ArtDailyVolProfile!D8*$E43</f>
        <v>4.9357748485928026</v>
      </c>
      <c r="K43" s="2">
        <f>'2045 Future Build'!L12</f>
        <v>14.399999999999999</v>
      </c>
      <c r="L43" s="2">
        <f>ArtDailyVolProfile!D10*$E43</f>
        <v>20.97704310651941</v>
      </c>
      <c r="M43" s="2">
        <f>'2045 Future Build'!M12</f>
        <v>20.88</v>
      </c>
      <c r="N43" s="2">
        <f>ArtDailyVolProfile!D12*$E43</f>
        <v>66.077685785536147</v>
      </c>
      <c r="O43" s="2">
        <f>ArtDailyVolProfile!D13*$E43</f>
        <v>50.715086569291053</v>
      </c>
      <c r="P43" s="2">
        <f>ArtDailyVolProfile!D14*$E43</f>
        <v>51.146966868542918</v>
      </c>
      <c r="Q43" s="2">
        <f>ArtDailyVolProfile!D15*$E43</f>
        <v>57.933657285358031</v>
      </c>
      <c r="R43" s="2">
        <f>'2045 Future Build'!N12</f>
        <v>60.72</v>
      </c>
      <c r="S43" s="2">
        <f>ArtDailyVolProfile!D17*$E43</f>
        <v>70.704974706091903</v>
      </c>
      <c r="T43" s="2">
        <f>ArtDailyVolProfile!D18*$E43</f>
        <v>82.180651229070165</v>
      </c>
      <c r="U43" s="2">
        <f>ArtDailyVolProfile!D19*$E43</f>
        <v>92.915961524759524</v>
      </c>
      <c r="V43" s="2">
        <f>'2045 Future Build'!O12</f>
        <v>103.92</v>
      </c>
      <c r="W43" s="2">
        <f>ArtDailyVolProfile!D21*$E43</f>
        <v>95.075363021018873</v>
      </c>
      <c r="X43" s="2">
        <f>ArtDailyVolProfile!D22*$E43</f>
        <v>83.167806198788725</v>
      </c>
      <c r="Y43" s="2">
        <f>'2045 Future Build'!P12</f>
        <v>54</v>
      </c>
      <c r="Z43" s="2">
        <f>ArtDailyVolProfile!D24*$E43</f>
        <v>49.7896287851799</v>
      </c>
      <c r="AA43" s="2">
        <f>ArtDailyVolProfile!D25*$E43</f>
        <v>40.473353758460988</v>
      </c>
      <c r="AB43" s="2">
        <f>ArtDailyVolProfile!D26*$E43</f>
        <v>36.524733879586741</v>
      </c>
      <c r="AC43" s="2">
        <f>ArtDailyVolProfile!D27*$E43</f>
        <v>27.146761667260414</v>
      </c>
    </row>
    <row r="44" spans="1:29" x14ac:dyDescent="0.3">
      <c r="C44" s="1" t="s">
        <v>133</v>
      </c>
      <c r="D44" s="61"/>
      <c r="E44" s="2"/>
      <c r="F44" s="66"/>
    </row>
    <row r="45" spans="1:29" x14ac:dyDescent="0.3">
      <c r="C45" s="1" t="s">
        <v>151</v>
      </c>
      <c r="D45" s="61"/>
      <c r="E45" s="2"/>
      <c r="F45" s="66"/>
    </row>
    <row r="46" spans="1:29" x14ac:dyDescent="0.3">
      <c r="C46" s="1" t="s">
        <v>152</v>
      </c>
      <c r="D46" s="61"/>
      <c r="E46" s="2"/>
      <c r="F46" s="66"/>
    </row>
    <row r="47" spans="1:29" x14ac:dyDescent="0.3">
      <c r="A47" s="1">
        <f>'2045 Future Build'!A13</f>
        <v>601</v>
      </c>
      <c r="B47" s="1" t="str">
        <f>'2045 Future Build'!B13</f>
        <v xml:space="preserve">Glisan St WB; 58th St to 55th St </v>
      </c>
      <c r="C47" s="1" t="s">
        <v>150</v>
      </c>
      <c r="D47" s="61">
        <f>'2045 Future Build'!F13</f>
        <v>1058.1599999999999</v>
      </c>
      <c r="E47" s="2">
        <f>'2045 Future Build'!Q13</f>
        <v>724.55999999999983</v>
      </c>
      <c r="F47" s="66">
        <f>ArtDailyVolProfile!G4*$E47</f>
        <v>8.219351394634991</v>
      </c>
      <c r="G47" s="2">
        <f>ArtDailyVolProfile!G5*$E47</f>
        <v>6.5754811157079924</v>
      </c>
      <c r="H47" s="2">
        <f>ArtDailyVolProfile!G6*$E47</f>
        <v>5.3667529694381413</v>
      </c>
      <c r="I47" s="2">
        <f>ArtDailyVolProfile!G7*$E47</f>
        <v>5.4634512211397297</v>
      </c>
      <c r="J47" s="2">
        <f>ArtDailyVolProfile!G8*$E47</f>
        <v>11.507091952488988</v>
      </c>
      <c r="K47" s="2">
        <f>'2045 Future Build'!L13</f>
        <v>43.68</v>
      </c>
      <c r="L47" s="2">
        <f>ArtDailyVolProfile!G10*$E47</f>
        <v>55.649843854263963</v>
      </c>
      <c r="M47" s="2">
        <f>'2045 Future Build'!M13</f>
        <v>138.24</v>
      </c>
      <c r="N47" s="2">
        <f>ArtDailyVolProfile!G12*$E47</f>
        <v>69.47769384759107</v>
      </c>
      <c r="O47" s="2">
        <f>ArtDailyVolProfile!G13*$E47</f>
        <v>58.260696650206846</v>
      </c>
      <c r="P47" s="2">
        <f>ArtDailyVolProfile!G14*$E47</f>
        <v>54.054322701187765</v>
      </c>
      <c r="Q47" s="2">
        <f>ArtDailyVolProfile!G15*$E47</f>
        <v>55.069654344054442</v>
      </c>
      <c r="R47" s="2">
        <f>'2045 Future Build'!N13</f>
        <v>66.959999999999994</v>
      </c>
      <c r="S47" s="2">
        <f>ArtDailyVolProfile!G17*$E47</f>
        <v>55.891589483517933</v>
      </c>
      <c r="T47" s="2">
        <f>ArtDailyVolProfile!G18*$E47</f>
        <v>59.469424796476702</v>
      </c>
      <c r="U47" s="2">
        <f>ArtDailyVolProfile!G19*$E47</f>
        <v>59.566123048178284</v>
      </c>
      <c r="V47" s="2">
        <f>'2045 Future Build'!O13</f>
        <v>51.36</v>
      </c>
      <c r="W47" s="2">
        <f>ArtDailyVolProfile!G21*$E47</f>
        <v>63.820846123048163</v>
      </c>
      <c r="X47" s="2">
        <f>ArtDailyVolProfile!G22*$E47</f>
        <v>59.034282663819546</v>
      </c>
      <c r="Y47" s="2">
        <f>'2045 Future Build'!P13</f>
        <v>33.36</v>
      </c>
      <c r="Z47" s="2">
        <f>ArtDailyVolProfile!G24*$E47</f>
        <v>36.406891765647927</v>
      </c>
      <c r="AA47" s="2">
        <f>ArtDailyVolProfile!G25*$E47</f>
        <v>27.607350860803411</v>
      </c>
      <c r="AB47" s="2">
        <f>ArtDailyVolProfile!G26*$E47</f>
        <v>19.097904711063656</v>
      </c>
      <c r="AC47" s="2">
        <f>ArtDailyVolProfile!G27*$E47</f>
        <v>14.021246496730278</v>
      </c>
    </row>
    <row r="48" spans="1:29" x14ac:dyDescent="0.3">
      <c r="C48" s="1" t="s">
        <v>133</v>
      </c>
      <c r="D48" s="61"/>
      <c r="E48" s="2"/>
      <c r="F48" s="66"/>
    </row>
    <row r="49" spans="1:29" x14ac:dyDescent="0.3">
      <c r="C49" s="1" t="s">
        <v>151</v>
      </c>
      <c r="D49" s="61"/>
      <c r="E49" s="2"/>
      <c r="F49" s="66"/>
    </row>
    <row r="50" spans="1:29" x14ac:dyDescent="0.3">
      <c r="C50" s="1" t="s">
        <v>152</v>
      </c>
      <c r="D50" s="61"/>
      <c r="E50" s="2"/>
      <c r="F50" s="66"/>
    </row>
    <row r="51" spans="1:29" x14ac:dyDescent="0.3">
      <c r="A51" s="1">
        <f>'2045 Future Build'!A14</f>
        <v>602</v>
      </c>
      <c r="B51" s="1" t="str">
        <f>'2045 Future Build'!B14</f>
        <v xml:space="preserve">Halsey St EB: 60th St to 67th St </v>
      </c>
      <c r="C51" s="1" t="s">
        <v>150</v>
      </c>
      <c r="D51" s="61">
        <f>'2045 Future Build'!F14</f>
        <v>1248.8100000000002</v>
      </c>
      <c r="E51" s="2">
        <f>'2045 Future Build'!Q14</f>
        <v>911.3900000000001</v>
      </c>
      <c r="F51" s="66">
        <f>ArtDailyVolProfile!D4*$E51</f>
        <v>14.67574919843249</v>
      </c>
      <c r="G51" s="2">
        <f>ArtDailyVolProfile!D5*$E51</f>
        <v>8.8963612397577503</v>
      </c>
      <c r="H51" s="2">
        <f>ArtDailyVolProfile!D6*$E51</f>
        <v>8.1171179194869989</v>
      </c>
      <c r="I51" s="2">
        <f>ArtDailyVolProfile!D7*$E51</f>
        <v>6.3638204488778065</v>
      </c>
      <c r="J51" s="2">
        <f>ArtDailyVolProfile!D8*$E51</f>
        <v>5.1949554684716786</v>
      </c>
      <c r="K51" s="2">
        <f>'2045 Future Build'!L14</f>
        <v>9.16</v>
      </c>
      <c r="L51" s="2">
        <f>ArtDailyVolProfile!D10*$E51</f>
        <v>22.078560741004633</v>
      </c>
      <c r="M51" s="2">
        <f>'2045 Future Build'!M14</f>
        <v>33.270000000000003</v>
      </c>
      <c r="N51" s="2">
        <f>ArtDailyVolProfile!D12*$E51</f>
        <v>69.547466334164596</v>
      </c>
      <c r="O51" s="2">
        <f>ArtDailyVolProfile!D13*$E51</f>
        <v>53.378167438546498</v>
      </c>
      <c r="P51" s="2">
        <f>ArtDailyVolProfile!D14*$E51</f>
        <v>53.832726042037763</v>
      </c>
      <c r="Q51" s="2">
        <f>ArtDailyVolProfile!D15*$E51</f>
        <v>60.975789811186331</v>
      </c>
      <c r="R51" s="2">
        <f>'2045 Future Build'!N14</f>
        <v>83.63</v>
      </c>
      <c r="S51" s="2">
        <f>ArtDailyVolProfile!D17*$E51</f>
        <v>74.4177370858568</v>
      </c>
      <c r="T51" s="2">
        <f>ArtDailyVolProfile!D18*$E51</f>
        <v>86.496008550053446</v>
      </c>
      <c r="U51" s="2">
        <f>ArtDailyVolProfile!D19*$E51</f>
        <v>97.795036693979355</v>
      </c>
      <c r="V51" s="2">
        <f>'2045 Future Build'!O14</f>
        <v>186.98000000000002</v>
      </c>
      <c r="W51" s="2">
        <f>ArtDailyVolProfile!D21*$E51</f>
        <v>100.06782971143571</v>
      </c>
      <c r="X51" s="2">
        <f>ArtDailyVolProfile!D22*$E51</f>
        <v>87.534999643747781</v>
      </c>
      <c r="Y51" s="2">
        <f>'2045 Future Build'!P14</f>
        <v>24.380000000000003</v>
      </c>
      <c r="Z51" s="2">
        <f>ArtDailyVolProfile!D24*$E51</f>
        <v>52.404113288208059</v>
      </c>
      <c r="AA51" s="2">
        <f>ArtDailyVolProfile!D25*$E51</f>
        <v>42.598634841467764</v>
      </c>
      <c r="AB51" s="2">
        <f>ArtDailyVolProfile!D26*$E51</f>
        <v>38.442670466690423</v>
      </c>
      <c r="AC51" s="2">
        <f>ArtDailyVolProfile!D27*$E51</f>
        <v>28.572255076594232</v>
      </c>
    </row>
    <row r="52" spans="1:29" x14ac:dyDescent="0.3">
      <c r="C52" s="1" t="s">
        <v>133</v>
      </c>
      <c r="D52" s="61"/>
      <c r="E52" s="2"/>
      <c r="F52" s="66"/>
    </row>
    <row r="53" spans="1:29" x14ac:dyDescent="0.3">
      <c r="C53" s="1" t="s">
        <v>151</v>
      </c>
      <c r="D53" s="61"/>
      <c r="E53" s="2"/>
      <c r="F53" s="66"/>
    </row>
    <row r="54" spans="1:29" x14ac:dyDescent="0.3">
      <c r="C54" s="1" t="s">
        <v>152</v>
      </c>
      <c r="D54" s="61"/>
      <c r="E54" s="2"/>
      <c r="F54" s="66"/>
    </row>
    <row r="55" spans="1:29" x14ac:dyDescent="0.3">
      <c r="A55" s="1">
        <f>'2045 Future Build'!A15</f>
        <v>603</v>
      </c>
      <c r="B55" s="1" t="str">
        <f>'2045 Future Build'!B15</f>
        <v xml:space="preserve">Halsey St WB; 67th St to 60th St </v>
      </c>
      <c r="C55" s="1" t="s">
        <v>150</v>
      </c>
      <c r="D55" s="61">
        <f>'2045 Future Build'!F15</f>
        <v>2089.96</v>
      </c>
      <c r="E55" s="2">
        <f>'2045 Future Build'!Q15</f>
        <v>1460.34</v>
      </c>
      <c r="F55" s="66">
        <f>ArtDailyVolProfile!G4*$E55</f>
        <v>16.565981582810622</v>
      </c>
      <c r="G55" s="2">
        <f>ArtDailyVolProfile!G5*$E55</f>
        <v>13.252785266248498</v>
      </c>
      <c r="H55" s="2">
        <f>ArtDailyVolProfile!G6*$E55</f>
        <v>10.816611504070465</v>
      </c>
      <c r="I55" s="2">
        <f>ArtDailyVolProfile!G7*$E55</f>
        <v>11.011505405044709</v>
      </c>
      <c r="J55" s="2">
        <f>ArtDailyVolProfile!G8*$E55</f>
        <v>23.192374215934873</v>
      </c>
      <c r="K55" s="2">
        <f>'2045 Future Build'!L15</f>
        <v>51.58</v>
      </c>
      <c r="L55" s="2">
        <f>ArtDailyVolProfile!G10*$E55</f>
        <v>112.16144001067661</v>
      </c>
      <c r="M55" s="2">
        <f>'2045 Future Build'!M15</f>
        <v>280.56</v>
      </c>
      <c r="N55" s="2">
        <f>ArtDailyVolProfile!G12*$E55</f>
        <v>140.03126784999333</v>
      </c>
      <c r="O55" s="2">
        <f>ArtDailyVolProfile!G13*$E55</f>
        <v>117.42357533698117</v>
      </c>
      <c r="P55" s="2">
        <f>ArtDailyVolProfile!G14*$E55</f>
        <v>108.94569064460163</v>
      </c>
      <c r="Q55" s="2">
        <f>ArtDailyVolProfile!G15*$E55</f>
        <v>110.99207660483117</v>
      </c>
      <c r="R55" s="2">
        <f>'2045 Future Build'!N15</f>
        <v>111.93</v>
      </c>
      <c r="S55" s="2">
        <f>ArtDailyVolProfile!G17*$E55</f>
        <v>112.64867476311223</v>
      </c>
      <c r="T55" s="2">
        <f>ArtDailyVolProfile!G18*$E55</f>
        <v>119.8597490991592</v>
      </c>
      <c r="U55" s="2">
        <f>ArtDailyVolProfile!G19*$E55</f>
        <v>120.05464300013345</v>
      </c>
      <c r="V55" s="2">
        <f>'2045 Future Build'!O15</f>
        <v>150.11000000000004</v>
      </c>
      <c r="W55" s="2">
        <f>ArtDailyVolProfile!G21*$E55</f>
        <v>128.62997464300011</v>
      </c>
      <c r="X55" s="2">
        <f>ArtDailyVolProfile!G22*$E55</f>
        <v>118.9827265447751</v>
      </c>
      <c r="Y55" s="2">
        <f>'2045 Future Build'!P15</f>
        <v>35.440000000000005</v>
      </c>
      <c r="Z55" s="2">
        <f>ArtDailyVolProfile!G24*$E55</f>
        <v>73.377553716802339</v>
      </c>
      <c r="AA55" s="2">
        <f>ArtDailyVolProfile!G25*$E55</f>
        <v>55.642208728146272</v>
      </c>
      <c r="AB55" s="2">
        <f>ArtDailyVolProfile!G26*$E55</f>
        <v>38.491545442412914</v>
      </c>
      <c r="AC55" s="2">
        <f>ArtDailyVolProfile!G27*$E55</f>
        <v>28.259615641265178</v>
      </c>
    </row>
    <row r="56" spans="1:29" x14ac:dyDescent="0.3">
      <c r="C56" s="1" t="s">
        <v>133</v>
      </c>
      <c r="D56" s="61"/>
      <c r="E56" s="2"/>
      <c r="F56" s="66"/>
    </row>
    <row r="57" spans="1:29" x14ac:dyDescent="0.3">
      <c r="C57" s="1" t="s">
        <v>151</v>
      </c>
      <c r="D57" s="61"/>
      <c r="E57" s="2"/>
      <c r="F57" s="66"/>
    </row>
    <row r="58" spans="1:29" x14ac:dyDescent="0.3">
      <c r="C58" s="1" t="s">
        <v>152</v>
      </c>
      <c r="D58" s="61"/>
      <c r="E58" s="2"/>
      <c r="F58" s="66"/>
    </row>
    <row r="59" spans="1:29" x14ac:dyDescent="0.3">
      <c r="A59" s="1">
        <f>'2045 Future Build'!A16</f>
        <v>604</v>
      </c>
      <c r="B59" s="1" t="str">
        <f>'2045 Future Build'!B16</f>
        <v xml:space="preserve">Stark St EB; 55th St to 60th St </v>
      </c>
      <c r="C59" s="1" t="s">
        <v>150</v>
      </c>
      <c r="D59" s="61">
        <f>'2045 Future Build'!F16</f>
        <v>765.43999999999994</v>
      </c>
      <c r="E59" s="2">
        <f>'2045 Future Build'!Q16</f>
        <v>564.5</v>
      </c>
      <c r="F59" s="66">
        <f>ArtDailyVolProfile!D4*$E59</f>
        <v>9.0899180619878859</v>
      </c>
      <c r="G59" s="2">
        <f>ArtDailyVolProfile!D5*$E59</f>
        <v>5.5102600641254007</v>
      </c>
      <c r="H59" s="2">
        <f>ArtDailyVolProfile!D6*$E59</f>
        <v>5.0276095475596723</v>
      </c>
      <c r="I59" s="2">
        <f>ArtDailyVolProfile!D7*$E59</f>
        <v>3.9416458852867833</v>
      </c>
      <c r="J59" s="2">
        <f>ArtDailyVolProfile!D8*$E59</f>
        <v>3.2176701104381902</v>
      </c>
      <c r="K59" s="2">
        <f>'2045 Future Build'!L16</f>
        <v>4.2</v>
      </c>
      <c r="L59" s="2">
        <f>ArtDailyVolProfile!D10*$E59</f>
        <v>13.675097969362309</v>
      </c>
      <c r="M59" s="2">
        <f>'2045 Future Build'!M16</f>
        <v>22.45</v>
      </c>
      <c r="N59" s="2">
        <f>ArtDailyVolProfile!D12*$E59</f>
        <v>43.076558603491272</v>
      </c>
      <c r="O59" s="2">
        <f>ArtDailyVolProfile!D13*$E59</f>
        <v>33.061560384752404</v>
      </c>
      <c r="P59" s="2">
        <f>ArtDailyVolProfile!D14*$E59</f>
        <v>33.343106519415741</v>
      </c>
      <c r="Q59" s="2">
        <f>ArtDailyVolProfile!D15*$E59</f>
        <v>37.767402921268264</v>
      </c>
      <c r="R59" s="2">
        <f>'2045 Future Build'!N16</f>
        <v>46.11</v>
      </c>
      <c r="S59" s="2">
        <f>ArtDailyVolProfile!D17*$E59</f>
        <v>46.093124332027074</v>
      </c>
      <c r="T59" s="2">
        <f>ArtDailyVolProfile!D18*$E59</f>
        <v>53.574207338795865</v>
      </c>
      <c r="U59" s="2">
        <f>ArtDailyVolProfile!D19*$E59</f>
        <v>60.572639828998938</v>
      </c>
      <c r="V59" s="2">
        <f>'2045 Future Build'!O16</f>
        <v>107.7</v>
      </c>
      <c r="W59" s="2">
        <f>ArtDailyVolProfile!D21*$E59</f>
        <v>61.980370502315644</v>
      </c>
      <c r="X59" s="2">
        <f>ArtDailyVolProfile!D22*$E59</f>
        <v>54.217741360883508</v>
      </c>
      <c r="Y59" s="2">
        <f>'2045 Future Build'!P16</f>
        <v>20.48</v>
      </c>
      <c r="Z59" s="2">
        <f>ArtDailyVolProfile!D24*$E59</f>
        <v>32.458247239045242</v>
      </c>
      <c r="AA59" s="2">
        <f>ArtDailyVolProfile!D25*$E59</f>
        <v>26.384894905593161</v>
      </c>
      <c r="AB59" s="2">
        <f>ArtDailyVolProfile!D26*$E59</f>
        <v>23.810758817242608</v>
      </c>
      <c r="AC59" s="2">
        <f>ArtDailyVolProfile!D27*$E59</f>
        <v>17.697185607410045</v>
      </c>
    </row>
    <row r="60" spans="1:29" x14ac:dyDescent="0.3">
      <c r="C60" s="1" t="s">
        <v>133</v>
      </c>
      <c r="D60" s="61"/>
      <c r="E60" s="2"/>
      <c r="F60" s="66"/>
    </row>
    <row r="61" spans="1:29" x14ac:dyDescent="0.3">
      <c r="C61" s="1" t="s">
        <v>151</v>
      </c>
      <c r="D61" s="61"/>
      <c r="E61" s="2"/>
      <c r="F61" s="66"/>
    </row>
    <row r="62" spans="1:29" x14ac:dyDescent="0.3">
      <c r="C62" s="1" t="s">
        <v>152</v>
      </c>
      <c r="D62" s="61"/>
      <c r="E62" s="2"/>
      <c r="F62" s="66"/>
    </row>
    <row r="63" spans="1:29" x14ac:dyDescent="0.3">
      <c r="A63" s="1">
        <f>'2045 Future Build'!A17</f>
        <v>605</v>
      </c>
      <c r="B63" s="1" t="str">
        <f>'2045 Future Build'!B17</f>
        <v xml:space="preserve">Stark St WB; 60th St to 55th St </v>
      </c>
      <c r="C63" s="1" t="s">
        <v>150</v>
      </c>
      <c r="D63" s="61">
        <f>'2045 Future Build'!F17</f>
        <v>843.78</v>
      </c>
      <c r="E63" s="2">
        <f>'2045 Future Build'!Q17</f>
        <v>594.87</v>
      </c>
      <c r="F63" s="66">
        <f>ArtDailyVolProfile!G4*$E63</f>
        <v>6.7481582810623246</v>
      </c>
      <c r="G63" s="2">
        <f>ArtDailyVolProfile!G5*$E63</f>
        <v>5.3985266248498602</v>
      </c>
      <c r="H63" s="2">
        <f>ArtDailyVolProfile!G6*$E63</f>
        <v>4.4061504070465771</v>
      </c>
      <c r="I63" s="2">
        <f>ArtDailyVolProfile!G7*$E63</f>
        <v>4.4855405044708396</v>
      </c>
      <c r="J63" s="2">
        <f>ArtDailyVolProfile!G8*$E63</f>
        <v>9.4474215934872561</v>
      </c>
      <c r="K63" s="2">
        <f>'2045 Future Build'!L17</f>
        <v>18.760000000000002</v>
      </c>
      <c r="L63" s="2">
        <f>ArtDailyVolProfile!G10*$E63</f>
        <v>45.689001067663149</v>
      </c>
      <c r="M63" s="2">
        <f>'2045 Future Build'!M17</f>
        <v>111.85000000000001</v>
      </c>
      <c r="N63" s="2">
        <f>ArtDailyVolProfile!G12*$E63</f>
        <v>57.041784999332712</v>
      </c>
      <c r="O63" s="2">
        <f>ArtDailyVolProfile!G13*$E63</f>
        <v>47.832533698118247</v>
      </c>
      <c r="P63" s="2">
        <f>ArtDailyVolProfile!G14*$E63</f>
        <v>44.379064460162823</v>
      </c>
      <c r="Q63" s="2">
        <f>ArtDailyVolProfile!G15*$E63</f>
        <v>45.212660483117581</v>
      </c>
      <c r="R63" s="2">
        <f>'2045 Future Build'!N17</f>
        <v>43.379999999999995</v>
      </c>
      <c r="S63" s="2">
        <f>ArtDailyVolProfile!G17*$E63</f>
        <v>45.887476311223807</v>
      </c>
      <c r="T63" s="2">
        <f>ArtDailyVolProfile!G18*$E63</f>
        <v>48.824909915921531</v>
      </c>
      <c r="U63" s="2">
        <f>ArtDailyVolProfile!G19*$E63</f>
        <v>48.904300013345789</v>
      </c>
      <c r="V63" s="2">
        <f>'2045 Future Build'!O17</f>
        <v>62.54</v>
      </c>
      <c r="W63" s="2">
        <f>ArtDailyVolProfile!G21*$E63</f>
        <v>52.397464300013347</v>
      </c>
      <c r="X63" s="2">
        <f>ArtDailyVolProfile!G22*$E63</f>
        <v>48.46765447751234</v>
      </c>
      <c r="Y63" s="2">
        <f>'2045 Future Build'!P17</f>
        <v>12.38</v>
      </c>
      <c r="Z63" s="2">
        <f>ArtDailyVolProfile!G24*$E63</f>
        <v>29.890371680234885</v>
      </c>
      <c r="AA63" s="2">
        <f>ArtDailyVolProfile!G25*$E63</f>
        <v>22.665872814626987</v>
      </c>
      <c r="AB63" s="2">
        <f>ArtDailyVolProfile!G26*$E63</f>
        <v>15.679544241291872</v>
      </c>
      <c r="AC63" s="2">
        <f>ArtDailyVolProfile!G27*$E63</f>
        <v>11.511564126518083</v>
      </c>
    </row>
    <row r="64" spans="1:29" x14ac:dyDescent="0.3">
      <c r="C64" s="1" t="s">
        <v>133</v>
      </c>
    </row>
    <row r="65" spans="3:3" x14ac:dyDescent="0.3">
      <c r="C65" s="1" t="s">
        <v>151</v>
      </c>
    </row>
    <row r="66" spans="3:3" x14ac:dyDescent="0.3">
      <c r="C66" s="1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36179-2F0E-4FFE-BA63-DE5FCAD90CAE}">
  <dimension ref="A1:AU77"/>
  <sheetViews>
    <sheetView workbookViewId="0">
      <selection activeCell="I18" sqref="I18"/>
    </sheetView>
  </sheetViews>
  <sheetFormatPr defaultRowHeight="14.4" x14ac:dyDescent="0.3"/>
  <cols>
    <col min="1" max="1" width="6.6640625" style="1" customWidth="1"/>
    <col min="2" max="2" width="41.33203125" style="1" customWidth="1"/>
    <col min="3" max="4" width="10.44140625" style="1" hidden="1" customWidth="1"/>
    <col min="5" max="8" width="8.88671875" style="2" hidden="1" customWidth="1"/>
    <col min="9" max="9" width="8.88671875" style="2" customWidth="1"/>
    <col min="10" max="10" width="8.88671875" style="2" hidden="1" customWidth="1"/>
    <col min="11" max="11" width="8.88671875" style="2" customWidth="1"/>
    <col min="12" max="12" width="8.88671875" style="2" hidden="1" customWidth="1"/>
    <col min="13" max="13" width="8.88671875" style="2" customWidth="1"/>
    <col min="14" max="14" width="8.88671875" style="2" hidden="1" customWidth="1"/>
    <col min="15" max="15" width="8.88671875" style="2"/>
    <col min="16" max="28" width="0" style="2" hidden="1" customWidth="1"/>
  </cols>
  <sheetData>
    <row r="1" spans="1:47" s="59" customFormat="1" x14ac:dyDescent="0.3">
      <c r="A1" s="18"/>
      <c r="B1" s="18" t="s">
        <v>228</v>
      </c>
      <c r="C1" s="18"/>
      <c r="D1" s="18"/>
      <c r="E1" s="18" t="s">
        <v>223</v>
      </c>
      <c r="F1" s="18" t="s">
        <v>223</v>
      </c>
      <c r="G1" s="18" t="s">
        <v>223</v>
      </c>
      <c r="H1" s="18" t="s">
        <v>223</v>
      </c>
      <c r="I1" s="18" t="s">
        <v>223</v>
      </c>
      <c r="J1" s="185" t="s">
        <v>222</v>
      </c>
      <c r="K1" s="18" t="s">
        <v>223</v>
      </c>
      <c r="L1" s="185" t="s">
        <v>222</v>
      </c>
      <c r="M1" s="18" t="s">
        <v>223</v>
      </c>
      <c r="N1" s="18" t="s">
        <v>223</v>
      </c>
      <c r="O1" s="18" t="s">
        <v>223</v>
      </c>
      <c r="P1" s="18" t="s">
        <v>223</v>
      </c>
      <c r="Q1" s="185" t="s">
        <v>222</v>
      </c>
      <c r="R1" s="18" t="s">
        <v>223</v>
      </c>
      <c r="S1" s="18" t="s">
        <v>223</v>
      </c>
      <c r="T1" s="18" t="s">
        <v>223</v>
      </c>
      <c r="U1" s="185" t="s">
        <v>222</v>
      </c>
      <c r="V1" s="18" t="s">
        <v>223</v>
      </c>
      <c r="W1" s="18" t="s">
        <v>223</v>
      </c>
      <c r="X1" s="185" t="s">
        <v>222</v>
      </c>
      <c r="Y1" s="18" t="s">
        <v>223</v>
      </c>
      <c r="Z1" s="18" t="s">
        <v>223</v>
      </c>
      <c r="AA1" s="18" t="s">
        <v>223</v>
      </c>
      <c r="AB1" s="18" t="s">
        <v>223</v>
      </c>
    </row>
    <row r="2" spans="1:47" s="59" customFormat="1" x14ac:dyDescent="0.3">
      <c r="A2" s="18"/>
      <c r="B2" s="18"/>
      <c r="C2" s="23"/>
      <c r="D2" s="18"/>
      <c r="E2" s="63"/>
      <c r="F2" s="64"/>
      <c r="G2" s="64" t="s">
        <v>50</v>
      </c>
      <c r="H2" s="64"/>
      <c r="I2" s="64"/>
      <c r="K2" s="64"/>
      <c r="L2" s="186"/>
      <c r="M2" s="186"/>
      <c r="N2" s="64"/>
      <c r="O2" s="64"/>
      <c r="P2" s="64"/>
      <c r="Q2" s="186"/>
      <c r="R2" s="64"/>
      <c r="S2" s="64"/>
      <c r="T2" s="64"/>
      <c r="U2" s="186"/>
      <c r="V2" s="64"/>
      <c r="W2" s="64"/>
      <c r="X2" s="186"/>
      <c r="Y2" s="64"/>
      <c r="Z2" s="64"/>
      <c r="AA2" s="64"/>
      <c r="AB2" s="64"/>
      <c r="AE2" s="18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s="62" customFormat="1" x14ac:dyDescent="0.3">
      <c r="A3" s="10" t="s">
        <v>0</v>
      </c>
      <c r="B3" s="60" t="s">
        <v>1</v>
      </c>
      <c r="C3" s="60"/>
      <c r="D3" s="13"/>
      <c r="E3" s="65" t="s">
        <v>51</v>
      </c>
      <c r="F3" s="14" t="s">
        <v>52</v>
      </c>
      <c r="G3" s="14" t="s">
        <v>53</v>
      </c>
      <c r="H3" s="14" t="s">
        <v>54</v>
      </c>
      <c r="I3" s="14" t="s">
        <v>55</v>
      </c>
      <c r="J3" s="187" t="s">
        <v>56</v>
      </c>
      <c r="K3" s="14" t="s">
        <v>57</v>
      </c>
      <c r="L3" s="187" t="s">
        <v>58</v>
      </c>
      <c r="M3" s="14" t="s">
        <v>59</v>
      </c>
      <c r="N3" s="14" t="s">
        <v>60</v>
      </c>
      <c r="O3" s="14" t="s">
        <v>61</v>
      </c>
      <c r="P3" s="14" t="s">
        <v>62</v>
      </c>
      <c r="Q3" s="187" t="s">
        <v>63</v>
      </c>
      <c r="R3" s="14" t="s">
        <v>64</v>
      </c>
      <c r="S3" s="14" t="s">
        <v>65</v>
      </c>
      <c r="T3" s="14" t="s">
        <v>66</v>
      </c>
      <c r="U3" s="187" t="s">
        <v>67</v>
      </c>
      <c r="V3" s="14" t="s">
        <v>68</v>
      </c>
      <c r="W3" s="14" t="s">
        <v>69</v>
      </c>
      <c r="X3" s="187" t="s">
        <v>70</v>
      </c>
      <c r="Y3" s="14" t="s">
        <v>71</v>
      </c>
      <c r="Z3" s="14" t="s">
        <v>72</v>
      </c>
      <c r="AA3" s="14" t="s">
        <v>73</v>
      </c>
      <c r="AB3" s="14" t="s">
        <v>74</v>
      </c>
    </row>
    <row r="4" spans="1:47" x14ac:dyDescent="0.3">
      <c r="A4" s="1">
        <f>'2045 Future Build'!A2</f>
        <v>100</v>
      </c>
      <c r="B4" s="1" t="str">
        <f>'2045 Future Build'!B2</f>
        <v>I-84 EB; Cesar Chavez on-ramp to 58th St off-ramp</v>
      </c>
      <c r="C4" s="61"/>
      <c r="D4" s="2"/>
      <c r="E4" s="66">
        <v>1301.5004177734127</v>
      </c>
      <c r="F4" s="2">
        <v>639.59597824560308</v>
      </c>
      <c r="G4" s="2">
        <v>581.66073602503081</v>
      </c>
      <c r="H4" s="2">
        <v>923.74662449534776</v>
      </c>
      <c r="I4" s="2">
        <v>1209.4061168273358</v>
      </c>
      <c r="J4" s="188">
        <f>'2045 Future Build'!$L$2</f>
        <v>4149.6000000000004</v>
      </c>
      <c r="K4" s="2">
        <v>3018.9044168423975</v>
      </c>
      <c r="L4" s="188">
        <f>'2045 Future Build'!M2</f>
        <v>5260.72</v>
      </c>
      <c r="M4" s="2">
        <v>4823.5459890029333</v>
      </c>
      <c r="N4" s="2">
        <v>4101.6356627386858</v>
      </c>
      <c r="O4" s="2">
        <v>3800.5696745387977</v>
      </c>
      <c r="P4" s="2">
        <v>4385.5438114671424</v>
      </c>
      <c r="Q4" s="188">
        <f>'2045 Future Build'!N2</f>
        <v>5427.92</v>
      </c>
      <c r="R4" s="2">
        <v>4552.6761681051103</v>
      </c>
      <c r="S4" s="2">
        <v>5625.4381747702237</v>
      </c>
      <c r="T4" s="2">
        <v>3041.7015363394485</v>
      </c>
      <c r="U4" s="188">
        <f>'2045 Future Build'!O2</f>
        <v>5532.8</v>
      </c>
      <c r="V4" s="2">
        <v>3910.9297285173311</v>
      </c>
      <c r="W4" s="2">
        <v>4312.3109267262162</v>
      </c>
      <c r="X4" s="188">
        <f>'2045 Future Build'!P2</f>
        <v>3937.56</v>
      </c>
      <c r="Y4" s="2">
        <v>4805.6176847086117</v>
      </c>
      <c r="Z4" s="2">
        <v>3228.3580857035172</v>
      </c>
      <c r="AA4" s="2">
        <v>2535.6539404407463</v>
      </c>
      <c r="AB4" s="2">
        <v>1418.7243267321358</v>
      </c>
      <c r="AC4" s="58"/>
      <c r="AE4" s="65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</row>
    <row r="5" spans="1:47" x14ac:dyDescent="0.3">
      <c r="A5" s="1">
        <f>'2045 Future Build'!A3</f>
        <v>101</v>
      </c>
      <c r="B5" s="1" t="str">
        <f>'2045 Future Build'!B3</f>
        <v>I-84 EB;  58th St off-ramp to 60th St on-ramp</v>
      </c>
      <c r="C5" s="61"/>
      <c r="D5" s="2"/>
      <c r="E5" s="66">
        <v>601.1390666204943</v>
      </c>
      <c r="F5" s="2">
        <v>295.41759966128706</v>
      </c>
      <c r="G5" s="2">
        <v>268.65837856745998</v>
      </c>
      <c r="H5" s="2">
        <v>426.66154851718358</v>
      </c>
      <c r="I5" s="2">
        <v>558.60240558238024</v>
      </c>
      <c r="J5" s="188">
        <f>'2045 Future Build'!L3</f>
        <v>1965.6000000000001</v>
      </c>
      <c r="K5" s="2">
        <v>1394.3763356310151</v>
      </c>
      <c r="L5" s="188">
        <f>'2045 Future Build'!M3</f>
        <v>2508.4</v>
      </c>
      <c r="M5" s="2">
        <v>2227.9070325546895</v>
      </c>
      <c r="N5" s="2">
        <v>1894.4699519453625</v>
      </c>
      <c r="O5" s="2">
        <v>1755.4131182585322</v>
      </c>
      <c r="P5" s="2">
        <v>2025.6018956634855</v>
      </c>
      <c r="Q5" s="188">
        <f>'2045 Future Build'!N3</f>
        <v>2496</v>
      </c>
      <c r="R5" s="2">
        <v>2102.7972522683754</v>
      </c>
      <c r="S5" s="2">
        <v>2598.2862606359981</v>
      </c>
      <c r="T5" s="2">
        <v>1404.9059051562699</v>
      </c>
      <c r="U5" s="188">
        <f>'2045 Future Build'!O3</f>
        <v>2628</v>
      </c>
      <c r="V5" s="2">
        <v>1806.3863941291152</v>
      </c>
      <c r="W5" s="2">
        <v>1991.7769753039508</v>
      </c>
      <c r="X5" s="188">
        <f>'2045 Future Build'!P3</f>
        <v>2289.2000000000003</v>
      </c>
      <c r="Y5" s="2">
        <v>2219.6262790778569</v>
      </c>
      <c r="Z5" s="2">
        <v>1491.1191267050417</v>
      </c>
      <c r="AA5" s="2">
        <v>1171.171843061599</v>
      </c>
      <c r="AB5" s="2">
        <v>655.28263065991882</v>
      </c>
      <c r="AC5" s="58"/>
      <c r="AE5" s="14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</row>
    <row r="6" spans="1:47" x14ac:dyDescent="0.3">
      <c r="A6" s="1">
        <f>'2045 Future Build'!A4</f>
        <v>102</v>
      </c>
      <c r="B6" s="1" t="str">
        <f>'2045 Future Build'!B4</f>
        <v xml:space="preserve">I-84 EB;  60th St on-ramp to Halsey St off-ramp </v>
      </c>
      <c r="C6" s="61"/>
      <c r="D6" s="2"/>
      <c r="E6" s="66">
        <v>355.16982400178705</v>
      </c>
      <c r="F6" s="2">
        <v>174.54100507656577</v>
      </c>
      <c r="G6" s="2">
        <v>158.73090659178453</v>
      </c>
      <c r="H6" s="2">
        <v>252.08361177904476</v>
      </c>
      <c r="I6" s="2">
        <v>330.03797140158275</v>
      </c>
      <c r="J6" s="188">
        <f>'2045 Future Build'!L4</f>
        <v>1096.83</v>
      </c>
      <c r="K6" s="2">
        <v>823.83665480682373</v>
      </c>
      <c r="L6" s="188">
        <f>'2045 Future Build'!M4</f>
        <v>1425.48</v>
      </c>
      <c r="M6" s="2">
        <v>1316.3099731535829</v>
      </c>
      <c r="N6" s="2">
        <v>1119.3059921921383</v>
      </c>
      <c r="O6" s="2">
        <v>1037.1473139607385</v>
      </c>
      <c r="P6" s="2">
        <v>1196.7824231171987</v>
      </c>
      <c r="Q6" s="188">
        <f>'2045 Future Build'!N4</f>
        <v>1427.58</v>
      </c>
      <c r="R6" s="2">
        <v>1242.3916053206619</v>
      </c>
      <c r="S6" s="2">
        <v>1535.1404111603736</v>
      </c>
      <c r="T6" s="2">
        <v>830.05781986289594</v>
      </c>
      <c r="U6" s="188">
        <f>'2045 Future Build'!O4</f>
        <v>1526.28</v>
      </c>
      <c r="V6" s="2">
        <v>1067.2637552719448</v>
      </c>
      <c r="W6" s="2">
        <v>1176.7977112958413</v>
      </c>
      <c r="X6" s="188">
        <f>'2045 Future Build'!P4</f>
        <v>1201.83</v>
      </c>
      <c r="Y6" s="2">
        <v>1311.4174717037884</v>
      </c>
      <c r="Z6" s="2">
        <v>880.99500964869196</v>
      </c>
      <c r="AA6" s="2">
        <v>691.96117915696846</v>
      </c>
      <c r="AB6" s="2">
        <v>387.15936049759443</v>
      </c>
      <c r="AC6" s="58"/>
      <c r="AE6" s="14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</row>
    <row r="7" spans="1:47" x14ac:dyDescent="0.3">
      <c r="A7" s="1">
        <f>'2045 Future Build'!A5</f>
        <v>200</v>
      </c>
      <c r="B7" s="1" t="str">
        <f>'2045 Future Build'!B5</f>
        <v>I-84 WB; Halsey St on-ramp to 58th St on-ramp</v>
      </c>
      <c r="C7" s="61"/>
      <c r="D7" s="2"/>
      <c r="E7" s="66">
        <v>2133.9703594120392</v>
      </c>
      <c r="F7" s="2">
        <v>1048.6964436863407</v>
      </c>
      <c r="G7" s="2">
        <v>953.7044728996035</v>
      </c>
      <c r="H7" s="2">
        <v>1514.5964529557175</v>
      </c>
      <c r="I7" s="2">
        <v>1982.9704013590754</v>
      </c>
      <c r="J7" s="188">
        <f>'2045 Future Build'!L5</f>
        <v>8682.7999999999993</v>
      </c>
      <c r="K7" s="2">
        <v>4949.8659051228515</v>
      </c>
      <c r="L7" s="188">
        <f>'2045 Future Build'!M5</f>
        <v>9828</v>
      </c>
      <c r="M7" s="2">
        <v>7908.7982049231459</v>
      </c>
      <c r="N7" s="2">
        <v>6725.1372414968682</v>
      </c>
      <c r="O7" s="2">
        <v>6231.5024440952848</v>
      </c>
      <c r="P7" s="2">
        <v>7190.6396461895638</v>
      </c>
      <c r="Q7" s="188">
        <f>'2045 Future Build'!N5</f>
        <v>8282.4</v>
      </c>
      <c r="R7" s="2">
        <v>7464.6737458283997</v>
      </c>
      <c r="S7" s="2">
        <v>9223.5992856627508</v>
      </c>
      <c r="T7" s="2">
        <v>4987.2445925380343</v>
      </c>
      <c r="U7" s="188">
        <f>'2045 Future Build'!O5</f>
        <v>8640.7999999999993</v>
      </c>
      <c r="V7" s="2">
        <v>6412.4513557031669</v>
      </c>
      <c r="W7" s="2">
        <v>7070.5653048852937</v>
      </c>
      <c r="X7" s="188">
        <f>'2045 Future Build'!P5</f>
        <v>5943</v>
      </c>
      <c r="Y7" s="2">
        <v>7879.4025401687277</v>
      </c>
      <c r="Z7" s="2">
        <v>5293.2910127262749</v>
      </c>
      <c r="AA7" s="2">
        <v>4157.5171830401468</v>
      </c>
      <c r="AB7" s="2">
        <v>2326.1734073067814</v>
      </c>
      <c r="AC7" s="58"/>
      <c r="AE7" s="14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</row>
    <row r="8" spans="1:47" x14ac:dyDescent="0.3">
      <c r="A8" s="1">
        <f>'2045 Future Build'!A6</f>
        <v>201</v>
      </c>
      <c r="B8" s="1" t="str">
        <f>'2045 Future Build'!B6</f>
        <v>I-84 WB;  58th St on-ramp to 43rd St off-ramp</v>
      </c>
      <c r="C8" s="61"/>
      <c r="D8" s="2"/>
      <c r="E8" s="66">
        <v>644.08884509992981</v>
      </c>
      <c r="F8" s="2">
        <v>316.52439702135445</v>
      </c>
      <c r="G8" s="2">
        <v>287.85330115165675</v>
      </c>
      <c r="H8" s="2">
        <v>457.14537499268818</v>
      </c>
      <c r="I8" s="2">
        <v>598.51305340089789</v>
      </c>
      <c r="J8" s="188">
        <f>'2045 Future Build'!L6</f>
        <v>2561.88</v>
      </c>
      <c r="K8" s="2">
        <v>1494.0007953571155</v>
      </c>
      <c r="L8" s="188">
        <f>'2045 Future Build'!M6</f>
        <v>2777.59</v>
      </c>
      <c r="M8" s="2">
        <v>2387.0850311814356</v>
      </c>
      <c r="N8" s="2">
        <v>2029.824762986728</v>
      </c>
      <c r="O8" s="2">
        <v>1880.8326904599451</v>
      </c>
      <c r="P8" s="2">
        <v>2170.3257333527681</v>
      </c>
      <c r="Q8" s="188">
        <f>'2045 Future Build'!N6</f>
        <v>2583.34</v>
      </c>
      <c r="R8" s="2">
        <v>2253.0364917172878</v>
      </c>
      <c r="S8" s="2">
        <v>2783.9268644780514</v>
      </c>
      <c r="T8" s="2">
        <v>1505.2826744621418</v>
      </c>
      <c r="U8" s="188">
        <f>'2045 Future Build'!O6</f>
        <v>2639.95</v>
      </c>
      <c r="V8" s="2">
        <v>1935.4478705563179</v>
      </c>
      <c r="W8" s="2">
        <v>2134.08411290303</v>
      </c>
      <c r="X8" s="188">
        <f>'2045 Future Build'!P6</f>
        <v>1895.51</v>
      </c>
      <c r="Y8" s="2">
        <v>2378.2126400167172</v>
      </c>
      <c r="Z8" s="2">
        <v>1597.6556001012416</v>
      </c>
      <c r="AA8" s="2">
        <v>1254.8489387852808</v>
      </c>
      <c r="AB8" s="2">
        <v>702.10082197542852</v>
      </c>
      <c r="AC8" s="58"/>
      <c r="AE8" s="14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</row>
    <row r="9" spans="1:47" x14ac:dyDescent="0.3">
      <c r="A9" s="1">
        <f>'2045 Future Build'!A7</f>
        <v>500</v>
      </c>
      <c r="B9" s="1" t="str">
        <f>'2045 Future Build'!B7</f>
        <v>58th St EB off-ramp</v>
      </c>
      <c r="C9" s="61"/>
      <c r="D9" s="2"/>
      <c r="E9" s="66">
        <v>3.0519265283451635</v>
      </c>
      <c r="F9" s="2">
        <v>0</v>
      </c>
      <c r="G9" s="2">
        <v>2.6815627050674973</v>
      </c>
      <c r="H9" s="2">
        <v>6.8166989845401078</v>
      </c>
      <c r="I9" s="2">
        <v>11.773153835901809</v>
      </c>
      <c r="J9" s="188">
        <f>'2045 Future Build'!L7</f>
        <v>98.28</v>
      </c>
      <c r="K9" s="2">
        <v>80.360940183029555</v>
      </c>
      <c r="L9" s="188">
        <f>'2045 Future Build'!M7</f>
        <v>117.17999999999999</v>
      </c>
      <c r="M9" s="2">
        <v>175.7065277541156</v>
      </c>
      <c r="N9" s="2">
        <v>169.30245310932736</v>
      </c>
      <c r="O9" s="2">
        <v>141.80003288377543</v>
      </c>
      <c r="P9" s="2">
        <v>144.19752361706284</v>
      </c>
      <c r="Q9" s="188">
        <f>'2045 Future Build'!N7</f>
        <v>162.35999999999999</v>
      </c>
      <c r="R9" s="2">
        <v>147.90797203977158</v>
      </c>
      <c r="S9" s="2">
        <v>138.01743787385874</v>
      </c>
      <c r="T9" s="2">
        <v>87.11315910597861</v>
      </c>
      <c r="U9" s="188">
        <f>'2045 Future Build'!O7</f>
        <v>127.8</v>
      </c>
      <c r="V9" s="2">
        <v>123.65492821278822</v>
      </c>
      <c r="W9" s="2">
        <v>117.78383868250452</v>
      </c>
      <c r="X9" s="188">
        <f>'2045 Future Build'!P7</f>
        <v>144.54</v>
      </c>
      <c r="Y9" s="2">
        <v>56.866718732473785</v>
      </c>
      <c r="Z9" s="2">
        <v>42.044401138159387</v>
      </c>
      <c r="AA9" s="2">
        <v>25.743138202487515</v>
      </c>
      <c r="AB9" s="2">
        <v>2.5566875898953567</v>
      </c>
      <c r="AC9" s="58"/>
      <c r="AE9" s="14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</row>
    <row r="10" spans="1:47" x14ac:dyDescent="0.3">
      <c r="A10" s="1">
        <f>'2045 Future Build'!A8</f>
        <v>501</v>
      </c>
      <c r="B10" s="1" t="str">
        <f>'2045 Future Build'!B8</f>
        <v xml:space="preserve">58th St WB on-ramp </v>
      </c>
      <c r="C10" s="61"/>
      <c r="D10" s="2"/>
      <c r="E10" s="66">
        <v>13.942313166793216</v>
      </c>
      <c r="F10" s="2">
        <v>11.065714569672286</v>
      </c>
      <c r="G10" s="2">
        <v>12.104010505127972</v>
      </c>
      <c r="H10" s="2">
        <v>6.0862675408330311</v>
      </c>
      <c r="I10" s="2">
        <v>46.458573066311146</v>
      </c>
      <c r="J10" s="188">
        <f>'2045 Future Build'!L8</f>
        <v>194.67000000000002</v>
      </c>
      <c r="K10" s="2">
        <v>223.02931552955187</v>
      </c>
      <c r="L10" s="188">
        <f>'2045 Future Build'!M8</f>
        <v>131.49</v>
      </c>
      <c r="M10" s="2">
        <v>232.91982662738235</v>
      </c>
      <c r="N10" s="2">
        <v>234.62116611302574</v>
      </c>
      <c r="O10" s="2">
        <v>208.86492699091207</v>
      </c>
      <c r="P10" s="2">
        <v>226.23616572977815</v>
      </c>
      <c r="Q10" s="188">
        <f>'2045 Future Build'!N8</f>
        <v>287.82</v>
      </c>
      <c r="R10" s="2">
        <v>209.7605024528645</v>
      </c>
      <c r="S10" s="2">
        <v>231.73657947976525</v>
      </c>
      <c r="T10" s="2">
        <v>264.62295259796275</v>
      </c>
      <c r="U10" s="188">
        <f>'2045 Future Build'!O8</f>
        <v>260.01</v>
      </c>
      <c r="V10" s="2">
        <v>228.606226006268</v>
      </c>
      <c r="W10" s="2">
        <v>238.30161885487706</v>
      </c>
      <c r="X10" s="188">
        <f>'2045 Future Build'!P8</f>
        <v>237.06</v>
      </c>
      <c r="Y10" s="2">
        <v>112.63487779588422</v>
      </c>
      <c r="Z10" s="2">
        <v>87.998811085745842</v>
      </c>
      <c r="AA10" s="2">
        <v>10.211051753735344</v>
      </c>
      <c r="AB10" s="2">
        <v>21.546404585020106</v>
      </c>
      <c r="AC10" s="58"/>
      <c r="AE10" s="14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</row>
    <row r="11" spans="1:47" x14ac:dyDescent="0.3">
      <c r="A11" s="1">
        <f>'2045 Future Build'!A9</f>
        <v>502</v>
      </c>
      <c r="B11" s="1" t="str">
        <f>'2045 Future Build'!B9</f>
        <v>60th St EB on-ramp</v>
      </c>
      <c r="C11" s="61"/>
      <c r="D11" s="2"/>
      <c r="E11" s="66">
        <v>3.114292434364422</v>
      </c>
      <c r="F11" s="2">
        <v>0</v>
      </c>
      <c r="G11" s="2">
        <v>2.7363602521564405</v>
      </c>
      <c r="H11" s="2">
        <v>6.95599775345966</v>
      </c>
      <c r="I11" s="2">
        <v>12.013737414458088</v>
      </c>
      <c r="J11" s="188">
        <f>'2045 Future Build'!L9</f>
        <v>58.71</v>
      </c>
      <c r="K11" s="2">
        <v>82.003110397982795</v>
      </c>
      <c r="L11" s="188">
        <f>'2045 Future Build'!M9</f>
        <v>98.23</v>
      </c>
      <c r="M11" s="2">
        <v>179.29707840961424</v>
      </c>
      <c r="N11" s="2">
        <v>172.76213694554718</v>
      </c>
      <c r="O11" s="2">
        <v>144.69770667841703</v>
      </c>
      <c r="P11" s="2">
        <v>147.1441899678376</v>
      </c>
      <c r="Q11" s="188">
        <f>'2045 Future Build'!N9</f>
        <v>106.21000000000001</v>
      </c>
      <c r="R11" s="2">
        <v>150.93046114560639</v>
      </c>
      <c r="S11" s="2">
        <v>140.8378146029562</v>
      </c>
      <c r="T11" s="2">
        <v>88.893310444284268</v>
      </c>
      <c r="U11" s="188">
        <f>'2045 Future Build'!O9</f>
        <v>132.62</v>
      </c>
      <c r="V11" s="2">
        <v>126.18180805740835</v>
      </c>
      <c r="W11" s="2">
        <v>120.19074322153469</v>
      </c>
      <c r="X11" s="188">
        <f>'2045 Future Build'!P9</f>
        <v>102.98</v>
      </c>
      <c r="Y11" s="2">
        <v>58.028786168617501</v>
      </c>
      <c r="Z11" s="2">
        <v>42.903575546738693</v>
      </c>
      <c r="AA11" s="2">
        <v>26.269197438470389</v>
      </c>
      <c r="AB11" s="2">
        <v>2.6089333227041598</v>
      </c>
      <c r="AC11" s="58"/>
      <c r="AE11" s="14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</row>
    <row r="12" spans="1:47" x14ac:dyDescent="0.3">
      <c r="A12" s="1">
        <f>'2045 Future Build'!A10</f>
        <v>503</v>
      </c>
      <c r="B12" s="1" t="str">
        <f>'2045 Future Build'!B10</f>
        <v xml:space="preserve">Halsey St on-ramp </v>
      </c>
      <c r="C12" s="61"/>
      <c r="D12" s="2"/>
      <c r="E12" s="66">
        <v>4.4446835821042567</v>
      </c>
      <c r="F12" s="2">
        <v>3.5276499160280079</v>
      </c>
      <c r="G12" s="2">
        <v>3.858649287687288</v>
      </c>
      <c r="H12" s="2">
        <v>1.9402471520625419</v>
      </c>
      <c r="I12" s="2">
        <v>14.81057371797068</v>
      </c>
      <c r="J12" s="188">
        <f>'2045 Future Build'!L10</f>
        <v>57.95</v>
      </c>
      <c r="K12" s="2">
        <v>71.099732533848282</v>
      </c>
      <c r="L12" s="188">
        <f>'2045 Future Build'!M10</f>
        <v>67.64</v>
      </c>
      <c r="M12" s="2">
        <v>74.252738191463862</v>
      </c>
      <c r="N12" s="2">
        <v>74.795109861714053</v>
      </c>
      <c r="O12" s="2">
        <v>66.58425332784519</v>
      </c>
      <c r="P12" s="2">
        <v>72.122047429855741</v>
      </c>
      <c r="Q12" s="188">
        <f>'2045 Future Build'!N10</f>
        <v>126.73</v>
      </c>
      <c r="R12" s="2">
        <v>66.869754700871013</v>
      </c>
      <c r="S12" s="2">
        <v>73.875529681823494</v>
      </c>
      <c r="T12" s="2">
        <v>84.359408570840486</v>
      </c>
      <c r="U12" s="188">
        <f>'2045 Future Build'!O10</f>
        <v>135.47</v>
      </c>
      <c r="V12" s="2">
        <v>72.877601251771139</v>
      </c>
      <c r="W12" s="2">
        <v>75.968404972842279</v>
      </c>
      <c r="X12" s="188">
        <f>'2045 Future Build'!P10</f>
        <v>68.59</v>
      </c>
      <c r="Y12" s="2">
        <v>35.906982300759189</v>
      </c>
      <c r="Z12" s="2">
        <v>28.053226620175625</v>
      </c>
      <c r="AA12" s="2">
        <v>3.2551911252387291</v>
      </c>
      <c r="AB12" s="2">
        <v>6.868799285078854</v>
      </c>
      <c r="AC12" s="58"/>
      <c r="AE12" s="14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</row>
    <row r="13" spans="1:47" x14ac:dyDescent="0.3">
      <c r="A13" s="1">
        <f>'2045 Future Build'!A11</f>
        <v>504</v>
      </c>
      <c r="B13" s="1" t="str">
        <f>'2045 Future Build'!B11</f>
        <v xml:space="preserve">43rd St off-ramp </v>
      </c>
      <c r="C13" s="61"/>
      <c r="D13" s="2"/>
      <c r="E13" s="66">
        <v>18.233507981024989</v>
      </c>
      <c r="F13" s="2">
        <v>14.471543746587013</v>
      </c>
      <c r="G13" s="2">
        <v>15.829408614440318</v>
      </c>
      <c r="H13" s="2">
        <v>7.9595119154791476</v>
      </c>
      <c r="I13" s="2">
        <v>60.75769154355136</v>
      </c>
      <c r="J13" s="188">
        <f>'2045 Future Build'!L11</f>
        <v>272.52</v>
      </c>
      <c r="K13" s="2">
        <v>291.67375284584568</v>
      </c>
      <c r="L13" s="188">
        <f>'2045 Future Build'!M11</f>
        <v>224.28</v>
      </c>
      <c r="M13" s="2">
        <v>304.60838649531973</v>
      </c>
      <c r="N13" s="2">
        <v>306.8333678681235</v>
      </c>
      <c r="O13" s="2">
        <v>273.1498186624745</v>
      </c>
      <c r="P13" s="2">
        <v>295.86761422453299</v>
      </c>
      <c r="Q13" s="188">
        <f>'2045 Future Build'!N11</f>
        <v>309.59999999999997</v>
      </c>
      <c r="R13" s="2">
        <v>274.32103624579571</v>
      </c>
      <c r="S13" s="2">
        <v>303.06095702278526</v>
      </c>
      <c r="T13" s="2">
        <v>346.06916803799783</v>
      </c>
      <c r="U13" s="188">
        <f>'2045 Future Build'!O11</f>
        <v>321.83999999999997</v>
      </c>
      <c r="V13" s="2">
        <v>298.9671366961565</v>
      </c>
      <c r="W13" s="2">
        <v>311.64659818647294</v>
      </c>
      <c r="X13" s="188">
        <f>'2045 Future Build'!P11</f>
        <v>275.76</v>
      </c>
      <c r="Y13" s="2">
        <v>147.30188015891446</v>
      </c>
      <c r="Z13" s="2">
        <v>115.08327241380596</v>
      </c>
      <c r="AA13" s="2">
        <v>13.353830990529634</v>
      </c>
      <c r="AB13" s="2">
        <v>28.178002836649686</v>
      </c>
      <c r="AC13" s="58"/>
      <c r="AE13" s="14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</row>
    <row r="14" spans="1:47" x14ac:dyDescent="0.3">
      <c r="A14" s="1">
        <f>'2045 Future Build'!A12</f>
        <v>600</v>
      </c>
      <c r="B14" s="1" t="str">
        <f>'2045 Future Build'!B12</f>
        <v xml:space="preserve">Glisan St EB; 55th St to 58th St </v>
      </c>
      <c r="C14" s="61"/>
      <c r="D14" s="2"/>
      <c r="E14" s="66">
        <v>14.601429004171425</v>
      </c>
      <c r="F14" s="2">
        <v>7.8552776686717634</v>
      </c>
      <c r="G14" s="2">
        <v>5.854012340125248</v>
      </c>
      <c r="H14" s="2">
        <v>11.356428158170301</v>
      </c>
      <c r="I14" s="2">
        <v>4.5987084346197484</v>
      </c>
      <c r="J14" s="188">
        <f>'2045 Future Build'!L12</f>
        <v>14.399999999999999</v>
      </c>
      <c r="K14" s="2">
        <v>24.808818354961478</v>
      </c>
      <c r="L14" s="188">
        <f>'2045 Future Build'!M12</f>
        <v>20.88</v>
      </c>
      <c r="M14" s="2">
        <v>104.32770240676354</v>
      </c>
      <c r="N14" s="2">
        <v>63.755794984117685</v>
      </c>
      <c r="O14" s="2">
        <v>42.850050735054104</v>
      </c>
      <c r="P14" s="2">
        <v>59.163144927919689</v>
      </c>
      <c r="Q14" s="188">
        <f>'2045 Future Build'!N12</f>
        <v>60.72</v>
      </c>
      <c r="R14" s="2">
        <v>70.749830948671061</v>
      </c>
      <c r="S14" s="2">
        <v>96.905346545605198</v>
      </c>
      <c r="T14" s="2">
        <v>94.707273850832664</v>
      </c>
      <c r="U14" s="188">
        <f>'2045 Future Build'!O12</f>
        <v>103.92</v>
      </c>
      <c r="V14" s="2">
        <v>74.038047642487783</v>
      </c>
      <c r="W14" s="2">
        <v>50.193880185097349</v>
      </c>
      <c r="X14" s="188">
        <f>'2045 Future Build'!P12</f>
        <v>54</v>
      </c>
      <c r="Y14" s="2">
        <v>63.132124188799857</v>
      </c>
      <c r="Z14" s="2">
        <v>39.21173785617421</v>
      </c>
      <c r="AA14" s="2">
        <v>51.073253154977706</v>
      </c>
      <c r="AB14" s="2">
        <v>45.057138612778779</v>
      </c>
      <c r="AC14" s="58"/>
      <c r="AE14" s="14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</row>
    <row r="15" spans="1:47" x14ac:dyDescent="0.3">
      <c r="A15" s="1">
        <f>'2045 Future Build'!A13</f>
        <v>601</v>
      </c>
      <c r="B15" s="1" t="str">
        <f>'2045 Future Build'!B13</f>
        <v xml:space="preserve">Glisan St WB; 58th St to 55th St </v>
      </c>
      <c r="C15" s="61"/>
      <c r="D15" s="2"/>
      <c r="E15" s="66">
        <v>8.4397526802179161</v>
      </c>
      <c r="F15" s="2">
        <v>9.5965061215566152</v>
      </c>
      <c r="G15" s="2">
        <v>6.3343372617587326</v>
      </c>
      <c r="H15" s="2">
        <v>7.9792208135933818</v>
      </c>
      <c r="I15" s="2">
        <v>11.892537643585687</v>
      </c>
      <c r="J15" s="188">
        <f>'2045 Future Build'!L13</f>
        <v>43.68</v>
      </c>
      <c r="K15" s="2">
        <v>29.886185423772066</v>
      </c>
      <c r="L15" s="188">
        <f>'2045 Future Build'!M13</f>
        <v>138.24</v>
      </c>
      <c r="M15" s="2">
        <v>75.489636465344518</v>
      </c>
      <c r="N15" s="2">
        <v>47.292574510996623</v>
      </c>
      <c r="O15" s="2">
        <v>55.603282073913903</v>
      </c>
      <c r="P15" s="2">
        <v>52.788642771120578</v>
      </c>
      <c r="Q15" s="188">
        <f>'2045 Future Build'!N13</f>
        <v>66.959999999999994</v>
      </c>
      <c r="R15" s="2">
        <v>51.201164977393383</v>
      </c>
      <c r="S15" s="2">
        <v>62.08732706288469</v>
      </c>
      <c r="T15" s="2">
        <v>66.807566265943464</v>
      </c>
      <c r="U15" s="188">
        <f>'2045 Future Build'!O13</f>
        <v>51.36</v>
      </c>
      <c r="V15" s="2">
        <v>79.116902483698382</v>
      </c>
      <c r="W15" s="2">
        <v>80.441454658630491</v>
      </c>
      <c r="X15" s="188">
        <f>'2045 Future Build'!P13</f>
        <v>33.36</v>
      </c>
      <c r="Y15" s="2">
        <v>47.666925594475693</v>
      </c>
      <c r="Z15" s="2">
        <v>21.957797067491995</v>
      </c>
      <c r="AA15" s="2">
        <v>18.0977752777445</v>
      </c>
      <c r="AB15" s="2">
        <v>15.160410845877713</v>
      </c>
      <c r="AC15" s="58"/>
      <c r="AE15" s="14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</row>
    <row r="16" spans="1:47" x14ac:dyDescent="0.3">
      <c r="A16" s="1">
        <f>'2045 Future Build'!A14</f>
        <v>602</v>
      </c>
      <c r="B16" s="1" t="str">
        <f>'2045 Future Build'!B14</f>
        <v xml:space="preserve">Halsey St EB: 60th St to 67th St </v>
      </c>
      <c r="C16" s="61"/>
      <c r="D16" s="2"/>
      <c r="E16" s="66">
        <v>17.1220491868248</v>
      </c>
      <c r="F16" s="2">
        <v>9.2113210686940317</v>
      </c>
      <c r="G16" s="2">
        <v>6.8645806653080834</v>
      </c>
      <c r="H16" s="2">
        <v>13.316869291031974</v>
      </c>
      <c r="I16" s="2">
        <v>5.392575753436919</v>
      </c>
      <c r="J16" s="188">
        <f>'2045 Future Build'!L14</f>
        <v>9.16</v>
      </c>
      <c r="K16" s="2">
        <v>29.091523029649988</v>
      </c>
      <c r="L16" s="188">
        <f>'2045 Future Build'!M14</f>
        <v>33.270000000000003</v>
      </c>
      <c r="M16" s="2">
        <v>122.33761857464108</v>
      </c>
      <c r="N16" s="2">
        <v>74.761850867563538</v>
      </c>
      <c r="O16" s="2">
        <v>50.247183075980587</v>
      </c>
      <c r="P16" s="2">
        <v>69.376379340247226</v>
      </c>
      <c r="Q16" s="188">
        <f>'2045 Future Build'!N14</f>
        <v>83.63</v>
      </c>
      <c r="R16" s="2">
        <v>82.963255522223903</v>
      </c>
      <c r="S16" s="2">
        <v>113.63395387849636</v>
      </c>
      <c r="T16" s="2">
        <v>111.05643158356482</v>
      </c>
      <c r="U16" s="188">
        <f>'2045 Future Build'!O14</f>
        <v>186.98000000000002</v>
      </c>
      <c r="V16" s="2">
        <v>86.819111545109322</v>
      </c>
      <c r="W16" s="2">
        <v>58.858765478454366</v>
      </c>
      <c r="X16" s="188">
        <f>'2045 Future Build'!P14</f>
        <v>24.380000000000003</v>
      </c>
      <c r="Y16" s="2">
        <v>74.030516829589075</v>
      </c>
      <c r="Z16" s="2">
        <v>45.980794351189139</v>
      </c>
      <c r="AA16" s="2">
        <v>59.889943128227834</v>
      </c>
      <c r="AB16" s="2">
        <v>52.835276829766642</v>
      </c>
      <c r="AC16" s="58"/>
      <c r="AE16" s="14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</row>
    <row r="17" spans="1:47" x14ac:dyDescent="0.3">
      <c r="A17" s="1">
        <f>'2045 Future Build'!A15</f>
        <v>603</v>
      </c>
      <c r="B17" s="1" t="str">
        <f>'2045 Future Build'!B15</f>
        <v xml:space="preserve">Halsey St WB; 67th St to 60th St </v>
      </c>
      <c r="C17" s="61"/>
      <c r="D17" s="2"/>
      <c r="E17" s="66">
        <v>19.835856467771471</v>
      </c>
      <c r="F17" s="2">
        <v>22.554561162137315</v>
      </c>
      <c r="G17" s="2">
        <v>14.887522123392195</v>
      </c>
      <c r="H17" s="2">
        <v>18.753473564939387</v>
      </c>
      <c r="I17" s="2">
        <v>27.950898405904937</v>
      </c>
      <c r="J17" s="188">
        <f>'2045 Future Build'!L15</f>
        <v>51.58</v>
      </c>
      <c r="K17" s="2">
        <v>70.241167827661968</v>
      </c>
      <c r="L17" s="188">
        <f>'2045 Future Build'!M15</f>
        <v>280.56</v>
      </c>
      <c r="M17" s="2">
        <v>177.42244950383522</v>
      </c>
      <c r="N17" s="2">
        <v>111.15120970195244</v>
      </c>
      <c r="O17" s="2">
        <v>130.68377287172927</v>
      </c>
      <c r="P17" s="2">
        <v>124.06855755272835</v>
      </c>
      <c r="Q17" s="188">
        <f>'2045 Future Build'!N15</f>
        <v>111.93</v>
      </c>
      <c r="R17" s="2">
        <v>120.33752622334418</v>
      </c>
      <c r="S17" s="2">
        <v>145.92315139442746</v>
      </c>
      <c r="T17" s="2">
        <v>157.0170768769695</v>
      </c>
      <c r="U17" s="188">
        <f>'2045 Future Build'!O15</f>
        <v>150.11000000000004</v>
      </c>
      <c r="V17" s="2">
        <v>185.94757231686941</v>
      </c>
      <c r="W17" s="2">
        <v>189.06065250079601</v>
      </c>
      <c r="X17" s="188">
        <f>'2045 Future Build'!P15</f>
        <v>35.440000000000005</v>
      </c>
      <c r="Y17" s="2">
        <v>112.03104287263886</v>
      </c>
      <c r="Z17" s="2">
        <v>51.60716521944083</v>
      </c>
      <c r="AA17" s="2">
        <v>42.534999116354889</v>
      </c>
      <c r="AB17" s="2">
        <v>35.631344297107006</v>
      </c>
      <c r="AC17" s="58"/>
      <c r="AE17" s="14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</row>
    <row r="18" spans="1:47" x14ac:dyDescent="0.3">
      <c r="A18" s="1">
        <f>'2045 Future Build'!A16</f>
        <v>604</v>
      </c>
      <c r="B18" s="1" t="str">
        <f>'2045 Future Build'!B16</f>
        <v xml:space="preserve">Stark St EB; 55th St to 60th St </v>
      </c>
      <c r="C18" s="61"/>
      <c r="D18" s="2"/>
      <c r="E18" s="66">
        <v>12.238475944193583</v>
      </c>
      <c r="F18" s="2">
        <v>6.584056036949228</v>
      </c>
      <c r="G18" s="2">
        <v>4.9066559979278388</v>
      </c>
      <c r="H18" s="2">
        <v>9.5186144305481104</v>
      </c>
      <c r="I18" s="2">
        <v>3.8544982505051504</v>
      </c>
      <c r="J18" s="188">
        <f>'2045 Future Build'!L16</f>
        <v>4.2</v>
      </c>
      <c r="K18" s="2">
        <v>20.794000816928513</v>
      </c>
      <c r="L18" s="188">
        <f>'2045 Future Build'!M16</f>
        <v>22.45</v>
      </c>
      <c r="M18" s="2">
        <v>87.444323144905553</v>
      </c>
      <c r="N18" s="2">
        <v>53.438178071005851</v>
      </c>
      <c r="O18" s="2">
        <v>35.915615860517143</v>
      </c>
      <c r="P18" s="2">
        <v>49.588757769964019</v>
      </c>
      <c r="Q18" s="188">
        <f>'2045 Future Build'!N16</f>
        <v>46.11</v>
      </c>
      <c r="R18" s="2">
        <v>59.300367373200686</v>
      </c>
      <c r="S18" s="2">
        <v>81.223129066567097</v>
      </c>
      <c r="T18" s="2">
        <v>79.380771048671917</v>
      </c>
      <c r="U18" s="188">
        <f>'2045 Future Build'!O16</f>
        <v>107.7</v>
      </c>
      <c r="V18" s="2">
        <v>62.056451102750373</v>
      </c>
      <c r="W18" s="2">
        <v>42.070991477310393</v>
      </c>
      <c r="X18" s="188">
        <f>'2045 Future Build'!P16</f>
        <v>20.48</v>
      </c>
      <c r="Y18" s="2">
        <v>52.915436082984492</v>
      </c>
      <c r="Z18" s="2">
        <v>32.866092102746549</v>
      </c>
      <c r="AA18" s="2">
        <v>42.808055290364599</v>
      </c>
      <c r="AB18" s="2">
        <v>37.765530131958513</v>
      </c>
      <c r="AC18" s="58"/>
      <c r="AE18" s="14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</row>
    <row r="19" spans="1:47" x14ac:dyDescent="0.3">
      <c r="A19" s="1">
        <f>'2045 Future Build'!A17</f>
        <v>605</v>
      </c>
      <c r="B19" s="1" t="str">
        <f>'2045 Future Build'!B17</f>
        <v xml:space="preserve">Stark St WB; 60th St to 55th St </v>
      </c>
      <c r="C19" s="61"/>
      <c r="D19" s="2"/>
      <c r="E19" s="66">
        <v>8.2744200198023297</v>
      </c>
      <c r="F19" s="2">
        <v>9.4085129483099266</v>
      </c>
      <c r="G19" s="2">
        <v>6.2102491668657533</v>
      </c>
      <c r="H19" s="2">
        <v>7.8229098581495133</v>
      </c>
      <c r="I19" s="2">
        <v>11.659565782654834</v>
      </c>
      <c r="J19" s="188">
        <f>'2045 Future Build'!L17</f>
        <v>18.760000000000002</v>
      </c>
      <c r="K19" s="2">
        <v>29.300722468516582</v>
      </c>
      <c r="L19" s="188">
        <f>'2045 Future Build'!M17</f>
        <v>111.85000000000001</v>
      </c>
      <c r="M19" s="2">
        <v>74.01081322211428</v>
      </c>
      <c r="N19" s="2">
        <v>46.366124713464934</v>
      </c>
      <c r="O19" s="2">
        <v>54.514027577787942</v>
      </c>
      <c r="P19" s="2">
        <v>51.754526360395133</v>
      </c>
      <c r="Q19" s="188">
        <f>'2045 Future Build'!N17</f>
        <v>43.379999999999995</v>
      </c>
      <c r="R19" s="2">
        <v>50.198146862664551</v>
      </c>
      <c r="S19" s="2">
        <v>60.87105173464434</v>
      </c>
      <c r="T19" s="2">
        <v>65.498822623190904</v>
      </c>
      <c r="U19" s="188">
        <f>'2045 Future Build'!O17</f>
        <v>62.54</v>
      </c>
      <c r="V19" s="2">
        <v>77.567021999388658</v>
      </c>
      <c r="W19" s="2">
        <v>78.8656265259431</v>
      </c>
      <c r="X19" s="188">
        <f>'2045 Future Build'!P17</f>
        <v>12.38</v>
      </c>
      <c r="Y19" s="2">
        <v>46.733142352125633</v>
      </c>
      <c r="Z19" s="2">
        <v>21.527649272457285</v>
      </c>
      <c r="AA19" s="2">
        <v>17.743244351585219</v>
      </c>
      <c r="AB19" s="2">
        <v>14.8634221599394</v>
      </c>
      <c r="AC19" s="58"/>
      <c r="AE19" s="14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</row>
    <row r="20" spans="1:47" x14ac:dyDescent="0.3">
      <c r="C20" s="2"/>
      <c r="D20" s="2"/>
      <c r="AC20" s="58"/>
      <c r="AE20" s="14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</row>
    <row r="21" spans="1:47" s="106" customFormat="1" x14ac:dyDescent="0.3">
      <c r="A21" s="43"/>
      <c r="B21" s="196" t="s">
        <v>229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8"/>
      <c r="AE21" s="14"/>
      <c r="AF21" s="197"/>
      <c r="AG21" s="197"/>
      <c r="AH21" s="197"/>
      <c r="AI21" s="197"/>
      <c r="AJ21" s="197"/>
      <c r="AK21" s="197"/>
      <c r="AL21" s="197"/>
      <c r="AM21" s="197"/>
      <c r="AN21" s="197"/>
      <c r="AO21" s="197"/>
      <c r="AP21" s="197"/>
      <c r="AQ21" s="197"/>
      <c r="AR21" s="197"/>
      <c r="AS21" s="197"/>
      <c r="AT21" s="197"/>
      <c r="AU21" s="197"/>
    </row>
    <row r="22" spans="1:47" s="193" customFormat="1" x14ac:dyDescent="0.3">
      <c r="A22" s="190"/>
      <c r="C22" s="190"/>
      <c r="D22" s="190"/>
      <c r="E22" s="191"/>
      <c r="F22" s="191"/>
      <c r="G22" s="192" t="s">
        <v>224</v>
      </c>
      <c r="H22" s="191"/>
      <c r="I22" s="191"/>
      <c r="J22" s="192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E22" s="194" t="s">
        <v>67</v>
      </c>
      <c r="AF22" s="191"/>
      <c r="AG22" s="191"/>
      <c r="AH22" s="191"/>
      <c r="AI22" s="191"/>
      <c r="AJ22" s="191"/>
      <c r="AK22" s="191"/>
      <c r="AL22" s="191"/>
      <c r="AM22" s="191"/>
      <c r="AN22" s="191"/>
      <c r="AO22" s="191"/>
      <c r="AP22" s="191"/>
      <c r="AQ22" s="191"/>
      <c r="AR22" s="191"/>
      <c r="AS22" s="191"/>
      <c r="AT22" s="191"/>
      <c r="AU22" s="191"/>
    </row>
    <row r="23" spans="1:47" s="193" customFormat="1" x14ac:dyDescent="0.3">
      <c r="A23" s="10" t="s">
        <v>0</v>
      </c>
      <c r="B23" s="200" t="s">
        <v>1</v>
      </c>
      <c r="C23" s="190"/>
      <c r="D23" s="190"/>
      <c r="E23" s="192" t="s">
        <v>51</v>
      </c>
      <c r="F23" s="192" t="s">
        <v>52</v>
      </c>
      <c r="G23" s="192" t="s">
        <v>53</v>
      </c>
      <c r="H23" s="192" t="s">
        <v>54</v>
      </c>
      <c r="I23" s="192" t="s">
        <v>55</v>
      </c>
      <c r="J23" s="192" t="s">
        <v>56</v>
      </c>
      <c r="K23" s="192" t="s">
        <v>57</v>
      </c>
      <c r="L23" s="192" t="s">
        <v>58</v>
      </c>
      <c r="M23" s="192" t="s">
        <v>59</v>
      </c>
      <c r="N23" s="192" t="s">
        <v>60</v>
      </c>
      <c r="O23" s="192" t="s">
        <v>61</v>
      </c>
      <c r="P23" s="192" t="s">
        <v>62</v>
      </c>
      <c r="Q23" s="192" t="s">
        <v>63</v>
      </c>
      <c r="R23" s="192" t="s">
        <v>64</v>
      </c>
      <c r="S23" s="192" t="s">
        <v>65</v>
      </c>
      <c r="T23" s="192" t="s">
        <v>66</v>
      </c>
      <c r="U23" s="192" t="s">
        <v>67</v>
      </c>
      <c r="V23" s="192" t="s">
        <v>68</v>
      </c>
      <c r="W23" s="192" t="s">
        <v>69</v>
      </c>
      <c r="X23" s="192" t="s">
        <v>70</v>
      </c>
      <c r="Y23" s="192" t="s">
        <v>71</v>
      </c>
      <c r="Z23" s="192" t="s">
        <v>72</v>
      </c>
      <c r="AA23" s="192" t="s">
        <v>73</v>
      </c>
      <c r="AB23" s="192" t="s">
        <v>74</v>
      </c>
      <c r="AC23" s="202" t="s">
        <v>233</v>
      </c>
      <c r="AE23" s="192"/>
      <c r="AF23" s="191"/>
      <c r="AG23" s="191"/>
      <c r="AH23" s="191"/>
      <c r="AI23" s="191"/>
      <c r="AJ23" s="191"/>
      <c r="AK23" s="191"/>
      <c r="AL23" s="191"/>
      <c r="AM23" s="191"/>
      <c r="AN23" s="191"/>
      <c r="AO23" s="191"/>
      <c r="AP23" s="191"/>
      <c r="AQ23" s="191"/>
      <c r="AR23" s="191"/>
      <c r="AS23" s="191"/>
      <c r="AT23" s="191"/>
      <c r="AU23" s="191"/>
    </row>
    <row r="24" spans="1:47" s="1" customFormat="1" x14ac:dyDescent="0.3">
      <c r="A24" s="1">
        <v>100</v>
      </c>
      <c r="B24" s="201" t="s">
        <v>2</v>
      </c>
      <c r="E24" s="176">
        <v>1.1200000000000001</v>
      </c>
      <c r="F24" s="176">
        <v>1.116107931316435</v>
      </c>
      <c r="G24" s="176">
        <v>1.116107931316435</v>
      </c>
      <c r="H24" s="176">
        <v>1.116107931316435</v>
      </c>
      <c r="I24" s="176">
        <v>1.116107931316435</v>
      </c>
      <c r="J24" s="189"/>
      <c r="K24" s="176">
        <v>1.116107931316435</v>
      </c>
      <c r="L24" s="189"/>
      <c r="M24" s="176">
        <v>1.2169479606188467</v>
      </c>
      <c r="N24" s="176">
        <v>1.226304945054945</v>
      </c>
      <c r="O24" s="176">
        <v>1.226304945054945</v>
      </c>
      <c r="P24" s="176">
        <v>1.226304945054945</v>
      </c>
      <c r="Q24" s="189"/>
      <c r="R24" s="176">
        <v>1.226304945054945</v>
      </c>
      <c r="S24" s="176">
        <v>1.226304945054945</v>
      </c>
      <c r="T24" s="176">
        <v>1.226304945054945</v>
      </c>
      <c r="U24" s="189"/>
      <c r="V24" s="176">
        <v>1.2129290236587804</v>
      </c>
      <c r="W24" s="176">
        <v>1.2129290236587804</v>
      </c>
      <c r="X24" s="189"/>
      <c r="Y24" s="176">
        <v>1.1320469163828981</v>
      </c>
      <c r="Z24" s="176">
        <v>1.1320469163828981</v>
      </c>
      <c r="AA24" s="176">
        <v>1.1320469163828981</v>
      </c>
      <c r="AB24" s="176">
        <v>1.1320469163828981</v>
      </c>
      <c r="AC24" s="176">
        <f>AVERAGE(E24:AB24)</f>
        <v>1.1699664737042024</v>
      </c>
    </row>
    <row r="25" spans="1:47" s="1" customFormat="1" x14ac:dyDescent="0.3">
      <c r="A25" s="1">
        <v>101</v>
      </c>
      <c r="B25" s="145" t="s">
        <v>17</v>
      </c>
      <c r="E25" s="176">
        <v>1.0985915492957747</v>
      </c>
      <c r="F25" s="176">
        <v>1.0985915492957747</v>
      </c>
      <c r="G25" s="176">
        <v>1.0985915492957747</v>
      </c>
      <c r="H25" s="176">
        <v>1.0985915492957747</v>
      </c>
      <c r="I25" s="176">
        <v>1.0985915492957747</v>
      </c>
      <c r="J25" s="189"/>
      <c r="K25" s="176">
        <v>1.0985915492957747</v>
      </c>
      <c r="L25" s="189"/>
      <c r="M25" s="176">
        <v>1.209450337512054</v>
      </c>
      <c r="N25" s="176">
        <v>1.1997692751393962</v>
      </c>
      <c r="O25" s="176">
        <v>1.1997692751393962</v>
      </c>
      <c r="P25" s="176">
        <v>1.1997692751393962</v>
      </c>
      <c r="Q25" s="189"/>
      <c r="R25" s="176">
        <v>1.1997692751393962</v>
      </c>
      <c r="S25" s="176">
        <v>1.1997692751393962</v>
      </c>
      <c r="T25" s="176">
        <v>1.1997692751393962</v>
      </c>
      <c r="U25" s="189"/>
      <c r="V25" s="176">
        <v>1.2079426365140651</v>
      </c>
      <c r="W25" s="176">
        <v>1.2079426365140651</v>
      </c>
      <c r="X25" s="189"/>
      <c r="Y25" s="176">
        <v>1.1245930106359887</v>
      </c>
      <c r="Z25" s="176">
        <v>1.1245930106359887</v>
      </c>
      <c r="AA25" s="176">
        <v>1.1245930106359887</v>
      </c>
      <c r="AB25" s="176">
        <v>1.1245930106359887</v>
      </c>
      <c r="AC25" s="176">
        <f t="shared" ref="AC25:AC39" si="0">AVERAGE(E25:AB25)</f>
        <v>1.1533617157734293</v>
      </c>
    </row>
    <row r="26" spans="1:47" s="1" customFormat="1" x14ac:dyDescent="0.3">
      <c r="A26" s="1">
        <v>102</v>
      </c>
      <c r="B26" s="145" t="s">
        <v>18</v>
      </c>
      <c r="E26" s="176">
        <v>1.0924492783936415</v>
      </c>
      <c r="F26" s="176">
        <v>1.0924492783936415</v>
      </c>
      <c r="G26" s="176">
        <v>1.0924492783936415</v>
      </c>
      <c r="H26" s="176">
        <v>1.0924492783936415</v>
      </c>
      <c r="I26" s="176">
        <v>1.0924492783936415</v>
      </c>
      <c r="J26" s="189"/>
      <c r="K26" s="176">
        <v>1.0924492783936415</v>
      </c>
      <c r="L26" s="189"/>
      <c r="M26" s="176">
        <v>1.1756148250779355</v>
      </c>
      <c r="N26" s="176">
        <v>1.1714630363605032</v>
      </c>
      <c r="O26" s="176">
        <v>1.1714630363605032</v>
      </c>
      <c r="P26" s="176">
        <v>1.1714630363605032</v>
      </c>
      <c r="Q26" s="189"/>
      <c r="R26" s="176">
        <v>1.1714630363605032</v>
      </c>
      <c r="S26" s="176">
        <v>1.1714630363605032</v>
      </c>
      <c r="T26" s="176">
        <v>1.1714630363605032</v>
      </c>
      <c r="U26" s="189"/>
      <c r="V26" s="176">
        <v>1.1794871794871795</v>
      </c>
      <c r="W26" s="176">
        <v>1.1794871794871795</v>
      </c>
      <c r="X26" s="189"/>
      <c r="Y26" s="176">
        <v>1.1149425287356323</v>
      </c>
      <c r="Z26" s="176">
        <v>1.1149425287356323</v>
      </c>
      <c r="AA26" s="176">
        <v>1.1149425287356323</v>
      </c>
      <c r="AB26" s="176">
        <v>1.1149425287356323</v>
      </c>
      <c r="AC26" s="176">
        <f t="shared" si="0"/>
        <v>1.1356754309220889</v>
      </c>
    </row>
    <row r="27" spans="1:47" s="1" customFormat="1" x14ac:dyDescent="0.3">
      <c r="A27" s="1">
        <v>200</v>
      </c>
      <c r="B27" s="145" t="s">
        <v>3</v>
      </c>
      <c r="E27" s="176">
        <v>1.143225806451613</v>
      </c>
      <c r="F27" s="176">
        <v>1.143225806451613</v>
      </c>
      <c r="G27" s="176">
        <v>1.143225806451613</v>
      </c>
      <c r="H27" s="176">
        <v>1.143225806451613</v>
      </c>
      <c r="I27" s="176">
        <v>1.143225806451613</v>
      </c>
      <c r="J27" s="189"/>
      <c r="K27" s="176">
        <v>1.143225806451613</v>
      </c>
      <c r="L27" s="189"/>
      <c r="M27" s="176">
        <v>1.1764705882352942</v>
      </c>
      <c r="N27" s="176">
        <v>1.1491841491841492</v>
      </c>
      <c r="O27" s="176">
        <v>1.1491841491841492</v>
      </c>
      <c r="P27" s="176">
        <v>1.1491841491841492</v>
      </c>
      <c r="Q27" s="189"/>
      <c r="R27" s="176">
        <v>1.1491841491841492</v>
      </c>
      <c r="S27" s="176">
        <v>1.1491841491841492</v>
      </c>
      <c r="T27" s="176">
        <v>1.1491841491841492</v>
      </c>
      <c r="U27" s="189"/>
      <c r="V27" s="176">
        <v>1.156671664167916</v>
      </c>
      <c r="W27" s="176">
        <v>1.156671664167916</v>
      </c>
      <c r="X27" s="189"/>
      <c r="Y27" s="176">
        <v>1.0620465349011758</v>
      </c>
      <c r="Z27" s="176">
        <v>1.0620465349011758</v>
      </c>
      <c r="AA27" s="176">
        <v>1.0620465349011758</v>
      </c>
      <c r="AB27" s="176">
        <v>1.0620465349011758</v>
      </c>
      <c r="AC27" s="176">
        <f t="shared" si="0"/>
        <v>1.131182094210021</v>
      </c>
    </row>
    <row r="28" spans="1:47" s="1" customFormat="1" x14ac:dyDescent="0.3">
      <c r="A28" s="1">
        <v>201</v>
      </c>
      <c r="B28" s="145" t="s">
        <v>4</v>
      </c>
      <c r="E28" s="176">
        <v>1.1559265442404008</v>
      </c>
      <c r="F28" s="176">
        <v>1.1559265442404008</v>
      </c>
      <c r="G28" s="176">
        <v>1.1559265442404008</v>
      </c>
      <c r="H28" s="176">
        <v>1.1559265442404008</v>
      </c>
      <c r="I28" s="176">
        <v>1.1559265442404008</v>
      </c>
      <c r="J28" s="189"/>
      <c r="K28" s="176">
        <v>1.1559265442404008</v>
      </c>
      <c r="L28" s="189"/>
      <c r="M28" s="176">
        <v>1.1694968063561302</v>
      </c>
      <c r="N28" s="176">
        <v>1.1578772802653399</v>
      </c>
      <c r="O28" s="176">
        <v>1.1578772802653399</v>
      </c>
      <c r="P28" s="176">
        <v>1.1578772802653399</v>
      </c>
      <c r="Q28" s="189"/>
      <c r="R28" s="176">
        <v>1.1578772802653399</v>
      </c>
      <c r="S28" s="176">
        <v>1.1578772802653399</v>
      </c>
      <c r="T28" s="176">
        <v>1.1578772802653399</v>
      </c>
      <c r="U28" s="189"/>
      <c r="V28" s="176">
        <v>1.1584672836499432</v>
      </c>
      <c r="W28" s="176">
        <v>1.1584672836499432</v>
      </c>
      <c r="X28" s="189"/>
      <c r="Y28" s="176">
        <v>1.0604429724694679</v>
      </c>
      <c r="Z28" s="176">
        <v>1.0604429724694679</v>
      </c>
      <c r="AA28" s="176">
        <v>1.0604429724694679</v>
      </c>
      <c r="AB28" s="176">
        <v>1.0604429724694679</v>
      </c>
      <c r="AC28" s="176">
        <f t="shared" si="0"/>
        <v>1.1374224321351751</v>
      </c>
    </row>
    <row r="29" spans="1:47" s="1" customFormat="1" x14ac:dyDescent="0.3">
      <c r="A29" s="1">
        <v>500</v>
      </c>
      <c r="B29" s="145" t="s">
        <v>5</v>
      </c>
      <c r="E29" s="176">
        <v>1.3062200956937799</v>
      </c>
      <c r="F29" s="176">
        <v>1.3062200956937799</v>
      </c>
      <c r="G29" s="176">
        <v>1.3062200956937799</v>
      </c>
      <c r="H29" s="176">
        <v>1.3062200956937799</v>
      </c>
      <c r="I29" s="176">
        <v>1.3062200956937799</v>
      </c>
      <c r="J29" s="189"/>
      <c r="K29" s="176">
        <v>1.3062200956937799</v>
      </c>
      <c r="L29" s="189"/>
      <c r="M29" s="176">
        <v>1.296812749003984</v>
      </c>
      <c r="N29" s="176">
        <v>1.447833065810594</v>
      </c>
      <c r="O29" s="176">
        <v>1.447833065810594</v>
      </c>
      <c r="P29" s="176">
        <v>1.447833065810594</v>
      </c>
      <c r="Q29" s="189"/>
      <c r="R29" s="176">
        <v>1.447833065810594</v>
      </c>
      <c r="S29" s="176">
        <v>1.447833065810594</v>
      </c>
      <c r="T29" s="176">
        <v>1.447833065810594</v>
      </c>
      <c r="U29" s="189"/>
      <c r="V29" s="176">
        <v>1.2611012433392539</v>
      </c>
      <c r="W29" s="176">
        <v>1.2611012433392539</v>
      </c>
      <c r="X29" s="189"/>
      <c r="Y29" s="176">
        <v>1.1843657817109146</v>
      </c>
      <c r="Z29" s="176">
        <v>1.1843657817109146</v>
      </c>
      <c r="AA29" s="176">
        <v>1.1843657817109146</v>
      </c>
      <c r="AB29" s="176">
        <v>1.1843657817109146</v>
      </c>
      <c r="AC29" s="203">
        <f t="shared" si="0"/>
        <v>1.3200419648185473</v>
      </c>
    </row>
    <row r="30" spans="1:47" s="1" customFormat="1" x14ac:dyDescent="0.3">
      <c r="A30" s="1">
        <v>501</v>
      </c>
      <c r="B30" s="145" t="s">
        <v>6</v>
      </c>
      <c r="E30" s="176">
        <v>1.2761061946902654</v>
      </c>
      <c r="F30" s="176">
        <v>1.2761061946902654</v>
      </c>
      <c r="G30" s="176">
        <v>1.2761061946902654</v>
      </c>
      <c r="H30" s="176">
        <v>1.2761061946902654</v>
      </c>
      <c r="I30" s="176">
        <v>1.2761061946902654</v>
      </c>
      <c r="J30" s="189"/>
      <c r="K30" s="176">
        <v>1.2761061946902654</v>
      </c>
      <c r="L30" s="189"/>
      <c r="M30" s="176">
        <v>1.0774336283185841</v>
      </c>
      <c r="N30" s="176">
        <v>1.2086167800453516</v>
      </c>
      <c r="O30" s="176">
        <v>1.2086167800453516</v>
      </c>
      <c r="P30" s="176">
        <v>1.2086167800453516</v>
      </c>
      <c r="Q30" s="189"/>
      <c r="R30" s="176">
        <v>1.2086167800453516</v>
      </c>
      <c r="S30" s="176">
        <v>1.2086167800453516</v>
      </c>
      <c r="T30" s="176">
        <v>1.2086167800453516</v>
      </c>
      <c r="U30" s="189"/>
      <c r="V30" s="176">
        <v>1.1992528019925279</v>
      </c>
      <c r="W30" s="176">
        <v>1.1992528019925279</v>
      </c>
      <c r="X30" s="189"/>
      <c r="Y30" s="176">
        <v>1.0527577937649879</v>
      </c>
      <c r="Z30" s="176">
        <v>1.0527577937649879</v>
      </c>
      <c r="AA30" s="176">
        <v>1.0527577937649879</v>
      </c>
      <c r="AB30" s="176">
        <v>1.0527577937649879</v>
      </c>
      <c r="AC30" s="176">
        <f t="shared" si="0"/>
        <v>1.1892267503040685</v>
      </c>
    </row>
    <row r="31" spans="1:47" s="1" customFormat="1" x14ac:dyDescent="0.3">
      <c r="A31" s="1">
        <v>502</v>
      </c>
      <c r="B31" s="145" t="s">
        <v>19</v>
      </c>
      <c r="E31" s="176">
        <v>1.006514657980456</v>
      </c>
      <c r="F31" s="176">
        <v>1.006514657980456</v>
      </c>
      <c r="G31" s="176">
        <v>1.006514657980456</v>
      </c>
      <c r="H31" s="176">
        <v>1.006514657980456</v>
      </c>
      <c r="I31" s="176">
        <v>1.006514657980456</v>
      </c>
      <c r="J31" s="189"/>
      <c r="K31" s="176">
        <v>1.006514657980456</v>
      </c>
      <c r="L31" s="189"/>
      <c r="M31" s="176">
        <v>0.87775891341256362</v>
      </c>
      <c r="N31" s="176">
        <v>0.9285714285714286</v>
      </c>
      <c r="O31" s="176">
        <v>0.9285714285714286</v>
      </c>
      <c r="P31" s="176">
        <v>0.9285714285714286</v>
      </c>
      <c r="Q31" s="189"/>
      <c r="R31" s="176">
        <v>0.9285714285714286</v>
      </c>
      <c r="S31" s="176">
        <v>0.9285714285714286</v>
      </c>
      <c r="T31" s="176">
        <v>0.9285714285714286</v>
      </c>
      <c r="U31" s="189"/>
      <c r="V31" s="176">
        <v>0.96542185338865838</v>
      </c>
      <c r="W31" s="176">
        <v>0.96542185338865838</v>
      </c>
      <c r="X31" s="189"/>
      <c r="Y31" s="176">
        <v>1.0304182509505704</v>
      </c>
      <c r="Z31" s="176">
        <v>1.0304182509505704</v>
      </c>
      <c r="AA31" s="176">
        <v>1.0304182509505704</v>
      </c>
      <c r="AB31" s="176">
        <v>1.0304182509505704</v>
      </c>
      <c r="AC31" s="176">
        <f t="shared" si="0"/>
        <v>0.97583116543702497</v>
      </c>
    </row>
    <row r="32" spans="1:47" s="1" customFormat="1" x14ac:dyDescent="0.3">
      <c r="A32" s="1">
        <v>503</v>
      </c>
      <c r="B32" s="145" t="s">
        <v>7</v>
      </c>
      <c r="E32" s="176">
        <v>1.3990825688073394</v>
      </c>
      <c r="F32" s="176">
        <v>1.3990825688073394</v>
      </c>
      <c r="G32" s="176">
        <v>1.3990825688073394</v>
      </c>
      <c r="H32" s="176">
        <v>1.3990825688073394</v>
      </c>
      <c r="I32" s="176">
        <v>1.3990825688073394</v>
      </c>
      <c r="J32" s="189"/>
      <c r="K32" s="176">
        <v>1.3990825688073394</v>
      </c>
      <c r="L32" s="189"/>
      <c r="M32" s="176">
        <v>1.1710526315789473</v>
      </c>
      <c r="N32" s="176">
        <v>1.6308068459657701</v>
      </c>
      <c r="O32" s="176">
        <v>1.6308068459657701</v>
      </c>
      <c r="P32" s="176">
        <v>1.6308068459657701</v>
      </c>
      <c r="Q32" s="189"/>
      <c r="R32" s="176">
        <v>1.6308068459657701</v>
      </c>
      <c r="S32" s="176">
        <v>1.6308068459657701</v>
      </c>
      <c r="T32" s="176">
        <v>1.6308068459657701</v>
      </c>
      <c r="U32" s="189"/>
      <c r="V32" s="176">
        <v>1.9587912087912087</v>
      </c>
      <c r="W32" s="176">
        <v>1.9587912087912087</v>
      </c>
      <c r="X32" s="189"/>
      <c r="Y32" s="176">
        <v>1.0463768115942029</v>
      </c>
      <c r="Z32" s="176">
        <v>1.0463768115942029</v>
      </c>
      <c r="AA32" s="176">
        <v>1.0463768115942029</v>
      </c>
      <c r="AB32" s="176">
        <v>1.0463768115942029</v>
      </c>
      <c r="AC32" s="203">
        <f t="shared" si="0"/>
        <v>1.4449199360093072</v>
      </c>
    </row>
    <row r="33" spans="1:47" s="1" customFormat="1" x14ac:dyDescent="0.3">
      <c r="A33" s="1">
        <v>504</v>
      </c>
      <c r="B33" s="145" t="s">
        <v>8</v>
      </c>
      <c r="E33" s="176">
        <v>1.2830508474576272</v>
      </c>
      <c r="F33" s="176">
        <v>1.2830508474576272</v>
      </c>
      <c r="G33" s="176">
        <v>1.2830508474576272</v>
      </c>
      <c r="H33" s="176">
        <v>1.2830508474576272</v>
      </c>
      <c r="I33" s="176">
        <v>1.2830508474576272</v>
      </c>
      <c r="J33" s="189"/>
      <c r="K33" s="176">
        <v>1.2830508474576272</v>
      </c>
      <c r="L33" s="189"/>
      <c r="M33" s="176">
        <v>1.1537037037037037</v>
      </c>
      <c r="N33" s="176">
        <v>1.0997442455242967</v>
      </c>
      <c r="O33" s="176">
        <v>1.0997442455242967</v>
      </c>
      <c r="P33" s="176">
        <v>1.0997442455242967</v>
      </c>
      <c r="Q33" s="189"/>
      <c r="R33" s="176">
        <v>1.0997442455242967</v>
      </c>
      <c r="S33" s="176">
        <v>1.0997442455242967</v>
      </c>
      <c r="T33" s="176">
        <v>1.0997442455242967</v>
      </c>
      <c r="U33" s="189"/>
      <c r="V33" s="176">
        <v>1.1091811414392059</v>
      </c>
      <c r="W33" s="176">
        <v>1.1091811414392059</v>
      </c>
      <c r="X33" s="189"/>
      <c r="Y33" s="176">
        <v>1.0407608695652173</v>
      </c>
      <c r="Z33" s="176">
        <v>1.0407608695652173</v>
      </c>
      <c r="AA33" s="176">
        <v>1.0407608695652173</v>
      </c>
      <c r="AB33" s="176">
        <v>1.0407608695652173</v>
      </c>
      <c r="AC33" s="176">
        <f t="shared" si="0"/>
        <v>1.1490463169860281</v>
      </c>
    </row>
    <row r="34" spans="1:47" s="1" customFormat="1" x14ac:dyDescent="0.3">
      <c r="A34" s="1">
        <v>600</v>
      </c>
      <c r="B34" s="145" t="s">
        <v>9</v>
      </c>
      <c r="E34" s="176">
        <v>1.935483870967742</v>
      </c>
      <c r="F34" s="176">
        <v>1.935483870967742</v>
      </c>
      <c r="G34" s="176">
        <v>1.935483870967742</v>
      </c>
      <c r="H34" s="176">
        <v>1.935483870967742</v>
      </c>
      <c r="I34" s="176">
        <v>1.935483870967742</v>
      </c>
      <c r="J34" s="189"/>
      <c r="K34" s="176">
        <v>1.935483870967742</v>
      </c>
      <c r="L34" s="189"/>
      <c r="M34" s="176">
        <v>0.40845070422535212</v>
      </c>
      <c r="N34" s="176">
        <v>0.80573248407643316</v>
      </c>
      <c r="O34" s="176">
        <v>0.80573248407643316</v>
      </c>
      <c r="P34" s="176">
        <v>0.80573248407643316</v>
      </c>
      <c r="Q34" s="189"/>
      <c r="R34" s="176">
        <v>0.80573248407643316</v>
      </c>
      <c r="S34" s="176">
        <v>0.80573248407643316</v>
      </c>
      <c r="T34" s="176">
        <v>0.80573248407643316</v>
      </c>
      <c r="U34" s="189"/>
      <c r="V34" s="176">
        <v>0.81698113207547174</v>
      </c>
      <c r="W34" s="176">
        <v>0.81698113207547174</v>
      </c>
      <c r="X34" s="189"/>
      <c r="Y34" s="176">
        <v>0.98253275109170302</v>
      </c>
      <c r="Z34" s="176">
        <v>0.98253275109170302</v>
      </c>
      <c r="AA34" s="176">
        <v>0.98253275109170302</v>
      </c>
      <c r="AB34" s="176">
        <v>0.98253275109170302</v>
      </c>
      <c r="AC34" s="176">
        <f t="shared" si="0"/>
        <v>1.1799916896320084</v>
      </c>
    </row>
    <row r="35" spans="1:47" s="1" customFormat="1" x14ac:dyDescent="0.3">
      <c r="A35" s="1">
        <v>601</v>
      </c>
      <c r="B35" s="145" t="s">
        <v>10</v>
      </c>
      <c r="E35" s="176">
        <v>1.0833333333333333</v>
      </c>
      <c r="F35" s="176">
        <v>1.0833333333333333</v>
      </c>
      <c r="G35" s="176">
        <v>1.0833333333333333</v>
      </c>
      <c r="H35" s="176">
        <v>1.0833333333333333</v>
      </c>
      <c r="I35" s="176">
        <v>1.0833333333333333</v>
      </c>
      <c r="J35" s="189"/>
      <c r="K35" s="176">
        <v>1.0833333333333333</v>
      </c>
      <c r="L35" s="189"/>
      <c r="M35" s="176">
        <v>0.95681063122923593</v>
      </c>
      <c r="N35" s="176">
        <v>1.2183406113537119</v>
      </c>
      <c r="O35" s="176">
        <v>1.2183406113537119</v>
      </c>
      <c r="P35" s="176">
        <v>1.2183406113537119</v>
      </c>
      <c r="Q35" s="189"/>
      <c r="R35" s="176">
        <v>1.2183406113537119</v>
      </c>
      <c r="S35" s="176">
        <v>1.2183406113537119</v>
      </c>
      <c r="T35" s="176">
        <v>1.2183406113537119</v>
      </c>
      <c r="U35" s="189"/>
      <c r="V35" s="176">
        <v>0.8075471698113208</v>
      </c>
      <c r="W35" s="176">
        <v>0.8075471698113208</v>
      </c>
      <c r="X35" s="189"/>
      <c r="Y35" s="176">
        <v>2.78</v>
      </c>
      <c r="Z35" s="176">
        <v>2.78</v>
      </c>
      <c r="AA35" s="176">
        <v>2.78</v>
      </c>
      <c r="AB35" s="176">
        <v>2.78</v>
      </c>
      <c r="AC35" s="203">
        <f t="shared" si="0"/>
        <v>1.4474709809986397</v>
      </c>
    </row>
    <row r="36" spans="1:47" s="1" customFormat="1" x14ac:dyDescent="0.3">
      <c r="A36" s="1">
        <v>602</v>
      </c>
      <c r="B36" s="145" t="s">
        <v>11</v>
      </c>
      <c r="E36" s="176">
        <v>0.96016771488469599</v>
      </c>
      <c r="F36" s="176">
        <v>0.96016771488469599</v>
      </c>
      <c r="G36" s="176">
        <v>0.96016771488469599</v>
      </c>
      <c r="H36" s="176">
        <v>0.96016771488469599</v>
      </c>
      <c r="I36" s="176">
        <v>0.96016771488469599</v>
      </c>
      <c r="J36" s="189"/>
      <c r="K36" s="176">
        <v>0.96016771488469599</v>
      </c>
      <c r="L36" s="189"/>
      <c r="M36" s="176">
        <v>0.62892249527410204</v>
      </c>
      <c r="N36" s="176">
        <v>0.92860315345325328</v>
      </c>
      <c r="O36" s="176">
        <v>0.92860315345325328</v>
      </c>
      <c r="P36" s="176">
        <v>0.92860315345325328</v>
      </c>
      <c r="Q36" s="189"/>
      <c r="R36" s="176">
        <v>0.92860315345325328</v>
      </c>
      <c r="S36" s="176">
        <v>0.92860315345325328</v>
      </c>
      <c r="T36" s="176">
        <v>0.92860315345325328</v>
      </c>
      <c r="U36" s="189"/>
      <c r="V36" s="176">
        <v>0.86520753320068489</v>
      </c>
      <c r="W36" s="176">
        <v>0.86520753320068489</v>
      </c>
      <c r="X36" s="189"/>
      <c r="Y36" s="176">
        <v>0.73059634402157625</v>
      </c>
      <c r="Z36" s="176">
        <v>0.73059634402157625</v>
      </c>
      <c r="AA36" s="176">
        <v>0.73059634402157625</v>
      </c>
      <c r="AB36" s="176">
        <v>0.73059634402157625</v>
      </c>
      <c r="AC36" s="176">
        <f t="shared" si="0"/>
        <v>0.87443937619944589</v>
      </c>
    </row>
    <row r="37" spans="1:47" s="1" customFormat="1" x14ac:dyDescent="0.3">
      <c r="A37" s="1">
        <v>603</v>
      </c>
      <c r="B37" s="145" t="s">
        <v>12</v>
      </c>
      <c r="E37" s="176">
        <v>0.6249848539924876</v>
      </c>
      <c r="F37" s="176">
        <v>0.6249848539924876</v>
      </c>
      <c r="G37" s="176">
        <v>0.6249848539924876</v>
      </c>
      <c r="H37" s="176">
        <v>0.6249848539924876</v>
      </c>
      <c r="I37" s="176">
        <v>0.6249848539924876</v>
      </c>
      <c r="J37" s="189"/>
      <c r="K37" s="176">
        <v>0.6249848539924876</v>
      </c>
      <c r="L37" s="189"/>
      <c r="M37" s="176">
        <v>0.89974985568597277</v>
      </c>
      <c r="N37" s="176">
        <v>0.78929553628093929</v>
      </c>
      <c r="O37" s="176">
        <v>0.78929553628093929</v>
      </c>
      <c r="P37" s="176">
        <v>0.78929553628093929</v>
      </c>
      <c r="Q37" s="189"/>
      <c r="R37" s="176">
        <v>0.78929553628093929</v>
      </c>
      <c r="S37" s="176">
        <v>0.78929553628093929</v>
      </c>
      <c r="T37" s="176">
        <v>0.78929553628093929</v>
      </c>
      <c r="U37" s="189"/>
      <c r="V37" s="176">
        <v>0.8526554955978416</v>
      </c>
      <c r="W37" s="176">
        <v>0.8526554955978416</v>
      </c>
      <c r="X37" s="189"/>
      <c r="Y37" s="176">
        <v>0.98581363004172462</v>
      </c>
      <c r="Z37" s="176">
        <v>0.98581363004172462</v>
      </c>
      <c r="AA37" s="176">
        <v>0.98581363004172462</v>
      </c>
      <c r="AB37" s="176">
        <v>0.98581363004172462</v>
      </c>
      <c r="AC37" s="203">
        <f t="shared" si="0"/>
        <v>0.79126303729942693</v>
      </c>
    </row>
    <row r="38" spans="1:47" s="1" customFormat="1" x14ac:dyDescent="0.3">
      <c r="A38" s="1">
        <v>604</v>
      </c>
      <c r="B38" s="145" t="s">
        <v>13</v>
      </c>
      <c r="E38" s="176">
        <v>0.91903719912472659</v>
      </c>
      <c r="F38" s="176">
        <v>0.91903719912472659</v>
      </c>
      <c r="G38" s="176">
        <v>0.91903719912472659</v>
      </c>
      <c r="H38" s="176">
        <v>0.91903719912472659</v>
      </c>
      <c r="I38" s="176">
        <v>0.91903719912472659</v>
      </c>
      <c r="J38" s="189"/>
      <c r="K38" s="176">
        <v>0.91903719912472659</v>
      </c>
      <c r="L38" s="189"/>
      <c r="M38" s="176">
        <v>0.42080599812558578</v>
      </c>
      <c r="N38" s="176">
        <v>0.61072847682119202</v>
      </c>
      <c r="O38" s="176">
        <v>0.61072847682119202</v>
      </c>
      <c r="P38" s="176">
        <v>0.61072847682119202</v>
      </c>
      <c r="Q38" s="189"/>
      <c r="R38" s="176">
        <v>0.61072847682119202</v>
      </c>
      <c r="S38" s="176">
        <v>0.61072847682119202</v>
      </c>
      <c r="T38" s="176">
        <v>0.61072847682119202</v>
      </c>
      <c r="U38" s="189"/>
      <c r="V38" s="176">
        <v>0.80959182139367059</v>
      </c>
      <c r="W38" s="176">
        <v>0.80959182139367059</v>
      </c>
      <c r="X38" s="189"/>
      <c r="Y38" s="176">
        <v>0.87372013651877145</v>
      </c>
      <c r="Z38" s="176">
        <v>0.87372013651877145</v>
      </c>
      <c r="AA38" s="176">
        <v>0.87372013651877145</v>
      </c>
      <c r="AB38" s="176">
        <v>0.87372013651877145</v>
      </c>
      <c r="AC38" s="203">
        <f t="shared" si="0"/>
        <v>0.77439285487702769</v>
      </c>
    </row>
    <row r="39" spans="1:47" s="1" customFormat="1" x14ac:dyDescent="0.3">
      <c r="A39" s="1">
        <v>605</v>
      </c>
      <c r="B39" s="145" t="s">
        <v>14</v>
      </c>
      <c r="E39" s="176">
        <v>0.50443667652594792</v>
      </c>
      <c r="F39" s="176">
        <v>0.50443667652594792</v>
      </c>
      <c r="G39" s="176">
        <v>0.50443667652594792</v>
      </c>
      <c r="H39" s="176">
        <v>0.50443667652594792</v>
      </c>
      <c r="I39" s="176">
        <v>0.50443667652594792</v>
      </c>
      <c r="J39" s="189"/>
      <c r="K39" s="176">
        <v>0.50443667652594792</v>
      </c>
      <c r="L39" s="189"/>
      <c r="M39" s="176">
        <v>0.75923160467010598</v>
      </c>
      <c r="N39" s="176">
        <v>0.69308196197475636</v>
      </c>
      <c r="O39" s="176">
        <v>0.69308196197475636</v>
      </c>
      <c r="P39" s="176">
        <v>0.69308196197475636</v>
      </c>
      <c r="Q39" s="189"/>
      <c r="R39" s="176">
        <v>0.69308196197475636</v>
      </c>
      <c r="S39" s="176">
        <v>0.69308196197475636</v>
      </c>
      <c r="T39" s="176">
        <v>0.69308196197475636</v>
      </c>
      <c r="U39" s="189"/>
      <c r="V39" s="176">
        <v>0.74647887323943662</v>
      </c>
      <c r="W39" s="176">
        <v>0.74647887323943662</v>
      </c>
      <c r="X39" s="189"/>
      <c r="Y39" s="176">
        <v>1</v>
      </c>
      <c r="Z39" s="176">
        <v>1</v>
      </c>
      <c r="AA39" s="176">
        <v>1</v>
      </c>
      <c r="AB39" s="176">
        <v>1</v>
      </c>
      <c r="AC39" s="203">
        <f t="shared" si="0"/>
        <v>0.70722637800806332</v>
      </c>
    </row>
    <row r="40" spans="1:47" s="43" customFormat="1" x14ac:dyDescent="0.3">
      <c r="B40" s="18" t="s">
        <v>230</v>
      </c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199"/>
      <c r="AB40" s="199"/>
    </row>
    <row r="41" spans="1:47" s="59" customFormat="1" x14ac:dyDescent="0.3">
      <c r="A41" s="18"/>
      <c r="C41" s="23" t="s">
        <v>75</v>
      </c>
      <c r="D41" s="18" t="s">
        <v>76</v>
      </c>
      <c r="E41" s="63"/>
      <c r="F41" s="64"/>
      <c r="G41" s="64" t="s">
        <v>225</v>
      </c>
      <c r="H41" s="64"/>
      <c r="I41" s="64"/>
      <c r="J41" s="186"/>
      <c r="K41" s="64"/>
      <c r="L41" s="186"/>
      <c r="M41" s="64"/>
      <c r="N41" s="64"/>
      <c r="O41" s="64"/>
      <c r="P41" s="64"/>
      <c r="Q41" s="186"/>
      <c r="R41" s="64"/>
      <c r="S41" s="64"/>
      <c r="T41" s="64"/>
      <c r="U41" s="186"/>
      <c r="V41" s="64"/>
      <c r="W41" s="64"/>
      <c r="X41" s="186"/>
      <c r="Y41" s="64"/>
      <c r="Z41" s="64"/>
      <c r="AA41" s="64"/>
      <c r="AB41" s="64"/>
      <c r="AE41" s="18" t="s">
        <v>203</v>
      </c>
      <c r="AF41" s="1">
        <v>100</v>
      </c>
      <c r="AG41" s="1">
        <v>101</v>
      </c>
      <c r="AH41" s="1">
        <v>102</v>
      </c>
      <c r="AI41" s="1">
        <v>200</v>
      </c>
      <c r="AJ41" s="1">
        <v>201</v>
      </c>
      <c r="AK41" s="1">
        <v>500</v>
      </c>
      <c r="AL41" s="1">
        <v>501</v>
      </c>
      <c r="AM41" s="1">
        <v>502</v>
      </c>
      <c r="AN41" s="1">
        <v>503</v>
      </c>
      <c r="AO41" s="1">
        <v>504</v>
      </c>
      <c r="AP41" s="1">
        <v>600</v>
      </c>
      <c r="AQ41" s="1">
        <v>601</v>
      </c>
      <c r="AR41" s="1">
        <v>602</v>
      </c>
      <c r="AS41" s="1">
        <v>603</v>
      </c>
      <c r="AT41" s="1">
        <v>604</v>
      </c>
      <c r="AU41" s="1">
        <v>605</v>
      </c>
    </row>
    <row r="42" spans="1:47" s="62" customFormat="1" x14ac:dyDescent="0.3">
      <c r="A42" s="10" t="s">
        <v>0</v>
      </c>
      <c r="B42" s="60" t="s">
        <v>1</v>
      </c>
      <c r="C42" s="60" t="s">
        <v>77</v>
      </c>
      <c r="D42" s="13" t="s">
        <v>78</v>
      </c>
      <c r="E42" s="65" t="s">
        <v>51</v>
      </c>
      <c r="F42" s="14" t="s">
        <v>52</v>
      </c>
      <c r="G42" s="14" t="s">
        <v>53</v>
      </c>
      <c r="H42" s="14" t="s">
        <v>54</v>
      </c>
      <c r="I42" s="14" t="s">
        <v>55</v>
      </c>
      <c r="J42" s="187" t="s">
        <v>56</v>
      </c>
      <c r="K42" s="14" t="s">
        <v>57</v>
      </c>
      <c r="L42" s="187" t="s">
        <v>58</v>
      </c>
      <c r="M42" s="14" t="s">
        <v>59</v>
      </c>
      <c r="N42" s="14" t="s">
        <v>60</v>
      </c>
      <c r="O42" s="14" t="s">
        <v>61</v>
      </c>
      <c r="P42" s="14" t="s">
        <v>62</v>
      </c>
      <c r="Q42" s="187" t="s">
        <v>63</v>
      </c>
      <c r="R42" s="14" t="s">
        <v>64</v>
      </c>
      <c r="S42" s="14" t="s">
        <v>65</v>
      </c>
      <c r="T42" s="14" t="s">
        <v>66</v>
      </c>
      <c r="U42" s="187" t="s">
        <v>67</v>
      </c>
      <c r="V42" s="14" t="s">
        <v>68</v>
      </c>
      <c r="W42" s="14" t="s">
        <v>69</v>
      </c>
      <c r="X42" s="187" t="s">
        <v>70</v>
      </c>
      <c r="Y42" s="14" t="s">
        <v>71</v>
      </c>
      <c r="Z42" s="14" t="s">
        <v>72</v>
      </c>
      <c r="AA42" s="14" t="s">
        <v>73</v>
      </c>
      <c r="AB42" s="14" t="s">
        <v>74</v>
      </c>
      <c r="AC42" s="62" t="s">
        <v>79</v>
      </c>
      <c r="AF42" s="62" t="s">
        <v>232</v>
      </c>
    </row>
    <row r="43" spans="1:47" x14ac:dyDescent="0.3">
      <c r="A43" s="1">
        <v>100</v>
      </c>
      <c r="B43" s="1" t="s">
        <v>2</v>
      </c>
      <c r="C43" s="61">
        <v>91888.56</v>
      </c>
      <c r="D43" s="2">
        <v>67579.959999999992</v>
      </c>
      <c r="E43" s="66">
        <f t="shared" ref="E43:F58" si="1">E4*E24</f>
        <v>1457.6804679062222</v>
      </c>
      <c r="F43" s="2">
        <f t="shared" si="1"/>
        <v>713.85814415801167</v>
      </c>
      <c r="G43" s="2">
        <f t="shared" ref="G43:I43" si="2">G4*G24</f>
        <v>649.19616081289212</v>
      </c>
      <c r="H43" s="2">
        <f t="shared" si="2"/>
        <v>1031.0009341260422</v>
      </c>
      <c r="I43" s="2">
        <f t="shared" si="2"/>
        <v>1349.8277591736005</v>
      </c>
      <c r="J43" s="188">
        <v>4149.6000000000004</v>
      </c>
      <c r="K43" s="2">
        <f t="shared" ref="K43" si="3">K4*K24</f>
        <v>3369.4231635240171</v>
      </c>
      <c r="L43" s="188">
        <v>5260.72</v>
      </c>
      <c r="M43" s="2">
        <f t="shared" ref="M43:P43" si="4">M4*M24</f>
        <v>5870.0044542683372</v>
      </c>
      <c r="N43" s="2">
        <f t="shared" si="4"/>
        <v>5029.8560960301675</v>
      </c>
      <c r="O43" s="2">
        <f t="shared" si="4"/>
        <v>4660.6573859127902</v>
      </c>
      <c r="P43" s="2">
        <f t="shared" si="4"/>
        <v>5378.0140627572682</v>
      </c>
      <c r="Q43" s="188">
        <v>5427.92</v>
      </c>
      <c r="R43" s="2">
        <f t="shared" ref="R43:T43" si="5">R4*R24</f>
        <v>5582.9692981810949</v>
      </c>
      <c r="S43" s="2">
        <f t="shared" si="5"/>
        <v>6898.5026518215891</v>
      </c>
      <c r="T43" s="2">
        <f t="shared" si="5"/>
        <v>3730.0536353942894</v>
      </c>
      <c r="U43" s="188">
        <v>5532.8</v>
      </c>
      <c r="V43" s="2">
        <f t="shared" ref="V43:W43" si="6">V4*V24</f>
        <v>4743.6801772086255</v>
      </c>
      <c r="W43" s="2">
        <f t="shared" si="6"/>
        <v>5230.5270820671203</v>
      </c>
      <c r="X43" s="188">
        <v>3937.56</v>
      </c>
      <c r="Y43" s="2">
        <f t="shared" ref="Y43:AB43" si="7">Y4*Y24</f>
        <v>5440.1846812895064</v>
      </c>
      <c r="Z43" s="2">
        <f t="shared" si="7"/>
        <v>3654.6528159004624</v>
      </c>
      <c r="AA43" s="2">
        <f t="shared" si="7"/>
        <v>2870.4792242900917</v>
      </c>
      <c r="AB43" s="2">
        <f t="shared" si="7"/>
        <v>1606.0624992745174</v>
      </c>
      <c r="AC43" s="58">
        <f t="shared" ref="AC43:AC58" si="8">C43-SUM(E43:AB43)</f>
        <v>-1686.6706940966396</v>
      </c>
      <c r="AE43" s="65" t="s">
        <v>51</v>
      </c>
      <c r="AF43" s="2">
        <v>1452.6149388885597</v>
      </c>
      <c r="AG43" s="2">
        <v>660.40629854082476</v>
      </c>
      <c r="AH43" s="2">
        <v>388.00501793794888</v>
      </c>
      <c r="AI43" s="2">
        <v>2439.6099850826668</v>
      </c>
      <c r="AJ43" s="2">
        <v>744.51939290015264</v>
      </c>
      <c r="AK43" s="2">
        <v>3.9864877619054053</v>
      </c>
      <c r="AL43" s="2">
        <v>17.791872200456474</v>
      </c>
      <c r="AM43" s="2">
        <v>3.134580984425428</v>
      </c>
      <c r="AN43" s="2">
        <v>6.2184793235862301</v>
      </c>
      <c r="AO43" s="2">
        <v>23.39451786717952</v>
      </c>
      <c r="AP43" s="2">
        <v>28.260830330654372</v>
      </c>
      <c r="AQ43" s="2">
        <v>9.143065403569409</v>
      </c>
      <c r="AR43" s="2">
        <v>16.440038841856936</v>
      </c>
      <c r="AS43" s="2">
        <v>12.397109858326093</v>
      </c>
      <c r="AT43" s="2">
        <v>11.247614653307014</v>
      </c>
      <c r="AU43" s="2">
        <v>4.1739209349688551</v>
      </c>
    </row>
    <row r="44" spans="1:47" x14ac:dyDescent="0.3">
      <c r="A44" s="1">
        <v>101</v>
      </c>
      <c r="B44" s="1" t="s">
        <v>17</v>
      </c>
      <c r="C44" s="61">
        <v>42864.800000000003</v>
      </c>
      <c r="D44" s="2">
        <v>30977.600000000002</v>
      </c>
      <c r="E44" s="66">
        <f t="shared" si="1"/>
        <v>660.40629854082476</v>
      </c>
      <c r="F44" s="2">
        <f t="shared" si="1"/>
        <v>324.54327850113231</v>
      </c>
      <c r="G44" s="2">
        <f t="shared" ref="G44:I44" si="9">G5*G25</f>
        <v>295.1458243417166</v>
      </c>
      <c r="H44" s="2">
        <f t="shared" si="9"/>
        <v>468.72677161042708</v>
      </c>
      <c r="I44" s="2">
        <f t="shared" si="9"/>
        <v>613.67588218909384</v>
      </c>
      <c r="J44" s="188">
        <v>1965.6000000000001</v>
      </c>
      <c r="K44" s="2">
        <f t="shared" ref="K44" si="10">K5*K25</f>
        <v>1531.8500588622421</v>
      </c>
      <c r="L44" s="188">
        <v>2508.4</v>
      </c>
      <c r="M44" s="2">
        <f t="shared" ref="M44:P44" si="11">M5*M25</f>
        <v>2694.542912468748</v>
      </c>
      <c r="N44" s="2">
        <f t="shared" si="11"/>
        <v>2272.9268410188542</v>
      </c>
      <c r="O44" s="2">
        <f t="shared" si="11"/>
        <v>2106.0907244632263</v>
      </c>
      <c r="P44" s="2">
        <f t="shared" si="11"/>
        <v>2430.254918081167</v>
      </c>
      <c r="Q44" s="188">
        <v>2496</v>
      </c>
      <c r="R44" s="2">
        <f t="shared" ref="R44:T44" si="12">R5*R25</f>
        <v>2522.8715351191427</v>
      </c>
      <c r="S44" s="2">
        <f t="shared" si="12"/>
        <v>3117.344023527904</v>
      </c>
      <c r="T44" s="2">
        <f t="shared" si="12"/>
        <v>1685.5629394683954</v>
      </c>
      <c r="U44" s="188">
        <v>2628</v>
      </c>
      <c r="V44" s="2">
        <f t="shared" ref="V44:W44" si="13">V5*V25</f>
        <v>2182.0111434874584</v>
      </c>
      <c r="W44" s="2">
        <f t="shared" si="13"/>
        <v>2405.9523308966641</v>
      </c>
      <c r="X44" s="188">
        <v>2289.2000000000003</v>
      </c>
      <c r="Y44" s="2">
        <f t="shared" ref="Y44:AB44" si="14">Y5*Y25</f>
        <v>2496.1761996749242</v>
      </c>
      <c r="Z44" s="2">
        <f t="shared" si="14"/>
        <v>1676.9021479181292</v>
      </c>
      <c r="AA44" s="2">
        <f t="shared" si="14"/>
        <v>1317.0916689607434</v>
      </c>
      <c r="AB44" s="2">
        <f t="shared" si="14"/>
        <v>736.9262664313087</v>
      </c>
      <c r="AC44" s="58">
        <f t="shared" si="8"/>
        <v>-561.40176556209917</v>
      </c>
      <c r="AE44" s="14" t="s">
        <v>52</v>
      </c>
      <c r="AF44" s="2">
        <v>713.85814415801167</v>
      </c>
      <c r="AG44" s="2">
        <v>324.54327850113231</v>
      </c>
      <c r="AH44" s="2">
        <v>190.67719504599518</v>
      </c>
      <c r="AI44" s="2">
        <v>1198.8968375562554</v>
      </c>
      <c r="AJ44" s="2">
        <v>365.87895241667087</v>
      </c>
      <c r="AK44" s="2">
        <v>0</v>
      </c>
      <c r="AL44" s="2">
        <v>14.121026911033129</v>
      </c>
      <c r="AM44" s="2">
        <v>0</v>
      </c>
      <c r="AN44" s="2">
        <v>4.9354735063694601</v>
      </c>
      <c r="AO44" s="2">
        <v>18.567726468078593</v>
      </c>
      <c r="AP44" s="2">
        <v>15.203763229687285</v>
      </c>
      <c r="AQ44" s="2">
        <v>10.396214965019666</v>
      </c>
      <c r="AR44" s="2">
        <v>8.8444131015972047</v>
      </c>
      <c r="AS44" s="2">
        <v>14.09625911478302</v>
      </c>
      <c r="AT44" s="2">
        <v>6.0509924190780655</v>
      </c>
      <c r="AU44" s="2">
        <v>4.7459990026968066</v>
      </c>
    </row>
    <row r="45" spans="1:47" x14ac:dyDescent="0.3">
      <c r="A45" s="1">
        <v>102</v>
      </c>
      <c r="B45" s="1" t="s">
        <v>18</v>
      </c>
      <c r="C45" s="61">
        <v>24693.69</v>
      </c>
      <c r="D45" s="2">
        <v>18015.689999999999</v>
      </c>
      <c r="E45" s="66">
        <f t="shared" si="1"/>
        <v>388.00501793794888</v>
      </c>
      <c r="F45" s="2">
        <f t="shared" si="1"/>
        <v>190.67719504599518</v>
      </c>
      <c r="G45" s="2">
        <f t="shared" ref="G45:I45" si="15">G6*G26</f>
        <v>173.40546436496351</v>
      </c>
      <c r="H45" s="2">
        <f t="shared" si="15"/>
        <v>275.38855978288029</v>
      </c>
      <c r="I45" s="2">
        <f t="shared" si="15"/>
        <v>360.54974370016038</v>
      </c>
      <c r="J45" s="188">
        <v>1096.83</v>
      </c>
      <c r="K45" s="2">
        <f t="shared" ref="K45" si="16">K6*K26</f>
        <v>899.99975905794611</v>
      </c>
      <c r="L45" s="188">
        <v>1425.48</v>
      </c>
      <c r="M45" s="2">
        <f t="shared" ref="M45:P45" si="17">M6*M26</f>
        <v>1547.4735188372913</v>
      </c>
      <c r="N45" s="2">
        <f t="shared" si="17"/>
        <v>1311.225596229908</v>
      </c>
      <c r="O45" s="2">
        <f t="shared" si="17"/>
        <v>1214.9797415655869</v>
      </c>
      <c r="P45" s="2">
        <f t="shared" si="17"/>
        <v>1401.9863712477541</v>
      </c>
      <c r="Q45" s="188">
        <v>1427.58</v>
      </c>
      <c r="R45" s="2">
        <f t="shared" ref="R45:T45" si="18">R6*R26</f>
        <v>1455.4158423177425</v>
      </c>
      <c r="S45" s="2">
        <f t="shared" si="18"/>
        <v>1798.3602472976424</v>
      </c>
      <c r="T45" s="2">
        <f t="shared" si="18"/>
        <v>972.3820540113677</v>
      </c>
      <c r="U45" s="188">
        <v>1526.28</v>
      </c>
      <c r="V45" s="2">
        <f t="shared" ref="V45:W45" si="19">V6*V26</f>
        <v>1258.8239164746014</v>
      </c>
      <c r="W45" s="2">
        <f t="shared" si="19"/>
        <v>1388.0178133233001</v>
      </c>
      <c r="X45" s="188">
        <v>1201.83</v>
      </c>
      <c r="Y45" s="2">
        <f t="shared" ref="Y45:AB45" si="20">Y6*Y26</f>
        <v>1462.1551121295113</v>
      </c>
      <c r="Z45" s="2">
        <f t="shared" si="20"/>
        <v>982.25880386118536</v>
      </c>
      <c r="AA45" s="2">
        <f t="shared" si="20"/>
        <v>771.49694687616034</v>
      </c>
      <c r="AB45" s="2">
        <f t="shared" si="20"/>
        <v>431.6604364168582</v>
      </c>
      <c r="AC45" s="58">
        <f t="shared" si="8"/>
        <v>-268.57214047880552</v>
      </c>
      <c r="AE45" s="14" t="s">
        <v>53</v>
      </c>
      <c r="AF45" s="2">
        <v>649.19616081289212</v>
      </c>
      <c r="AG45" s="2">
        <v>295.1458243417166</v>
      </c>
      <c r="AH45" s="2">
        <v>173.40546436496351</v>
      </c>
      <c r="AI45" s="2">
        <v>1090.2995651471597</v>
      </c>
      <c r="AJ45" s="2">
        <v>332.73727164842597</v>
      </c>
      <c r="AK45" s="2">
        <v>3.5027110932221377</v>
      </c>
      <c r="AL45" s="2">
        <v>15.446002786189855</v>
      </c>
      <c r="AM45" s="2">
        <v>2.754186703310554</v>
      </c>
      <c r="AN45" s="2">
        <v>5.3985689575441409</v>
      </c>
      <c r="AO45" s="2">
        <v>20.309936137510714</v>
      </c>
      <c r="AP45" s="2">
        <v>11.330346464758545</v>
      </c>
      <c r="AQ45" s="2">
        <v>6.8621987002386264</v>
      </c>
      <c r="AR45" s="2">
        <v>6.5911487310505281</v>
      </c>
      <c r="AS45" s="2">
        <v>9.3044758405981991</v>
      </c>
      <c r="AT45" s="2">
        <v>4.5093993854041416</v>
      </c>
      <c r="AU45" s="2">
        <v>3.1326774501317978</v>
      </c>
    </row>
    <row r="46" spans="1:47" x14ac:dyDescent="0.3">
      <c r="A46" s="1">
        <v>200</v>
      </c>
      <c r="B46" s="1" t="s">
        <v>3</v>
      </c>
      <c r="C46" s="61">
        <v>148332.79999999999</v>
      </c>
      <c r="D46" s="2">
        <v>106955.79999999999</v>
      </c>
      <c r="E46" s="66">
        <f t="shared" si="1"/>
        <v>2439.6099850826668</v>
      </c>
      <c r="F46" s="2">
        <f t="shared" si="1"/>
        <v>1198.8968375562554</v>
      </c>
      <c r="G46" s="2">
        <f t="shared" ref="G46:I46" si="21">G7*G27</f>
        <v>1090.2995651471597</v>
      </c>
      <c r="H46" s="2">
        <f t="shared" si="21"/>
        <v>1731.5257513790527</v>
      </c>
      <c r="I46" s="2">
        <f t="shared" si="21"/>
        <v>2266.9829362634077</v>
      </c>
      <c r="J46" s="188">
        <v>8682.7999999999993</v>
      </c>
      <c r="K46" s="2">
        <f t="shared" ref="K46" si="22">K7*K27</f>
        <v>5658.8144412114152</v>
      </c>
      <c r="L46" s="188">
        <v>9828</v>
      </c>
      <c r="M46" s="2">
        <f t="shared" ref="M46:P46" si="23">M7*M27</f>
        <v>9304.4684763801724</v>
      </c>
      <c r="N46" s="2">
        <f t="shared" si="23"/>
        <v>7728.421119016215</v>
      </c>
      <c r="O46" s="2">
        <f t="shared" si="23"/>
        <v>7161.143834356586</v>
      </c>
      <c r="P46" s="2">
        <f t="shared" si="23"/>
        <v>8263.3691038961661</v>
      </c>
      <c r="Q46" s="188">
        <v>8282.4</v>
      </c>
      <c r="R46" s="2">
        <f t="shared" ref="R46:T46" si="24">R7*R27</f>
        <v>8578.2847475370654</v>
      </c>
      <c r="S46" s="2">
        <f t="shared" si="24"/>
        <v>10599.614097509875</v>
      </c>
      <c r="T46" s="2">
        <f t="shared" si="24"/>
        <v>5731.2624338490705</v>
      </c>
      <c r="U46" s="188">
        <v>8640.7999999999993</v>
      </c>
      <c r="V46" s="2">
        <f t="shared" ref="V46:W46" si="25">V7*V27</f>
        <v>7417.1007809969915</v>
      </c>
      <c r="W46" s="2">
        <f t="shared" si="25"/>
        <v>8178.3225378096013</v>
      </c>
      <c r="X46" s="188">
        <v>5943</v>
      </c>
      <c r="Y46" s="2">
        <f t="shared" ref="Y46:AB46" si="26">Y7*Y27</f>
        <v>8368.292164877721</v>
      </c>
      <c r="Z46" s="2">
        <f t="shared" si="26"/>
        <v>5621.721378289476</v>
      </c>
      <c r="AA46" s="2">
        <f t="shared" si="26"/>
        <v>4415.4767180398858</v>
      </c>
      <c r="AB46" s="2">
        <f t="shared" si="26"/>
        <v>2470.5044068094289</v>
      </c>
      <c r="AC46" s="58">
        <f t="shared" si="8"/>
        <v>-1268.311316008243</v>
      </c>
      <c r="AE46" s="14" t="s">
        <v>54</v>
      </c>
      <c r="AF46" s="2">
        <v>1031.0009341260422</v>
      </c>
      <c r="AG46" s="2">
        <v>468.72677161042708</v>
      </c>
      <c r="AH46" s="2">
        <v>275.38855978288029</v>
      </c>
      <c r="AI46" s="2">
        <v>1731.5257513790527</v>
      </c>
      <c r="AJ46" s="2">
        <v>528.42647353078019</v>
      </c>
      <c r="AK46" s="2">
        <v>8.9041091999016722</v>
      </c>
      <c r="AL46" s="2">
        <v>7.7667237113993188</v>
      </c>
      <c r="AM46" s="2">
        <v>7.0013136997362704</v>
      </c>
      <c r="AN46" s="2">
        <v>2.7145659696287856</v>
      </c>
      <c r="AO46" s="2">
        <v>10.212458508504602</v>
      </c>
      <c r="AP46" s="2">
        <v>21.980183531942519</v>
      </c>
      <c r="AQ46" s="2">
        <v>8.6441558813928303</v>
      </c>
      <c r="AR46" s="2">
        <v>12.786427956588351</v>
      </c>
      <c r="AS46" s="2">
        <v>11.72063693783562</v>
      </c>
      <c r="AT46" s="2">
        <v>8.7479607457991388</v>
      </c>
      <c r="AU46" s="2">
        <v>3.946162649607015</v>
      </c>
    </row>
    <row r="47" spans="1:47" x14ac:dyDescent="0.3">
      <c r="A47" s="1">
        <v>201</v>
      </c>
      <c r="B47" s="1" t="s">
        <v>4</v>
      </c>
      <c r="C47" s="61">
        <v>44867.68</v>
      </c>
      <c r="D47" s="2">
        <v>32409.41</v>
      </c>
      <c r="E47" s="66">
        <f t="shared" si="1"/>
        <v>744.51939290015264</v>
      </c>
      <c r="F47" s="2">
        <f t="shared" si="1"/>
        <v>365.87895241667087</v>
      </c>
      <c r="G47" s="2">
        <f t="shared" ref="G47:I47" si="27">G8*G28</f>
        <v>332.73727164842597</v>
      </c>
      <c r="H47" s="2">
        <f t="shared" si="27"/>
        <v>528.42647353078019</v>
      </c>
      <c r="I47" s="2">
        <f t="shared" si="27"/>
        <v>691.83712550047028</v>
      </c>
      <c r="J47" s="188">
        <v>2561.88</v>
      </c>
      <c r="K47" s="2">
        <f t="shared" ref="K47" si="28">K8*K28</f>
        <v>1726.9551764695607</v>
      </c>
      <c r="L47" s="188">
        <v>2777.59</v>
      </c>
      <c r="M47" s="2">
        <f t="shared" ref="M47:P47" si="29">M8*M28</f>
        <v>2791.6883204672122</v>
      </c>
      <c r="N47" s="2">
        <f t="shared" si="29"/>
        <v>2350.2879759823109</v>
      </c>
      <c r="O47" s="2">
        <f t="shared" si="29"/>
        <v>2177.773440263903</v>
      </c>
      <c r="P47" s="2">
        <f t="shared" si="29"/>
        <v>2512.9708574243823</v>
      </c>
      <c r="Q47" s="188">
        <v>2583.34</v>
      </c>
      <c r="R47" s="2">
        <f t="shared" ref="R47:T47" si="30">R8*R28</f>
        <v>2608.739765368176</v>
      </c>
      <c r="S47" s="2">
        <f t="shared" si="30"/>
        <v>3223.4456662994617</v>
      </c>
      <c r="T47" s="2">
        <f t="shared" si="30"/>
        <v>1742.9326091367618</v>
      </c>
      <c r="U47" s="188">
        <v>2639.95</v>
      </c>
      <c r="V47" s="2">
        <f t="shared" ref="V47:W47" si="31">V8*V28</f>
        <v>2242.1530372494444</v>
      </c>
      <c r="W47" s="2">
        <f t="shared" si="31"/>
        <v>2472.266625355272</v>
      </c>
      <c r="X47" s="188">
        <v>1895.51</v>
      </c>
      <c r="Y47" s="2">
        <f t="shared" ref="Y47:AB47" si="32">Y8*Y28</f>
        <v>2521.9588811437884</v>
      </c>
      <c r="Z47" s="2">
        <f t="shared" si="32"/>
        <v>1694.2226535538523</v>
      </c>
      <c r="AA47" s="2">
        <f t="shared" si="32"/>
        <v>1330.6957386456206</v>
      </c>
      <c r="AB47" s="2">
        <f t="shared" si="32"/>
        <v>744.5378826288802</v>
      </c>
      <c r="AC47" s="58">
        <f t="shared" si="8"/>
        <v>-394.61784598512168</v>
      </c>
      <c r="AE47" s="14" t="s">
        <v>55</v>
      </c>
      <c r="AF47" s="2">
        <v>1349.8277591736005</v>
      </c>
      <c r="AG47" s="2">
        <v>613.67588218909384</v>
      </c>
      <c r="AH47" s="2">
        <v>360.54974370016038</v>
      </c>
      <c r="AI47" s="2">
        <v>2266.9829362634077</v>
      </c>
      <c r="AJ47" s="2">
        <v>691.83712550047028</v>
      </c>
      <c r="AK47" s="2">
        <v>15.378330130149253</v>
      </c>
      <c r="AL47" s="2">
        <v>59.286072886389974</v>
      </c>
      <c r="AM47" s="2">
        <v>12.092002804780291</v>
      </c>
      <c r="AN47" s="2">
        <v>20.721215522848887</v>
      </c>
      <c r="AO47" s="2">
        <v>77.955207624522686</v>
      </c>
      <c r="AP47" s="2">
        <v>8.9007260024898365</v>
      </c>
      <c r="AQ47" s="2">
        <v>12.883582447217826</v>
      </c>
      <c r="AR47" s="2">
        <v>5.1777771385201445</v>
      </c>
      <c r="AS47" s="2">
        <v>17.46888815917335</v>
      </c>
      <c r="AT47" s="2">
        <v>3.5424272761754123</v>
      </c>
      <c r="AU47" s="2">
        <v>5.8815126131380673</v>
      </c>
    </row>
    <row r="48" spans="1:47" x14ac:dyDescent="0.3">
      <c r="A48" s="1">
        <v>500</v>
      </c>
      <c r="B48" s="1" t="s">
        <v>5</v>
      </c>
      <c r="C48" s="61">
        <v>2473.92</v>
      </c>
      <c r="D48" s="2">
        <v>1823.7600000000002</v>
      </c>
      <c r="E48" s="66">
        <f t="shared" si="1"/>
        <v>3.9864877619054053</v>
      </c>
      <c r="F48" s="2">
        <f t="shared" si="1"/>
        <v>0</v>
      </c>
      <c r="G48" s="2">
        <f t="shared" ref="G48:I48" si="33">G9*G29</f>
        <v>3.5027110932221377</v>
      </c>
      <c r="H48" s="2">
        <f t="shared" si="33"/>
        <v>8.9041091999016722</v>
      </c>
      <c r="I48" s="2">
        <f t="shared" si="33"/>
        <v>15.378330130149253</v>
      </c>
      <c r="J48" s="188">
        <v>98.28</v>
      </c>
      <c r="K48" s="2">
        <f t="shared" ref="K48" si="34">K9*K29</f>
        <v>104.96907497591899</v>
      </c>
      <c r="L48" s="188">
        <v>117.17999999999999</v>
      </c>
      <c r="M48" s="2">
        <f t="shared" ref="M48:P48" si="35">M9*M29</f>
        <v>227.85846527475945</v>
      </c>
      <c r="N48" s="2">
        <f t="shared" si="35"/>
        <v>245.12168973453177</v>
      </c>
      <c r="O48" s="2">
        <f t="shared" si="35"/>
        <v>205.30277634215963</v>
      </c>
      <c r="P48" s="2">
        <f t="shared" si="35"/>
        <v>208.77394270078764</v>
      </c>
      <c r="Q48" s="188">
        <v>162.35999999999999</v>
      </c>
      <c r="R48" s="2">
        <f t="shared" ref="R48:T48" si="36">R9*R29</f>
        <v>214.1460526161701</v>
      </c>
      <c r="S48" s="2">
        <f t="shared" si="36"/>
        <v>199.8262102122321</v>
      </c>
      <c r="T48" s="2">
        <f t="shared" si="36"/>
        <v>126.12531222085508</v>
      </c>
      <c r="U48" s="188">
        <v>127.8</v>
      </c>
      <c r="V48" s="2">
        <f t="shared" ref="V48:W48" si="37">V9*V29</f>
        <v>155.94138371417341</v>
      </c>
      <c r="W48" s="2">
        <f t="shared" si="37"/>
        <v>148.53734540777657</v>
      </c>
      <c r="X48" s="188">
        <v>144.54</v>
      </c>
      <c r="Y48" s="2">
        <f t="shared" ref="Y48:AB48" si="38">Y9*Y29</f>
        <v>67.350995784921025</v>
      </c>
      <c r="Z48" s="2">
        <f t="shared" si="38"/>
        <v>49.79595002056341</v>
      </c>
      <c r="AA48" s="2">
        <f t="shared" si="38"/>
        <v>30.489292000881232</v>
      </c>
      <c r="AB48" s="2">
        <f t="shared" si="38"/>
        <v>3.0280532959970081</v>
      </c>
      <c r="AC48" s="58">
        <f t="shared" si="8"/>
        <v>-195.27818248690573</v>
      </c>
      <c r="AE48" s="14" t="s">
        <v>56</v>
      </c>
      <c r="AF48" s="2">
        <v>4149.6000000000004</v>
      </c>
      <c r="AG48" s="2">
        <v>1965.6000000000001</v>
      </c>
      <c r="AH48" s="2">
        <v>1096.83</v>
      </c>
      <c r="AI48" s="2">
        <v>8682.7999999999993</v>
      </c>
      <c r="AJ48" s="2">
        <v>2561.88</v>
      </c>
      <c r="AK48" s="2">
        <v>98.28</v>
      </c>
      <c r="AL48" s="2">
        <v>194.67000000000002</v>
      </c>
      <c r="AM48" s="2">
        <v>58.71</v>
      </c>
      <c r="AN48" s="2">
        <v>57.95</v>
      </c>
      <c r="AO48" s="2">
        <v>272.52</v>
      </c>
      <c r="AP48" s="2">
        <v>14.399999999999999</v>
      </c>
      <c r="AQ48" s="2">
        <v>43.68</v>
      </c>
      <c r="AR48" s="2">
        <v>9.16</v>
      </c>
      <c r="AS48" s="2">
        <v>51.58</v>
      </c>
      <c r="AT48" s="2">
        <v>4.2</v>
      </c>
      <c r="AU48" s="2">
        <v>18.760000000000002</v>
      </c>
    </row>
    <row r="49" spans="1:47" x14ac:dyDescent="0.3">
      <c r="A49" s="1">
        <v>501</v>
      </c>
      <c r="B49" s="1" t="s">
        <v>6</v>
      </c>
      <c r="C49" s="61">
        <v>4134.2400000000007</v>
      </c>
      <c r="D49" s="2">
        <v>3023.1900000000005</v>
      </c>
      <c r="E49" s="66">
        <f t="shared" si="1"/>
        <v>17.791872200456474</v>
      </c>
      <c r="F49" s="2">
        <f t="shared" si="1"/>
        <v>14.121026911033129</v>
      </c>
      <c r="G49" s="2">
        <f t="shared" ref="G49:I49" si="39">G10*G30</f>
        <v>15.446002786189855</v>
      </c>
      <c r="H49" s="2">
        <f t="shared" si="39"/>
        <v>7.7667237113993188</v>
      </c>
      <c r="I49" s="2">
        <f t="shared" si="39"/>
        <v>59.286072886389974</v>
      </c>
      <c r="J49" s="188">
        <v>194.67000000000002</v>
      </c>
      <c r="K49" s="2">
        <f t="shared" ref="K49" si="40">K10*K30</f>
        <v>284.60909114479097</v>
      </c>
      <c r="L49" s="188">
        <v>131.49</v>
      </c>
      <c r="M49" s="2">
        <f t="shared" ref="M49:P49" si="41">M10*M30</f>
        <v>250.95565391047614</v>
      </c>
      <c r="N49" s="2">
        <f t="shared" si="41"/>
        <v>283.56707831801072</v>
      </c>
      <c r="O49" s="2">
        <f t="shared" si="41"/>
        <v>252.43765552416357</v>
      </c>
      <c r="P49" s="2">
        <f t="shared" si="41"/>
        <v>273.43282615413096</v>
      </c>
      <c r="Q49" s="188">
        <v>287.82</v>
      </c>
      <c r="R49" s="2">
        <f t="shared" ref="R49:T49" si="42">R10*R30</f>
        <v>253.52006305527615</v>
      </c>
      <c r="S49" s="2">
        <f t="shared" si="42"/>
        <v>280.08071850955758</v>
      </c>
      <c r="T49" s="2">
        <f t="shared" si="42"/>
        <v>319.82774089504346</v>
      </c>
      <c r="U49" s="188">
        <v>260.01</v>
      </c>
      <c r="V49" s="2">
        <f t="shared" ref="V49:W49" si="43">V10*V30</f>
        <v>274.15665709095401</v>
      </c>
      <c r="W49" s="2">
        <f t="shared" si="43"/>
        <v>285.78388413106677</v>
      </c>
      <c r="X49" s="188">
        <v>237.06</v>
      </c>
      <c r="Y49" s="2">
        <f t="shared" ref="Y49:AB49" si="44">Y10*Y30</f>
        <v>118.57724544938409</v>
      </c>
      <c r="Z49" s="2">
        <f t="shared" si="44"/>
        <v>92.641434212571752</v>
      </c>
      <c r="AA49" s="2">
        <f t="shared" si="44"/>
        <v>10.749764316282532</v>
      </c>
      <c r="AB49" s="2">
        <f t="shared" si="44"/>
        <v>22.683145354493586</v>
      </c>
      <c r="AC49" s="58">
        <f t="shared" si="8"/>
        <v>-94.244656561671036</v>
      </c>
      <c r="AE49" s="14" t="s">
        <v>57</v>
      </c>
      <c r="AF49" s="2">
        <v>3369.4231635240171</v>
      </c>
      <c r="AG49" s="2">
        <v>1531.8500588622421</v>
      </c>
      <c r="AH49" s="2">
        <v>899.99975905794611</v>
      </c>
      <c r="AI49" s="2">
        <v>5658.8144412114152</v>
      </c>
      <c r="AJ49" s="2">
        <v>1726.9551764695607</v>
      </c>
      <c r="AK49" s="2">
        <v>104.96907497591899</v>
      </c>
      <c r="AL49" s="2">
        <v>284.60909114479097</v>
      </c>
      <c r="AM49" s="2">
        <v>82.537332615559237</v>
      </c>
      <c r="AN49" s="2">
        <v>99.474396434971212</v>
      </c>
      <c r="AO49" s="2">
        <v>374.23225577000881</v>
      </c>
      <c r="AP49" s="2">
        <v>48.017067783796406</v>
      </c>
      <c r="AQ49" s="2">
        <v>32.376700875753066</v>
      </c>
      <c r="AR49" s="2">
        <v>27.932741189894536</v>
      </c>
      <c r="AS49" s="2">
        <v>43.899666019033134</v>
      </c>
      <c r="AT49" s="2">
        <v>19.110460269387257</v>
      </c>
      <c r="AU49" s="2">
        <v>14.780359061827674</v>
      </c>
    </row>
    <row r="50" spans="1:47" x14ac:dyDescent="0.3">
      <c r="A50" s="1">
        <v>502</v>
      </c>
      <c r="B50" s="1" t="s">
        <v>19</v>
      </c>
      <c r="C50" s="61">
        <v>1987.78</v>
      </c>
      <c r="D50" s="2">
        <v>1489.03</v>
      </c>
      <c r="E50" s="66">
        <f t="shared" si="1"/>
        <v>3.134580984425428</v>
      </c>
      <c r="F50" s="2">
        <f t="shared" si="1"/>
        <v>0</v>
      </c>
      <c r="G50" s="2">
        <f t="shared" ref="G50:I50" si="45">G11*G31</f>
        <v>2.754186703310554</v>
      </c>
      <c r="H50" s="2">
        <f t="shared" si="45"/>
        <v>7.0013136997362704</v>
      </c>
      <c r="I50" s="2">
        <f t="shared" si="45"/>
        <v>12.092002804780291</v>
      </c>
      <c r="J50" s="188">
        <v>58.71</v>
      </c>
      <c r="K50" s="2">
        <f t="shared" ref="K50" si="46">K11*K31</f>
        <v>82.537332615559237</v>
      </c>
      <c r="L50" s="188">
        <v>98.23</v>
      </c>
      <c r="M50" s="2">
        <f t="shared" ref="M50:P50" si="47">M11*M31</f>
        <v>157.37960872287022</v>
      </c>
      <c r="N50" s="2">
        <f t="shared" si="47"/>
        <v>160.42198430657953</v>
      </c>
      <c r="O50" s="2">
        <f t="shared" si="47"/>
        <v>134.36215620138725</v>
      </c>
      <c r="P50" s="2">
        <f t="shared" si="47"/>
        <v>136.63389068442063</v>
      </c>
      <c r="Q50" s="188">
        <v>106.21000000000001</v>
      </c>
      <c r="R50" s="2">
        <f t="shared" ref="R50:T50" si="48">R11*R31</f>
        <v>140.14971392092022</v>
      </c>
      <c r="S50" s="2">
        <f t="shared" si="48"/>
        <v>130.77797070274505</v>
      </c>
      <c r="T50" s="2">
        <f t="shared" si="48"/>
        <v>82.543788269692541</v>
      </c>
      <c r="U50" s="188">
        <v>132.62</v>
      </c>
      <c r="V50" s="2">
        <f t="shared" ref="V50:W50" si="49">V11*V31</f>
        <v>121.81867499871511</v>
      </c>
      <c r="W50" s="2">
        <f t="shared" si="49"/>
        <v>116.03477008109435</v>
      </c>
      <c r="X50" s="188">
        <v>102.98</v>
      </c>
      <c r="Y50" s="2">
        <f t="shared" ref="Y50:AB50" si="50">Y11*Y31</f>
        <v>59.793920348651497</v>
      </c>
      <c r="Z50" s="2">
        <f t="shared" si="50"/>
        <v>44.208627274396143</v>
      </c>
      <c r="AA50" s="2">
        <f t="shared" si="50"/>
        <v>27.068260478423863</v>
      </c>
      <c r="AB50" s="2">
        <f t="shared" si="50"/>
        <v>2.6882925112274805</v>
      </c>
      <c r="AC50" s="58">
        <f t="shared" si="8"/>
        <v>67.628924691064412</v>
      </c>
      <c r="AE50" s="14" t="s">
        <v>58</v>
      </c>
      <c r="AF50" s="2">
        <v>5260.72</v>
      </c>
      <c r="AG50" s="2">
        <v>2508.4</v>
      </c>
      <c r="AH50" s="2">
        <v>1425.48</v>
      </c>
      <c r="AI50" s="2">
        <v>9828</v>
      </c>
      <c r="AJ50" s="2">
        <v>2777.59</v>
      </c>
      <c r="AK50" s="2">
        <v>117.17999999999999</v>
      </c>
      <c r="AL50" s="2">
        <v>131.49</v>
      </c>
      <c r="AM50" s="2">
        <v>98.23</v>
      </c>
      <c r="AN50" s="2">
        <v>67.64</v>
      </c>
      <c r="AO50" s="2">
        <v>224.28</v>
      </c>
      <c r="AP50" s="2">
        <v>20.88</v>
      </c>
      <c r="AQ50" s="2">
        <v>138.24</v>
      </c>
      <c r="AR50" s="2">
        <v>33.270000000000003</v>
      </c>
      <c r="AS50" s="2">
        <v>280.56</v>
      </c>
      <c r="AT50" s="2">
        <v>22.45</v>
      </c>
      <c r="AU50" s="2">
        <v>111.85000000000001</v>
      </c>
    </row>
    <row r="51" spans="1:47" x14ac:dyDescent="0.3">
      <c r="A51" s="1">
        <v>503</v>
      </c>
      <c r="B51" s="1" t="s">
        <v>7</v>
      </c>
      <c r="C51" s="61">
        <v>1704.68</v>
      </c>
      <c r="D51" s="2">
        <v>1248.3000000000002</v>
      </c>
      <c r="E51" s="66">
        <f t="shared" si="1"/>
        <v>6.2184793235862301</v>
      </c>
      <c r="F51" s="2">
        <f t="shared" si="1"/>
        <v>4.9354735063694601</v>
      </c>
      <c r="G51" s="2">
        <f t="shared" ref="G51:I51" si="51">G12*G32</f>
        <v>5.3985689575441409</v>
      </c>
      <c r="H51" s="2">
        <f t="shared" si="51"/>
        <v>2.7145659696287856</v>
      </c>
      <c r="I51" s="2">
        <f t="shared" si="51"/>
        <v>20.721215522848887</v>
      </c>
      <c r="J51" s="188">
        <v>57.95</v>
      </c>
      <c r="K51" s="2">
        <f t="shared" ref="K51" si="52">K12*K32</f>
        <v>99.474396434971212</v>
      </c>
      <c r="L51" s="188">
        <v>67.64</v>
      </c>
      <c r="M51" s="2">
        <f t="shared" ref="M51:P51" si="53">M12*M32</f>
        <v>86.953864461056369</v>
      </c>
      <c r="N51" s="2">
        <f t="shared" si="53"/>
        <v>121.97637720724516</v>
      </c>
      <c r="O51" s="2">
        <f t="shared" si="53"/>
        <v>108.58605616056904</v>
      </c>
      <c r="P51" s="2">
        <f t="shared" si="53"/>
        <v>117.61712869367672</v>
      </c>
      <c r="Q51" s="188">
        <v>126.73</v>
      </c>
      <c r="R51" s="2">
        <f t="shared" ref="R51:T51" si="54">R12*R32</f>
        <v>109.05165375423218</v>
      </c>
      <c r="S51" s="2">
        <f t="shared" si="54"/>
        <v>120.47671955446521</v>
      </c>
      <c r="T51" s="2">
        <f t="shared" si="54"/>
        <v>137.57390101895012</v>
      </c>
      <c r="U51" s="188">
        <v>135.47</v>
      </c>
      <c r="V51" s="2">
        <f t="shared" ref="V51:W51" si="55">V12*V32</f>
        <v>142.75200464976049</v>
      </c>
      <c r="W51" s="2">
        <f t="shared" si="55"/>
        <v>148.8062438066938</v>
      </c>
      <c r="X51" s="188">
        <v>68.59</v>
      </c>
      <c r="Y51" s="2">
        <f t="shared" ref="Y51:AB51" si="56">Y12*Y32</f>
        <v>37.572233653837877</v>
      </c>
      <c r="Z51" s="2">
        <f t="shared" si="56"/>
        <v>29.35424582574899</v>
      </c>
      <c r="AA51" s="2">
        <f t="shared" si="56"/>
        <v>3.4061565107570471</v>
      </c>
      <c r="AB51" s="2">
        <f t="shared" si="56"/>
        <v>7.187352295401352</v>
      </c>
      <c r="AC51" s="58">
        <f t="shared" si="8"/>
        <v>-62.476637307342799</v>
      </c>
      <c r="AE51" s="14" t="s">
        <v>59</v>
      </c>
      <c r="AF51" s="2">
        <v>5870.0044542683372</v>
      </c>
      <c r="AG51" s="2">
        <v>2694.542912468748</v>
      </c>
      <c r="AH51" s="2">
        <v>1547.4735188372913</v>
      </c>
      <c r="AI51" s="2">
        <v>9304.4684763801724</v>
      </c>
      <c r="AJ51" s="2">
        <v>2791.6883204672122</v>
      </c>
      <c r="AK51" s="2">
        <v>227.85846527475945</v>
      </c>
      <c r="AL51" s="2">
        <v>250.95565391047614</v>
      </c>
      <c r="AM51" s="2">
        <v>157.37960872287022</v>
      </c>
      <c r="AN51" s="2">
        <v>86.953864461056369</v>
      </c>
      <c r="AO51" s="2">
        <v>351.42782367885962</v>
      </c>
      <c r="AP51" s="2">
        <v>42.612723518255528</v>
      </c>
      <c r="AQ51" s="2">
        <v>72.22928671767184</v>
      </c>
      <c r="AR51" s="2">
        <v>76.940880339854601</v>
      </c>
      <c r="AS51" s="2">
        <v>159.63582333652752</v>
      </c>
      <c r="AT51" s="2">
        <v>36.797095681408244</v>
      </c>
      <c r="AU51" s="2">
        <v>56.191348485565321</v>
      </c>
    </row>
    <row r="52" spans="1:47" x14ac:dyDescent="0.3">
      <c r="A52" s="1">
        <v>504</v>
      </c>
      <c r="B52" s="1" t="s">
        <v>8</v>
      </c>
      <c r="C52" s="61">
        <v>5125.32</v>
      </c>
      <c r="D52" s="2">
        <v>3721.3199999999997</v>
      </c>
      <c r="E52" s="66">
        <f t="shared" si="1"/>
        <v>23.39451786717952</v>
      </c>
      <c r="F52" s="2">
        <f t="shared" si="1"/>
        <v>18.567726468078593</v>
      </c>
      <c r="G52" s="2">
        <f t="shared" ref="G52:I52" si="57">G13*G33</f>
        <v>20.309936137510714</v>
      </c>
      <c r="H52" s="2">
        <f t="shared" si="57"/>
        <v>10.212458508504602</v>
      </c>
      <c r="I52" s="2">
        <f t="shared" si="57"/>
        <v>77.955207624522686</v>
      </c>
      <c r="J52" s="188">
        <v>272.52</v>
      </c>
      <c r="K52" s="2">
        <f t="shared" ref="K52" si="58">K13*K33</f>
        <v>374.23225577000881</v>
      </c>
      <c r="L52" s="188">
        <v>224.28</v>
      </c>
      <c r="M52" s="2">
        <f t="shared" ref="M52:P52" si="59">M13*M33</f>
        <v>351.42782367885962</v>
      </c>
      <c r="N52" s="2">
        <f t="shared" si="59"/>
        <v>337.4382306478085</v>
      </c>
      <c r="O52" s="2">
        <f t="shared" si="59"/>
        <v>300.39494124006148</v>
      </c>
      <c r="P52" s="2">
        <f t="shared" si="59"/>
        <v>325.37870618043269</v>
      </c>
      <c r="Q52" s="188">
        <v>309.59999999999997</v>
      </c>
      <c r="R52" s="2">
        <f t="shared" ref="R52:T52" si="60">R13*R33</f>
        <v>301.68298103757587</v>
      </c>
      <c r="S52" s="2">
        <f t="shared" si="60"/>
        <v>333.28954352889428</v>
      </c>
      <c r="T52" s="2">
        <f t="shared" si="60"/>
        <v>380.587576103169</v>
      </c>
      <c r="U52" s="188">
        <v>321.83999999999997</v>
      </c>
      <c r="V52" s="2">
        <f t="shared" ref="V52:W52" si="61">V13*V33</f>
        <v>331.60870993345395</v>
      </c>
      <c r="W52" s="2">
        <f t="shared" si="61"/>
        <v>345.67252950211758</v>
      </c>
      <c r="X52" s="188">
        <v>275.76</v>
      </c>
      <c r="Y52" s="2">
        <f t="shared" ref="Y52:AB52" si="62">Y13*Y33</f>
        <v>153.30603288278323</v>
      </c>
      <c r="Z52" s="2">
        <f t="shared" si="62"/>
        <v>119.77416666980348</v>
      </c>
      <c r="AA52" s="2">
        <f t="shared" si="62"/>
        <v>13.898144753730568</v>
      </c>
      <c r="AB52" s="2">
        <f t="shared" si="62"/>
        <v>29.326562734882685</v>
      </c>
      <c r="AC52" s="58">
        <f t="shared" si="8"/>
        <v>-127.1380512693795</v>
      </c>
      <c r="AE52" s="14" t="s">
        <v>60</v>
      </c>
      <c r="AF52" s="2">
        <v>5029.8560960301675</v>
      </c>
      <c r="AG52" s="2">
        <v>2272.9268410188542</v>
      </c>
      <c r="AH52" s="2">
        <v>1311.225596229908</v>
      </c>
      <c r="AI52" s="2">
        <v>7728.421119016215</v>
      </c>
      <c r="AJ52" s="2">
        <v>2350.2879759823109</v>
      </c>
      <c r="AK52" s="2">
        <v>245.12168973453177</v>
      </c>
      <c r="AL52" s="2">
        <v>283.56707831801072</v>
      </c>
      <c r="AM52" s="2">
        <v>160.42198430657953</v>
      </c>
      <c r="AN52" s="2">
        <v>121.97637720724516</v>
      </c>
      <c r="AO52" s="2">
        <v>337.4382306478085</v>
      </c>
      <c r="AP52" s="2">
        <v>51.370115066820937</v>
      </c>
      <c r="AQ52" s="2">
        <v>57.618464142218599</v>
      </c>
      <c r="AR52" s="2">
        <v>69.424090473621348</v>
      </c>
      <c r="AS52" s="2">
        <v>87.731153669977687</v>
      </c>
      <c r="AT52" s="2">
        <v>32.63621709740503</v>
      </c>
      <c r="AU52" s="2">
        <v>32.135524685574516</v>
      </c>
    </row>
    <row r="53" spans="1:47" x14ac:dyDescent="0.3">
      <c r="A53" s="1">
        <v>600</v>
      </c>
      <c r="B53" s="1" t="s">
        <v>9</v>
      </c>
      <c r="C53" s="61">
        <v>1119.8399999999999</v>
      </c>
      <c r="D53" s="2">
        <v>865.91999999999985</v>
      </c>
      <c r="E53" s="66">
        <f t="shared" si="1"/>
        <v>28.260830330654372</v>
      </c>
      <c r="F53" s="2">
        <f t="shared" si="1"/>
        <v>15.203763229687285</v>
      </c>
      <c r="G53" s="2">
        <f t="shared" ref="G53:I53" si="63">G14*G34</f>
        <v>11.330346464758545</v>
      </c>
      <c r="H53" s="2">
        <f t="shared" si="63"/>
        <v>21.980183531942519</v>
      </c>
      <c r="I53" s="2">
        <f t="shared" si="63"/>
        <v>8.9007260024898365</v>
      </c>
      <c r="J53" s="188">
        <v>14.399999999999999</v>
      </c>
      <c r="K53" s="2">
        <f t="shared" ref="K53" si="64">K14*K34</f>
        <v>48.017067783796406</v>
      </c>
      <c r="L53" s="188">
        <v>20.88</v>
      </c>
      <c r="M53" s="2">
        <f t="shared" ref="M53:P53" si="65">M14*M34</f>
        <v>42.612723518255528</v>
      </c>
      <c r="N53" s="2">
        <f t="shared" si="65"/>
        <v>51.370115066820937</v>
      </c>
      <c r="O53" s="2">
        <f t="shared" si="65"/>
        <v>34.525677821556336</v>
      </c>
      <c r="P53" s="2">
        <f t="shared" si="65"/>
        <v>47.669667728546756</v>
      </c>
      <c r="Q53" s="188">
        <v>60.72</v>
      </c>
      <c r="R53" s="2">
        <f t="shared" ref="R53:T53" si="66">R14*R34</f>
        <v>57.005437038260446</v>
      </c>
      <c r="S53" s="2">
        <f t="shared" si="66"/>
        <v>78.079785592478075</v>
      </c>
      <c r="T53" s="2">
        <f t="shared" si="66"/>
        <v>76.308727019938431</v>
      </c>
      <c r="U53" s="188">
        <v>103.92</v>
      </c>
      <c r="V53" s="2">
        <f t="shared" ref="V53:W53" si="67">V14*V34</f>
        <v>60.487687979617377</v>
      </c>
      <c r="W53" s="2">
        <f t="shared" si="67"/>
        <v>41.007453056881424</v>
      </c>
      <c r="X53" s="188">
        <v>54</v>
      </c>
      <c r="Y53" s="2">
        <f t="shared" ref="Y53:AB53" si="68">Y14*Y34</f>
        <v>62.029379661484576</v>
      </c>
      <c r="Z53" s="2">
        <f t="shared" si="68"/>
        <v>38.526816670913526</v>
      </c>
      <c r="AA53" s="2">
        <f t="shared" si="68"/>
        <v>50.181143929563248</v>
      </c>
      <c r="AB53" s="2">
        <f t="shared" si="68"/>
        <v>44.270114357533735</v>
      </c>
      <c r="AC53" s="58">
        <f t="shared" si="8"/>
        <v>48.152353214820778</v>
      </c>
      <c r="AE53" s="14" t="s">
        <v>61</v>
      </c>
      <c r="AF53" s="2">
        <v>4660.6573859127902</v>
      </c>
      <c r="AG53" s="2">
        <v>2106.0907244632263</v>
      </c>
      <c r="AH53" s="2">
        <v>1214.9797415655869</v>
      </c>
      <c r="AI53" s="2">
        <v>7161.143834356586</v>
      </c>
      <c r="AJ53" s="2">
        <v>2177.773440263903</v>
      </c>
      <c r="AK53" s="2">
        <v>205.30277634215963</v>
      </c>
      <c r="AL53" s="2">
        <v>252.43765552416357</v>
      </c>
      <c r="AM53" s="2">
        <v>134.36215620138725</v>
      </c>
      <c r="AN53" s="2">
        <v>108.58605616056904</v>
      </c>
      <c r="AO53" s="2">
        <v>300.39494124006148</v>
      </c>
      <c r="AP53" s="2">
        <v>34.525677821556336</v>
      </c>
      <c r="AQ53" s="2">
        <v>67.743736675205156</v>
      </c>
      <c r="AR53" s="2">
        <v>46.659692656498514</v>
      </c>
      <c r="AS53" s="2">
        <v>103.14811859200802</v>
      </c>
      <c r="AT53" s="2">
        <v>21.934689368588682</v>
      </c>
      <c r="AU53" s="2">
        <v>37.782689188759242</v>
      </c>
    </row>
    <row r="54" spans="1:47" x14ac:dyDescent="0.3">
      <c r="A54" s="1">
        <v>601</v>
      </c>
      <c r="B54" s="1" t="s">
        <v>10</v>
      </c>
      <c r="C54" s="61">
        <v>1058.1599999999999</v>
      </c>
      <c r="D54" s="2">
        <v>724.55999999999983</v>
      </c>
      <c r="E54" s="66">
        <f t="shared" si="1"/>
        <v>9.143065403569409</v>
      </c>
      <c r="F54" s="2">
        <f t="shared" si="1"/>
        <v>10.396214965019666</v>
      </c>
      <c r="G54" s="2">
        <f t="shared" ref="G54:I54" si="69">G15*G35</f>
        <v>6.8621987002386264</v>
      </c>
      <c r="H54" s="2">
        <f t="shared" si="69"/>
        <v>8.6441558813928303</v>
      </c>
      <c r="I54" s="2">
        <f t="shared" si="69"/>
        <v>12.883582447217826</v>
      </c>
      <c r="J54" s="188">
        <v>43.68</v>
      </c>
      <c r="K54" s="2">
        <f t="shared" ref="K54" si="70">K15*K35</f>
        <v>32.376700875753066</v>
      </c>
      <c r="L54" s="188">
        <v>138.24</v>
      </c>
      <c r="M54" s="2">
        <f t="shared" ref="M54:P54" si="71">M15*M35</f>
        <v>72.22928671767184</v>
      </c>
      <c r="N54" s="2">
        <f t="shared" si="71"/>
        <v>57.618464142218599</v>
      </c>
      <c r="O54" s="2">
        <f t="shared" si="71"/>
        <v>67.743736675205156</v>
      </c>
      <c r="P54" s="2">
        <f t="shared" si="71"/>
        <v>64.314547306299744</v>
      </c>
      <c r="Q54" s="188">
        <v>66.959999999999994</v>
      </c>
      <c r="R54" s="2">
        <f t="shared" ref="R54:T54" si="72">R15*R35</f>
        <v>62.380458640579711</v>
      </c>
      <c r="S54" s="2">
        <f t="shared" si="72"/>
        <v>75.64351201111279</v>
      </c>
      <c r="T54" s="2">
        <f t="shared" si="72"/>
        <v>81.394371127503177</v>
      </c>
      <c r="U54" s="188">
        <v>51.36</v>
      </c>
      <c r="V54" s="2">
        <f t="shared" ref="V54:W54" si="73">V15*V35</f>
        <v>63.890630684948889</v>
      </c>
      <c r="W54" s="2">
        <f t="shared" si="73"/>
        <v>64.96026904508274</v>
      </c>
      <c r="X54" s="188">
        <v>33.36</v>
      </c>
      <c r="Y54" s="2">
        <f t="shared" ref="Y54:AB54" si="74">Y15*Y35</f>
        <v>132.51405315264242</v>
      </c>
      <c r="Z54" s="2">
        <f t="shared" si="74"/>
        <v>61.042675847627741</v>
      </c>
      <c r="AA54" s="2">
        <f t="shared" si="74"/>
        <v>50.311815272129706</v>
      </c>
      <c r="AB54" s="2">
        <f t="shared" si="74"/>
        <v>42.145942151540041</v>
      </c>
      <c r="AC54" s="58">
        <f t="shared" si="8"/>
        <v>-251.93568104775431</v>
      </c>
      <c r="AE54" s="14" t="s">
        <v>62</v>
      </c>
      <c r="AF54" s="2">
        <v>5378.0140627572682</v>
      </c>
      <c r="AG54" s="2">
        <v>2430.254918081167</v>
      </c>
      <c r="AH54" s="2">
        <v>1401.9863712477541</v>
      </c>
      <c r="AI54" s="2">
        <v>8263.3691038961661</v>
      </c>
      <c r="AJ54" s="2">
        <v>2512.9708574243823</v>
      </c>
      <c r="AK54" s="2">
        <v>208.77394270078764</v>
      </c>
      <c r="AL54" s="2">
        <v>273.43282615413096</v>
      </c>
      <c r="AM54" s="2">
        <v>136.63389068442063</v>
      </c>
      <c r="AN54" s="2">
        <v>117.61712869367672</v>
      </c>
      <c r="AO54" s="2">
        <v>325.37870618043269</v>
      </c>
      <c r="AP54" s="2">
        <v>47.669667728546756</v>
      </c>
      <c r="AQ54" s="2">
        <v>64.314547306299744</v>
      </c>
      <c r="AR54" s="2">
        <v>64.423124630522707</v>
      </c>
      <c r="AS54" s="2">
        <v>97.9267586691833</v>
      </c>
      <c r="AT54" s="2">
        <v>30.285266500305177</v>
      </c>
      <c r="AU54" s="2">
        <v>35.870128670936907</v>
      </c>
    </row>
    <row r="55" spans="1:47" x14ac:dyDescent="0.3">
      <c r="A55" s="1">
        <v>602</v>
      </c>
      <c r="B55" s="1" t="s">
        <v>11</v>
      </c>
      <c r="C55" s="61">
        <v>1248.8100000000002</v>
      </c>
      <c r="D55" s="2">
        <v>911.3900000000001</v>
      </c>
      <c r="E55" s="66">
        <f t="shared" si="1"/>
        <v>16.440038841856936</v>
      </c>
      <c r="F55" s="2">
        <f t="shared" si="1"/>
        <v>8.8444131015972047</v>
      </c>
      <c r="G55" s="2">
        <f t="shared" ref="G55:I55" si="75">G16*G36</f>
        <v>6.5911487310505281</v>
      </c>
      <c r="H55" s="2">
        <f t="shared" si="75"/>
        <v>12.786427956588351</v>
      </c>
      <c r="I55" s="2">
        <f t="shared" si="75"/>
        <v>5.1777771385201445</v>
      </c>
      <c r="J55" s="188">
        <v>9.16</v>
      </c>
      <c r="K55" s="2">
        <f t="shared" ref="K55" si="76">K16*K36</f>
        <v>27.932741189894536</v>
      </c>
      <c r="L55" s="188">
        <v>33.270000000000003</v>
      </c>
      <c r="M55" s="2">
        <f t="shared" ref="M55:P55" si="77">M16*M36</f>
        <v>76.940880339854601</v>
      </c>
      <c r="N55" s="2">
        <f t="shared" si="77"/>
        <v>69.424090473621348</v>
      </c>
      <c r="O55" s="2">
        <f t="shared" si="77"/>
        <v>46.659692656498514</v>
      </c>
      <c r="P55" s="2">
        <f t="shared" si="77"/>
        <v>64.423124630522707</v>
      </c>
      <c r="Q55" s="188">
        <v>83.63</v>
      </c>
      <c r="R55" s="2">
        <f t="shared" ref="R55:T55" si="78">R16*R36</f>
        <v>77.039940698685143</v>
      </c>
      <c r="S55" s="2">
        <f t="shared" si="78"/>
        <v>105.52084791093326</v>
      </c>
      <c r="T55" s="2">
        <f t="shared" si="78"/>
        <v>103.12735257976377</v>
      </c>
      <c r="U55" s="188">
        <v>186.98000000000002</v>
      </c>
      <c r="V55" s="2">
        <f t="shared" ref="V55:W55" si="79">V16*V36</f>
        <v>75.116549334619137</v>
      </c>
      <c r="W55" s="2">
        <f t="shared" si="79"/>
        <v>50.925047286851132</v>
      </c>
      <c r="X55" s="188">
        <v>24.380000000000003</v>
      </c>
      <c r="Y55" s="2">
        <f t="shared" ref="Y55:AB55" si="80">Y16*Y36</f>
        <v>54.086424941725554</v>
      </c>
      <c r="Z55" s="2">
        <f t="shared" si="80"/>
        <v>33.593400248186732</v>
      </c>
      <c r="AA55" s="2">
        <f t="shared" si="80"/>
        <v>43.755373493143381</v>
      </c>
      <c r="AB55" s="2">
        <f t="shared" si="80"/>
        <v>38.601260087195406</v>
      </c>
      <c r="AC55" s="58">
        <f t="shared" si="8"/>
        <v>-5.5965316411084132</v>
      </c>
      <c r="AE55" s="14" t="s">
        <v>63</v>
      </c>
      <c r="AF55" s="2">
        <v>5427.92</v>
      </c>
      <c r="AG55" s="2">
        <v>2496</v>
      </c>
      <c r="AH55" s="2">
        <v>1427.58</v>
      </c>
      <c r="AI55" s="2">
        <v>8282.4</v>
      </c>
      <c r="AJ55" s="2">
        <v>2583.34</v>
      </c>
      <c r="AK55" s="2">
        <v>162.35999999999999</v>
      </c>
      <c r="AL55" s="2">
        <v>287.82</v>
      </c>
      <c r="AM55" s="2">
        <v>106.21000000000001</v>
      </c>
      <c r="AN55" s="2">
        <v>126.73</v>
      </c>
      <c r="AO55" s="2">
        <v>309.59999999999997</v>
      </c>
      <c r="AP55" s="2">
        <v>60.72</v>
      </c>
      <c r="AQ55" s="2">
        <v>66.959999999999994</v>
      </c>
      <c r="AR55" s="2">
        <v>83.63</v>
      </c>
      <c r="AS55" s="2">
        <v>111.93</v>
      </c>
      <c r="AT55" s="2">
        <v>46.11</v>
      </c>
      <c r="AU55" s="2">
        <v>43.379999999999995</v>
      </c>
    </row>
    <row r="56" spans="1:47" x14ac:dyDescent="0.3">
      <c r="A56" s="1">
        <v>603</v>
      </c>
      <c r="B56" s="1" t="s">
        <v>12</v>
      </c>
      <c r="C56" s="61">
        <v>2089.96</v>
      </c>
      <c r="D56" s="2">
        <v>1460.34</v>
      </c>
      <c r="E56" s="66">
        <f t="shared" si="1"/>
        <v>12.397109858326093</v>
      </c>
      <c r="F56" s="2">
        <f t="shared" si="1"/>
        <v>14.09625911478302</v>
      </c>
      <c r="G56" s="2">
        <f t="shared" ref="G56:I56" si="81">G17*G37</f>
        <v>9.3044758405981991</v>
      </c>
      <c r="H56" s="2">
        <f t="shared" si="81"/>
        <v>11.72063693783562</v>
      </c>
      <c r="I56" s="2">
        <f t="shared" si="81"/>
        <v>17.46888815917335</v>
      </c>
      <c r="J56" s="188">
        <v>51.58</v>
      </c>
      <c r="K56" s="2">
        <f t="shared" ref="K56" si="82">K17*K37</f>
        <v>43.899666019033134</v>
      </c>
      <c r="L56" s="188">
        <v>280.56</v>
      </c>
      <c r="M56" s="2">
        <f t="shared" ref="M56:P56" si="83">M17*M37</f>
        <v>159.63582333652752</v>
      </c>
      <c r="N56" s="2">
        <f t="shared" si="83"/>
        <v>87.731153669977687</v>
      </c>
      <c r="O56" s="2">
        <f t="shared" si="83"/>
        <v>103.14811859200802</v>
      </c>
      <c r="P56" s="2">
        <f t="shared" si="83"/>
        <v>97.9267586691833</v>
      </c>
      <c r="Q56" s="188">
        <v>111.93</v>
      </c>
      <c r="R56" s="2">
        <f t="shared" ref="R56:T56" si="84">R17*R37</f>
        <v>94.981872295176046</v>
      </c>
      <c r="S56" s="2">
        <f t="shared" si="84"/>
        <v>115.17649203566931</v>
      </c>
      <c r="T56" s="2">
        <f t="shared" si="84"/>
        <v>123.93287789887312</v>
      </c>
      <c r="U56" s="188">
        <v>150.11000000000004</v>
      </c>
      <c r="V56" s="2">
        <f t="shared" ref="V56:W56" si="85">V17*V37</f>
        <v>158.54921942905577</v>
      </c>
      <c r="W56" s="2">
        <f t="shared" si="85"/>
        <v>161.20360435611752</v>
      </c>
      <c r="X56" s="188">
        <v>35.440000000000005</v>
      </c>
      <c r="Y56" s="2">
        <f t="shared" ref="Y56:AB56" si="86">Y17*Y37</f>
        <v>110.4417290516362</v>
      </c>
      <c r="Z56" s="2">
        <f t="shared" si="86"/>
        <v>50.875046881140001</v>
      </c>
      <c r="AA56" s="2">
        <f t="shared" si="86"/>
        <v>41.931581882715363</v>
      </c>
      <c r="AB56" s="2">
        <f t="shared" si="86"/>
        <v>35.125864864797563</v>
      </c>
      <c r="AC56" s="58">
        <f t="shared" si="8"/>
        <v>10.792821107373129</v>
      </c>
      <c r="AE56" s="14" t="s">
        <v>64</v>
      </c>
      <c r="AF56" s="2">
        <v>5582.9692981810949</v>
      </c>
      <c r="AG56" s="2">
        <v>2522.8715351191427</v>
      </c>
      <c r="AH56" s="2">
        <v>1455.4158423177425</v>
      </c>
      <c r="AI56" s="2">
        <v>8578.2847475370654</v>
      </c>
      <c r="AJ56" s="2">
        <v>2608.739765368176</v>
      </c>
      <c r="AK56" s="2">
        <v>214.1460526161701</v>
      </c>
      <c r="AL56" s="2">
        <v>253.52006305527615</v>
      </c>
      <c r="AM56" s="2">
        <v>140.14971392092022</v>
      </c>
      <c r="AN56" s="2">
        <v>109.05165375423218</v>
      </c>
      <c r="AO56" s="2">
        <v>301.68298103757587</v>
      </c>
      <c r="AP56" s="2">
        <v>57.005437038260446</v>
      </c>
      <c r="AQ56" s="2">
        <v>62.380458640579711</v>
      </c>
      <c r="AR56" s="2">
        <v>77.039940698685143</v>
      </c>
      <c r="AS56" s="2">
        <v>94.981872295176046</v>
      </c>
      <c r="AT56" s="2">
        <v>36.216423040771964</v>
      </c>
      <c r="AU56" s="2">
        <v>34.791430115072508</v>
      </c>
    </row>
    <row r="57" spans="1:47" x14ac:dyDescent="0.3">
      <c r="A57" s="1">
        <v>604</v>
      </c>
      <c r="B57" s="1" t="s">
        <v>13</v>
      </c>
      <c r="C57" s="61">
        <v>765.43999999999994</v>
      </c>
      <c r="D57" s="2">
        <v>564.5</v>
      </c>
      <c r="E57" s="66">
        <f t="shared" si="1"/>
        <v>11.247614653307014</v>
      </c>
      <c r="F57" s="2">
        <f t="shared" si="1"/>
        <v>6.0509924190780655</v>
      </c>
      <c r="G57" s="2">
        <f t="shared" ref="G57:I57" si="87">G18*G38</f>
        <v>4.5093993854041416</v>
      </c>
      <c r="H57" s="2">
        <f t="shared" si="87"/>
        <v>8.7479607457991388</v>
      </c>
      <c r="I57" s="2">
        <f t="shared" si="87"/>
        <v>3.5424272761754123</v>
      </c>
      <c r="J57" s="188">
        <v>4.2</v>
      </c>
      <c r="K57" s="2">
        <f t="shared" ref="K57" si="88">K18*K38</f>
        <v>19.110460269387257</v>
      </c>
      <c r="L57" s="188">
        <v>22.45</v>
      </c>
      <c r="M57" s="2">
        <f t="shared" ref="M57:P57" si="89">M18*M38</f>
        <v>36.797095681408244</v>
      </c>
      <c r="N57" s="2">
        <f t="shared" si="89"/>
        <v>32.63621709740503</v>
      </c>
      <c r="O57" s="2">
        <f t="shared" si="89"/>
        <v>21.934689368588682</v>
      </c>
      <c r="P57" s="2">
        <f t="shared" si="89"/>
        <v>30.285266500305177</v>
      </c>
      <c r="Q57" s="188">
        <v>46.11</v>
      </c>
      <c r="R57" s="2">
        <f t="shared" ref="R57:T57" si="90">R18*R38</f>
        <v>36.216423040771964</v>
      </c>
      <c r="S57" s="2">
        <f t="shared" si="90"/>
        <v>49.605277897475609</v>
      </c>
      <c r="T57" s="2">
        <f t="shared" si="90"/>
        <v>48.480097391447181</v>
      </c>
      <c r="U57" s="188">
        <v>107.7</v>
      </c>
      <c r="V57" s="2">
        <f t="shared" ref="V57:W57" si="91">V18*V38</f>
        <v>50.240395277502934</v>
      </c>
      <c r="W57" s="2">
        <f t="shared" si="91"/>
        <v>34.060330617953312</v>
      </c>
      <c r="X57" s="188">
        <v>20.48</v>
      </c>
      <c r="Y57" s="2">
        <f t="shared" ref="Y57:AB57" si="92">Y18*Y38</f>
        <v>46.233282038375535</v>
      </c>
      <c r="Z57" s="2">
        <f t="shared" si="92"/>
        <v>28.715766478850231</v>
      </c>
      <c r="AA57" s="2">
        <f t="shared" si="92"/>
        <v>37.402259912400474</v>
      </c>
      <c r="AB57" s="2">
        <f t="shared" si="92"/>
        <v>32.996504142598567</v>
      </c>
      <c r="AC57" s="58">
        <f t="shared" si="8"/>
        <v>25.687539805765823</v>
      </c>
      <c r="AE57" s="14" t="s">
        <v>65</v>
      </c>
      <c r="AF57" s="2">
        <v>6898.5026518215891</v>
      </c>
      <c r="AG57" s="2">
        <v>3117.344023527904</v>
      </c>
      <c r="AH57" s="2">
        <v>1798.3602472976424</v>
      </c>
      <c r="AI57" s="2">
        <v>10599.614097509875</v>
      </c>
      <c r="AJ57" s="2">
        <v>3223.4456662994617</v>
      </c>
      <c r="AK57" s="2">
        <v>199.8262102122321</v>
      </c>
      <c r="AL57" s="2">
        <v>280.08071850955758</v>
      </c>
      <c r="AM57" s="2">
        <v>130.77797070274505</v>
      </c>
      <c r="AN57" s="2">
        <v>120.47671955446521</v>
      </c>
      <c r="AO57" s="2">
        <v>333.28954352889428</v>
      </c>
      <c r="AP57" s="2">
        <v>78.079785592478075</v>
      </c>
      <c r="AQ57" s="2">
        <v>75.64351201111279</v>
      </c>
      <c r="AR57" s="2">
        <v>105.52084791093326</v>
      </c>
      <c r="AS57" s="2">
        <v>115.17649203566931</v>
      </c>
      <c r="AT57" s="2">
        <v>49.605277897475609</v>
      </c>
      <c r="AU57" s="2">
        <v>42.188627963714197</v>
      </c>
    </row>
    <row r="58" spans="1:47" x14ac:dyDescent="0.3">
      <c r="A58" s="1">
        <v>605</v>
      </c>
      <c r="B58" s="1" t="s">
        <v>14</v>
      </c>
      <c r="C58" s="61">
        <v>843.78</v>
      </c>
      <c r="D58" s="2">
        <v>594.87</v>
      </c>
      <c r="E58" s="66">
        <f t="shared" si="1"/>
        <v>4.1739209349688551</v>
      </c>
      <c r="F58" s="2">
        <f t="shared" si="1"/>
        <v>4.7459990026968066</v>
      </c>
      <c r="G58" s="2">
        <f t="shared" ref="G58:I58" si="93">G19*G39</f>
        <v>3.1326774501317978</v>
      </c>
      <c r="H58" s="2">
        <f t="shared" si="93"/>
        <v>3.946162649607015</v>
      </c>
      <c r="I58" s="2">
        <f t="shared" si="93"/>
        <v>5.8815126131380673</v>
      </c>
      <c r="J58" s="188">
        <v>18.760000000000002</v>
      </c>
      <c r="K58" s="2">
        <f t="shared" ref="K58" si="94">K19*K39</f>
        <v>14.780359061827674</v>
      </c>
      <c r="L58" s="188">
        <v>111.85000000000001</v>
      </c>
      <c r="M58" s="2">
        <f t="shared" ref="M58:P58" si="95">M19*M39</f>
        <v>56.191348485565321</v>
      </c>
      <c r="N58" s="2">
        <f t="shared" si="95"/>
        <v>32.135524685574516</v>
      </c>
      <c r="O58" s="2">
        <f t="shared" si="95"/>
        <v>37.782689188759242</v>
      </c>
      <c r="P58" s="2">
        <f t="shared" si="95"/>
        <v>35.870128670936907</v>
      </c>
      <c r="Q58" s="188">
        <v>43.379999999999995</v>
      </c>
      <c r="R58" s="2">
        <f t="shared" ref="R58:T58" si="96">R19*R39</f>
        <v>34.791430115072508</v>
      </c>
      <c r="S58" s="2">
        <f t="shared" si="96"/>
        <v>42.188627963714197</v>
      </c>
      <c r="T58" s="2">
        <f t="shared" si="96"/>
        <v>45.396052490717707</v>
      </c>
      <c r="U58" s="188">
        <v>62.54</v>
      </c>
      <c r="V58" s="2">
        <f t="shared" ref="V58:W58" si="97">V19*V39</f>
        <v>57.902143182642234</v>
      </c>
      <c r="W58" s="2">
        <f t="shared" si="97"/>
        <v>58.871524026408231</v>
      </c>
      <c r="X58" s="188">
        <v>12.38</v>
      </c>
      <c r="Y58" s="2">
        <f t="shared" ref="Y58:AB58" si="98">Y19*Y39</f>
        <v>46.733142352125633</v>
      </c>
      <c r="Z58" s="2">
        <f t="shared" si="98"/>
        <v>21.527649272457285</v>
      </c>
      <c r="AA58" s="2">
        <f t="shared" si="98"/>
        <v>17.743244351585219</v>
      </c>
      <c r="AB58" s="2">
        <f t="shared" si="98"/>
        <v>14.8634221599394</v>
      </c>
      <c r="AC58" s="58">
        <f t="shared" si="8"/>
        <v>56.212441342131456</v>
      </c>
      <c r="AE58" s="14" t="s">
        <v>66</v>
      </c>
      <c r="AF58" s="2">
        <v>3730.0536353942894</v>
      </c>
      <c r="AG58" s="2">
        <v>1685.5629394683954</v>
      </c>
      <c r="AH58" s="2">
        <v>972.3820540113677</v>
      </c>
      <c r="AI58" s="2">
        <v>5731.2624338490705</v>
      </c>
      <c r="AJ58" s="2">
        <v>1742.9326091367618</v>
      </c>
      <c r="AK58" s="2">
        <v>126.12531222085508</v>
      </c>
      <c r="AL58" s="2">
        <v>319.82774089504346</v>
      </c>
      <c r="AM58" s="2">
        <v>82.543788269692541</v>
      </c>
      <c r="AN58" s="2">
        <v>137.57390101895012</v>
      </c>
      <c r="AO58" s="2">
        <v>380.587576103169</v>
      </c>
      <c r="AP58" s="2">
        <v>76.308727019938431</v>
      </c>
      <c r="AQ58" s="2">
        <v>81.394371127503177</v>
      </c>
      <c r="AR58" s="2">
        <v>103.12735257976377</v>
      </c>
      <c r="AS58" s="2">
        <v>123.93287789887312</v>
      </c>
      <c r="AT58" s="2">
        <v>48.480097391447181</v>
      </c>
      <c r="AU58" s="2">
        <v>45.396052490717707</v>
      </c>
    </row>
    <row r="59" spans="1:47" s="1" customFormat="1" x14ac:dyDescent="0.3">
      <c r="C59" s="2">
        <f>SUM(C43:C58)</f>
        <v>375199.46</v>
      </c>
      <c r="AC59" s="2">
        <f>SUM(AC43:AC58)</f>
        <v>-4707.7694222839145</v>
      </c>
      <c r="AE59" s="14" t="s">
        <v>67</v>
      </c>
      <c r="AF59" s="2">
        <v>5532.8</v>
      </c>
      <c r="AG59" s="2">
        <v>2628</v>
      </c>
      <c r="AH59" s="2">
        <v>1526.28</v>
      </c>
      <c r="AI59" s="2">
        <v>8640.7999999999993</v>
      </c>
      <c r="AJ59" s="2">
        <v>2639.95</v>
      </c>
      <c r="AK59" s="2">
        <v>127.8</v>
      </c>
      <c r="AL59" s="2">
        <v>260.01</v>
      </c>
      <c r="AM59" s="2">
        <v>132.62</v>
      </c>
      <c r="AN59" s="2">
        <v>135.47</v>
      </c>
      <c r="AO59" s="2">
        <v>321.83999999999997</v>
      </c>
      <c r="AP59" s="2">
        <v>103.92</v>
      </c>
      <c r="AQ59" s="2">
        <v>51.36</v>
      </c>
      <c r="AR59" s="2">
        <v>186.98000000000002</v>
      </c>
      <c r="AS59" s="2">
        <v>150.11000000000004</v>
      </c>
      <c r="AT59" s="2">
        <v>107.7</v>
      </c>
      <c r="AU59" s="2">
        <v>62.54</v>
      </c>
    </row>
    <row r="60" spans="1:47" s="1" customFormat="1" x14ac:dyDescent="0.3">
      <c r="C60" s="2"/>
      <c r="AB60" s="2" t="s">
        <v>226</v>
      </c>
      <c r="AC60" s="195">
        <f>(AC59/C59)*100</f>
        <v>-1.2547377926087404</v>
      </c>
      <c r="AD60" t="s">
        <v>227</v>
      </c>
      <c r="AE60" s="14" t="s">
        <v>68</v>
      </c>
      <c r="AF60" s="2">
        <v>4743.6801772086255</v>
      </c>
      <c r="AG60" s="2">
        <v>2182.0111434874584</v>
      </c>
      <c r="AH60" s="2">
        <v>1258.8239164746014</v>
      </c>
      <c r="AI60" s="2">
        <v>7417.1007809969915</v>
      </c>
      <c r="AJ60" s="2">
        <v>2242.1530372494444</v>
      </c>
      <c r="AK60" s="2">
        <v>155.94138371417341</v>
      </c>
      <c r="AL60" s="2">
        <v>274.15665709095401</v>
      </c>
      <c r="AM60" s="2">
        <v>121.81867499871511</v>
      </c>
      <c r="AN60" s="2">
        <v>142.75200464976049</v>
      </c>
      <c r="AO60" s="2">
        <v>331.60870993345395</v>
      </c>
      <c r="AP60" s="2">
        <v>60.487687979617377</v>
      </c>
      <c r="AQ60" s="2">
        <v>63.890630684948889</v>
      </c>
      <c r="AR60" s="2">
        <v>75.116549334619137</v>
      </c>
      <c r="AS60" s="2">
        <v>158.54921942905577</v>
      </c>
      <c r="AT60" s="2">
        <v>50.240395277502934</v>
      </c>
      <c r="AU60" s="2">
        <v>57.902143182642234</v>
      </c>
    </row>
    <row r="61" spans="1:47" s="1" customFormat="1" x14ac:dyDescent="0.3">
      <c r="B61" s="16" t="s">
        <v>231</v>
      </c>
      <c r="C61" s="2"/>
      <c r="AC61" s="2"/>
      <c r="AE61" s="14" t="s">
        <v>69</v>
      </c>
      <c r="AF61" s="2">
        <v>5230.5270820671203</v>
      </c>
      <c r="AG61" s="2">
        <v>2405.9523308966641</v>
      </c>
      <c r="AH61" s="2">
        <v>1388.0178133233001</v>
      </c>
      <c r="AI61" s="2">
        <v>8178.3225378096013</v>
      </c>
      <c r="AJ61" s="2">
        <v>2472.266625355272</v>
      </c>
      <c r="AK61" s="2">
        <v>148.53734540777657</v>
      </c>
      <c r="AL61" s="2">
        <v>285.78388413106677</v>
      </c>
      <c r="AM61" s="2">
        <v>116.03477008109435</v>
      </c>
      <c r="AN61" s="2">
        <v>148.8062438066938</v>
      </c>
      <c r="AO61" s="2">
        <v>345.67252950211758</v>
      </c>
      <c r="AP61" s="2">
        <v>41.007453056881424</v>
      </c>
      <c r="AQ61" s="2">
        <v>64.96026904508274</v>
      </c>
      <c r="AR61" s="2">
        <v>50.925047286851132</v>
      </c>
      <c r="AS61" s="2">
        <v>161.20360435611752</v>
      </c>
      <c r="AT61" s="2">
        <v>34.060330617953312</v>
      </c>
      <c r="AU61" s="2">
        <v>58.871524026408231</v>
      </c>
    </row>
    <row r="62" spans="1:47" x14ac:dyDescent="0.3">
      <c r="A62" s="1">
        <v>100</v>
      </c>
      <c r="B62" s="1" t="s">
        <v>2</v>
      </c>
      <c r="E62" s="2">
        <v>1452.6149388885597</v>
      </c>
      <c r="F62" s="2">
        <v>713.85814415801167</v>
      </c>
      <c r="G62" s="2">
        <v>649.19616081289212</v>
      </c>
      <c r="H62" s="2">
        <v>1031.0009341260422</v>
      </c>
      <c r="I62" s="2">
        <v>1349.8277591736005</v>
      </c>
      <c r="J62" s="2">
        <v>4149.6000000000004</v>
      </c>
      <c r="K62" s="2">
        <v>3369.4231635240171</v>
      </c>
      <c r="L62" s="2">
        <v>5260.72</v>
      </c>
      <c r="M62" s="2">
        <v>5870.0044542683372</v>
      </c>
      <c r="N62" s="2">
        <v>5029.8560960301675</v>
      </c>
      <c r="O62" s="2">
        <v>4660.6573859127902</v>
      </c>
      <c r="P62" s="2">
        <v>5378.0140627572682</v>
      </c>
      <c r="Q62" s="2">
        <v>5427.92</v>
      </c>
      <c r="R62" s="2">
        <v>5582.9692981810949</v>
      </c>
      <c r="S62" s="2">
        <v>6898.5026518215891</v>
      </c>
      <c r="T62" s="2">
        <v>3730.0536353942894</v>
      </c>
      <c r="U62" s="2">
        <v>5532.8</v>
      </c>
      <c r="V62" s="2">
        <v>4743.6801772086255</v>
      </c>
      <c r="W62" s="2">
        <v>5230.5270820671203</v>
      </c>
      <c r="X62" s="2">
        <v>3937.56</v>
      </c>
      <c r="Y62" s="2">
        <v>5440.1846812895064</v>
      </c>
      <c r="Z62" s="2">
        <v>3654.6528159004624</v>
      </c>
      <c r="AA62" s="2">
        <v>2870.4792242900917</v>
      </c>
      <c r="AB62" s="2">
        <v>1606.0624992745174</v>
      </c>
      <c r="AE62" s="14" t="s">
        <v>70</v>
      </c>
      <c r="AF62" s="2">
        <v>3937.56</v>
      </c>
      <c r="AG62" s="2">
        <v>2289.2000000000003</v>
      </c>
      <c r="AH62" s="2">
        <v>1201.83</v>
      </c>
      <c r="AI62" s="2">
        <v>5943</v>
      </c>
      <c r="AJ62" s="2">
        <v>1895.51</v>
      </c>
      <c r="AK62" s="2">
        <v>144.54</v>
      </c>
      <c r="AL62" s="2">
        <v>237.06</v>
      </c>
      <c r="AM62" s="2">
        <v>102.98</v>
      </c>
      <c r="AN62" s="2">
        <v>68.59</v>
      </c>
      <c r="AO62" s="2">
        <v>275.76</v>
      </c>
      <c r="AP62" s="2">
        <v>54</v>
      </c>
      <c r="AQ62" s="2">
        <v>33.36</v>
      </c>
      <c r="AR62" s="2">
        <v>24.380000000000003</v>
      </c>
      <c r="AS62" s="2">
        <v>35.440000000000005</v>
      </c>
      <c r="AT62" s="2">
        <v>20.48</v>
      </c>
      <c r="AU62" s="2">
        <v>12.38</v>
      </c>
    </row>
    <row r="63" spans="1:47" x14ac:dyDescent="0.3">
      <c r="A63" s="1">
        <v>101</v>
      </c>
      <c r="B63" s="1" t="s">
        <v>17</v>
      </c>
      <c r="E63" s="2">
        <v>660.40629854082476</v>
      </c>
      <c r="F63" s="2">
        <v>324.54327850113231</v>
      </c>
      <c r="G63" s="2">
        <v>295.1458243417166</v>
      </c>
      <c r="H63" s="2">
        <v>468.72677161042708</v>
      </c>
      <c r="I63" s="2">
        <v>613.67588218909384</v>
      </c>
      <c r="J63" s="2">
        <v>1965.6000000000001</v>
      </c>
      <c r="K63" s="2">
        <v>1531.8500588622421</v>
      </c>
      <c r="L63" s="2">
        <v>2508.4</v>
      </c>
      <c r="M63" s="2">
        <v>2694.542912468748</v>
      </c>
      <c r="N63" s="2">
        <v>2272.9268410188542</v>
      </c>
      <c r="O63" s="2">
        <v>2106.0907244632263</v>
      </c>
      <c r="P63" s="2">
        <v>2430.254918081167</v>
      </c>
      <c r="Q63" s="2">
        <v>2496</v>
      </c>
      <c r="R63" s="2">
        <v>2522.8715351191427</v>
      </c>
      <c r="S63" s="2">
        <v>3117.344023527904</v>
      </c>
      <c r="T63" s="2">
        <v>1685.5629394683954</v>
      </c>
      <c r="U63" s="2">
        <v>2628</v>
      </c>
      <c r="V63" s="2">
        <v>2182.0111434874584</v>
      </c>
      <c r="W63" s="2">
        <v>2405.9523308966641</v>
      </c>
      <c r="X63" s="2">
        <v>2289.2000000000003</v>
      </c>
      <c r="Y63" s="2">
        <v>2496.1761996749242</v>
      </c>
      <c r="Z63" s="2">
        <v>1676.9021479181292</v>
      </c>
      <c r="AA63" s="2">
        <v>1317.0916689607434</v>
      </c>
      <c r="AB63" s="2">
        <v>736.9262664313087</v>
      </c>
      <c r="AE63" s="14" t="s">
        <v>71</v>
      </c>
      <c r="AF63" s="2">
        <v>5440.1846812895064</v>
      </c>
      <c r="AG63" s="2">
        <v>2496.1761996749242</v>
      </c>
      <c r="AH63" s="2">
        <v>1462.1551121295113</v>
      </c>
      <c r="AI63" s="2">
        <v>8368.292164877721</v>
      </c>
      <c r="AJ63" s="2">
        <v>2521.9588811437884</v>
      </c>
      <c r="AK63" s="2">
        <v>67.350995784921025</v>
      </c>
      <c r="AL63" s="2">
        <v>118.57724544938409</v>
      </c>
      <c r="AM63" s="2">
        <v>59.793920348651497</v>
      </c>
      <c r="AN63" s="2">
        <v>37.572233653837877</v>
      </c>
      <c r="AO63" s="2">
        <v>153.30603288278323</v>
      </c>
      <c r="AP63" s="2">
        <v>62.029379661484576</v>
      </c>
      <c r="AQ63" s="2">
        <v>132.51405315264242</v>
      </c>
      <c r="AR63" s="2">
        <v>54.086424941725554</v>
      </c>
      <c r="AS63" s="2">
        <v>110.4417290516362</v>
      </c>
      <c r="AT63" s="2">
        <v>46.233282038375535</v>
      </c>
      <c r="AU63" s="2">
        <v>46.733142352125633</v>
      </c>
    </row>
    <row r="64" spans="1:47" x14ac:dyDescent="0.3">
      <c r="A64" s="1">
        <v>102</v>
      </c>
      <c r="B64" s="1" t="s">
        <v>18</v>
      </c>
      <c r="E64" s="2">
        <v>388.00501793794888</v>
      </c>
      <c r="F64" s="2">
        <v>190.67719504599518</v>
      </c>
      <c r="G64" s="2">
        <v>173.40546436496351</v>
      </c>
      <c r="H64" s="2">
        <v>275.38855978288029</v>
      </c>
      <c r="I64" s="2">
        <v>360.54974370016038</v>
      </c>
      <c r="J64" s="2">
        <v>1096.83</v>
      </c>
      <c r="K64" s="2">
        <v>899.99975905794611</v>
      </c>
      <c r="L64" s="2">
        <v>1425.48</v>
      </c>
      <c r="M64" s="2">
        <v>1547.4735188372913</v>
      </c>
      <c r="N64" s="2">
        <v>1311.225596229908</v>
      </c>
      <c r="O64" s="2">
        <v>1214.9797415655869</v>
      </c>
      <c r="P64" s="2">
        <v>1401.9863712477541</v>
      </c>
      <c r="Q64" s="2">
        <v>1427.58</v>
      </c>
      <c r="R64" s="2">
        <v>1455.4158423177425</v>
      </c>
      <c r="S64" s="2">
        <v>1798.3602472976424</v>
      </c>
      <c r="T64" s="2">
        <v>972.3820540113677</v>
      </c>
      <c r="U64" s="2">
        <v>1526.28</v>
      </c>
      <c r="V64" s="2">
        <v>1258.8239164746014</v>
      </c>
      <c r="W64" s="2">
        <v>1388.0178133233001</v>
      </c>
      <c r="X64" s="2">
        <v>1201.83</v>
      </c>
      <c r="Y64" s="2">
        <v>1462.1551121295113</v>
      </c>
      <c r="Z64" s="2">
        <v>982.25880386118536</v>
      </c>
      <c r="AA64" s="2">
        <v>771.49694687616034</v>
      </c>
      <c r="AB64" s="2">
        <v>431.6604364168582</v>
      </c>
      <c r="AE64" s="14" t="s">
        <v>72</v>
      </c>
      <c r="AF64" s="2">
        <v>3654.6528159004624</v>
      </c>
      <c r="AG64" s="2">
        <v>1676.9021479181292</v>
      </c>
      <c r="AH64" s="2">
        <v>982.25880386118536</v>
      </c>
      <c r="AI64" s="2">
        <v>5621.721378289476</v>
      </c>
      <c r="AJ64" s="2">
        <v>1694.2226535538523</v>
      </c>
      <c r="AK64" s="2">
        <v>49.79595002056341</v>
      </c>
      <c r="AL64" s="2">
        <v>92.641434212571752</v>
      </c>
      <c r="AM64" s="2">
        <v>44.208627274396143</v>
      </c>
      <c r="AN64" s="2">
        <v>29.35424582574899</v>
      </c>
      <c r="AO64" s="2">
        <v>119.77416666980348</v>
      </c>
      <c r="AP64" s="2">
        <v>38.526816670913526</v>
      </c>
      <c r="AQ64" s="2">
        <v>61.042675847627741</v>
      </c>
      <c r="AR64" s="2">
        <v>33.593400248186732</v>
      </c>
      <c r="AS64" s="2">
        <v>50.875046881140001</v>
      </c>
      <c r="AT64" s="2">
        <v>28.715766478850231</v>
      </c>
      <c r="AU64" s="2">
        <v>21.527649272457285</v>
      </c>
    </row>
    <row r="65" spans="1:47" x14ac:dyDescent="0.3">
      <c r="A65" s="1">
        <v>200</v>
      </c>
      <c r="B65" s="1" t="s">
        <v>3</v>
      </c>
      <c r="E65" s="2">
        <v>2439.6099850826668</v>
      </c>
      <c r="F65" s="2">
        <v>1198.8968375562554</v>
      </c>
      <c r="G65" s="2">
        <v>1090.2995651471597</v>
      </c>
      <c r="H65" s="2">
        <v>1731.5257513790527</v>
      </c>
      <c r="I65" s="2">
        <v>2266.9829362634077</v>
      </c>
      <c r="J65" s="2">
        <v>8682.7999999999993</v>
      </c>
      <c r="K65" s="2">
        <v>5658.8144412114152</v>
      </c>
      <c r="L65" s="2">
        <v>9828</v>
      </c>
      <c r="M65" s="2">
        <v>9304.4684763801724</v>
      </c>
      <c r="N65" s="2">
        <v>7728.421119016215</v>
      </c>
      <c r="O65" s="2">
        <v>7161.143834356586</v>
      </c>
      <c r="P65" s="2">
        <v>8263.3691038961661</v>
      </c>
      <c r="Q65" s="2">
        <v>8282.4</v>
      </c>
      <c r="R65" s="2">
        <v>8578.2847475370654</v>
      </c>
      <c r="S65" s="2">
        <v>10599.614097509875</v>
      </c>
      <c r="T65" s="2">
        <v>5731.2624338490705</v>
      </c>
      <c r="U65" s="2">
        <v>8640.7999999999993</v>
      </c>
      <c r="V65" s="2">
        <v>7417.1007809969915</v>
      </c>
      <c r="W65" s="2">
        <v>8178.3225378096013</v>
      </c>
      <c r="X65" s="2">
        <v>5943</v>
      </c>
      <c r="Y65" s="2">
        <v>8368.292164877721</v>
      </c>
      <c r="Z65" s="2">
        <v>5621.721378289476</v>
      </c>
      <c r="AA65" s="2">
        <v>4415.4767180398858</v>
      </c>
      <c r="AB65" s="2">
        <v>2470.5044068094289</v>
      </c>
      <c r="AE65" s="14" t="s">
        <v>73</v>
      </c>
      <c r="AF65" s="2">
        <v>2870.4792242900917</v>
      </c>
      <c r="AG65" s="2">
        <v>1317.0916689607434</v>
      </c>
      <c r="AH65" s="2">
        <v>771.49694687616034</v>
      </c>
      <c r="AI65" s="2">
        <v>4415.4767180398858</v>
      </c>
      <c r="AJ65" s="2">
        <v>1330.6957386456206</v>
      </c>
      <c r="AK65" s="2">
        <v>30.489292000881232</v>
      </c>
      <c r="AL65" s="2">
        <v>10.749764316282532</v>
      </c>
      <c r="AM65" s="2">
        <v>27.068260478423863</v>
      </c>
      <c r="AN65" s="2">
        <v>3.4061565107570471</v>
      </c>
      <c r="AO65" s="2">
        <v>13.898144753730568</v>
      </c>
      <c r="AP65" s="2">
        <v>50.181143929563248</v>
      </c>
      <c r="AQ65" s="2">
        <v>50.311815272129706</v>
      </c>
      <c r="AR65" s="2">
        <v>43.755373493143381</v>
      </c>
      <c r="AS65" s="2">
        <v>41.931581882715363</v>
      </c>
      <c r="AT65" s="2">
        <v>37.402259912400474</v>
      </c>
      <c r="AU65" s="2">
        <v>17.743244351585219</v>
      </c>
    </row>
    <row r="66" spans="1:47" x14ac:dyDescent="0.3">
      <c r="A66" s="1">
        <v>201</v>
      </c>
      <c r="B66" s="1" t="s">
        <v>4</v>
      </c>
      <c r="E66" s="2">
        <v>744.51939290015264</v>
      </c>
      <c r="F66" s="2">
        <v>365.87895241667087</v>
      </c>
      <c r="G66" s="2">
        <v>332.73727164842597</v>
      </c>
      <c r="H66" s="2">
        <v>528.42647353078019</v>
      </c>
      <c r="I66" s="2">
        <v>691.83712550047028</v>
      </c>
      <c r="J66" s="2">
        <v>2561.88</v>
      </c>
      <c r="K66" s="2">
        <v>1726.9551764695607</v>
      </c>
      <c r="L66" s="2">
        <v>2777.59</v>
      </c>
      <c r="M66" s="2">
        <v>2791.6883204672122</v>
      </c>
      <c r="N66" s="2">
        <v>2350.2879759823109</v>
      </c>
      <c r="O66" s="2">
        <v>2177.773440263903</v>
      </c>
      <c r="P66" s="2">
        <v>2512.9708574243823</v>
      </c>
      <c r="Q66" s="2">
        <v>2583.34</v>
      </c>
      <c r="R66" s="2">
        <v>2608.739765368176</v>
      </c>
      <c r="S66" s="2">
        <v>3223.4456662994617</v>
      </c>
      <c r="T66" s="2">
        <v>1742.9326091367618</v>
      </c>
      <c r="U66" s="2">
        <v>2639.95</v>
      </c>
      <c r="V66" s="2">
        <v>2242.1530372494444</v>
      </c>
      <c r="W66" s="2">
        <v>2472.266625355272</v>
      </c>
      <c r="X66" s="2">
        <v>1895.51</v>
      </c>
      <c r="Y66" s="2">
        <v>2521.9588811437884</v>
      </c>
      <c r="Z66" s="2">
        <v>1694.2226535538523</v>
      </c>
      <c r="AA66" s="2">
        <v>1330.6957386456206</v>
      </c>
      <c r="AB66" s="2">
        <v>744.5378826288802</v>
      </c>
      <c r="AE66" s="14" t="s">
        <v>74</v>
      </c>
      <c r="AF66" s="2">
        <v>1606.0624992745174</v>
      </c>
      <c r="AG66" s="2">
        <v>736.9262664313087</v>
      </c>
      <c r="AH66" s="2">
        <v>431.6604364168582</v>
      </c>
      <c r="AI66" s="2">
        <v>2470.5044068094289</v>
      </c>
      <c r="AJ66" s="2">
        <v>744.5378826288802</v>
      </c>
      <c r="AK66" s="2">
        <v>3.0280532959970081</v>
      </c>
      <c r="AL66" s="2">
        <v>22.683145354493586</v>
      </c>
      <c r="AM66" s="2">
        <v>2.6882925112274805</v>
      </c>
      <c r="AN66" s="2">
        <v>7.187352295401352</v>
      </c>
      <c r="AO66" s="2">
        <v>29.326562734882685</v>
      </c>
      <c r="AP66" s="2">
        <v>44.270114357533735</v>
      </c>
      <c r="AQ66" s="2">
        <v>42.145942151540041</v>
      </c>
      <c r="AR66" s="2">
        <v>38.601260087195406</v>
      </c>
      <c r="AS66" s="2">
        <v>35.125864864797563</v>
      </c>
      <c r="AT66" s="2">
        <v>32.996504142598567</v>
      </c>
      <c r="AU66" s="2">
        <v>14.8634221599394</v>
      </c>
    </row>
    <row r="67" spans="1:47" x14ac:dyDescent="0.3">
      <c r="A67" s="1">
        <v>500</v>
      </c>
      <c r="B67" s="1" t="s">
        <v>5</v>
      </c>
      <c r="E67" s="2">
        <v>3.9864877619054053</v>
      </c>
      <c r="F67" s="2">
        <v>0</v>
      </c>
      <c r="G67" s="2">
        <v>3.5027110932221377</v>
      </c>
      <c r="H67" s="2">
        <v>8.9041091999016722</v>
      </c>
      <c r="I67" s="2">
        <v>15.378330130149253</v>
      </c>
      <c r="J67" s="2">
        <v>98.28</v>
      </c>
      <c r="K67" s="2">
        <v>104.96907497591899</v>
      </c>
      <c r="L67" s="2">
        <v>117.17999999999999</v>
      </c>
      <c r="M67" s="2">
        <v>227.85846527475945</v>
      </c>
      <c r="N67" s="2">
        <v>245.12168973453177</v>
      </c>
      <c r="O67" s="2">
        <v>205.30277634215963</v>
      </c>
      <c r="P67" s="2">
        <v>208.77394270078764</v>
      </c>
      <c r="Q67" s="2">
        <v>162.35999999999999</v>
      </c>
      <c r="R67" s="2">
        <v>214.1460526161701</v>
      </c>
      <c r="S67" s="2">
        <v>199.8262102122321</v>
      </c>
      <c r="T67" s="2">
        <v>126.12531222085508</v>
      </c>
      <c r="U67" s="2">
        <v>127.8</v>
      </c>
      <c r="V67" s="2">
        <v>155.94138371417341</v>
      </c>
      <c r="W67" s="2">
        <v>148.53734540777657</v>
      </c>
      <c r="X67" s="2">
        <v>144.54</v>
      </c>
      <c r="Y67" s="2">
        <v>67.350995784921025</v>
      </c>
      <c r="Z67" s="2">
        <v>49.79595002056341</v>
      </c>
      <c r="AA67" s="2">
        <v>30.489292000881232</v>
      </c>
      <c r="AB67" s="2">
        <v>3.0280532959970081</v>
      </c>
      <c r="AE67" s="14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</row>
    <row r="68" spans="1:47" x14ac:dyDescent="0.3">
      <c r="A68" s="1">
        <v>501</v>
      </c>
      <c r="B68" s="1" t="s">
        <v>6</v>
      </c>
      <c r="E68" s="2">
        <v>17.791872200456474</v>
      </c>
      <c r="F68" s="2">
        <v>14.121026911033129</v>
      </c>
      <c r="G68" s="2">
        <v>15.446002786189855</v>
      </c>
      <c r="H68" s="2">
        <v>7.7667237113993188</v>
      </c>
      <c r="I68" s="2">
        <v>59.286072886389974</v>
      </c>
      <c r="J68" s="2">
        <v>194.67000000000002</v>
      </c>
      <c r="K68" s="2">
        <v>284.60909114479097</v>
      </c>
      <c r="L68" s="2">
        <v>131.49</v>
      </c>
      <c r="M68" s="2">
        <v>250.95565391047614</v>
      </c>
      <c r="N68" s="2">
        <v>283.56707831801072</v>
      </c>
      <c r="O68" s="2">
        <v>252.43765552416357</v>
      </c>
      <c r="P68" s="2">
        <v>273.43282615413096</v>
      </c>
      <c r="Q68" s="2">
        <v>287.82</v>
      </c>
      <c r="R68" s="2">
        <v>253.52006305527615</v>
      </c>
      <c r="S68" s="2">
        <v>280.08071850955758</v>
      </c>
      <c r="T68" s="2">
        <v>319.82774089504346</v>
      </c>
      <c r="U68" s="2">
        <v>260.01</v>
      </c>
      <c r="V68" s="2">
        <v>274.15665709095401</v>
      </c>
      <c r="W68" s="2">
        <v>285.78388413106677</v>
      </c>
      <c r="X68" s="2">
        <v>237.06</v>
      </c>
      <c r="Y68" s="2">
        <v>118.57724544938409</v>
      </c>
      <c r="Z68" s="2">
        <v>92.641434212571752</v>
      </c>
      <c r="AA68" s="2">
        <v>10.749764316282532</v>
      </c>
      <c r="AB68" s="2">
        <v>22.683145354493586</v>
      </c>
      <c r="AE68" s="14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</row>
    <row r="69" spans="1:47" x14ac:dyDescent="0.3">
      <c r="A69" s="1">
        <v>502</v>
      </c>
      <c r="B69" s="1" t="s">
        <v>19</v>
      </c>
      <c r="E69" s="2">
        <v>3.134580984425428</v>
      </c>
      <c r="F69" s="2">
        <v>0</v>
      </c>
      <c r="G69" s="2">
        <v>2.754186703310554</v>
      </c>
      <c r="H69" s="2">
        <v>7.0013136997362704</v>
      </c>
      <c r="I69" s="2">
        <v>12.092002804780291</v>
      </c>
      <c r="J69" s="2">
        <v>58.71</v>
      </c>
      <c r="K69" s="2">
        <v>82.537332615559237</v>
      </c>
      <c r="L69" s="2">
        <v>98.23</v>
      </c>
      <c r="M69" s="2">
        <v>157.37960872287022</v>
      </c>
      <c r="N69" s="2">
        <v>160.42198430657953</v>
      </c>
      <c r="O69" s="2">
        <v>134.36215620138725</v>
      </c>
      <c r="P69" s="2">
        <v>136.63389068442063</v>
      </c>
      <c r="Q69" s="2">
        <v>106.21000000000001</v>
      </c>
      <c r="R69" s="2">
        <v>140.14971392092022</v>
      </c>
      <c r="S69" s="2">
        <v>130.77797070274505</v>
      </c>
      <c r="T69" s="2">
        <v>82.543788269692541</v>
      </c>
      <c r="U69" s="2">
        <v>132.62</v>
      </c>
      <c r="V69" s="2">
        <v>121.81867499871511</v>
      </c>
      <c r="W69" s="2">
        <v>116.03477008109435</v>
      </c>
      <c r="X69" s="2">
        <v>102.98</v>
      </c>
      <c r="Y69" s="2">
        <v>59.793920348651497</v>
      </c>
      <c r="Z69" s="2">
        <v>44.208627274396143</v>
      </c>
      <c r="AA69" s="2">
        <v>27.068260478423863</v>
      </c>
      <c r="AB69" s="2">
        <v>2.6882925112274805</v>
      </c>
    </row>
    <row r="70" spans="1:47" x14ac:dyDescent="0.3">
      <c r="A70" s="1">
        <v>503</v>
      </c>
      <c r="B70" s="1" t="s">
        <v>7</v>
      </c>
      <c r="E70" s="2">
        <v>6.2184793235862301</v>
      </c>
      <c r="F70" s="2">
        <v>4.9354735063694601</v>
      </c>
      <c r="G70" s="2">
        <v>5.3985689575441409</v>
      </c>
      <c r="H70" s="2">
        <v>2.7145659696287856</v>
      </c>
      <c r="I70" s="2">
        <v>20.721215522848887</v>
      </c>
      <c r="J70" s="2">
        <v>57.95</v>
      </c>
      <c r="K70" s="2">
        <v>99.474396434971212</v>
      </c>
      <c r="L70" s="2">
        <v>67.64</v>
      </c>
      <c r="M70" s="2">
        <v>86.953864461056369</v>
      </c>
      <c r="N70" s="2">
        <v>121.97637720724516</v>
      </c>
      <c r="O70" s="2">
        <v>108.58605616056904</v>
      </c>
      <c r="P70" s="2">
        <v>117.61712869367672</v>
      </c>
      <c r="Q70" s="2">
        <v>126.73</v>
      </c>
      <c r="R70" s="2">
        <v>109.05165375423218</v>
      </c>
      <c r="S70" s="2">
        <v>120.47671955446521</v>
      </c>
      <c r="T70" s="2">
        <v>137.57390101895012</v>
      </c>
      <c r="U70" s="2">
        <v>135.47</v>
      </c>
      <c r="V70" s="2">
        <v>142.75200464976049</v>
      </c>
      <c r="W70" s="2">
        <v>148.8062438066938</v>
      </c>
      <c r="X70" s="2">
        <v>68.59</v>
      </c>
      <c r="Y70" s="2">
        <v>37.572233653837877</v>
      </c>
      <c r="Z70" s="2">
        <v>29.35424582574899</v>
      </c>
      <c r="AA70" s="2">
        <v>3.4061565107570471</v>
      </c>
      <c r="AB70" s="2">
        <v>7.187352295401352</v>
      </c>
    </row>
    <row r="71" spans="1:47" x14ac:dyDescent="0.3">
      <c r="A71" s="1">
        <v>504</v>
      </c>
      <c r="B71" s="1" t="s">
        <v>8</v>
      </c>
      <c r="E71" s="2">
        <v>23.39451786717952</v>
      </c>
      <c r="F71" s="2">
        <v>18.567726468078593</v>
      </c>
      <c r="G71" s="2">
        <v>20.309936137510714</v>
      </c>
      <c r="H71" s="2">
        <v>10.212458508504602</v>
      </c>
      <c r="I71" s="2">
        <v>77.955207624522686</v>
      </c>
      <c r="J71" s="2">
        <v>272.52</v>
      </c>
      <c r="K71" s="2">
        <v>374.23225577000881</v>
      </c>
      <c r="L71" s="2">
        <v>224.28</v>
      </c>
      <c r="M71" s="2">
        <v>351.42782367885962</v>
      </c>
      <c r="N71" s="2">
        <v>337.4382306478085</v>
      </c>
      <c r="O71" s="2">
        <v>300.39494124006148</v>
      </c>
      <c r="P71" s="2">
        <v>325.37870618043269</v>
      </c>
      <c r="Q71" s="2">
        <v>309.59999999999997</v>
      </c>
      <c r="R71" s="2">
        <v>301.68298103757587</v>
      </c>
      <c r="S71" s="2">
        <v>333.28954352889428</v>
      </c>
      <c r="T71" s="2">
        <v>380.587576103169</v>
      </c>
      <c r="U71" s="2">
        <v>321.83999999999997</v>
      </c>
      <c r="V71" s="2">
        <v>331.60870993345395</v>
      </c>
      <c r="W71" s="2">
        <v>345.67252950211758</v>
      </c>
      <c r="X71" s="2">
        <v>275.76</v>
      </c>
      <c r="Y71" s="2">
        <v>153.30603288278323</v>
      </c>
      <c r="Z71" s="2">
        <v>119.77416666980348</v>
      </c>
      <c r="AA71" s="2">
        <v>13.898144753730568</v>
      </c>
      <c r="AB71" s="2">
        <v>29.326562734882685</v>
      </c>
    </row>
    <row r="72" spans="1:47" x14ac:dyDescent="0.3">
      <c r="A72" s="1">
        <v>600</v>
      </c>
      <c r="B72" s="1" t="s">
        <v>9</v>
      </c>
      <c r="E72" s="2">
        <v>28.260830330654372</v>
      </c>
      <c r="F72" s="2">
        <v>15.203763229687285</v>
      </c>
      <c r="G72" s="2">
        <v>11.330346464758545</v>
      </c>
      <c r="H72" s="2">
        <v>21.980183531942519</v>
      </c>
      <c r="I72" s="2">
        <v>8.9007260024898365</v>
      </c>
      <c r="J72" s="2">
        <v>14.399999999999999</v>
      </c>
      <c r="K72" s="2">
        <v>48.017067783796406</v>
      </c>
      <c r="L72" s="2">
        <v>20.88</v>
      </c>
      <c r="M72" s="2">
        <v>42.612723518255528</v>
      </c>
      <c r="N72" s="2">
        <v>51.370115066820937</v>
      </c>
      <c r="O72" s="2">
        <v>34.525677821556336</v>
      </c>
      <c r="P72" s="2">
        <v>47.669667728546756</v>
      </c>
      <c r="Q72" s="2">
        <v>60.72</v>
      </c>
      <c r="R72" s="2">
        <v>57.005437038260446</v>
      </c>
      <c r="S72" s="2">
        <v>78.079785592478075</v>
      </c>
      <c r="T72" s="2">
        <v>76.308727019938431</v>
      </c>
      <c r="U72" s="2">
        <v>103.92</v>
      </c>
      <c r="V72" s="2">
        <v>60.487687979617377</v>
      </c>
      <c r="W72" s="2">
        <v>41.007453056881424</v>
      </c>
      <c r="X72" s="2">
        <v>54</v>
      </c>
      <c r="Y72" s="2">
        <v>62.029379661484576</v>
      </c>
      <c r="Z72" s="2">
        <v>38.526816670913526</v>
      </c>
      <c r="AA72" s="2">
        <v>50.181143929563248</v>
      </c>
      <c r="AB72" s="2">
        <v>44.270114357533735</v>
      </c>
    </row>
    <row r="73" spans="1:47" x14ac:dyDescent="0.3">
      <c r="A73" s="1">
        <v>601</v>
      </c>
      <c r="B73" s="1" t="s">
        <v>10</v>
      </c>
      <c r="E73" s="2">
        <v>9.143065403569409</v>
      </c>
      <c r="F73" s="2">
        <v>10.396214965019666</v>
      </c>
      <c r="G73" s="2">
        <v>6.8621987002386264</v>
      </c>
      <c r="H73" s="2">
        <v>8.6441558813928303</v>
      </c>
      <c r="I73" s="2">
        <v>12.883582447217826</v>
      </c>
      <c r="J73" s="2">
        <v>43.68</v>
      </c>
      <c r="K73" s="2">
        <v>32.376700875753066</v>
      </c>
      <c r="L73" s="2">
        <v>138.24</v>
      </c>
      <c r="M73" s="2">
        <v>72.22928671767184</v>
      </c>
      <c r="N73" s="2">
        <v>57.618464142218599</v>
      </c>
      <c r="O73" s="2">
        <v>67.743736675205156</v>
      </c>
      <c r="P73" s="2">
        <v>64.314547306299744</v>
      </c>
      <c r="Q73" s="2">
        <v>66.959999999999994</v>
      </c>
      <c r="R73" s="2">
        <v>62.380458640579711</v>
      </c>
      <c r="S73" s="2">
        <v>75.64351201111279</v>
      </c>
      <c r="T73" s="2">
        <v>81.394371127503177</v>
      </c>
      <c r="U73" s="2">
        <v>51.36</v>
      </c>
      <c r="V73" s="2">
        <v>63.890630684948889</v>
      </c>
      <c r="W73" s="2">
        <v>64.96026904508274</v>
      </c>
      <c r="X73" s="2">
        <v>33.36</v>
      </c>
      <c r="Y73" s="2">
        <v>132.51405315264242</v>
      </c>
      <c r="Z73" s="2">
        <v>61.042675847627741</v>
      </c>
      <c r="AA73" s="2">
        <v>50.311815272129706</v>
      </c>
      <c r="AB73" s="2">
        <v>42.145942151540041</v>
      </c>
    </row>
    <row r="74" spans="1:47" x14ac:dyDescent="0.3">
      <c r="A74" s="1">
        <v>602</v>
      </c>
      <c r="B74" s="1" t="s">
        <v>11</v>
      </c>
      <c r="E74" s="2">
        <v>16.440038841856936</v>
      </c>
      <c r="F74" s="2">
        <v>8.8444131015972047</v>
      </c>
      <c r="G74" s="2">
        <v>6.5911487310505281</v>
      </c>
      <c r="H74" s="2">
        <v>12.786427956588351</v>
      </c>
      <c r="I74" s="2">
        <v>5.1777771385201445</v>
      </c>
      <c r="J74" s="2">
        <v>9.16</v>
      </c>
      <c r="K74" s="2">
        <v>27.932741189894536</v>
      </c>
      <c r="L74" s="2">
        <v>33.270000000000003</v>
      </c>
      <c r="M74" s="2">
        <v>76.940880339854601</v>
      </c>
      <c r="N74" s="2">
        <v>69.424090473621348</v>
      </c>
      <c r="O74" s="2">
        <v>46.659692656498514</v>
      </c>
      <c r="P74" s="2">
        <v>64.423124630522707</v>
      </c>
      <c r="Q74" s="2">
        <v>83.63</v>
      </c>
      <c r="R74" s="2">
        <v>77.039940698685143</v>
      </c>
      <c r="S74" s="2">
        <v>105.52084791093326</v>
      </c>
      <c r="T74" s="2">
        <v>103.12735257976377</v>
      </c>
      <c r="U74" s="2">
        <v>186.98000000000002</v>
      </c>
      <c r="V74" s="2">
        <v>75.116549334619137</v>
      </c>
      <c r="W74" s="2">
        <v>50.925047286851132</v>
      </c>
      <c r="X74" s="2">
        <v>24.380000000000003</v>
      </c>
      <c r="Y74" s="2">
        <v>54.086424941725554</v>
      </c>
      <c r="Z74" s="2">
        <v>33.593400248186732</v>
      </c>
      <c r="AA74" s="2">
        <v>43.755373493143381</v>
      </c>
      <c r="AB74" s="2">
        <v>38.601260087195406</v>
      </c>
    </row>
    <row r="75" spans="1:47" x14ac:dyDescent="0.3">
      <c r="A75" s="1">
        <v>603</v>
      </c>
      <c r="B75" s="1" t="s">
        <v>12</v>
      </c>
      <c r="E75" s="2">
        <v>12.397109858326093</v>
      </c>
      <c r="F75" s="2">
        <v>14.09625911478302</v>
      </c>
      <c r="G75" s="2">
        <v>9.3044758405981991</v>
      </c>
      <c r="H75" s="2">
        <v>11.72063693783562</v>
      </c>
      <c r="I75" s="2">
        <v>17.46888815917335</v>
      </c>
      <c r="J75" s="2">
        <v>51.58</v>
      </c>
      <c r="K75" s="2">
        <v>43.899666019033134</v>
      </c>
      <c r="L75" s="2">
        <v>280.56</v>
      </c>
      <c r="M75" s="2">
        <v>159.63582333652752</v>
      </c>
      <c r="N75" s="2">
        <v>87.731153669977687</v>
      </c>
      <c r="O75" s="2">
        <v>103.14811859200802</v>
      </c>
      <c r="P75" s="2">
        <v>97.9267586691833</v>
      </c>
      <c r="Q75" s="2">
        <v>111.93</v>
      </c>
      <c r="R75" s="2">
        <v>94.981872295176046</v>
      </c>
      <c r="S75" s="2">
        <v>115.17649203566931</v>
      </c>
      <c r="T75" s="2">
        <v>123.93287789887312</v>
      </c>
      <c r="U75" s="2">
        <v>150.11000000000004</v>
      </c>
      <c r="V75" s="2">
        <v>158.54921942905577</v>
      </c>
      <c r="W75" s="2">
        <v>161.20360435611752</v>
      </c>
      <c r="X75" s="2">
        <v>35.440000000000005</v>
      </c>
      <c r="Y75" s="2">
        <v>110.4417290516362</v>
      </c>
      <c r="Z75" s="2">
        <v>50.875046881140001</v>
      </c>
      <c r="AA75" s="2">
        <v>41.931581882715363</v>
      </c>
      <c r="AB75" s="2">
        <v>35.125864864797563</v>
      </c>
    </row>
    <row r="76" spans="1:47" x14ac:dyDescent="0.3">
      <c r="A76" s="1">
        <v>604</v>
      </c>
      <c r="B76" s="1" t="s">
        <v>13</v>
      </c>
      <c r="E76" s="2">
        <v>11.247614653307014</v>
      </c>
      <c r="F76" s="2">
        <v>6.0509924190780655</v>
      </c>
      <c r="G76" s="2">
        <v>4.5093993854041416</v>
      </c>
      <c r="H76" s="2">
        <v>8.7479607457991388</v>
      </c>
      <c r="I76" s="2">
        <v>3.5424272761754123</v>
      </c>
      <c r="J76" s="2">
        <v>4.2</v>
      </c>
      <c r="K76" s="2">
        <v>19.110460269387257</v>
      </c>
      <c r="L76" s="2">
        <v>22.45</v>
      </c>
      <c r="M76" s="2">
        <v>36.797095681408244</v>
      </c>
      <c r="N76" s="2">
        <v>32.63621709740503</v>
      </c>
      <c r="O76" s="2">
        <v>21.934689368588682</v>
      </c>
      <c r="P76" s="2">
        <v>30.285266500305177</v>
      </c>
      <c r="Q76" s="2">
        <v>46.11</v>
      </c>
      <c r="R76" s="2">
        <v>36.216423040771964</v>
      </c>
      <c r="S76" s="2">
        <v>49.605277897475609</v>
      </c>
      <c r="T76" s="2">
        <v>48.480097391447181</v>
      </c>
      <c r="U76" s="2">
        <v>107.7</v>
      </c>
      <c r="V76" s="2">
        <v>50.240395277502934</v>
      </c>
      <c r="W76" s="2">
        <v>34.060330617953312</v>
      </c>
      <c r="X76" s="2">
        <v>20.48</v>
      </c>
      <c r="Y76" s="2">
        <v>46.233282038375535</v>
      </c>
      <c r="Z76" s="2">
        <v>28.715766478850231</v>
      </c>
      <c r="AA76" s="2">
        <v>37.402259912400474</v>
      </c>
      <c r="AB76" s="2">
        <v>32.996504142598567</v>
      </c>
    </row>
    <row r="77" spans="1:47" x14ac:dyDescent="0.3">
      <c r="A77" s="1">
        <v>605</v>
      </c>
      <c r="B77" s="1" t="s">
        <v>14</v>
      </c>
      <c r="E77" s="2">
        <v>4.1739209349688551</v>
      </c>
      <c r="F77" s="2">
        <v>4.7459990026968066</v>
      </c>
      <c r="G77" s="2">
        <v>3.1326774501317978</v>
      </c>
      <c r="H77" s="2">
        <v>3.946162649607015</v>
      </c>
      <c r="I77" s="2">
        <v>5.8815126131380673</v>
      </c>
      <c r="J77" s="2">
        <v>18.760000000000002</v>
      </c>
      <c r="K77" s="2">
        <v>14.780359061827674</v>
      </c>
      <c r="L77" s="2">
        <v>111.85000000000001</v>
      </c>
      <c r="M77" s="2">
        <v>56.191348485565321</v>
      </c>
      <c r="N77" s="2">
        <v>32.135524685574516</v>
      </c>
      <c r="O77" s="2">
        <v>37.782689188759242</v>
      </c>
      <c r="P77" s="2">
        <v>35.870128670936907</v>
      </c>
      <c r="Q77" s="2">
        <v>43.379999999999995</v>
      </c>
      <c r="R77" s="2">
        <v>34.791430115072508</v>
      </c>
      <c r="S77" s="2">
        <v>42.188627963714197</v>
      </c>
      <c r="T77" s="2">
        <v>45.396052490717707</v>
      </c>
      <c r="U77" s="2">
        <v>62.54</v>
      </c>
      <c r="V77" s="2">
        <v>57.902143182642234</v>
      </c>
      <c r="W77" s="2">
        <v>58.871524026408231</v>
      </c>
      <c r="X77" s="2">
        <v>12.38</v>
      </c>
      <c r="Y77" s="2">
        <v>46.733142352125633</v>
      </c>
      <c r="Z77" s="2">
        <v>21.527649272457285</v>
      </c>
      <c r="AA77" s="2">
        <v>17.743244351585219</v>
      </c>
      <c r="AB77" s="2">
        <v>14.8634221599394</v>
      </c>
    </row>
  </sheetData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0E06C-3BD6-49B7-AA5A-BF1F1AAE1D6B}">
  <dimension ref="A1:Q53"/>
  <sheetViews>
    <sheetView workbookViewId="0">
      <selection activeCell="M42" sqref="M42"/>
    </sheetView>
  </sheetViews>
  <sheetFormatPr defaultRowHeight="14.4" x14ac:dyDescent="0.3"/>
  <cols>
    <col min="1" max="1" width="8.88671875" style="3"/>
    <col min="2" max="2" width="43.88671875" style="3" customWidth="1"/>
    <col min="3" max="3" width="8.88671875" style="3" customWidth="1"/>
    <col min="4" max="4" width="14.33203125" style="4" customWidth="1"/>
    <col min="5" max="5" width="8.88671875" style="5" customWidth="1"/>
    <col min="6" max="6" width="13.33203125" style="5" customWidth="1"/>
    <col min="7" max="7" width="12.33203125" style="1" customWidth="1"/>
    <col min="8" max="8" width="10.6640625" style="1" customWidth="1"/>
    <col min="9" max="9" width="12.33203125" style="1" customWidth="1"/>
    <col min="10" max="10" width="10.6640625" style="1" customWidth="1"/>
    <col min="11" max="11" width="11" style="1" customWidth="1"/>
    <col min="12" max="12" width="19" style="2" bestFit="1" customWidth="1"/>
    <col min="13" max="13" width="17.44140625" style="2" bestFit="1" customWidth="1"/>
    <col min="14" max="14" width="19" style="2" bestFit="1" customWidth="1"/>
    <col min="15" max="15" width="17.44140625" style="2" bestFit="1" customWidth="1"/>
    <col min="16" max="16" width="17.6640625" style="2" bestFit="1" customWidth="1"/>
    <col min="17" max="17" width="16.109375" style="2" bestFit="1" customWidth="1"/>
  </cols>
  <sheetData>
    <row r="1" spans="1:17" s="13" customFormat="1" x14ac:dyDescent="0.3">
      <c r="A1" s="10" t="s">
        <v>0</v>
      </c>
      <c r="B1" s="10" t="s">
        <v>1</v>
      </c>
      <c r="C1" s="10" t="s">
        <v>15</v>
      </c>
      <c r="D1" s="11" t="s">
        <v>16</v>
      </c>
      <c r="E1" s="12" t="s">
        <v>20</v>
      </c>
      <c r="F1" s="12" t="s">
        <v>21</v>
      </c>
      <c r="G1" s="10" t="s">
        <v>22</v>
      </c>
      <c r="H1" s="10" t="s">
        <v>23</v>
      </c>
      <c r="I1" s="10" t="s">
        <v>24</v>
      </c>
      <c r="J1" s="10" t="s">
        <v>25</v>
      </c>
      <c r="K1" s="10" t="s">
        <v>26</v>
      </c>
      <c r="L1" s="12" t="s">
        <v>40</v>
      </c>
      <c r="M1" s="12" t="s">
        <v>41</v>
      </c>
      <c r="N1" s="12" t="s">
        <v>42</v>
      </c>
      <c r="O1" s="12" t="s">
        <v>43</v>
      </c>
      <c r="P1" s="12" t="s">
        <v>44</v>
      </c>
      <c r="Q1" s="14" t="s">
        <v>27</v>
      </c>
    </row>
    <row r="2" spans="1:17" x14ac:dyDescent="0.3">
      <c r="A2" s="3">
        <v>100</v>
      </c>
      <c r="B2" s="3" t="s">
        <v>2</v>
      </c>
      <c r="C2" s="3">
        <v>4</v>
      </c>
      <c r="D2" s="4">
        <v>0.76</v>
      </c>
      <c r="E2" s="5">
        <v>120906</v>
      </c>
      <c r="F2" s="5">
        <f>D2*E2</f>
        <v>91888.56</v>
      </c>
      <c r="G2" s="3">
        <v>5460</v>
      </c>
      <c r="H2" s="3">
        <v>6922</v>
      </c>
      <c r="I2" s="3">
        <v>7142</v>
      </c>
      <c r="J2" s="3">
        <v>7280</v>
      </c>
      <c r="K2" s="1">
        <v>5984</v>
      </c>
      <c r="L2" s="5">
        <f>G2*$D2</f>
        <v>4149.6000000000004</v>
      </c>
      <c r="M2" s="5">
        <f>H2*$D2</f>
        <v>5260.72</v>
      </c>
      <c r="N2" s="5">
        <f t="shared" ref="N2:P17" si="0">I2*$D2</f>
        <v>5427.92</v>
      </c>
      <c r="O2" s="5">
        <f t="shared" si="0"/>
        <v>5532.8</v>
      </c>
      <c r="P2" s="5">
        <f>K3*$D2</f>
        <v>3937.56</v>
      </c>
      <c r="Q2" s="2">
        <f>F2-SUM(L2:P2)</f>
        <v>67579.959999999992</v>
      </c>
    </row>
    <row r="3" spans="1:17" x14ac:dyDescent="0.3">
      <c r="A3" s="3">
        <v>101</v>
      </c>
      <c r="B3" s="3" t="s">
        <v>17</v>
      </c>
      <c r="C3" s="3">
        <v>4</v>
      </c>
      <c r="D3" s="4">
        <v>0.4</v>
      </c>
      <c r="E3" s="5">
        <v>107162</v>
      </c>
      <c r="F3" s="5">
        <f>D3*E3</f>
        <v>42864.800000000003</v>
      </c>
      <c r="G3" s="3">
        <v>4914</v>
      </c>
      <c r="H3" s="3">
        <v>6271</v>
      </c>
      <c r="I3" s="3">
        <v>6240</v>
      </c>
      <c r="J3" s="3">
        <v>6570</v>
      </c>
      <c r="K3" s="3">
        <v>5181</v>
      </c>
      <c r="L3" s="5">
        <f t="shared" ref="L3:M17" si="1">G3*$D3</f>
        <v>1965.6000000000001</v>
      </c>
      <c r="M3" s="5">
        <f t="shared" si="1"/>
        <v>2508.4</v>
      </c>
      <c r="N3" s="5">
        <f t="shared" si="0"/>
        <v>2496</v>
      </c>
      <c r="O3" s="5">
        <f t="shared" si="0"/>
        <v>2628</v>
      </c>
      <c r="P3" s="5">
        <f>K4*$D3</f>
        <v>2289.2000000000003</v>
      </c>
      <c r="Q3" s="2">
        <f t="shared" ref="Q3:Q17" si="2">F3-SUM(L3:P3)</f>
        <v>30977.600000000002</v>
      </c>
    </row>
    <row r="4" spans="1:17" x14ac:dyDescent="0.3">
      <c r="A4" s="3">
        <v>102</v>
      </c>
      <c r="B4" s="3" t="s">
        <v>18</v>
      </c>
      <c r="C4" s="3">
        <v>4</v>
      </c>
      <c r="D4" s="4">
        <v>0.21</v>
      </c>
      <c r="E4" s="5">
        <v>117589</v>
      </c>
      <c r="F4" s="5">
        <f t="shared" ref="F4:F17" si="3">D4*E4</f>
        <v>24693.69</v>
      </c>
      <c r="G4" s="3">
        <v>5223</v>
      </c>
      <c r="H4" s="3">
        <v>6788</v>
      </c>
      <c r="I4" s="3">
        <v>6798</v>
      </c>
      <c r="J4" s="3">
        <v>7268</v>
      </c>
      <c r="K4" s="3">
        <v>5723</v>
      </c>
      <c r="L4" s="5">
        <f t="shared" si="1"/>
        <v>1096.83</v>
      </c>
      <c r="M4" s="5">
        <f t="shared" si="1"/>
        <v>1425.48</v>
      </c>
      <c r="N4" s="5">
        <f t="shared" si="0"/>
        <v>1427.58</v>
      </c>
      <c r="O4" s="5">
        <f t="shared" si="0"/>
        <v>1526.28</v>
      </c>
      <c r="P4" s="5">
        <f t="shared" si="0"/>
        <v>1201.83</v>
      </c>
      <c r="Q4" s="2">
        <f t="shared" si="2"/>
        <v>18015.689999999999</v>
      </c>
    </row>
    <row r="5" spans="1:17" x14ac:dyDescent="0.3">
      <c r="A5" s="3">
        <v>200</v>
      </c>
      <c r="B5" s="3" t="s">
        <v>3</v>
      </c>
      <c r="C5" s="3">
        <v>4</v>
      </c>
      <c r="D5" s="4">
        <f>0.2+1.2</f>
        <v>1.4</v>
      </c>
      <c r="E5" s="5">
        <v>105952</v>
      </c>
      <c r="F5" s="5">
        <f t="shared" si="3"/>
        <v>148332.79999999999</v>
      </c>
      <c r="G5" s="3">
        <v>6202</v>
      </c>
      <c r="H5" s="3">
        <v>7020</v>
      </c>
      <c r="I5" s="3">
        <v>5916</v>
      </c>
      <c r="J5" s="3">
        <v>6172</v>
      </c>
      <c r="K5" s="3">
        <v>4245</v>
      </c>
      <c r="L5" s="5">
        <f t="shared" si="1"/>
        <v>8682.7999999999993</v>
      </c>
      <c r="M5" s="5">
        <f t="shared" si="1"/>
        <v>9828</v>
      </c>
      <c r="N5" s="5">
        <f t="shared" si="0"/>
        <v>8282.4</v>
      </c>
      <c r="O5" s="5">
        <f t="shared" si="0"/>
        <v>8640.7999999999993</v>
      </c>
      <c r="P5" s="5">
        <f t="shared" si="0"/>
        <v>5943</v>
      </c>
      <c r="Q5" s="2">
        <f t="shared" si="2"/>
        <v>106955.79999999999</v>
      </c>
    </row>
    <row r="6" spans="1:17" x14ac:dyDescent="0.3">
      <c r="A6" s="3">
        <v>201</v>
      </c>
      <c r="B6" s="3" t="s">
        <v>4</v>
      </c>
      <c r="C6" s="3">
        <v>4</v>
      </c>
      <c r="D6" s="4">
        <v>0.37</v>
      </c>
      <c r="E6" s="5">
        <v>121264</v>
      </c>
      <c r="F6" s="5">
        <f t="shared" si="3"/>
        <v>44867.68</v>
      </c>
      <c r="G6" s="3">
        <v>6924</v>
      </c>
      <c r="H6" s="3">
        <v>7507</v>
      </c>
      <c r="I6" s="3">
        <v>6982</v>
      </c>
      <c r="J6" s="3">
        <v>7135</v>
      </c>
      <c r="K6" s="3">
        <v>5123</v>
      </c>
      <c r="L6" s="5">
        <f t="shared" si="1"/>
        <v>2561.88</v>
      </c>
      <c r="M6" s="5">
        <f t="shared" si="1"/>
        <v>2777.59</v>
      </c>
      <c r="N6" s="5">
        <f t="shared" si="0"/>
        <v>2583.34</v>
      </c>
      <c r="O6" s="5">
        <f t="shared" si="0"/>
        <v>2639.95</v>
      </c>
      <c r="P6" s="5">
        <f t="shared" si="0"/>
        <v>1895.51</v>
      </c>
      <c r="Q6" s="2">
        <f t="shared" si="2"/>
        <v>32409.41</v>
      </c>
    </row>
    <row r="7" spans="1:17" x14ac:dyDescent="0.3">
      <c r="A7" s="3">
        <v>500</v>
      </c>
      <c r="B7" s="3" t="s">
        <v>5</v>
      </c>
      <c r="C7" s="3">
        <v>4</v>
      </c>
      <c r="D7" s="4">
        <v>0.18</v>
      </c>
      <c r="E7" s="5">
        <v>13744</v>
      </c>
      <c r="F7" s="5">
        <f t="shared" si="3"/>
        <v>2473.92</v>
      </c>
      <c r="G7" s="3">
        <v>546</v>
      </c>
      <c r="H7" s="3">
        <v>651</v>
      </c>
      <c r="I7" s="3">
        <v>902</v>
      </c>
      <c r="J7" s="3">
        <v>710</v>
      </c>
      <c r="K7" s="3">
        <v>803</v>
      </c>
      <c r="L7" s="5">
        <f t="shared" si="1"/>
        <v>98.28</v>
      </c>
      <c r="M7" s="5">
        <f t="shared" si="1"/>
        <v>117.17999999999999</v>
      </c>
      <c r="N7" s="5">
        <f t="shared" si="0"/>
        <v>162.35999999999999</v>
      </c>
      <c r="O7" s="5">
        <f t="shared" si="0"/>
        <v>127.8</v>
      </c>
      <c r="P7" s="5">
        <f t="shared" si="0"/>
        <v>144.54</v>
      </c>
      <c r="Q7" s="2">
        <f t="shared" si="2"/>
        <v>1823.7600000000002</v>
      </c>
    </row>
    <row r="8" spans="1:17" x14ac:dyDescent="0.3">
      <c r="A8" s="3">
        <v>501</v>
      </c>
      <c r="B8" s="3" t="s">
        <v>6</v>
      </c>
      <c r="C8" s="3">
        <v>4</v>
      </c>
      <c r="D8" s="4">
        <v>0.27</v>
      </c>
      <c r="E8" s="5">
        <v>15312</v>
      </c>
      <c r="F8" s="5">
        <f t="shared" si="3"/>
        <v>4134.2400000000007</v>
      </c>
      <c r="G8" s="3">
        <v>721</v>
      </c>
      <c r="H8" s="3">
        <v>487</v>
      </c>
      <c r="I8" s="3">
        <v>1066</v>
      </c>
      <c r="J8" s="3">
        <v>963</v>
      </c>
      <c r="K8" s="3">
        <v>878</v>
      </c>
      <c r="L8" s="5">
        <f t="shared" si="1"/>
        <v>194.67000000000002</v>
      </c>
      <c r="M8" s="5">
        <f t="shared" si="1"/>
        <v>131.49</v>
      </c>
      <c r="N8" s="5">
        <f t="shared" si="0"/>
        <v>287.82</v>
      </c>
      <c r="O8" s="5">
        <f t="shared" si="0"/>
        <v>260.01</v>
      </c>
      <c r="P8" s="5">
        <f t="shared" si="0"/>
        <v>237.06</v>
      </c>
      <c r="Q8" s="2">
        <f t="shared" si="2"/>
        <v>3023.1900000000005</v>
      </c>
    </row>
    <row r="9" spans="1:17" x14ac:dyDescent="0.3">
      <c r="A9" s="3">
        <v>502</v>
      </c>
      <c r="B9" s="3" t="s">
        <v>19</v>
      </c>
      <c r="C9" s="3">
        <v>4</v>
      </c>
      <c r="D9" s="4">
        <v>0.19</v>
      </c>
      <c r="E9" s="5">
        <v>10462</v>
      </c>
      <c r="F9" s="5">
        <f t="shared" si="3"/>
        <v>1987.78</v>
      </c>
      <c r="G9" s="3">
        <v>309</v>
      </c>
      <c r="H9" s="3">
        <v>517</v>
      </c>
      <c r="I9" s="3">
        <v>559</v>
      </c>
      <c r="J9" s="3">
        <v>698</v>
      </c>
      <c r="K9" s="3">
        <v>542</v>
      </c>
      <c r="L9" s="5">
        <f t="shared" si="1"/>
        <v>58.71</v>
      </c>
      <c r="M9" s="5">
        <f t="shared" si="1"/>
        <v>98.23</v>
      </c>
      <c r="N9" s="5">
        <f t="shared" si="0"/>
        <v>106.21000000000001</v>
      </c>
      <c r="O9" s="5">
        <f t="shared" si="0"/>
        <v>132.62</v>
      </c>
      <c r="P9" s="5">
        <f t="shared" si="0"/>
        <v>102.98</v>
      </c>
      <c r="Q9" s="2">
        <f t="shared" si="2"/>
        <v>1489.03</v>
      </c>
    </row>
    <row r="10" spans="1:17" x14ac:dyDescent="0.3">
      <c r="A10" s="3">
        <v>503</v>
      </c>
      <c r="B10" s="3" t="s">
        <v>7</v>
      </c>
      <c r="C10" s="3">
        <v>4</v>
      </c>
      <c r="D10" s="4">
        <v>0.19</v>
      </c>
      <c r="E10" s="5">
        <v>8972</v>
      </c>
      <c r="F10" s="5">
        <f t="shared" si="3"/>
        <v>1704.68</v>
      </c>
      <c r="G10" s="3">
        <v>305</v>
      </c>
      <c r="H10" s="3">
        <v>356</v>
      </c>
      <c r="I10" s="3">
        <v>667</v>
      </c>
      <c r="J10" s="3">
        <v>713</v>
      </c>
      <c r="K10" s="3">
        <v>361</v>
      </c>
      <c r="L10" s="5">
        <f t="shared" si="1"/>
        <v>57.95</v>
      </c>
      <c r="M10" s="5">
        <f t="shared" si="1"/>
        <v>67.64</v>
      </c>
      <c r="N10" s="5">
        <f t="shared" si="0"/>
        <v>126.73</v>
      </c>
      <c r="O10" s="5">
        <f t="shared" si="0"/>
        <v>135.47</v>
      </c>
      <c r="P10" s="5">
        <f t="shared" si="0"/>
        <v>68.59</v>
      </c>
      <c r="Q10" s="2">
        <f t="shared" si="2"/>
        <v>1248.3000000000002</v>
      </c>
    </row>
    <row r="11" spans="1:17" x14ac:dyDescent="0.3">
      <c r="A11" s="3">
        <v>504</v>
      </c>
      <c r="B11" s="3" t="s">
        <v>8</v>
      </c>
      <c r="C11" s="3">
        <v>4</v>
      </c>
      <c r="D11" s="4">
        <v>0.36</v>
      </c>
      <c r="E11" s="5">
        <v>14237</v>
      </c>
      <c r="F11" s="5">
        <f t="shared" si="3"/>
        <v>5125.32</v>
      </c>
      <c r="G11" s="3">
        <v>757</v>
      </c>
      <c r="H11" s="3">
        <v>623</v>
      </c>
      <c r="I11" s="3">
        <v>860</v>
      </c>
      <c r="J11" s="3">
        <v>894</v>
      </c>
      <c r="K11" s="3">
        <v>766</v>
      </c>
      <c r="L11" s="5">
        <f t="shared" si="1"/>
        <v>272.52</v>
      </c>
      <c r="M11" s="5">
        <f t="shared" si="1"/>
        <v>224.28</v>
      </c>
      <c r="N11" s="5">
        <f t="shared" si="0"/>
        <v>309.59999999999997</v>
      </c>
      <c r="O11" s="5">
        <f t="shared" si="0"/>
        <v>321.83999999999997</v>
      </c>
      <c r="P11" s="5">
        <f t="shared" si="0"/>
        <v>275.76</v>
      </c>
      <c r="Q11" s="2">
        <f t="shared" si="2"/>
        <v>3721.3199999999997</v>
      </c>
    </row>
    <row r="12" spans="1:17" x14ac:dyDescent="0.3">
      <c r="A12" s="3">
        <v>600</v>
      </c>
      <c r="B12" s="3" t="s">
        <v>9</v>
      </c>
      <c r="C12" s="3">
        <v>5</v>
      </c>
      <c r="D12" s="4">
        <v>0.24</v>
      </c>
      <c r="E12" s="5">
        <v>4666</v>
      </c>
      <c r="F12" s="5">
        <f t="shared" si="3"/>
        <v>1119.8399999999999</v>
      </c>
      <c r="G12" s="3">
        <v>60</v>
      </c>
      <c r="H12" s="3">
        <v>87</v>
      </c>
      <c r="I12" s="3">
        <v>253</v>
      </c>
      <c r="J12" s="3">
        <v>433</v>
      </c>
      <c r="K12" s="3">
        <v>225</v>
      </c>
      <c r="L12" s="5">
        <f t="shared" si="1"/>
        <v>14.399999999999999</v>
      </c>
      <c r="M12" s="5">
        <f t="shared" si="1"/>
        <v>20.88</v>
      </c>
      <c r="N12" s="5">
        <f t="shared" si="0"/>
        <v>60.72</v>
      </c>
      <c r="O12" s="5">
        <f t="shared" si="0"/>
        <v>103.92</v>
      </c>
      <c r="P12" s="5">
        <f t="shared" si="0"/>
        <v>54</v>
      </c>
      <c r="Q12" s="2">
        <f t="shared" si="2"/>
        <v>865.91999999999985</v>
      </c>
    </row>
    <row r="13" spans="1:17" x14ac:dyDescent="0.3">
      <c r="A13" s="3">
        <v>601</v>
      </c>
      <c r="B13" s="3" t="s">
        <v>10</v>
      </c>
      <c r="C13" s="3">
        <v>5</v>
      </c>
      <c r="D13" s="4">
        <v>0.24</v>
      </c>
      <c r="E13" s="5">
        <v>4409</v>
      </c>
      <c r="F13" s="5">
        <f t="shared" si="3"/>
        <v>1058.1599999999999</v>
      </c>
      <c r="G13" s="3">
        <v>182</v>
      </c>
      <c r="H13" s="3">
        <v>576</v>
      </c>
      <c r="I13" s="3">
        <v>279</v>
      </c>
      <c r="J13" s="3">
        <v>214</v>
      </c>
      <c r="K13" s="3">
        <v>139</v>
      </c>
      <c r="L13" s="5">
        <f t="shared" si="1"/>
        <v>43.68</v>
      </c>
      <c r="M13" s="5">
        <f t="shared" si="1"/>
        <v>138.24</v>
      </c>
      <c r="N13" s="5">
        <f t="shared" si="0"/>
        <v>66.959999999999994</v>
      </c>
      <c r="O13" s="5">
        <f t="shared" si="0"/>
        <v>51.36</v>
      </c>
      <c r="P13" s="5">
        <f t="shared" si="0"/>
        <v>33.36</v>
      </c>
      <c r="Q13" s="2">
        <f t="shared" si="2"/>
        <v>724.55999999999983</v>
      </c>
    </row>
    <row r="14" spans="1:17" x14ac:dyDescent="0.3">
      <c r="A14" s="3">
        <v>602</v>
      </c>
      <c r="B14" s="3" t="s">
        <v>11</v>
      </c>
      <c r="C14" s="3">
        <v>5</v>
      </c>
      <c r="D14" s="4">
        <f>0.13+0.14+0.08+0.03</f>
        <v>0.38</v>
      </c>
      <c r="E14" s="5">
        <f>(0.13/0.38)*4737+(0.25/0.38)*2532</f>
        <v>3286.3421052631584</v>
      </c>
      <c r="F14" s="5">
        <f t="shared" si="3"/>
        <v>1248.8100000000002</v>
      </c>
      <c r="G14" s="5">
        <f>(0.13/0.38)*57+(0.25/0.38)*7</f>
        <v>24.105263157894736</v>
      </c>
      <c r="H14" s="5">
        <f>(0.13/0.38)*154+(0.25/0.38)*53</f>
        <v>87.55263157894737</v>
      </c>
      <c r="I14" s="5">
        <f>(0.13/0.38)*301+(0.25/0.38)*178</f>
        <v>220.07894736842104</v>
      </c>
      <c r="J14" s="5">
        <f>(0.13/0.38)*596+(0.25/0.38)*438</f>
        <v>492.0526315789474</v>
      </c>
      <c r="K14" s="5">
        <f>(0.13/0.38)*151+(0.25/0.38)*19</f>
        <v>64.15789473684211</v>
      </c>
      <c r="L14" s="5">
        <f t="shared" si="1"/>
        <v>9.16</v>
      </c>
      <c r="M14" s="5">
        <f t="shared" si="1"/>
        <v>33.270000000000003</v>
      </c>
      <c r="N14" s="5">
        <f t="shared" si="0"/>
        <v>83.63</v>
      </c>
      <c r="O14" s="5">
        <f t="shared" si="0"/>
        <v>186.98000000000002</v>
      </c>
      <c r="P14" s="5">
        <f t="shared" si="0"/>
        <v>24.380000000000003</v>
      </c>
      <c r="Q14" s="2">
        <f t="shared" si="2"/>
        <v>911.3900000000001</v>
      </c>
    </row>
    <row r="15" spans="1:17" x14ac:dyDescent="0.3">
      <c r="A15" s="3">
        <v>603</v>
      </c>
      <c r="B15" s="3" t="s">
        <v>12</v>
      </c>
      <c r="C15" s="3">
        <v>5</v>
      </c>
      <c r="D15" s="4">
        <f>0.13+0.14+0.08+0.03</f>
        <v>0.38</v>
      </c>
      <c r="E15" s="5">
        <f>(0.13/0.38)*6892+(0.25/0.38)*4776</f>
        <v>5499.894736842105</v>
      </c>
      <c r="F15" s="5">
        <f t="shared" si="3"/>
        <v>2089.96</v>
      </c>
      <c r="G15" s="5">
        <f>(0.13/0.38)*216+(0.25/0.38)*94</f>
        <v>135.73684210526315</v>
      </c>
      <c r="H15" s="5">
        <f>(0.13/0.38)*837+(0.25/0.38)*687</f>
        <v>738.31578947368428</v>
      </c>
      <c r="I15" s="5">
        <f>(0.13/0.38)*361+(0.25/0.38)*260</f>
        <v>294.5526315789474</v>
      </c>
      <c r="J15" s="5">
        <f>(0.13/0.38)*472+(0.25/0.38)*355</f>
        <v>395.02631578947376</v>
      </c>
      <c r="K15" s="5">
        <f>(0.13/0.38)*163+(0.25/0.38)*57</f>
        <v>93.26315789473685</v>
      </c>
      <c r="L15" s="5">
        <f t="shared" si="1"/>
        <v>51.58</v>
      </c>
      <c r="M15" s="5">
        <f t="shared" si="1"/>
        <v>280.56</v>
      </c>
      <c r="N15" s="5">
        <f t="shared" si="0"/>
        <v>111.93</v>
      </c>
      <c r="O15" s="5">
        <f t="shared" si="0"/>
        <v>150.11000000000004</v>
      </c>
      <c r="P15" s="5">
        <f t="shared" si="0"/>
        <v>35.440000000000005</v>
      </c>
      <c r="Q15" s="2">
        <f t="shared" si="2"/>
        <v>1460.34</v>
      </c>
    </row>
    <row r="16" spans="1:17" x14ac:dyDescent="0.3">
      <c r="A16" s="3">
        <v>604</v>
      </c>
      <c r="B16" s="3" t="s">
        <v>13</v>
      </c>
      <c r="C16" s="3">
        <v>5</v>
      </c>
      <c r="D16" s="4">
        <f>0.37+0.13</f>
        <v>0.5</v>
      </c>
      <c r="E16" s="5">
        <f>(0.37/0.5)*1820+(0.13/0.5)*708</f>
        <v>1530.8799999999999</v>
      </c>
      <c r="F16" s="5">
        <f t="shared" si="3"/>
        <v>765.43999999999994</v>
      </c>
      <c r="G16" s="5">
        <f>(0.37/0.5)*11+(0.13/0.5)*1</f>
        <v>8.4</v>
      </c>
      <c r="H16" s="5">
        <f>(0.37/0.5)*54+(0.13/0.5)*19</f>
        <v>44.9</v>
      </c>
      <c r="I16" s="5">
        <f>(0.37/0.5)*106+(0.13/0.5)*53</f>
        <v>92.22</v>
      </c>
      <c r="J16" s="5">
        <f>(0.37/0.5)*244+(0.13/0.5)*134</f>
        <v>215.4</v>
      </c>
      <c r="K16" s="5">
        <f>(0.37/0.5)*55+(0.13/0.5)*1</f>
        <v>40.96</v>
      </c>
      <c r="L16" s="5">
        <f t="shared" si="1"/>
        <v>4.2</v>
      </c>
      <c r="M16" s="5">
        <f t="shared" si="1"/>
        <v>22.45</v>
      </c>
      <c r="N16" s="5">
        <f t="shared" si="0"/>
        <v>46.11</v>
      </c>
      <c r="O16" s="5">
        <f t="shared" si="0"/>
        <v>107.7</v>
      </c>
      <c r="P16" s="5">
        <f t="shared" si="0"/>
        <v>20.48</v>
      </c>
      <c r="Q16" s="2">
        <f t="shared" si="2"/>
        <v>564.5</v>
      </c>
    </row>
    <row r="17" spans="1:17" s="9" customFormat="1" x14ac:dyDescent="0.3">
      <c r="A17" s="6">
        <v>605</v>
      </c>
      <c r="B17" s="6" t="s">
        <v>14</v>
      </c>
      <c r="C17" s="86">
        <v>5</v>
      </c>
      <c r="D17" s="7">
        <f>0.37+0.13</f>
        <v>0.5</v>
      </c>
      <c r="E17" s="8">
        <f>(0.37/0.5)*1946+(0.13/0.5)*952</f>
        <v>1687.56</v>
      </c>
      <c r="F17" s="8">
        <f t="shared" si="3"/>
        <v>843.78</v>
      </c>
      <c r="G17" s="8">
        <f>(0.37/0.5)*50+(0.13/0.5)*2</f>
        <v>37.520000000000003</v>
      </c>
      <c r="H17" s="8">
        <f>(0.37/0.5)*251+(0.13/0.5)*146</f>
        <v>223.70000000000002</v>
      </c>
      <c r="I17" s="8">
        <f>(0.37/0.5)*106+(0.13/0.5)*32</f>
        <v>86.759999999999991</v>
      </c>
      <c r="J17" s="8">
        <f>(0.37/0.5)*136+(0.13/0.5)*94</f>
        <v>125.08</v>
      </c>
      <c r="K17" s="8">
        <f>(0.37/0.5)*31+(0.13/0.5)*7</f>
        <v>24.76</v>
      </c>
      <c r="L17" s="8">
        <f t="shared" si="1"/>
        <v>18.760000000000002</v>
      </c>
      <c r="M17" s="8">
        <f t="shared" si="1"/>
        <v>111.85000000000001</v>
      </c>
      <c r="N17" s="8">
        <f t="shared" si="0"/>
        <v>43.379999999999995</v>
      </c>
      <c r="O17" s="8">
        <f t="shared" si="0"/>
        <v>62.54</v>
      </c>
      <c r="P17" s="8">
        <f t="shared" si="0"/>
        <v>12.38</v>
      </c>
      <c r="Q17" s="15">
        <f t="shared" si="2"/>
        <v>594.87</v>
      </c>
    </row>
    <row r="19" spans="1:17" x14ac:dyDescent="0.3">
      <c r="B19" s="3" t="s">
        <v>220</v>
      </c>
      <c r="E19" s="5" t="s">
        <v>20</v>
      </c>
      <c r="F19" s="5" t="s">
        <v>21</v>
      </c>
      <c r="G19" s="1" t="s">
        <v>22</v>
      </c>
      <c r="H19" s="1" t="s">
        <v>23</v>
      </c>
      <c r="I19" s="1" t="s">
        <v>24</v>
      </c>
      <c r="J19" s="1" t="s">
        <v>25</v>
      </c>
      <c r="K19" s="1" t="s">
        <v>26</v>
      </c>
      <c r="L19" s="2" t="s">
        <v>40</v>
      </c>
      <c r="M19" s="2" t="s">
        <v>41</v>
      </c>
      <c r="N19" s="2" t="s">
        <v>42</v>
      </c>
      <c r="O19" s="2" t="s">
        <v>43</v>
      </c>
      <c r="P19" s="2" t="s">
        <v>44</v>
      </c>
      <c r="Q19" s="2" t="s">
        <v>27</v>
      </c>
    </row>
    <row r="20" spans="1:17" x14ac:dyDescent="0.3">
      <c r="A20" s="3">
        <v>100</v>
      </c>
      <c r="E20" s="5">
        <v>103615</v>
      </c>
      <c r="F20" s="5">
        <v>78747.399999999994</v>
      </c>
      <c r="G20" s="1">
        <v>4892</v>
      </c>
      <c r="H20" s="1">
        <v>5688</v>
      </c>
      <c r="I20" s="1">
        <v>5824</v>
      </c>
      <c r="J20" s="1">
        <v>6002</v>
      </c>
      <c r="K20" s="1">
        <v>5286</v>
      </c>
      <c r="L20" s="2">
        <v>3717.92</v>
      </c>
      <c r="M20" s="2">
        <v>4322.88</v>
      </c>
      <c r="N20" s="2">
        <v>4426.24</v>
      </c>
      <c r="O20" s="2">
        <v>4561.5200000000004</v>
      </c>
      <c r="P20" s="2">
        <v>3501.32</v>
      </c>
      <c r="Q20" s="2">
        <v>58217.51999999999</v>
      </c>
    </row>
    <row r="21" spans="1:17" x14ac:dyDescent="0.3">
      <c r="A21" s="3">
        <v>101</v>
      </c>
      <c r="E21" s="5">
        <v>92655</v>
      </c>
      <c r="F21" s="5">
        <v>37062</v>
      </c>
      <c r="G21" s="1">
        <v>4473</v>
      </c>
      <c r="H21" s="1">
        <v>5185</v>
      </c>
      <c r="I21" s="1">
        <v>5201</v>
      </c>
      <c r="J21" s="1">
        <v>5439</v>
      </c>
      <c r="K21" s="1">
        <v>4607</v>
      </c>
      <c r="L21" s="2">
        <v>1789.2</v>
      </c>
      <c r="M21" s="2">
        <v>2074</v>
      </c>
      <c r="N21" s="2">
        <v>2080.4</v>
      </c>
      <c r="O21" s="2">
        <v>2175.6</v>
      </c>
      <c r="P21" s="2">
        <v>2053.2000000000003</v>
      </c>
      <c r="Q21" s="2">
        <v>26889.599999999999</v>
      </c>
    </row>
    <row r="22" spans="1:17" x14ac:dyDescent="0.3">
      <c r="A22" s="3">
        <v>102</v>
      </c>
      <c r="E22" s="5">
        <v>103306</v>
      </c>
      <c r="F22" s="5">
        <v>21694.26</v>
      </c>
      <c r="G22" s="1">
        <v>4781</v>
      </c>
      <c r="H22" s="1">
        <v>5774</v>
      </c>
      <c r="I22" s="1">
        <v>5803</v>
      </c>
      <c r="J22" s="1">
        <v>6162</v>
      </c>
      <c r="K22" s="1">
        <v>5133</v>
      </c>
      <c r="L22" s="2">
        <v>1004.01</v>
      </c>
      <c r="M22" s="2">
        <v>1212.54</v>
      </c>
      <c r="N22" s="2">
        <v>1218.6299999999999</v>
      </c>
      <c r="O22" s="2">
        <v>1294.02</v>
      </c>
      <c r="P22" s="2">
        <v>1077.93</v>
      </c>
      <c r="Q22" s="2">
        <v>15887.129999999997</v>
      </c>
    </row>
    <row r="23" spans="1:17" x14ac:dyDescent="0.3">
      <c r="A23" s="3">
        <v>200</v>
      </c>
      <c r="E23" s="5">
        <v>94055</v>
      </c>
      <c r="F23" s="5">
        <v>131677</v>
      </c>
      <c r="G23" s="1">
        <v>5425</v>
      </c>
      <c r="H23" s="1">
        <v>5967</v>
      </c>
      <c r="I23" s="1">
        <v>5148</v>
      </c>
      <c r="J23" s="1">
        <v>5336</v>
      </c>
      <c r="K23" s="1">
        <v>3997</v>
      </c>
      <c r="L23" s="2">
        <v>7594.9999999999991</v>
      </c>
      <c r="M23" s="2">
        <v>8353.7999999999993</v>
      </c>
      <c r="N23" s="2">
        <v>7207.2</v>
      </c>
      <c r="O23" s="2">
        <v>7470.4</v>
      </c>
      <c r="P23" s="2">
        <v>5595.7999999999993</v>
      </c>
      <c r="Q23" s="2">
        <v>95454.8</v>
      </c>
    </row>
    <row r="24" spans="1:17" x14ac:dyDescent="0.3">
      <c r="A24" s="3">
        <v>201</v>
      </c>
      <c r="E24" s="5">
        <v>107296</v>
      </c>
      <c r="F24" s="5">
        <v>39699.519999999997</v>
      </c>
      <c r="G24" s="1">
        <v>5990</v>
      </c>
      <c r="H24" s="1">
        <v>6419</v>
      </c>
      <c r="I24" s="1">
        <v>6030</v>
      </c>
      <c r="J24" s="1">
        <v>6159</v>
      </c>
      <c r="K24" s="1">
        <v>4831</v>
      </c>
      <c r="L24" s="2">
        <v>2216.3000000000002</v>
      </c>
      <c r="M24" s="2">
        <v>2375.0299999999997</v>
      </c>
      <c r="N24" s="2">
        <v>2231.1</v>
      </c>
      <c r="O24" s="2">
        <v>2278.83</v>
      </c>
      <c r="P24" s="2">
        <v>1787.47</v>
      </c>
      <c r="Q24" s="2">
        <v>28810.789999999997</v>
      </c>
    </row>
    <row r="25" spans="1:17" x14ac:dyDescent="0.3">
      <c r="A25" s="3">
        <v>500</v>
      </c>
      <c r="E25" s="5">
        <v>10959</v>
      </c>
      <c r="F25" s="5">
        <v>1972.62</v>
      </c>
      <c r="G25" s="1">
        <v>418</v>
      </c>
      <c r="H25" s="1">
        <v>502</v>
      </c>
      <c r="I25" s="1">
        <v>623</v>
      </c>
      <c r="J25" s="1">
        <v>563</v>
      </c>
      <c r="K25" s="1">
        <v>678</v>
      </c>
      <c r="L25" s="2">
        <v>75.239999999999995</v>
      </c>
      <c r="M25" s="2">
        <v>90.36</v>
      </c>
      <c r="N25" s="2">
        <v>112.14</v>
      </c>
      <c r="O25" s="2">
        <v>101.33999999999999</v>
      </c>
      <c r="P25" s="2">
        <v>122.03999999999999</v>
      </c>
      <c r="Q25" s="2">
        <v>1471.5</v>
      </c>
    </row>
    <row r="26" spans="1:17" x14ac:dyDescent="0.3">
      <c r="A26" s="3">
        <v>501</v>
      </c>
      <c r="E26" s="5">
        <v>13242</v>
      </c>
      <c r="F26" s="5">
        <v>3575.34</v>
      </c>
      <c r="G26" s="1">
        <v>565</v>
      </c>
      <c r="H26" s="1">
        <v>452</v>
      </c>
      <c r="I26" s="1">
        <v>882</v>
      </c>
      <c r="J26" s="1">
        <v>803</v>
      </c>
      <c r="K26" s="1">
        <v>834</v>
      </c>
      <c r="L26" s="2">
        <v>152.55000000000001</v>
      </c>
      <c r="M26" s="2">
        <v>122.04</v>
      </c>
      <c r="N26" s="2">
        <v>238.14000000000001</v>
      </c>
      <c r="O26" s="2">
        <v>216.81</v>
      </c>
      <c r="P26" s="2">
        <v>225.18</v>
      </c>
      <c r="Q26" s="2">
        <v>2620.62</v>
      </c>
    </row>
    <row r="27" spans="1:17" x14ac:dyDescent="0.3">
      <c r="A27" s="3">
        <v>502</v>
      </c>
      <c r="E27" s="5">
        <v>10650</v>
      </c>
      <c r="F27" s="5">
        <v>2023.5</v>
      </c>
      <c r="G27" s="1">
        <v>307</v>
      </c>
      <c r="H27" s="1">
        <v>589</v>
      </c>
      <c r="I27" s="1">
        <v>602</v>
      </c>
      <c r="J27" s="1">
        <v>723</v>
      </c>
      <c r="K27" s="1">
        <v>526</v>
      </c>
      <c r="L27" s="2">
        <v>58.33</v>
      </c>
      <c r="M27" s="2">
        <v>111.91</v>
      </c>
      <c r="N27" s="2">
        <v>114.38</v>
      </c>
      <c r="O27" s="2">
        <v>137.37</v>
      </c>
      <c r="P27" s="2">
        <v>99.94</v>
      </c>
      <c r="Q27" s="2">
        <v>1501.57</v>
      </c>
    </row>
    <row r="28" spans="1:17" x14ac:dyDescent="0.3">
      <c r="A28" s="3">
        <v>503</v>
      </c>
      <c r="E28" s="5">
        <v>6037</v>
      </c>
      <c r="F28" s="5">
        <v>1147.03</v>
      </c>
      <c r="G28" s="1">
        <v>218</v>
      </c>
      <c r="H28" s="1">
        <v>304</v>
      </c>
      <c r="I28" s="1">
        <v>409</v>
      </c>
      <c r="J28" s="1">
        <v>364</v>
      </c>
      <c r="K28" s="1">
        <v>345</v>
      </c>
      <c r="L28" s="2">
        <v>41.42</v>
      </c>
      <c r="M28" s="2">
        <v>57.76</v>
      </c>
      <c r="N28" s="2">
        <v>77.710000000000008</v>
      </c>
      <c r="O28" s="2">
        <v>69.16</v>
      </c>
      <c r="P28" s="2">
        <v>65.55</v>
      </c>
      <c r="Q28" s="2">
        <v>835.43</v>
      </c>
    </row>
    <row r="29" spans="1:17" x14ac:dyDescent="0.3">
      <c r="A29" s="3">
        <v>504</v>
      </c>
      <c r="E29" s="5">
        <v>12974</v>
      </c>
      <c r="F29" s="5">
        <v>4670.6399999999994</v>
      </c>
      <c r="G29" s="1">
        <v>590</v>
      </c>
      <c r="H29" s="1">
        <v>540</v>
      </c>
      <c r="I29" s="1">
        <v>782</v>
      </c>
      <c r="J29" s="1">
        <v>806</v>
      </c>
      <c r="K29" s="1">
        <v>736</v>
      </c>
      <c r="L29" s="2">
        <v>212.4</v>
      </c>
      <c r="M29" s="2">
        <v>194.4</v>
      </c>
      <c r="N29" s="2">
        <v>281.52</v>
      </c>
      <c r="O29" s="2">
        <v>290.15999999999997</v>
      </c>
      <c r="P29" s="2">
        <v>264.95999999999998</v>
      </c>
      <c r="Q29" s="2">
        <v>3427.2</v>
      </c>
    </row>
    <row r="30" spans="1:17" x14ac:dyDescent="0.3">
      <c r="A30" s="3">
        <v>600</v>
      </c>
      <c r="E30" s="5">
        <v>5168</v>
      </c>
      <c r="F30" s="5">
        <v>1240.32</v>
      </c>
      <c r="G30" s="1">
        <v>31</v>
      </c>
      <c r="H30" s="1">
        <v>213</v>
      </c>
      <c r="I30" s="1">
        <v>314</v>
      </c>
      <c r="J30" s="1">
        <v>530</v>
      </c>
      <c r="K30" s="1">
        <v>229</v>
      </c>
      <c r="L30" s="2">
        <v>7.4399999999999995</v>
      </c>
      <c r="M30" s="2">
        <v>51.12</v>
      </c>
      <c r="N30" s="2">
        <v>75.36</v>
      </c>
      <c r="O30" s="2">
        <v>127.19999999999999</v>
      </c>
      <c r="P30" s="2">
        <v>54.96</v>
      </c>
      <c r="Q30" s="2">
        <v>924.24</v>
      </c>
    </row>
    <row r="31" spans="1:17" x14ac:dyDescent="0.3">
      <c r="A31" s="3">
        <v>601</v>
      </c>
      <c r="E31" s="5">
        <v>4430</v>
      </c>
      <c r="F31" s="5">
        <v>1063.2</v>
      </c>
      <c r="G31" s="2">
        <v>168</v>
      </c>
      <c r="H31" s="2">
        <v>602</v>
      </c>
      <c r="I31" s="2">
        <v>229</v>
      </c>
      <c r="J31" s="2">
        <v>265</v>
      </c>
      <c r="K31" s="2">
        <v>50</v>
      </c>
      <c r="L31" s="2">
        <v>40.32</v>
      </c>
      <c r="M31" s="2">
        <v>144.47999999999999</v>
      </c>
      <c r="N31" s="2">
        <v>54.96</v>
      </c>
      <c r="O31" s="2">
        <v>63.599999999999994</v>
      </c>
      <c r="P31" s="2">
        <v>12</v>
      </c>
      <c r="Q31" s="2">
        <v>747.84</v>
      </c>
    </row>
    <row r="32" spans="1:17" x14ac:dyDescent="0.3">
      <c r="A32" s="3">
        <v>602</v>
      </c>
      <c r="E32" s="5">
        <v>3909.9210526315792</v>
      </c>
      <c r="F32" s="5">
        <v>1485.7700000000002</v>
      </c>
      <c r="G32" s="2">
        <v>25.105263157894736</v>
      </c>
      <c r="H32" s="2">
        <v>139.21052631578948</v>
      </c>
      <c r="I32" s="2">
        <v>237</v>
      </c>
      <c r="J32" s="2">
        <v>568.71052631578948</v>
      </c>
      <c r="K32" s="2">
        <v>87.81578947368422</v>
      </c>
      <c r="L32" s="2">
        <v>9.5399999999999991</v>
      </c>
      <c r="M32" s="2">
        <v>52.900000000000006</v>
      </c>
      <c r="N32" s="2">
        <v>90.06</v>
      </c>
      <c r="O32" s="2">
        <v>216.11</v>
      </c>
      <c r="P32" s="2">
        <v>33.370000000000005</v>
      </c>
      <c r="Q32" s="2">
        <v>1083.7900000000002</v>
      </c>
    </row>
    <row r="33" spans="1:17" x14ac:dyDescent="0.3">
      <c r="A33" s="3">
        <v>603</v>
      </c>
      <c r="E33" s="5">
        <v>6594.21052631579</v>
      </c>
      <c r="F33" s="5">
        <v>2505.8000000000002</v>
      </c>
      <c r="G33" s="2">
        <v>217.18421052631578</v>
      </c>
      <c r="H33" s="2">
        <v>820.57894736842104</v>
      </c>
      <c r="I33" s="2">
        <v>373.18421052631584</v>
      </c>
      <c r="J33" s="2">
        <v>463.28947368421058</v>
      </c>
      <c r="K33" s="2">
        <v>94.60526315789474</v>
      </c>
      <c r="L33" s="2">
        <v>82.53</v>
      </c>
      <c r="M33" s="2">
        <v>311.82</v>
      </c>
      <c r="N33" s="2">
        <v>141.81000000000003</v>
      </c>
      <c r="O33" s="2">
        <v>176.05</v>
      </c>
      <c r="P33" s="2">
        <v>35.950000000000003</v>
      </c>
      <c r="Q33" s="2">
        <v>1757.64</v>
      </c>
    </row>
    <row r="34" spans="1:17" x14ac:dyDescent="0.3">
      <c r="A34" s="3">
        <v>604</v>
      </c>
      <c r="E34" s="5">
        <v>2129.12</v>
      </c>
      <c r="F34" s="5">
        <v>1064.56</v>
      </c>
      <c r="G34" s="2">
        <v>9.1399999999999988</v>
      </c>
      <c r="H34" s="2">
        <v>106.69999999999999</v>
      </c>
      <c r="I34" s="2">
        <v>151</v>
      </c>
      <c r="J34" s="2">
        <v>266.06</v>
      </c>
      <c r="K34" s="2">
        <v>46.879999999999995</v>
      </c>
      <c r="L34" s="2">
        <v>4.5699999999999994</v>
      </c>
      <c r="M34" s="2">
        <v>53.349999999999994</v>
      </c>
      <c r="N34" s="2">
        <v>75.5</v>
      </c>
      <c r="O34" s="2">
        <v>133.03</v>
      </c>
      <c r="P34" s="2">
        <v>23.439999999999998</v>
      </c>
      <c r="Q34" s="2">
        <v>774.67</v>
      </c>
    </row>
    <row r="35" spans="1:17" x14ac:dyDescent="0.3">
      <c r="A35" s="6">
        <v>605</v>
      </c>
      <c r="E35" s="5">
        <v>2152.9</v>
      </c>
      <c r="F35" s="5">
        <v>1076.45</v>
      </c>
      <c r="G35" s="2">
        <v>74.38</v>
      </c>
      <c r="H35" s="2">
        <v>294.64</v>
      </c>
      <c r="I35" s="2">
        <v>125.17999999999999</v>
      </c>
      <c r="J35" s="2">
        <v>167.56</v>
      </c>
      <c r="K35" s="2">
        <v>24.76</v>
      </c>
      <c r="L35" s="2">
        <v>37.19</v>
      </c>
      <c r="M35" s="2">
        <v>147.32</v>
      </c>
      <c r="N35" s="2">
        <v>62.589999999999996</v>
      </c>
      <c r="O35" s="2">
        <v>83.78</v>
      </c>
      <c r="P35" s="2">
        <v>12.38</v>
      </c>
      <c r="Q35" s="2">
        <v>733.19</v>
      </c>
    </row>
    <row r="36" spans="1:17" x14ac:dyDescent="0.3">
      <c r="B36" s="178" t="s">
        <v>221</v>
      </c>
      <c r="G36" s="2"/>
      <c r="H36" s="2"/>
      <c r="I36" s="2"/>
      <c r="J36" s="2"/>
      <c r="K36" s="2"/>
    </row>
    <row r="37" spans="1:17" s="59" customFormat="1" x14ac:dyDescent="0.3">
      <c r="A37" s="77" t="s">
        <v>0</v>
      </c>
      <c r="B37" s="95"/>
      <c r="C37" s="77"/>
      <c r="D37" s="177"/>
      <c r="E37" s="80"/>
      <c r="F37" s="80"/>
      <c r="G37" s="77" t="s">
        <v>22</v>
      </c>
      <c r="H37" s="77" t="s">
        <v>23</v>
      </c>
      <c r="I37" s="77" t="s">
        <v>24</v>
      </c>
      <c r="J37" s="77" t="s">
        <v>25</v>
      </c>
      <c r="K37" s="77" t="s">
        <v>26</v>
      </c>
      <c r="L37" s="64"/>
      <c r="M37" s="64"/>
      <c r="N37" s="64"/>
      <c r="O37" s="64"/>
      <c r="P37" s="64"/>
      <c r="Q37" s="64"/>
    </row>
    <row r="38" spans="1:17" x14ac:dyDescent="0.3">
      <c r="A38" s="178">
        <v>100</v>
      </c>
      <c r="B38" s="3" t="s">
        <v>2</v>
      </c>
      <c r="C38" s="178"/>
      <c r="D38" s="179"/>
      <c r="E38" s="180"/>
      <c r="F38" s="181"/>
      <c r="G38" s="179">
        <f>G2/G20</f>
        <v>1.116107931316435</v>
      </c>
      <c r="H38" s="179">
        <f t="shared" ref="H38:K38" si="4">H2/H20</f>
        <v>1.2169479606188467</v>
      </c>
      <c r="I38" s="179">
        <f t="shared" si="4"/>
        <v>1.226304945054945</v>
      </c>
      <c r="J38" s="179">
        <f t="shared" si="4"/>
        <v>1.2129290236587804</v>
      </c>
      <c r="K38" s="179">
        <f t="shared" si="4"/>
        <v>1.1320469163828981</v>
      </c>
    </row>
    <row r="39" spans="1:17" x14ac:dyDescent="0.3">
      <c r="A39" s="3">
        <v>101</v>
      </c>
      <c r="B39" s="3" t="s">
        <v>17</v>
      </c>
      <c r="E39" s="176"/>
      <c r="G39" s="4">
        <f t="shared" ref="G39:K53" si="5">G3/G21</f>
        <v>1.0985915492957747</v>
      </c>
      <c r="H39" s="4">
        <f t="shared" si="5"/>
        <v>1.209450337512054</v>
      </c>
      <c r="I39" s="4">
        <f t="shared" si="5"/>
        <v>1.1997692751393962</v>
      </c>
      <c r="J39" s="4">
        <f t="shared" si="5"/>
        <v>1.2079426365140651</v>
      </c>
      <c r="K39" s="4">
        <f t="shared" si="5"/>
        <v>1.1245930106359887</v>
      </c>
    </row>
    <row r="40" spans="1:17" x14ac:dyDescent="0.3">
      <c r="A40" s="3">
        <v>102</v>
      </c>
      <c r="B40" s="3" t="s">
        <v>18</v>
      </c>
      <c r="E40" s="176"/>
      <c r="G40" s="4">
        <f t="shared" si="5"/>
        <v>1.0924492783936415</v>
      </c>
      <c r="H40" s="4">
        <f t="shared" si="5"/>
        <v>1.1756148250779355</v>
      </c>
      <c r="I40" s="4">
        <f t="shared" si="5"/>
        <v>1.1714630363605032</v>
      </c>
      <c r="J40" s="4">
        <f t="shared" si="5"/>
        <v>1.1794871794871795</v>
      </c>
      <c r="K40" s="4">
        <f t="shared" si="5"/>
        <v>1.1149425287356323</v>
      </c>
    </row>
    <row r="41" spans="1:17" x14ac:dyDescent="0.3">
      <c r="A41" s="3">
        <v>200</v>
      </c>
      <c r="B41" s="3" t="s">
        <v>3</v>
      </c>
      <c r="E41" s="176"/>
      <c r="G41" s="4">
        <f t="shared" si="5"/>
        <v>1.143225806451613</v>
      </c>
      <c r="H41" s="4">
        <f t="shared" si="5"/>
        <v>1.1764705882352942</v>
      </c>
      <c r="I41" s="4">
        <f t="shared" si="5"/>
        <v>1.1491841491841492</v>
      </c>
      <c r="J41" s="4">
        <f t="shared" si="5"/>
        <v>1.156671664167916</v>
      </c>
      <c r="K41" s="4">
        <f t="shared" si="5"/>
        <v>1.0620465349011758</v>
      </c>
    </row>
    <row r="42" spans="1:17" x14ac:dyDescent="0.3">
      <c r="A42" s="3">
        <v>201</v>
      </c>
      <c r="B42" s="3" t="s">
        <v>4</v>
      </c>
      <c r="E42" s="176"/>
      <c r="G42" s="4">
        <f t="shared" si="5"/>
        <v>1.1559265442404008</v>
      </c>
      <c r="H42" s="4">
        <f t="shared" si="5"/>
        <v>1.1694968063561302</v>
      </c>
      <c r="I42" s="4">
        <f t="shared" si="5"/>
        <v>1.1578772802653399</v>
      </c>
      <c r="J42" s="4">
        <f t="shared" si="5"/>
        <v>1.1584672836499432</v>
      </c>
      <c r="K42" s="4">
        <f t="shared" si="5"/>
        <v>1.0604429724694679</v>
      </c>
    </row>
    <row r="43" spans="1:17" x14ac:dyDescent="0.3">
      <c r="A43" s="3">
        <v>500</v>
      </c>
      <c r="B43" s="3" t="s">
        <v>5</v>
      </c>
      <c r="E43" s="176"/>
      <c r="G43" s="4">
        <f t="shared" si="5"/>
        <v>1.3062200956937799</v>
      </c>
      <c r="H43" s="4">
        <f t="shared" si="5"/>
        <v>1.296812749003984</v>
      </c>
      <c r="I43" s="4">
        <f t="shared" si="5"/>
        <v>1.447833065810594</v>
      </c>
      <c r="J43" s="4">
        <f t="shared" si="5"/>
        <v>1.2611012433392539</v>
      </c>
      <c r="K43" s="4">
        <f t="shared" si="5"/>
        <v>1.1843657817109146</v>
      </c>
    </row>
    <row r="44" spans="1:17" x14ac:dyDescent="0.3">
      <c r="A44" s="3">
        <v>501</v>
      </c>
      <c r="B44" s="3" t="s">
        <v>6</v>
      </c>
      <c r="E44" s="176"/>
      <c r="G44" s="4">
        <f t="shared" si="5"/>
        <v>1.2761061946902654</v>
      </c>
      <c r="H44" s="4">
        <f t="shared" si="5"/>
        <v>1.0774336283185841</v>
      </c>
      <c r="I44" s="4">
        <f t="shared" si="5"/>
        <v>1.2086167800453516</v>
      </c>
      <c r="J44" s="4">
        <f t="shared" si="5"/>
        <v>1.1992528019925279</v>
      </c>
      <c r="K44" s="4">
        <f t="shared" si="5"/>
        <v>1.0527577937649879</v>
      </c>
    </row>
    <row r="45" spans="1:17" x14ac:dyDescent="0.3">
      <c r="A45" s="3">
        <v>502</v>
      </c>
      <c r="B45" s="3" t="s">
        <v>19</v>
      </c>
      <c r="E45" s="176"/>
      <c r="G45" s="4">
        <f t="shared" si="5"/>
        <v>1.006514657980456</v>
      </c>
      <c r="H45" s="4">
        <f t="shared" si="5"/>
        <v>0.87775891341256362</v>
      </c>
      <c r="I45" s="4">
        <f t="shared" si="5"/>
        <v>0.9285714285714286</v>
      </c>
      <c r="J45" s="4">
        <f t="shared" si="5"/>
        <v>0.96542185338865838</v>
      </c>
      <c r="K45" s="4">
        <f t="shared" si="5"/>
        <v>1.0304182509505704</v>
      </c>
    </row>
    <row r="46" spans="1:17" x14ac:dyDescent="0.3">
      <c r="A46" s="3">
        <v>503</v>
      </c>
      <c r="B46" s="3" t="s">
        <v>7</v>
      </c>
      <c r="E46" s="176"/>
      <c r="G46" s="4">
        <f t="shared" si="5"/>
        <v>1.3990825688073394</v>
      </c>
      <c r="H46" s="4">
        <f t="shared" si="5"/>
        <v>1.1710526315789473</v>
      </c>
      <c r="I46" s="4">
        <f t="shared" si="5"/>
        <v>1.6308068459657701</v>
      </c>
      <c r="J46" s="4">
        <f t="shared" si="5"/>
        <v>1.9587912087912087</v>
      </c>
      <c r="K46" s="4">
        <f t="shared" si="5"/>
        <v>1.0463768115942029</v>
      </c>
    </row>
    <row r="47" spans="1:17" x14ac:dyDescent="0.3">
      <c r="A47" s="3">
        <v>504</v>
      </c>
      <c r="B47" s="3" t="s">
        <v>8</v>
      </c>
      <c r="E47" s="176"/>
      <c r="G47" s="4">
        <f t="shared" si="5"/>
        <v>1.2830508474576272</v>
      </c>
      <c r="H47" s="4">
        <f t="shared" si="5"/>
        <v>1.1537037037037037</v>
      </c>
      <c r="I47" s="4">
        <f t="shared" si="5"/>
        <v>1.0997442455242967</v>
      </c>
      <c r="J47" s="4">
        <f t="shared" si="5"/>
        <v>1.1091811414392059</v>
      </c>
      <c r="K47" s="4">
        <f t="shared" si="5"/>
        <v>1.0407608695652173</v>
      </c>
    </row>
    <row r="48" spans="1:17" x14ac:dyDescent="0.3">
      <c r="A48" s="3">
        <v>600</v>
      </c>
      <c r="B48" s="3" t="s">
        <v>9</v>
      </c>
      <c r="E48" s="176"/>
      <c r="G48" s="4">
        <f t="shared" si="5"/>
        <v>1.935483870967742</v>
      </c>
      <c r="H48" s="4">
        <f t="shared" si="5"/>
        <v>0.40845070422535212</v>
      </c>
      <c r="I48" s="4">
        <f t="shared" si="5"/>
        <v>0.80573248407643316</v>
      </c>
      <c r="J48" s="4">
        <f t="shared" si="5"/>
        <v>0.81698113207547174</v>
      </c>
      <c r="K48" s="4">
        <f t="shared" si="5"/>
        <v>0.98253275109170302</v>
      </c>
    </row>
    <row r="49" spans="1:11" x14ac:dyDescent="0.3">
      <c r="A49" s="3">
        <v>601</v>
      </c>
      <c r="B49" s="3" t="s">
        <v>10</v>
      </c>
      <c r="E49" s="176"/>
      <c r="G49" s="4">
        <f t="shared" si="5"/>
        <v>1.0833333333333333</v>
      </c>
      <c r="H49" s="4">
        <f t="shared" si="5"/>
        <v>0.95681063122923593</v>
      </c>
      <c r="I49" s="4">
        <f t="shared" si="5"/>
        <v>1.2183406113537119</v>
      </c>
      <c r="J49" s="4">
        <f t="shared" si="5"/>
        <v>0.8075471698113208</v>
      </c>
      <c r="K49" s="4">
        <f t="shared" si="5"/>
        <v>2.78</v>
      </c>
    </row>
    <row r="50" spans="1:11" x14ac:dyDescent="0.3">
      <c r="A50" s="3">
        <v>602</v>
      </c>
      <c r="B50" s="3" t="s">
        <v>11</v>
      </c>
      <c r="E50" s="176"/>
      <c r="G50" s="4">
        <f t="shared" si="5"/>
        <v>0.96016771488469599</v>
      </c>
      <c r="H50" s="4">
        <f t="shared" si="5"/>
        <v>0.62892249527410204</v>
      </c>
      <c r="I50" s="4">
        <f t="shared" si="5"/>
        <v>0.92860315345325328</v>
      </c>
      <c r="J50" s="4">
        <f t="shared" si="5"/>
        <v>0.86520753320068489</v>
      </c>
      <c r="K50" s="4">
        <f t="shared" si="5"/>
        <v>0.73059634402157625</v>
      </c>
    </row>
    <row r="51" spans="1:11" x14ac:dyDescent="0.3">
      <c r="A51" s="3">
        <v>603</v>
      </c>
      <c r="B51" s="3" t="s">
        <v>12</v>
      </c>
      <c r="E51" s="176"/>
      <c r="G51" s="4">
        <f t="shared" si="5"/>
        <v>0.6249848539924876</v>
      </c>
      <c r="H51" s="4">
        <f t="shared" si="5"/>
        <v>0.89974985568597277</v>
      </c>
      <c r="I51" s="4">
        <f t="shared" si="5"/>
        <v>0.78929553628093929</v>
      </c>
      <c r="J51" s="4">
        <f t="shared" si="5"/>
        <v>0.8526554955978416</v>
      </c>
      <c r="K51" s="4">
        <f t="shared" si="5"/>
        <v>0.98581363004172462</v>
      </c>
    </row>
    <row r="52" spans="1:11" x14ac:dyDescent="0.3">
      <c r="A52" s="3">
        <v>604</v>
      </c>
      <c r="B52" s="3" t="s">
        <v>13</v>
      </c>
      <c r="E52" s="176"/>
      <c r="G52" s="4">
        <f t="shared" si="5"/>
        <v>0.91903719912472659</v>
      </c>
      <c r="H52" s="4">
        <f t="shared" si="5"/>
        <v>0.42080599812558578</v>
      </c>
      <c r="I52" s="4">
        <f t="shared" si="5"/>
        <v>0.61072847682119202</v>
      </c>
      <c r="J52" s="4">
        <f t="shared" si="5"/>
        <v>0.80959182139367059</v>
      </c>
      <c r="K52" s="4">
        <f t="shared" si="5"/>
        <v>0.87372013651877145</v>
      </c>
    </row>
    <row r="53" spans="1:11" x14ac:dyDescent="0.3">
      <c r="A53" s="86">
        <v>605</v>
      </c>
      <c r="B53" s="6" t="s">
        <v>14</v>
      </c>
      <c r="C53" s="86"/>
      <c r="D53" s="182"/>
      <c r="E53" s="183"/>
      <c r="F53" s="184"/>
      <c r="G53" s="182">
        <f t="shared" si="5"/>
        <v>0.50443667652594792</v>
      </c>
      <c r="H53" s="182">
        <f t="shared" si="5"/>
        <v>0.75923160467010598</v>
      </c>
      <c r="I53" s="182">
        <f t="shared" si="5"/>
        <v>0.69308196197475636</v>
      </c>
      <c r="J53" s="182">
        <f t="shared" si="5"/>
        <v>0.74647887323943662</v>
      </c>
      <c r="K53" s="182">
        <f t="shared" si="5"/>
        <v>1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BE6EF-E02C-4070-84CD-E2CB72E8A254}">
  <dimension ref="A1:BQ403"/>
  <sheetViews>
    <sheetView workbookViewId="0">
      <selection activeCell="I12" sqref="I12"/>
    </sheetView>
  </sheetViews>
  <sheetFormatPr defaultRowHeight="14.4" x14ac:dyDescent="0.3"/>
  <cols>
    <col min="1" max="1" width="8" style="1" customWidth="1"/>
    <col min="2" max="2" width="41.33203125" style="1" customWidth="1"/>
    <col min="3" max="3" width="10.44140625" style="1" customWidth="1"/>
    <col min="4" max="4" width="9.77734375" style="1" customWidth="1"/>
    <col min="5" max="5" width="10.44140625" style="3" customWidth="1"/>
    <col min="6" max="8" width="10.44140625" style="74" customWidth="1"/>
    <col min="9" max="9" width="10.44140625" style="3" customWidth="1"/>
    <col min="10" max="12" width="10.44140625" style="5" customWidth="1"/>
    <col min="13" max="13" width="10.44140625" style="204" customWidth="1"/>
    <col min="14" max="14" width="12.6640625" style="4" customWidth="1"/>
    <col min="15" max="15" width="12.6640625" style="204" customWidth="1"/>
    <col min="16" max="16" width="12.21875" style="4" customWidth="1"/>
    <col min="17" max="17" width="12.21875" style="204" customWidth="1"/>
    <col min="18" max="18" width="8.88671875" style="204" customWidth="1"/>
    <col min="19" max="19" width="8.88671875" style="24" customWidth="1"/>
    <col min="20" max="20" width="8.88671875" style="165" customWidth="1"/>
    <col min="21" max="34" width="8.88671875" style="5" customWidth="1"/>
    <col min="35" max="35" width="8.88671875" style="61" customWidth="1"/>
    <col min="36" max="36" width="8.88671875" style="165" customWidth="1"/>
    <col min="37" max="50" width="8.88671875" style="5" customWidth="1"/>
    <col min="51" max="51" width="8.88671875" style="61" customWidth="1"/>
    <col min="52" max="52" width="8.88671875" style="165"/>
    <col min="53" max="66" width="8.88671875" style="5"/>
    <col min="67" max="67" width="8.88671875" style="166"/>
    <col min="68" max="69" width="8.88671875" style="1"/>
  </cols>
  <sheetData>
    <row r="1" spans="1:69" s="59" customFormat="1" x14ac:dyDescent="0.3">
      <c r="A1" s="18"/>
      <c r="B1" s="18"/>
      <c r="C1" s="18"/>
      <c r="D1" s="18"/>
      <c r="E1" s="77"/>
      <c r="F1" s="78"/>
      <c r="G1" s="78"/>
      <c r="H1" s="78"/>
      <c r="I1" s="77"/>
      <c r="J1" s="80"/>
      <c r="K1" s="80"/>
      <c r="L1" s="80"/>
      <c r="M1" s="80" t="s">
        <v>234</v>
      </c>
      <c r="N1" s="177" t="s">
        <v>238</v>
      </c>
      <c r="O1" s="206" t="s">
        <v>240</v>
      </c>
      <c r="P1" s="177" t="s">
        <v>235</v>
      </c>
      <c r="Q1" s="206" t="s">
        <v>235</v>
      </c>
      <c r="R1" s="77">
        <v>2045</v>
      </c>
      <c r="S1" s="23"/>
      <c r="T1" s="162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162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162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163"/>
      <c r="BP1" s="18"/>
      <c r="BQ1" s="18"/>
    </row>
    <row r="2" spans="1:69" s="59" customFormat="1" x14ac:dyDescent="0.3">
      <c r="A2" s="18"/>
      <c r="B2" s="18"/>
      <c r="C2" s="23" t="s">
        <v>75</v>
      </c>
      <c r="D2" s="18" t="s">
        <v>76</v>
      </c>
      <c r="E2" s="77"/>
      <c r="F2" s="78"/>
      <c r="G2" s="78" t="s">
        <v>154</v>
      </c>
      <c r="H2" s="78"/>
      <c r="I2" s="77"/>
      <c r="J2" s="80"/>
      <c r="K2" s="80" t="s">
        <v>156</v>
      </c>
      <c r="L2" s="80"/>
      <c r="M2" s="206" t="s">
        <v>157</v>
      </c>
      <c r="N2" s="177" t="s">
        <v>236</v>
      </c>
      <c r="O2" s="206" t="s">
        <v>239</v>
      </c>
      <c r="P2" s="177" t="s">
        <v>236</v>
      </c>
      <c r="Q2" s="206" t="s">
        <v>239</v>
      </c>
      <c r="R2" s="77" t="s">
        <v>157</v>
      </c>
      <c r="S2" s="23" t="s">
        <v>159</v>
      </c>
      <c r="T2" s="162"/>
      <c r="U2" s="64"/>
      <c r="V2" s="64"/>
      <c r="W2" s="64"/>
      <c r="X2" s="64"/>
      <c r="Y2" s="64"/>
      <c r="Z2" s="64" t="s">
        <v>179</v>
      </c>
      <c r="AA2" s="64"/>
      <c r="AB2" s="64"/>
      <c r="AC2" s="64"/>
      <c r="AE2" s="64"/>
      <c r="AF2" s="64"/>
      <c r="AG2" s="64"/>
      <c r="AH2" s="64"/>
      <c r="AI2" s="64"/>
      <c r="AJ2" s="162"/>
      <c r="AK2" s="64"/>
      <c r="AL2" s="64"/>
      <c r="AM2" s="64"/>
      <c r="AN2" s="64"/>
      <c r="AO2" s="64"/>
      <c r="AP2" s="64" t="s">
        <v>181</v>
      </c>
      <c r="AQ2" s="64"/>
      <c r="AR2" s="64"/>
      <c r="AS2" s="64"/>
      <c r="AT2" s="64"/>
      <c r="AU2" s="64"/>
      <c r="AV2" s="64"/>
      <c r="AW2" s="64"/>
      <c r="AX2" s="64"/>
      <c r="AY2" s="64"/>
      <c r="AZ2" s="162"/>
      <c r="BA2" s="64"/>
      <c r="BB2" s="64"/>
      <c r="BC2" s="64"/>
      <c r="BD2" s="64"/>
      <c r="BE2" s="64"/>
      <c r="BF2" s="64" t="s">
        <v>180</v>
      </c>
      <c r="BG2" s="64"/>
      <c r="BH2" s="64"/>
      <c r="BI2" s="64"/>
      <c r="BJ2" s="64"/>
      <c r="BK2" s="64"/>
      <c r="BL2" s="64"/>
      <c r="BM2" s="64"/>
      <c r="BN2" s="64"/>
      <c r="BO2" s="163"/>
      <c r="BP2" s="18"/>
      <c r="BQ2" s="18"/>
    </row>
    <row r="3" spans="1:69" s="62" customFormat="1" x14ac:dyDescent="0.3">
      <c r="A3" s="10" t="s">
        <v>0</v>
      </c>
      <c r="B3" s="60" t="s">
        <v>1</v>
      </c>
      <c r="C3" s="60" t="s">
        <v>77</v>
      </c>
      <c r="D3" s="13" t="s">
        <v>78</v>
      </c>
      <c r="E3" s="10" t="s">
        <v>153</v>
      </c>
      <c r="F3" s="79" t="s">
        <v>132</v>
      </c>
      <c r="G3" s="79" t="s">
        <v>135</v>
      </c>
      <c r="H3" s="79" t="s">
        <v>134</v>
      </c>
      <c r="I3" s="10" t="s">
        <v>155</v>
      </c>
      <c r="J3" s="12" t="s">
        <v>132</v>
      </c>
      <c r="K3" s="12" t="s">
        <v>135</v>
      </c>
      <c r="L3" s="12" t="s">
        <v>134</v>
      </c>
      <c r="M3" s="207" t="s">
        <v>158</v>
      </c>
      <c r="N3" s="209" t="s">
        <v>237</v>
      </c>
      <c r="O3" s="208" t="s">
        <v>158</v>
      </c>
      <c r="P3" s="209" t="s">
        <v>237</v>
      </c>
      <c r="Q3" s="208" t="s">
        <v>158</v>
      </c>
      <c r="R3" s="10" t="s">
        <v>158</v>
      </c>
      <c r="S3" s="60" t="s">
        <v>160</v>
      </c>
      <c r="T3" s="164">
        <v>1</v>
      </c>
      <c r="U3" s="12">
        <v>2</v>
      </c>
      <c r="V3" s="12">
        <v>3</v>
      </c>
      <c r="W3" s="12">
        <v>4</v>
      </c>
      <c r="X3" s="12">
        <v>5</v>
      </c>
      <c r="Y3" s="12">
        <v>6</v>
      </c>
      <c r="Z3" s="12">
        <v>7</v>
      </c>
      <c r="AA3" s="12">
        <v>8</v>
      </c>
      <c r="AB3" s="12">
        <v>9</v>
      </c>
      <c r="AC3" s="12">
        <v>10</v>
      </c>
      <c r="AD3" s="12">
        <v>11</v>
      </c>
      <c r="AE3" s="12">
        <v>12</v>
      </c>
      <c r="AF3" s="12">
        <v>13</v>
      </c>
      <c r="AG3" s="12">
        <v>14</v>
      </c>
      <c r="AH3" s="12">
        <v>15</v>
      </c>
      <c r="AI3" s="12">
        <v>16</v>
      </c>
      <c r="AJ3" s="164">
        <v>1</v>
      </c>
      <c r="AK3" s="12">
        <v>2</v>
      </c>
      <c r="AL3" s="12">
        <v>3</v>
      </c>
      <c r="AM3" s="12">
        <v>4</v>
      </c>
      <c r="AN3" s="12">
        <v>5</v>
      </c>
      <c r="AO3" s="12">
        <v>6</v>
      </c>
      <c r="AP3" s="12">
        <v>7</v>
      </c>
      <c r="AQ3" s="12">
        <v>8</v>
      </c>
      <c r="AR3" s="12">
        <v>9</v>
      </c>
      <c r="AS3" s="12">
        <v>10</v>
      </c>
      <c r="AT3" s="12">
        <v>11</v>
      </c>
      <c r="AU3" s="12">
        <v>12</v>
      </c>
      <c r="AV3" s="12">
        <v>13</v>
      </c>
      <c r="AW3" s="12">
        <v>14</v>
      </c>
      <c r="AX3" s="12">
        <v>15</v>
      </c>
      <c r="AY3" s="12">
        <v>16</v>
      </c>
      <c r="AZ3" s="164">
        <v>1</v>
      </c>
      <c r="BA3" s="12">
        <v>2</v>
      </c>
      <c r="BB3" s="12">
        <v>3</v>
      </c>
      <c r="BC3" s="12">
        <v>4</v>
      </c>
      <c r="BD3" s="12">
        <v>5</v>
      </c>
      <c r="BE3" s="12">
        <v>6</v>
      </c>
      <c r="BF3" s="12">
        <v>7</v>
      </c>
      <c r="BG3" s="12">
        <v>8</v>
      </c>
      <c r="BH3" s="12">
        <v>9</v>
      </c>
      <c r="BI3" s="12">
        <v>10</v>
      </c>
      <c r="BJ3" s="12">
        <v>11</v>
      </c>
      <c r="BK3" s="12">
        <v>12</v>
      </c>
      <c r="BL3" s="12">
        <v>13</v>
      </c>
      <c r="BM3" s="12">
        <v>14</v>
      </c>
      <c r="BN3" s="12">
        <v>15</v>
      </c>
      <c r="BO3" s="12">
        <v>16</v>
      </c>
      <c r="BP3" s="13"/>
      <c r="BQ3" s="13"/>
    </row>
    <row r="4" spans="1:69" x14ac:dyDescent="0.3">
      <c r="A4" s="1">
        <f>'2045 Future Build'!A2</f>
        <v>100</v>
      </c>
      <c r="B4" s="1" t="str">
        <f>'2045 Future Build'!B2</f>
        <v>I-84 EB; Cesar Chavez on-ramp to 58th St off-ramp</v>
      </c>
      <c r="C4" s="61">
        <f>'2045 Future Build'!F2</f>
        <v>91888.56</v>
      </c>
      <c r="D4" s="2">
        <f>'2045 Future Build'!Q2</f>
        <v>67579.959999999992</v>
      </c>
      <c r="E4" s="5"/>
      <c r="I4" s="5"/>
    </row>
    <row r="5" spans="1:69" x14ac:dyDescent="0.3">
      <c r="C5" s="61"/>
      <c r="D5" s="2"/>
      <c r="E5" s="5" t="s">
        <v>51</v>
      </c>
      <c r="F5" s="74">
        <v>0.97461775102586912</v>
      </c>
      <c r="G5" s="74">
        <v>1.6797114489405754E-2</v>
      </c>
      <c r="H5" s="74">
        <v>8.5851344847251987E-3</v>
      </c>
      <c r="I5" s="2">
        <v>1452.6149388885597</v>
      </c>
      <c r="J5" s="5">
        <f>F5*$I5</f>
        <v>1415.7443048461482</v>
      </c>
      <c r="K5" s="5">
        <f>G5*$I5</f>
        <v>24.399739437532279</v>
      </c>
      <c r="L5" s="5">
        <f>H5*$I5</f>
        <v>12.470894604879161</v>
      </c>
      <c r="M5" s="204">
        <v>60</v>
      </c>
      <c r="N5" s="4">
        <v>1.1100000000000001</v>
      </c>
      <c r="O5" s="204">
        <f>'2045 Future Build'!$D$2/(N5/60)</f>
        <v>41.081081081081074</v>
      </c>
      <c r="P5" s="4">
        <v>0.98</v>
      </c>
      <c r="Q5" s="204">
        <f>'2045 Future Build'!$D$2/(P5/60)</f>
        <v>46.530612244897966</v>
      </c>
      <c r="R5" s="204">
        <f>IF((Q5/O5)*M5&gt;SpeedBinLookup!$K$2,SpeedBinLookup!$K$2,(Q5/O5)*M5)</f>
        <v>60</v>
      </c>
      <c r="S5" s="24">
        <f>_xlfn.XLOOKUP('LinkVMTbyClass&amp;Hr&amp;Spd'!R5,SpeedBinLookup!E$2:E$17,SpeedBinLookup!D$2:D$17,0,1)</f>
        <v>13</v>
      </c>
      <c r="AF5" s="5">
        <v>1415.7443048461482</v>
      </c>
      <c r="AV5" s="5">
        <v>24.399739437532279</v>
      </c>
      <c r="BL5" s="5">
        <v>12.470894604879161</v>
      </c>
    </row>
    <row r="6" spans="1:69" x14ac:dyDescent="0.3">
      <c r="C6" s="61"/>
      <c r="D6" s="2"/>
      <c r="E6" s="5" t="s">
        <v>52</v>
      </c>
      <c r="F6" s="74">
        <v>0.8884261304048322</v>
      </c>
      <c r="G6" s="74">
        <v>2.8545982307576212E-2</v>
      </c>
      <c r="H6" s="74">
        <v>8.3027887287592028E-2</v>
      </c>
      <c r="I6" s="2">
        <v>713.85814415801167</v>
      </c>
      <c r="J6" s="5">
        <f t="shared" ref="J6:J53" si="0">F6*$I6</f>
        <v>634.21022867227714</v>
      </c>
      <c r="K6" s="5">
        <f t="shared" ref="K6:K53" si="1">G6*$I6</f>
        <v>20.377781953253791</v>
      </c>
      <c r="L6" s="5">
        <f t="shared" ref="L6:L53" si="2">H6*$I6</f>
        <v>59.270133532481012</v>
      </c>
      <c r="M6" s="204">
        <v>60</v>
      </c>
      <c r="N6" s="4">
        <v>1.1100000000000001</v>
      </c>
      <c r="O6" s="204">
        <f>'2045 Future Build'!$D$2/(N6/60)</f>
        <v>41.081081081081074</v>
      </c>
      <c r="P6" s="4">
        <v>0.98</v>
      </c>
      <c r="Q6" s="204">
        <f>'2045 Future Build'!$D$2/(P6/60)</f>
        <v>46.530612244897966</v>
      </c>
      <c r="R6" s="204">
        <f>IF((Q6/O6)*M6&gt;SpeedBinLookup!$K$2,SpeedBinLookup!$K$2,(Q6/O6)*M6)</f>
        <v>60</v>
      </c>
      <c r="S6" s="24">
        <f>_xlfn.XLOOKUP('LinkVMTbyClass&amp;Hr&amp;Spd'!R6,SpeedBinLookup!E$2:E$17,SpeedBinLookup!D$2:D$17,0,1)</f>
        <v>13</v>
      </c>
      <c r="AF6" s="5">
        <v>634.21022867227714</v>
      </c>
      <c r="AV6" s="5">
        <v>20.377781953253791</v>
      </c>
      <c r="BL6" s="5">
        <v>59.270133532481012</v>
      </c>
    </row>
    <row r="7" spans="1:69" x14ac:dyDescent="0.3">
      <c r="C7" s="61"/>
      <c r="D7" s="2"/>
      <c r="E7" s="5" t="s">
        <v>53</v>
      </c>
      <c r="F7" s="74">
        <v>0.89141328621561255</v>
      </c>
      <c r="G7" s="74">
        <v>1.7217600431912561E-2</v>
      </c>
      <c r="H7" s="74">
        <v>9.1369113352474773E-2</v>
      </c>
      <c r="I7" s="2">
        <v>649.19616081289212</v>
      </c>
      <c r="J7" s="5">
        <f t="shared" si="0"/>
        <v>578.70208310877945</v>
      </c>
      <c r="K7" s="5">
        <f t="shared" si="1"/>
        <v>11.177600098808028</v>
      </c>
      <c r="L7" s="5">
        <f t="shared" si="2"/>
        <v>59.316477605304584</v>
      </c>
      <c r="M7" s="204">
        <v>60</v>
      </c>
      <c r="N7" s="4">
        <v>1.1100000000000001</v>
      </c>
      <c r="O7" s="204">
        <f>'2045 Future Build'!$D$2/(N7/60)</f>
        <v>41.081081081081074</v>
      </c>
      <c r="P7" s="4">
        <v>0.98</v>
      </c>
      <c r="Q7" s="204">
        <f>'2045 Future Build'!$D$2/(P7/60)</f>
        <v>46.530612244897966</v>
      </c>
      <c r="R7" s="204">
        <f>IF((Q7/O7)*M7&gt;SpeedBinLookup!$K$2,SpeedBinLookup!$K$2,(Q7/O7)*M7)</f>
        <v>60</v>
      </c>
      <c r="S7" s="24">
        <f>_xlfn.XLOOKUP('LinkVMTbyClass&amp;Hr&amp;Spd'!R7,SpeedBinLookup!E$2:E$17,SpeedBinLookup!D$2:D$17,0,1)</f>
        <v>13</v>
      </c>
      <c r="AF7" s="5">
        <v>578.70208310877945</v>
      </c>
      <c r="AV7" s="5">
        <v>11.177600098808028</v>
      </c>
      <c r="BL7" s="5">
        <v>59.316477605304584</v>
      </c>
    </row>
    <row r="8" spans="1:69" x14ac:dyDescent="0.3">
      <c r="C8" s="61"/>
      <c r="D8" s="2"/>
      <c r="E8" s="5" t="s">
        <v>54</v>
      </c>
      <c r="F8" s="74">
        <v>0.98255816618911229</v>
      </c>
      <c r="G8" s="74">
        <v>6.675835721108081E-3</v>
      </c>
      <c r="H8" s="74">
        <v>1.026457358835664E-2</v>
      </c>
      <c r="I8" s="2">
        <v>1031.0009341260422</v>
      </c>
      <c r="J8" s="5">
        <f t="shared" si="0"/>
        <v>1013.0183871741458</v>
      </c>
      <c r="K8" s="5">
        <f t="shared" si="1"/>
        <v>6.8827928645344327</v>
      </c>
      <c r="L8" s="5">
        <f t="shared" si="2"/>
        <v>10.582784958001197</v>
      </c>
      <c r="M8" s="204">
        <v>60</v>
      </c>
      <c r="N8" s="4">
        <v>1.1100000000000001</v>
      </c>
      <c r="O8" s="204">
        <f>'2045 Future Build'!$D$2/(N8/60)</f>
        <v>41.081081081081074</v>
      </c>
      <c r="P8" s="4">
        <v>0.98</v>
      </c>
      <c r="Q8" s="204">
        <f>'2045 Future Build'!$D$2/(P8/60)</f>
        <v>46.530612244897966</v>
      </c>
      <c r="R8" s="204">
        <f>IF((Q8/O8)*M8&gt;SpeedBinLookup!$K$2,SpeedBinLookup!$K$2,(Q8/O8)*M8)</f>
        <v>60</v>
      </c>
      <c r="S8" s="24">
        <f>_xlfn.XLOOKUP('LinkVMTbyClass&amp;Hr&amp;Spd'!R8,SpeedBinLookup!E$2:E$17,SpeedBinLookup!D$2:D$17,0,1)</f>
        <v>13</v>
      </c>
      <c r="AF8" s="5">
        <v>1013.0183871741458</v>
      </c>
      <c r="AV8" s="5">
        <v>6.8827928645344327</v>
      </c>
      <c r="BL8" s="5">
        <v>10.582784958001197</v>
      </c>
    </row>
    <row r="9" spans="1:69" x14ac:dyDescent="0.3">
      <c r="C9" s="61"/>
      <c r="D9" s="2"/>
      <c r="E9" s="5" t="s">
        <v>55</v>
      </c>
      <c r="F9" s="74">
        <v>0.93373860182370816</v>
      </c>
      <c r="G9" s="74">
        <v>2.9009380004575591E-2</v>
      </c>
      <c r="H9" s="74">
        <v>3.7252018171716195E-2</v>
      </c>
      <c r="I9" s="2">
        <v>1349.8277591736005</v>
      </c>
      <c r="J9" s="5">
        <f t="shared" si="0"/>
        <v>1260.3862845535868</v>
      </c>
      <c r="K9" s="5">
        <f t="shared" si="1"/>
        <v>39.157666406591723</v>
      </c>
      <c r="L9" s="5">
        <f t="shared" si="2"/>
        <v>50.283808213421921</v>
      </c>
      <c r="M9" s="204">
        <v>60</v>
      </c>
      <c r="N9" s="4">
        <v>1.1100000000000001</v>
      </c>
      <c r="O9" s="204">
        <f>'2045 Future Build'!$D$2/(N9/60)</f>
        <v>41.081081081081074</v>
      </c>
      <c r="P9" s="4">
        <v>0.98</v>
      </c>
      <c r="Q9" s="204">
        <f>'2045 Future Build'!$D$2/(P9/60)</f>
        <v>46.530612244897966</v>
      </c>
      <c r="R9" s="204">
        <f>IF((Q9/O9)*M9&gt;SpeedBinLookup!$K$2,SpeedBinLookup!$K$2,(Q9/O9)*M9)</f>
        <v>60</v>
      </c>
      <c r="S9" s="24">
        <f>_xlfn.XLOOKUP('LinkVMTbyClass&amp;Hr&amp;Spd'!R9,SpeedBinLookup!E$2:E$17,SpeedBinLookup!D$2:D$17,0,1)</f>
        <v>13</v>
      </c>
      <c r="AF9" s="5">
        <v>1260.3862845535868</v>
      </c>
      <c r="AV9" s="5">
        <v>39.157666406591723</v>
      </c>
      <c r="BL9" s="5">
        <v>50.283808213421921</v>
      </c>
    </row>
    <row r="10" spans="1:69" x14ac:dyDescent="0.3">
      <c r="C10" s="61"/>
      <c r="D10" s="2"/>
      <c r="E10" s="5" t="s">
        <v>56</v>
      </c>
      <c r="F10" s="74">
        <v>0.94193304153562696</v>
      </c>
      <c r="G10" s="74">
        <v>2.7573765987097092E-2</v>
      </c>
      <c r="H10" s="74">
        <v>3.0493192477275999E-2</v>
      </c>
      <c r="I10" s="2">
        <v>4149.6000000000004</v>
      </c>
      <c r="J10" s="5">
        <f t="shared" si="0"/>
        <v>3908.6453491562379</v>
      </c>
      <c r="K10" s="5">
        <f t="shared" si="1"/>
        <v>114.4200993400581</v>
      </c>
      <c r="L10" s="5">
        <f t="shared" si="2"/>
        <v>126.53455150370449</v>
      </c>
      <c r="M10" s="204">
        <v>60</v>
      </c>
      <c r="N10" s="4">
        <v>1.1100000000000001</v>
      </c>
      <c r="O10" s="204">
        <f>'2045 Future Build'!$D$2/(N10/60)</f>
        <v>41.081081081081074</v>
      </c>
      <c r="P10" s="4">
        <v>0.98</v>
      </c>
      <c r="Q10" s="204">
        <f>'2045 Future Build'!$D$2/(P10/60)</f>
        <v>46.530612244897966</v>
      </c>
      <c r="R10" s="204">
        <f>IF((Q10/O10)*M10&gt;SpeedBinLookup!$K$2,SpeedBinLookup!$K$2,(Q10/O10)*M10)</f>
        <v>60</v>
      </c>
      <c r="S10" s="24">
        <f>_xlfn.XLOOKUP('LinkVMTbyClass&amp;Hr&amp;Spd'!R10,SpeedBinLookup!E$2:E$17,SpeedBinLookup!D$2:D$17,0,1)</f>
        <v>13</v>
      </c>
      <c r="AF10" s="5">
        <v>3908.6453491562379</v>
      </c>
      <c r="AV10" s="5">
        <v>114.4200993400581</v>
      </c>
      <c r="BL10" s="5">
        <v>126.53455150370449</v>
      </c>
    </row>
    <row r="11" spans="1:69" x14ac:dyDescent="0.3">
      <c r="C11" s="61"/>
      <c r="D11" s="2"/>
      <c r="E11" s="5" t="s">
        <v>57</v>
      </c>
      <c r="F11" s="74">
        <v>0.94232885047367398</v>
      </c>
      <c r="G11" s="74">
        <v>3.5876862841939278E-2</v>
      </c>
      <c r="H11" s="74">
        <v>2.1794286684386655E-2</v>
      </c>
      <c r="I11" s="2">
        <v>3369.4231635240171</v>
      </c>
      <c r="J11" s="5">
        <f t="shared" si="0"/>
        <v>3175.1046564429571</v>
      </c>
      <c r="K11" s="5">
        <f t="shared" si="1"/>
        <v>120.8843326942043</v>
      </c>
      <c r="L11" s="5">
        <f t="shared" si="2"/>
        <v>73.434174386855446</v>
      </c>
      <c r="M11" s="204">
        <v>60</v>
      </c>
      <c r="N11" s="4">
        <v>1.1100000000000001</v>
      </c>
      <c r="O11" s="204">
        <f>'2045 Future Build'!$D$2/(N11/60)</f>
        <v>41.081081081081074</v>
      </c>
      <c r="P11" s="4">
        <v>0.98</v>
      </c>
      <c r="Q11" s="204">
        <f>'2045 Future Build'!$D$2/(P11/60)</f>
        <v>46.530612244897966</v>
      </c>
      <c r="R11" s="204">
        <f>IF((Q11/O11)*M11&gt;SpeedBinLookup!$K$2,SpeedBinLookup!$K$2,(Q11/O11)*M11)</f>
        <v>60</v>
      </c>
      <c r="S11" s="24">
        <f>_xlfn.XLOOKUP('LinkVMTbyClass&amp;Hr&amp;Spd'!R11,SpeedBinLookup!E$2:E$17,SpeedBinLookup!D$2:D$17,0,1)</f>
        <v>13</v>
      </c>
      <c r="AF11" s="5">
        <v>3175.1046564429571</v>
      </c>
      <c r="AV11" s="5">
        <v>120.8843326942043</v>
      </c>
      <c r="BL11" s="5">
        <v>73.434174386855446</v>
      </c>
    </row>
    <row r="12" spans="1:69" x14ac:dyDescent="0.3">
      <c r="C12" s="61"/>
      <c r="D12" s="2"/>
      <c r="E12" s="5" t="s">
        <v>58</v>
      </c>
      <c r="F12" s="74">
        <v>0.95297793710613443</v>
      </c>
      <c r="G12" s="74">
        <v>2.9336005116625152E-2</v>
      </c>
      <c r="H12" s="74">
        <v>1.7686057777240416E-2</v>
      </c>
      <c r="I12" s="2">
        <v>5260.72</v>
      </c>
      <c r="J12" s="5">
        <f t="shared" si="0"/>
        <v>5013.3500932929837</v>
      </c>
      <c r="K12" s="5">
        <f t="shared" si="1"/>
        <v>154.32850883713229</v>
      </c>
      <c r="L12" s="5">
        <f t="shared" si="2"/>
        <v>93.041397869884207</v>
      </c>
      <c r="M12" s="204">
        <v>59.628571428571419</v>
      </c>
      <c r="N12" s="4">
        <v>1.48</v>
      </c>
      <c r="O12" s="204">
        <f>'2045 Future Build'!$D$2/(N12/60)</f>
        <v>30.810810810810811</v>
      </c>
      <c r="P12" s="4">
        <v>1.21</v>
      </c>
      <c r="Q12" s="204">
        <f>'2045 Future Build'!$D$2/(P12/60)</f>
        <v>37.685950413223139</v>
      </c>
      <c r="R12" s="204">
        <f>IF((Q12/O12)*M12&gt;SpeedBinLookup!$K$2,SpeedBinLookup!$K$2,(Q12/O12)*M12)</f>
        <v>60</v>
      </c>
      <c r="S12" s="24">
        <f>_xlfn.XLOOKUP('LinkVMTbyClass&amp;Hr&amp;Spd'!R12,SpeedBinLookup!E$2:E$17,SpeedBinLookup!D$2:D$17,0,1)</f>
        <v>13</v>
      </c>
      <c r="AF12" s="5">
        <v>5013.3500932929837</v>
      </c>
      <c r="AV12" s="5">
        <v>154.32850883713229</v>
      </c>
      <c r="BL12" s="5">
        <v>93.041397869884207</v>
      </c>
    </row>
    <row r="13" spans="1:69" x14ac:dyDescent="0.3">
      <c r="C13" s="61"/>
      <c r="D13" s="2"/>
      <c r="E13" s="5" t="s">
        <v>59</v>
      </c>
      <c r="F13" s="74">
        <v>0.95260984167736407</v>
      </c>
      <c r="G13" s="74">
        <v>2.8448222547603708E-2</v>
      </c>
      <c r="H13" s="74">
        <v>1.8629696191698797E-2</v>
      </c>
      <c r="I13" s="2">
        <v>5870.0044542683372</v>
      </c>
      <c r="J13" s="5">
        <f t="shared" si="0"/>
        <v>5591.8240138259825</v>
      </c>
      <c r="K13" s="5">
        <f t="shared" si="1"/>
        <v>166.99119307045072</v>
      </c>
      <c r="L13" s="5">
        <f t="shared" si="2"/>
        <v>109.35639962693782</v>
      </c>
      <c r="M13" s="204">
        <v>35.171428571428805</v>
      </c>
      <c r="N13" s="4">
        <v>1.48</v>
      </c>
      <c r="O13" s="204">
        <f>'2045 Future Build'!$D$2/(N13/60)</f>
        <v>30.810810810810811</v>
      </c>
      <c r="P13" s="4">
        <v>1.21</v>
      </c>
      <c r="Q13" s="204">
        <f>'2045 Future Build'!$D$2/(P13/60)</f>
        <v>37.685950413223139</v>
      </c>
      <c r="R13" s="204">
        <f>IF((Q13/O13)*M13&gt;SpeedBinLookup!$K$2,SpeedBinLookup!$K$2,(Q13/O13)*M13)</f>
        <v>43.019598583235229</v>
      </c>
      <c r="S13" s="24">
        <f>_xlfn.XLOOKUP('LinkVMTbyClass&amp;Hr&amp;Spd'!R13,SpeedBinLookup!E$2:E$17,SpeedBinLookup!D$2:D$17,0,1)</f>
        <v>10</v>
      </c>
      <c r="AC13" s="5">
        <v>5592</v>
      </c>
      <c r="AS13" s="5">
        <v>167</v>
      </c>
      <c r="BI13" s="5">
        <v>109</v>
      </c>
    </row>
    <row r="14" spans="1:69" x14ac:dyDescent="0.3">
      <c r="C14" s="61"/>
      <c r="D14" s="2"/>
      <c r="E14" s="5" t="s">
        <v>60</v>
      </c>
      <c r="F14" s="74">
        <v>0.93948929776918688</v>
      </c>
      <c r="G14" s="74">
        <v>3.9557339342468995E-2</v>
      </c>
      <c r="H14" s="74">
        <v>2.095336288834404E-2</v>
      </c>
      <c r="I14" s="2">
        <v>5029.8560960301675</v>
      </c>
      <c r="J14" s="5">
        <f t="shared" si="0"/>
        <v>4725.4959715394461</v>
      </c>
      <c r="K14" s="5">
        <f t="shared" si="1"/>
        <v>198.96772443445164</v>
      </c>
      <c r="L14" s="5">
        <f t="shared" si="2"/>
        <v>105.39240005626955</v>
      </c>
      <c r="M14" s="204">
        <v>56.557142857142843</v>
      </c>
      <c r="N14" s="4">
        <v>1.6</v>
      </c>
      <c r="O14" s="204">
        <f>'2045 Future Build'!$D$2/(N14/60)</f>
        <v>28.5</v>
      </c>
      <c r="P14" s="4">
        <v>1.28</v>
      </c>
      <c r="Q14" s="204">
        <f>'2045 Future Build'!$D$2/(P14/60)</f>
        <v>35.625</v>
      </c>
      <c r="R14" s="204">
        <f>IF((Q14/O14)*M14&gt;SpeedBinLookup!$K$2,SpeedBinLookup!$K$2,(Q14/O14)*M14)</f>
        <v>60</v>
      </c>
      <c r="S14" s="24">
        <f>_xlfn.XLOOKUP('LinkVMTbyClass&amp;Hr&amp;Spd'!R14,SpeedBinLookup!E$2:E$17,SpeedBinLookup!D$2:D$17,0,1)</f>
        <v>13</v>
      </c>
      <c r="AF14" s="5">
        <v>4725.4959715394461</v>
      </c>
      <c r="AV14" s="5">
        <v>198.96772443445164</v>
      </c>
      <c r="BL14" s="5">
        <v>105.39240005626955</v>
      </c>
    </row>
    <row r="15" spans="1:69" x14ac:dyDescent="0.3">
      <c r="C15" s="61"/>
      <c r="D15" s="2"/>
      <c r="E15" s="5" t="s">
        <v>61</v>
      </c>
      <c r="F15" s="74">
        <v>0.95312555163744728</v>
      </c>
      <c r="G15" s="74">
        <v>3.0706587584765715E-2</v>
      </c>
      <c r="H15" s="74">
        <v>1.6167860777787091E-2</v>
      </c>
      <c r="I15" s="2">
        <v>4660.6573859127902</v>
      </c>
      <c r="J15" s="5">
        <f t="shared" si="0"/>
        <v>4442.191641941271</v>
      </c>
      <c r="K15" s="5">
        <f t="shared" si="1"/>
        <v>143.11288422311631</v>
      </c>
      <c r="L15" s="5">
        <f t="shared" si="2"/>
        <v>75.35285974840312</v>
      </c>
      <c r="M15" s="204">
        <v>55.9</v>
      </c>
      <c r="N15" s="4">
        <v>1.6</v>
      </c>
      <c r="O15" s="204">
        <f>'2045 Future Build'!$D$2/(N15/60)</f>
        <v>28.5</v>
      </c>
      <c r="P15" s="4">
        <v>1.28</v>
      </c>
      <c r="Q15" s="204">
        <f>'2045 Future Build'!$D$2/(P15/60)</f>
        <v>35.625</v>
      </c>
      <c r="R15" s="204">
        <f>IF((Q15/O15)*M15&gt;SpeedBinLookup!$K$2,SpeedBinLookup!$K$2,(Q15/O15)*M15)</f>
        <v>60</v>
      </c>
      <c r="S15" s="24">
        <f>_xlfn.XLOOKUP('LinkVMTbyClass&amp;Hr&amp;Spd'!R15,SpeedBinLookup!E$2:E$17,SpeedBinLookup!D$2:D$17,0,1)</f>
        <v>13</v>
      </c>
      <c r="AF15" s="5">
        <v>4442.191641941271</v>
      </c>
      <c r="AV15" s="5">
        <v>143.11288422311631</v>
      </c>
      <c r="BL15" s="5">
        <v>75.35285974840312</v>
      </c>
    </row>
    <row r="16" spans="1:69" x14ac:dyDescent="0.3">
      <c r="C16" s="61"/>
      <c r="D16" s="2"/>
      <c r="E16" s="5" t="s">
        <v>62</v>
      </c>
      <c r="F16" s="74">
        <v>0.95991428203979634</v>
      </c>
      <c r="G16" s="74">
        <v>3.7116521157141744E-2</v>
      </c>
      <c r="H16" s="74">
        <v>2.9691968030625127E-3</v>
      </c>
      <c r="I16" s="2">
        <v>5378.0140627572682</v>
      </c>
      <c r="J16" s="5">
        <f t="shared" si="0"/>
        <v>5162.4325078515712</v>
      </c>
      <c r="K16" s="5">
        <f t="shared" si="1"/>
        <v>199.61317274373596</v>
      </c>
      <c r="L16" s="5">
        <f t="shared" si="2"/>
        <v>15.968382161964117</v>
      </c>
      <c r="M16" s="204">
        <v>52.999999999999972</v>
      </c>
      <c r="N16" s="4">
        <v>1.6</v>
      </c>
      <c r="O16" s="204">
        <f>'2045 Future Build'!$D$2/(N16/60)</f>
        <v>28.5</v>
      </c>
      <c r="P16" s="4">
        <v>1.28</v>
      </c>
      <c r="Q16" s="204">
        <f>'2045 Future Build'!$D$2/(P16/60)</f>
        <v>35.625</v>
      </c>
      <c r="R16" s="204">
        <f>IF((Q16/O16)*M16&gt;SpeedBinLookup!$K$2,SpeedBinLookup!$K$2,(Q16/O16)*M16)</f>
        <v>60</v>
      </c>
      <c r="S16" s="24">
        <f>_xlfn.XLOOKUP('LinkVMTbyClass&amp;Hr&amp;Spd'!R16,SpeedBinLookup!E$2:E$17,SpeedBinLookup!D$2:D$17,0,1)</f>
        <v>13</v>
      </c>
      <c r="AF16" s="5">
        <v>5162.4325078515712</v>
      </c>
      <c r="AV16" s="5">
        <v>199.61317274373596</v>
      </c>
      <c r="BL16" s="5">
        <v>15.968382161964117</v>
      </c>
    </row>
    <row r="17" spans="1:64" x14ac:dyDescent="0.3">
      <c r="C17" s="61"/>
      <c r="D17" s="2"/>
      <c r="E17" s="5" t="s">
        <v>63</v>
      </c>
      <c r="F17" s="74">
        <v>0.93362590926173428</v>
      </c>
      <c r="G17" s="74">
        <v>5.1172301896659556E-2</v>
      </c>
      <c r="H17" s="74">
        <v>1.5201788841605945E-2</v>
      </c>
      <c r="I17" s="2">
        <v>5427.92</v>
      </c>
      <c r="J17" s="5">
        <f t="shared" si="0"/>
        <v>5067.646745399953</v>
      </c>
      <c r="K17" s="5">
        <f t="shared" si="1"/>
        <v>277.75916091091636</v>
      </c>
      <c r="L17" s="5">
        <f t="shared" si="2"/>
        <v>82.514093689129751</v>
      </c>
      <c r="M17" s="204">
        <v>51.314285714285745</v>
      </c>
      <c r="N17" s="4">
        <v>1.6</v>
      </c>
      <c r="O17" s="204">
        <f>'2045 Future Build'!$D$2/(N17/60)</f>
        <v>28.5</v>
      </c>
      <c r="P17" s="4">
        <v>1.28</v>
      </c>
      <c r="Q17" s="204">
        <f>'2045 Future Build'!$D$2/(P17/60)</f>
        <v>35.625</v>
      </c>
      <c r="R17" s="204">
        <f>IF((Q17/O17)*M17&gt;SpeedBinLookup!$K$2,SpeedBinLookup!$K$2,(Q17/O17)*M17)</f>
        <v>60</v>
      </c>
      <c r="S17" s="24">
        <f>_xlfn.XLOOKUP('LinkVMTbyClass&amp;Hr&amp;Spd'!R17,SpeedBinLookup!E$2:E$17,SpeedBinLookup!D$2:D$17,0,1)</f>
        <v>13</v>
      </c>
      <c r="AF17" s="5">
        <v>5067.646745399953</v>
      </c>
      <c r="AV17" s="5">
        <v>277.75916091091636</v>
      </c>
      <c r="BL17" s="5">
        <v>82.514093689129751</v>
      </c>
    </row>
    <row r="18" spans="1:64" x14ac:dyDescent="0.3">
      <c r="C18" s="61"/>
      <c r="D18" s="2"/>
      <c r="E18" s="5" t="s">
        <v>64</v>
      </c>
      <c r="F18" s="74">
        <v>0.96515647868526555</v>
      </c>
      <c r="G18" s="74">
        <v>2.8427216139503012E-2</v>
      </c>
      <c r="H18" s="74">
        <v>6.416305175231507E-3</v>
      </c>
      <c r="I18" s="2">
        <v>5582.9692981810949</v>
      </c>
      <c r="J18" s="5">
        <f t="shared" si="0"/>
        <v>5388.4389884404136</v>
      </c>
      <c r="K18" s="5">
        <f t="shared" si="1"/>
        <v>158.70827493960343</v>
      </c>
      <c r="L18" s="5">
        <f t="shared" si="2"/>
        <v>35.822034801077976</v>
      </c>
      <c r="M18" s="204">
        <v>47.728571428571399</v>
      </c>
      <c r="N18" s="4">
        <v>1.6</v>
      </c>
      <c r="O18" s="204">
        <f>'2045 Future Build'!$D$2/(N18/60)</f>
        <v>28.5</v>
      </c>
      <c r="P18" s="4">
        <v>1.28</v>
      </c>
      <c r="Q18" s="204">
        <f>'2045 Future Build'!$D$2/(P18/60)</f>
        <v>35.625</v>
      </c>
      <c r="R18" s="204">
        <f>IF((Q18/O18)*M18&gt;SpeedBinLookup!$K$2,SpeedBinLookup!$K$2,(Q18/O18)*M18)</f>
        <v>59.660714285714249</v>
      </c>
      <c r="S18" s="24">
        <f>_xlfn.XLOOKUP('LinkVMTbyClass&amp;Hr&amp;Spd'!R18,SpeedBinLookup!E$2:E$17,SpeedBinLookup!D$2:D$17,0,1)</f>
        <v>13</v>
      </c>
      <c r="AF18" s="5">
        <v>5388.4389884404136</v>
      </c>
      <c r="AV18" s="5">
        <v>158.70827493960343</v>
      </c>
      <c r="BL18" s="5">
        <v>35.822034801077976</v>
      </c>
    </row>
    <row r="19" spans="1:64" x14ac:dyDescent="0.3">
      <c r="C19" s="61"/>
      <c r="D19" s="2"/>
      <c r="E19" s="5" t="s">
        <v>65</v>
      </c>
      <c r="F19" s="74">
        <v>0.96972309329598172</v>
      </c>
      <c r="G19" s="74">
        <v>1.1588335592683796E-2</v>
      </c>
      <c r="H19" s="74">
        <v>1.8688571111334595E-2</v>
      </c>
      <c r="I19" s="2">
        <v>6898.5026518215891</v>
      </c>
      <c r="J19" s="5">
        <f t="shared" si="0"/>
        <v>6689.6373306349642</v>
      </c>
      <c r="K19" s="5">
        <f t="shared" si="1"/>
        <v>79.942163816327678</v>
      </c>
      <c r="L19" s="5">
        <f t="shared" si="2"/>
        <v>128.92315737029804</v>
      </c>
      <c r="M19" s="204">
        <v>40.028571428571468</v>
      </c>
      <c r="N19" s="4">
        <v>1.6</v>
      </c>
      <c r="O19" s="204">
        <f>'2045 Future Build'!$D$2/(N19/60)</f>
        <v>28.5</v>
      </c>
      <c r="P19" s="4">
        <v>1.28</v>
      </c>
      <c r="Q19" s="204">
        <f>'2045 Future Build'!$D$2/(P19/60)</f>
        <v>35.625</v>
      </c>
      <c r="R19" s="204">
        <f>IF((Q19/O19)*M19&gt;SpeedBinLookup!$K$2,SpeedBinLookup!$K$2,(Q19/O19)*M19)</f>
        <v>50.035714285714334</v>
      </c>
      <c r="S19" s="24">
        <f>_xlfn.XLOOKUP('LinkVMTbyClass&amp;Hr&amp;Spd'!R19,SpeedBinLookup!E$2:E$17,SpeedBinLookup!D$2:D$17,0,1)</f>
        <v>11</v>
      </c>
      <c r="AD19" s="5">
        <v>6690</v>
      </c>
      <c r="AT19" s="5">
        <v>80</v>
      </c>
      <c r="BJ19" s="5">
        <v>129</v>
      </c>
    </row>
    <row r="20" spans="1:64" x14ac:dyDescent="0.3">
      <c r="C20" s="61"/>
      <c r="D20" s="2"/>
      <c r="E20" s="5" t="s">
        <v>66</v>
      </c>
      <c r="F20" s="74">
        <v>0.96948815611158556</v>
      </c>
      <c r="G20" s="74">
        <v>1.5722782119215017E-2</v>
      </c>
      <c r="H20" s="74">
        <v>1.4789061769199585E-2</v>
      </c>
      <c r="I20" s="2">
        <v>3730.0536353942894</v>
      </c>
      <c r="J20" s="5">
        <f t="shared" si="0"/>
        <v>3616.242821175726</v>
      </c>
      <c r="K20" s="5">
        <f t="shared" si="1"/>
        <v>58.646820602290305</v>
      </c>
      <c r="L20" s="5">
        <f t="shared" si="2"/>
        <v>55.163993616273615</v>
      </c>
      <c r="M20" s="204">
        <v>31.600000000000023</v>
      </c>
      <c r="N20" s="4">
        <v>1.6</v>
      </c>
      <c r="O20" s="204">
        <f>'2045 Future Build'!$D$2/(N20/60)</f>
        <v>28.5</v>
      </c>
      <c r="P20" s="4">
        <v>1.28</v>
      </c>
      <c r="Q20" s="204">
        <f>'2045 Future Build'!$D$2/(P20/60)</f>
        <v>35.625</v>
      </c>
      <c r="R20" s="204">
        <f>IF((Q20/O20)*M20&gt;SpeedBinLookup!$K$2,SpeedBinLookup!$K$2,(Q20/O20)*M20)</f>
        <v>39.500000000000028</v>
      </c>
      <c r="S20" s="24">
        <f>_xlfn.XLOOKUP('LinkVMTbyClass&amp;Hr&amp;Spd'!R20,SpeedBinLookup!E$2:E$17,SpeedBinLookup!D$2:D$17,0,1)</f>
        <v>9</v>
      </c>
      <c r="AB20" s="5">
        <v>3616</v>
      </c>
      <c r="AS20" s="5">
        <v>59</v>
      </c>
      <c r="BH20" s="5">
        <v>55</v>
      </c>
    </row>
    <row r="21" spans="1:64" x14ac:dyDescent="0.3">
      <c r="C21" s="61"/>
      <c r="D21" s="2"/>
      <c r="E21" s="5" t="s">
        <v>67</v>
      </c>
      <c r="F21" s="74">
        <v>0.96191578510587883</v>
      </c>
      <c r="G21" s="74">
        <v>2.4971950998820658E-2</v>
      </c>
      <c r="H21" s="74">
        <v>1.3112263895300652E-2</v>
      </c>
      <c r="I21" s="2">
        <v>5532.8</v>
      </c>
      <c r="J21" s="5">
        <f t="shared" si="0"/>
        <v>5322.0876558338068</v>
      </c>
      <c r="K21" s="5">
        <f t="shared" si="1"/>
        <v>138.16481048627494</v>
      </c>
      <c r="L21" s="5">
        <f t="shared" si="2"/>
        <v>72.547533679919454</v>
      </c>
      <c r="M21" s="204">
        <v>23.200000000000045</v>
      </c>
      <c r="N21" s="4">
        <v>1.77</v>
      </c>
      <c r="O21" s="204">
        <f>'2045 Future Build'!$D$2/(N21/60)</f>
        <v>25.762711864406779</v>
      </c>
      <c r="P21" s="4">
        <v>1.33</v>
      </c>
      <c r="Q21" s="204">
        <f>'2045 Future Build'!$D$2/(P21/60)</f>
        <v>34.285714285714285</v>
      </c>
      <c r="R21" s="204">
        <f>IF((Q21/O21)*M21&gt;SpeedBinLookup!$K$2,SpeedBinLookup!$K$2,(Q21/O21)*M21)</f>
        <v>30.875187969924873</v>
      </c>
      <c r="S21" s="24">
        <f>_xlfn.XLOOKUP('LinkVMTbyClass&amp;Hr&amp;Spd'!R21,SpeedBinLookup!E$2:E$17,SpeedBinLookup!D$2:D$17,0,1)</f>
        <v>7</v>
      </c>
      <c r="Z21" s="5">
        <v>5322</v>
      </c>
      <c r="AP21" s="5">
        <v>138</v>
      </c>
      <c r="BF21" s="5">
        <v>73</v>
      </c>
    </row>
    <row r="22" spans="1:64" x14ac:dyDescent="0.3">
      <c r="C22" s="61"/>
      <c r="D22" s="2"/>
      <c r="E22" s="5" t="s">
        <v>68</v>
      </c>
      <c r="F22" s="74">
        <v>0.98246765254655122</v>
      </c>
      <c r="G22" s="74">
        <v>1.1099565866161482E-2</v>
      </c>
      <c r="H22" s="74">
        <v>6.4327815872873284E-3</v>
      </c>
      <c r="I22" s="2">
        <v>4743.6801772086255</v>
      </c>
      <c r="J22" s="5">
        <f t="shared" si="0"/>
        <v>4660.5123281337665</v>
      </c>
      <c r="K22" s="5">
        <f t="shared" si="1"/>
        <v>52.652790574931707</v>
      </c>
      <c r="L22" s="5">
        <f t="shared" si="2"/>
        <v>30.515058499927537</v>
      </c>
      <c r="M22" s="204">
        <v>28.657142857142844</v>
      </c>
      <c r="N22" s="4">
        <v>1.77</v>
      </c>
      <c r="O22" s="204">
        <f>'2045 Future Build'!$D$2/(N22/60)</f>
        <v>25.762711864406779</v>
      </c>
      <c r="P22" s="4">
        <v>1.33</v>
      </c>
      <c r="Q22" s="204">
        <f>'2045 Future Build'!$D$2/(P22/60)</f>
        <v>34.285714285714285</v>
      </c>
      <c r="R22" s="204">
        <f>IF((Q22/O22)*M22&gt;SpeedBinLookup!$K$2,SpeedBinLookup!$K$2,(Q22/O22)*M22)</f>
        <v>38.137701396347992</v>
      </c>
      <c r="S22" s="24">
        <f>_xlfn.XLOOKUP('LinkVMTbyClass&amp;Hr&amp;Spd'!R22,SpeedBinLookup!E$2:E$17,SpeedBinLookup!D$2:D$17,0,1)</f>
        <v>9</v>
      </c>
      <c r="AB22" s="5">
        <v>4661</v>
      </c>
      <c r="AR22" s="5">
        <v>53</v>
      </c>
      <c r="BH22" s="5">
        <v>31</v>
      </c>
    </row>
    <row r="23" spans="1:64" x14ac:dyDescent="0.3">
      <c r="C23" s="61"/>
      <c r="D23" s="2"/>
      <c r="E23" s="5" t="s">
        <v>69</v>
      </c>
      <c r="F23" s="74">
        <v>0.98048118127379102</v>
      </c>
      <c r="G23" s="74">
        <v>6.6314088844087737E-3</v>
      </c>
      <c r="H23" s="74">
        <v>1.2887409841800257E-2</v>
      </c>
      <c r="I23" s="2">
        <v>5230.5270820671203</v>
      </c>
      <c r="J23" s="5">
        <f t="shared" si="0"/>
        <v>5128.4333721097255</v>
      </c>
      <c r="K23" s="5">
        <f t="shared" si="1"/>
        <v>34.685763762160597</v>
      </c>
      <c r="L23" s="5">
        <f t="shared" si="2"/>
        <v>67.407946195234587</v>
      </c>
      <c r="M23" s="204">
        <v>43.599999999999909</v>
      </c>
      <c r="N23" s="4">
        <v>1.77</v>
      </c>
      <c r="O23" s="204">
        <f>'2045 Future Build'!$D$2/(N23/60)</f>
        <v>25.762711864406779</v>
      </c>
      <c r="P23" s="4">
        <v>1.33</v>
      </c>
      <c r="Q23" s="204">
        <f>'2045 Future Build'!$D$2/(P23/60)</f>
        <v>34.285714285714285</v>
      </c>
      <c r="R23" s="204">
        <f>IF((Q23/O23)*M23&gt;SpeedBinLookup!$K$2,SpeedBinLookup!$K$2,(Q23/O23)*M23)</f>
        <v>58.024060150375817</v>
      </c>
      <c r="S23" s="24">
        <f>_xlfn.XLOOKUP('LinkVMTbyClass&amp;Hr&amp;Spd'!R23,SpeedBinLookup!E$2:E$17,SpeedBinLookup!D$2:D$17,0,1)</f>
        <v>13</v>
      </c>
      <c r="AF23" s="5">
        <v>5128.4333721097255</v>
      </c>
      <c r="AV23" s="5">
        <v>34.685763762160597</v>
      </c>
      <c r="BL23" s="5">
        <v>67.407946195234587</v>
      </c>
    </row>
    <row r="24" spans="1:64" x14ac:dyDescent="0.3">
      <c r="C24" s="61"/>
      <c r="D24" s="2"/>
      <c r="E24" s="5" t="s">
        <v>70</v>
      </c>
      <c r="F24" s="74">
        <v>0.98949226932668333</v>
      </c>
      <c r="G24" s="74">
        <v>6.4980108320034369E-3</v>
      </c>
      <c r="H24" s="74">
        <v>3.4389480843345921E-3</v>
      </c>
      <c r="I24" s="2">
        <v>3937.56</v>
      </c>
      <c r="J24" s="5">
        <f t="shared" si="0"/>
        <v>3896.1851800099753</v>
      </c>
      <c r="K24" s="5">
        <f t="shared" si="1"/>
        <v>25.586307531663454</v>
      </c>
      <c r="L24" s="5">
        <f t="shared" si="2"/>
        <v>13.541064418952516</v>
      </c>
      <c r="M24" s="204">
        <v>58.942857142857122</v>
      </c>
      <c r="N24" s="4">
        <v>1.24</v>
      </c>
      <c r="O24" s="204">
        <f>'2045 Future Build'!$D$2/(N24/60)</f>
        <v>36.774193548387096</v>
      </c>
      <c r="P24" s="4">
        <v>1.03</v>
      </c>
      <c r="Q24" s="204">
        <f>'2045 Future Build'!$D$2/(P24/60)</f>
        <v>44.271844660194176</v>
      </c>
      <c r="R24" s="204">
        <f>IF((Q24/O24)*M24&gt;SpeedBinLookup!$K$2,SpeedBinLookup!$K$2,(Q24/O24)*M24)</f>
        <v>60</v>
      </c>
      <c r="S24" s="24">
        <f>_xlfn.XLOOKUP('LinkVMTbyClass&amp;Hr&amp;Spd'!R24,SpeedBinLookup!E$2:E$17,SpeedBinLookup!D$2:D$17,0,1)</f>
        <v>13</v>
      </c>
      <c r="AF24" s="5">
        <v>3896.1851800099753</v>
      </c>
      <c r="AV24" s="5">
        <v>25.586307531663454</v>
      </c>
      <c r="BL24" s="5">
        <v>13.541064418952516</v>
      </c>
    </row>
    <row r="25" spans="1:64" x14ac:dyDescent="0.3">
      <c r="C25" s="61"/>
      <c r="D25" s="2"/>
      <c r="E25" s="5" t="s">
        <v>71</v>
      </c>
      <c r="F25" s="74">
        <v>0.99368291195983516</v>
      </c>
      <c r="G25" s="74">
        <v>2.7225389994620652E-3</v>
      </c>
      <c r="H25" s="74">
        <v>3.5945490407028879E-3</v>
      </c>
      <c r="I25" s="2">
        <v>5440.1846812895064</v>
      </c>
      <c r="J25" s="5">
        <f t="shared" si="0"/>
        <v>5405.8185557030447</v>
      </c>
      <c r="K25" s="5">
        <f t="shared" si="1"/>
        <v>14.811114959086787</v>
      </c>
      <c r="L25" s="5">
        <f t="shared" si="2"/>
        <v>19.55501062737574</v>
      </c>
      <c r="M25" s="204">
        <v>60</v>
      </c>
      <c r="N25" s="4">
        <v>1.24</v>
      </c>
      <c r="O25" s="204">
        <f>'2045 Future Build'!$D$2/(N25/60)</f>
        <v>36.774193548387096</v>
      </c>
      <c r="P25" s="4">
        <v>1.03</v>
      </c>
      <c r="Q25" s="204">
        <f>'2045 Future Build'!$D$2/(P25/60)</f>
        <v>44.271844660194176</v>
      </c>
      <c r="R25" s="204">
        <f>IF((Q25/O25)*M25&gt;SpeedBinLookup!$K$2,SpeedBinLookup!$K$2,(Q25/O25)*M25)</f>
        <v>60</v>
      </c>
      <c r="S25" s="24">
        <f>_xlfn.XLOOKUP('LinkVMTbyClass&amp;Hr&amp;Spd'!R25,SpeedBinLookup!E$2:E$17,SpeedBinLookup!D$2:D$17,0,1)</f>
        <v>13</v>
      </c>
      <c r="AF25" s="5">
        <v>5405.8185557030447</v>
      </c>
      <c r="AV25" s="5">
        <v>14.811114959086787</v>
      </c>
      <c r="BL25" s="5">
        <v>19.55501062737574</v>
      </c>
    </row>
    <row r="26" spans="1:64" x14ac:dyDescent="0.3">
      <c r="C26" s="61"/>
      <c r="D26" s="2"/>
      <c r="E26" s="5" t="s">
        <v>72</v>
      </c>
      <c r="F26" s="74">
        <v>0.98931387305207152</v>
      </c>
      <c r="G26" s="74">
        <v>1.0441657164576013E-3</v>
      </c>
      <c r="H26" s="74">
        <v>1.0195626803936847E-2</v>
      </c>
      <c r="I26" s="2">
        <v>3654.6528159004624</v>
      </c>
      <c r="J26" s="5">
        <f t="shared" si="0"/>
        <v>3615.5987319591459</v>
      </c>
      <c r="K26" s="5">
        <f t="shared" si="1"/>
        <v>3.8160631759184964</v>
      </c>
      <c r="L26" s="5">
        <f t="shared" si="2"/>
        <v>37.26147620887803</v>
      </c>
      <c r="M26" s="204">
        <v>60</v>
      </c>
      <c r="N26" s="4">
        <v>1.24</v>
      </c>
      <c r="O26" s="204">
        <f>'2045 Future Build'!$D$2/(N26/60)</f>
        <v>36.774193548387096</v>
      </c>
      <c r="P26" s="4">
        <v>1.03</v>
      </c>
      <c r="Q26" s="204">
        <f>'2045 Future Build'!$D$2/(P26/60)</f>
        <v>44.271844660194176</v>
      </c>
      <c r="R26" s="204">
        <f>IF((Q26/O26)*M26&gt;SpeedBinLookup!$K$2,SpeedBinLookup!$K$2,(Q26/O26)*M26)</f>
        <v>60</v>
      </c>
      <c r="S26" s="24">
        <f>_xlfn.XLOOKUP('LinkVMTbyClass&amp;Hr&amp;Spd'!R26,SpeedBinLookup!E$2:E$17,SpeedBinLookup!D$2:D$17,0,1)</f>
        <v>13</v>
      </c>
      <c r="AF26" s="5">
        <v>3615.5987319591459</v>
      </c>
      <c r="AV26" s="5">
        <v>3.8160631759184964</v>
      </c>
      <c r="BL26" s="5">
        <v>37.26147620887803</v>
      </c>
    </row>
    <row r="27" spans="1:64" x14ac:dyDescent="0.3">
      <c r="C27" s="61"/>
      <c r="D27" s="2"/>
      <c r="E27" s="5" t="s">
        <v>73</v>
      </c>
      <c r="F27" s="74">
        <v>0.96830477226255063</v>
      </c>
      <c r="G27" s="74">
        <v>9.8001780333644983E-3</v>
      </c>
      <c r="H27" s="74">
        <v>2.189504970408471E-2</v>
      </c>
      <c r="I27" s="2">
        <v>2870.4792242900917</v>
      </c>
      <c r="J27" s="5">
        <f t="shared" si="0"/>
        <v>2779.4987315606004</v>
      </c>
      <c r="K27" s="5">
        <f t="shared" si="1"/>
        <v>28.13120743911692</v>
      </c>
      <c r="L27" s="5">
        <f t="shared" si="2"/>
        <v>62.849285290374084</v>
      </c>
      <c r="M27" s="204">
        <v>60</v>
      </c>
      <c r="N27" s="4">
        <v>1.24</v>
      </c>
      <c r="O27" s="204">
        <f>'2045 Future Build'!$D$2/(N27/60)</f>
        <v>36.774193548387096</v>
      </c>
      <c r="P27" s="4">
        <v>1.03</v>
      </c>
      <c r="Q27" s="204">
        <f>'2045 Future Build'!$D$2/(P27/60)</f>
        <v>44.271844660194176</v>
      </c>
      <c r="R27" s="204">
        <f>IF((Q27/O27)*M27&gt;SpeedBinLookup!$K$2,SpeedBinLookup!$K$2,(Q27/O27)*M27)</f>
        <v>60</v>
      </c>
      <c r="S27" s="24">
        <f>_xlfn.XLOOKUP('LinkVMTbyClass&amp;Hr&amp;Spd'!R27,SpeedBinLookup!E$2:E$17,SpeedBinLookup!D$2:D$17,0,1)</f>
        <v>13</v>
      </c>
      <c r="AF27" s="5">
        <v>2779.4987315606004</v>
      </c>
      <c r="AV27" s="5">
        <v>28.13120743911692</v>
      </c>
      <c r="BL27" s="5">
        <v>62.849285290374084</v>
      </c>
    </row>
    <row r="28" spans="1:64" x14ac:dyDescent="0.3">
      <c r="C28" s="61"/>
      <c r="D28" s="2"/>
      <c r="E28" s="5" t="s">
        <v>74</v>
      </c>
      <c r="F28" s="74">
        <v>0.96145001113337791</v>
      </c>
      <c r="G28" s="74">
        <v>8.8728568247609108E-4</v>
      </c>
      <c r="H28" s="74">
        <v>3.7061799068038526E-2</v>
      </c>
      <c r="I28" s="2">
        <v>1606.0624992745174</v>
      </c>
      <c r="J28" s="5">
        <f t="shared" si="0"/>
        <v>1544.1488078083855</v>
      </c>
      <c r="K28" s="5">
        <f t="shared" si="1"/>
        <v>1.4250362607680467</v>
      </c>
      <c r="L28" s="5">
        <f t="shared" si="2"/>
        <v>59.523565638823939</v>
      </c>
      <c r="M28" s="204">
        <v>60</v>
      </c>
      <c r="N28" s="4">
        <v>1.24</v>
      </c>
      <c r="O28" s="204">
        <f>'2045 Future Build'!$D$2/(N28/60)</f>
        <v>36.774193548387096</v>
      </c>
      <c r="P28" s="4">
        <v>1.03</v>
      </c>
      <c r="Q28" s="204">
        <f>'2045 Future Build'!$D$2/(P28/60)</f>
        <v>44.271844660194176</v>
      </c>
      <c r="R28" s="204">
        <f>IF((Q28/O28)*M28&gt;SpeedBinLookup!$K$2,SpeedBinLookup!$K$2,(Q28/O28)*M28)</f>
        <v>60</v>
      </c>
      <c r="S28" s="24">
        <f>_xlfn.XLOOKUP('LinkVMTbyClass&amp;Hr&amp;Spd'!R28,SpeedBinLookup!E$2:E$17,SpeedBinLookup!D$2:D$17,0,1)</f>
        <v>13</v>
      </c>
      <c r="AF28" s="5">
        <v>1544.1488078083855</v>
      </c>
      <c r="AV28" s="5">
        <v>1.4250362607680467</v>
      </c>
      <c r="BL28" s="5">
        <v>59.523565638823939</v>
      </c>
    </row>
    <row r="29" spans="1:64" x14ac:dyDescent="0.3">
      <c r="A29" s="1">
        <f>'2045 Future Build'!A3</f>
        <v>101</v>
      </c>
      <c r="B29" s="1" t="str">
        <f>'2045 Future Build'!B3</f>
        <v>I-84 EB;  58th St off-ramp to 60th St on-ramp</v>
      </c>
      <c r="C29" s="61">
        <f>'2045 Future Build'!F3</f>
        <v>42864.800000000003</v>
      </c>
      <c r="D29" s="2">
        <f>'2045 Future Build'!Q3</f>
        <v>30977.600000000002</v>
      </c>
      <c r="E29" s="5"/>
      <c r="I29" s="5"/>
    </row>
    <row r="30" spans="1:64" x14ac:dyDescent="0.3">
      <c r="C30" s="61"/>
      <c r="D30" s="2"/>
      <c r="E30" s="5" t="s">
        <v>51</v>
      </c>
      <c r="F30" s="74">
        <v>0.97461775102586912</v>
      </c>
      <c r="G30" s="74">
        <v>1.6797114489405754E-2</v>
      </c>
      <c r="H30" s="74">
        <v>8.5851344847251987E-3</v>
      </c>
      <c r="I30" s="2">
        <v>660.40629854082476</v>
      </c>
      <c r="J30" s="5">
        <f t="shared" si="0"/>
        <v>643.64370144717736</v>
      </c>
      <c r="K30" s="5">
        <f t="shared" si="1"/>
        <v>11.092920206114909</v>
      </c>
      <c r="L30" s="5">
        <f t="shared" si="2"/>
        <v>5.6696768875325594</v>
      </c>
      <c r="M30" s="204">
        <v>60</v>
      </c>
      <c r="N30" s="4">
        <v>0.54</v>
      </c>
      <c r="O30" s="204">
        <f>'2045 Future Build'!$D$3/(N30/60)</f>
        <v>44.444444444444443</v>
      </c>
      <c r="P30" s="4">
        <v>0.5</v>
      </c>
      <c r="Q30" s="204">
        <f>'2045 Future Build'!$D$3/(P30/60)</f>
        <v>48</v>
      </c>
      <c r="R30" s="204">
        <f>IF((Q30/O30)*M30&gt;SpeedBinLookup!$K$2,SpeedBinLookup!$K$2,(Q30/O30)*M30)</f>
        <v>60</v>
      </c>
      <c r="S30" s="24">
        <f>_xlfn.XLOOKUP('LinkVMTbyClass&amp;Hr&amp;Spd'!R30,SpeedBinLookup!E$2:E$17,SpeedBinLookup!D$2:D$17,0,1)</f>
        <v>13</v>
      </c>
      <c r="AF30" s="5">
        <v>643.64370144717736</v>
      </c>
      <c r="AV30" s="5">
        <v>11.092920206114909</v>
      </c>
      <c r="BL30" s="5">
        <v>5.6696768875325594</v>
      </c>
    </row>
    <row r="31" spans="1:64" x14ac:dyDescent="0.3">
      <c r="C31" s="61"/>
      <c r="D31" s="2"/>
      <c r="E31" s="5" t="s">
        <v>52</v>
      </c>
      <c r="F31" s="74">
        <v>0.8884261304048322</v>
      </c>
      <c r="G31" s="74">
        <v>2.8545982307576212E-2</v>
      </c>
      <c r="H31" s="74">
        <v>8.3027887287592028E-2</v>
      </c>
      <c r="I31" s="2">
        <v>324.54327850113231</v>
      </c>
      <c r="J31" s="5">
        <f t="shared" si="0"/>
        <v>288.33272906765876</v>
      </c>
      <c r="K31" s="5">
        <f t="shared" si="1"/>
        <v>9.2644066861361019</v>
      </c>
      <c r="L31" s="5">
        <f t="shared" si="2"/>
        <v>26.946142747337603</v>
      </c>
      <c r="M31" s="204">
        <v>60</v>
      </c>
      <c r="N31" s="4">
        <v>0.54</v>
      </c>
      <c r="O31" s="204">
        <f>'2045 Future Build'!$D$3/(N31/60)</f>
        <v>44.444444444444443</v>
      </c>
      <c r="P31" s="4">
        <v>0.5</v>
      </c>
      <c r="Q31" s="204">
        <f>'2045 Future Build'!$D$3/(P31/60)</f>
        <v>48</v>
      </c>
      <c r="R31" s="204">
        <f>IF((Q31/O31)*M31&gt;SpeedBinLookup!$K$2,SpeedBinLookup!$K$2,(Q31/O31)*M31)</f>
        <v>60</v>
      </c>
      <c r="S31" s="24">
        <f>_xlfn.XLOOKUP('LinkVMTbyClass&amp;Hr&amp;Spd'!R31,SpeedBinLookup!E$2:E$17,SpeedBinLookup!D$2:D$17,0,1)</f>
        <v>13</v>
      </c>
      <c r="AF31" s="5">
        <v>288.33272906765876</v>
      </c>
      <c r="AV31" s="5">
        <v>9.2644066861361019</v>
      </c>
      <c r="BL31" s="5">
        <v>26.946142747337603</v>
      </c>
    </row>
    <row r="32" spans="1:64" x14ac:dyDescent="0.3">
      <c r="C32" s="61"/>
      <c r="D32" s="2"/>
      <c r="E32" s="5" t="s">
        <v>53</v>
      </c>
      <c r="F32" s="74">
        <v>0.89141328621561255</v>
      </c>
      <c r="G32" s="74">
        <v>1.7217600431912561E-2</v>
      </c>
      <c r="H32" s="74">
        <v>9.1369113352474773E-2</v>
      </c>
      <c r="I32" s="2">
        <v>295.1458243417166</v>
      </c>
      <c r="J32" s="5">
        <f t="shared" si="0"/>
        <v>263.09690918926555</v>
      </c>
      <c r="K32" s="5">
        <f t="shared" si="1"/>
        <v>5.0817028726631284</v>
      </c>
      <c r="L32" s="5">
        <f t="shared" si="2"/>
        <v>26.967212279787912</v>
      </c>
      <c r="M32" s="204">
        <v>60</v>
      </c>
      <c r="N32" s="4">
        <v>0.54</v>
      </c>
      <c r="O32" s="204">
        <f>'2045 Future Build'!$D$3/(N32/60)</f>
        <v>44.444444444444443</v>
      </c>
      <c r="P32" s="4">
        <v>0.5</v>
      </c>
      <c r="Q32" s="204">
        <f>'2045 Future Build'!$D$3/(P32/60)</f>
        <v>48</v>
      </c>
      <c r="R32" s="204">
        <f>IF((Q32/O32)*M32&gt;SpeedBinLookup!$K$2,SpeedBinLookup!$K$2,(Q32/O32)*M32)</f>
        <v>60</v>
      </c>
      <c r="S32" s="24">
        <f>_xlfn.XLOOKUP('LinkVMTbyClass&amp;Hr&amp;Spd'!R32,SpeedBinLookup!E$2:E$17,SpeedBinLookup!D$2:D$17,0,1)</f>
        <v>13</v>
      </c>
      <c r="AF32" s="5">
        <v>263.09690918926555</v>
      </c>
      <c r="AV32" s="5">
        <v>5.0817028726631284</v>
      </c>
      <c r="BL32" s="5">
        <v>26.967212279787912</v>
      </c>
    </row>
    <row r="33" spans="3:64" x14ac:dyDescent="0.3">
      <c r="C33" s="61"/>
      <c r="D33" s="2"/>
      <c r="E33" s="5" t="s">
        <v>54</v>
      </c>
      <c r="F33" s="74">
        <v>0.98255816618911229</v>
      </c>
      <c r="G33" s="74">
        <v>6.675835721108081E-3</v>
      </c>
      <c r="H33" s="74">
        <v>1.026457358835664E-2</v>
      </c>
      <c r="I33" s="2">
        <v>468.72677161042708</v>
      </c>
      <c r="J33" s="5">
        <f t="shared" si="0"/>
        <v>460.55131715728407</v>
      </c>
      <c r="K33" s="5">
        <f t="shared" si="1"/>
        <v>3.1291429253565584</v>
      </c>
      <c r="L33" s="5">
        <f t="shared" si="2"/>
        <v>4.8112804400280647</v>
      </c>
      <c r="M33" s="204">
        <v>60</v>
      </c>
      <c r="N33" s="4">
        <v>0.54</v>
      </c>
      <c r="O33" s="204">
        <f>'2045 Future Build'!$D$3/(N33/60)</f>
        <v>44.444444444444443</v>
      </c>
      <c r="P33" s="4">
        <v>0.5</v>
      </c>
      <c r="Q33" s="204">
        <f>'2045 Future Build'!$D$3/(P33/60)</f>
        <v>48</v>
      </c>
      <c r="R33" s="204">
        <f>IF((Q33/O33)*M33&gt;SpeedBinLookup!$K$2,SpeedBinLookup!$K$2,(Q33/O33)*M33)</f>
        <v>60</v>
      </c>
      <c r="S33" s="24">
        <f>_xlfn.XLOOKUP('LinkVMTbyClass&amp;Hr&amp;Spd'!R33,SpeedBinLookup!E$2:E$17,SpeedBinLookup!D$2:D$17,0,1)</f>
        <v>13</v>
      </c>
      <c r="AF33" s="5">
        <v>460.55131715728407</v>
      </c>
      <c r="AV33" s="5">
        <v>3.1291429253565584</v>
      </c>
      <c r="BL33" s="5">
        <v>4.8112804400280647</v>
      </c>
    </row>
    <row r="34" spans="3:64" x14ac:dyDescent="0.3">
      <c r="C34" s="61"/>
      <c r="D34" s="2"/>
      <c r="E34" s="5" t="s">
        <v>55</v>
      </c>
      <c r="F34" s="74">
        <v>0.93373860182370816</v>
      </c>
      <c r="G34" s="74">
        <v>2.9009380004575591E-2</v>
      </c>
      <c r="H34" s="74">
        <v>3.7252018171716195E-2</v>
      </c>
      <c r="I34" s="2">
        <v>613.67588218909384</v>
      </c>
      <c r="J34" s="5">
        <f t="shared" si="0"/>
        <v>573.01286020817508</v>
      </c>
      <c r="K34" s="5">
        <f t="shared" si="1"/>
        <v>17.802356866066585</v>
      </c>
      <c r="L34" s="5">
        <f t="shared" si="2"/>
        <v>22.86066511485209</v>
      </c>
      <c r="M34" s="204">
        <v>60</v>
      </c>
      <c r="N34" s="4">
        <v>0.54</v>
      </c>
      <c r="O34" s="204">
        <f>'2045 Future Build'!$D$3/(N34/60)</f>
        <v>44.444444444444443</v>
      </c>
      <c r="P34" s="4">
        <v>0.5</v>
      </c>
      <c r="Q34" s="204">
        <f>'2045 Future Build'!$D$3/(P34/60)</f>
        <v>48</v>
      </c>
      <c r="R34" s="204">
        <f>IF((Q34/O34)*M34&gt;SpeedBinLookup!$K$2,SpeedBinLookup!$K$2,(Q34/O34)*M34)</f>
        <v>60</v>
      </c>
      <c r="S34" s="24">
        <f>_xlfn.XLOOKUP('LinkVMTbyClass&amp;Hr&amp;Spd'!R34,SpeedBinLookup!E$2:E$17,SpeedBinLookup!D$2:D$17,0,1)</f>
        <v>13</v>
      </c>
      <c r="AF34" s="5">
        <v>573.01286020817508</v>
      </c>
      <c r="AV34" s="5">
        <v>17.802356866066585</v>
      </c>
      <c r="BL34" s="5">
        <v>22.86066511485209</v>
      </c>
    </row>
    <row r="35" spans="3:64" x14ac:dyDescent="0.3">
      <c r="C35" s="61"/>
      <c r="D35" s="2"/>
      <c r="E35" s="5" t="s">
        <v>56</v>
      </c>
      <c r="F35" s="74">
        <v>0.94193304153562696</v>
      </c>
      <c r="G35" s="74">
        <v>2.7573765987097092E-2</v>
      </c>
      <c r="H35" s="74">
        <v>3.0493192477275999E-2</v>
      </c>
      <c r="I35" s="2">
        <v>1965.6000000000001</v>
      </c>
      <c r="J35" s="5">
        <f t="shared" si="0"/>
        <v>1851.4635864424286</v>
      </c>
      <c r="K35" s="5">
        <f t="shared" si="1"/>
        <v>54.198994424238045</v>
      </c>
      <c r="L35" s="5">
        <f t="shared" si="2"/>
        <v>59.937419133333705</v>
      </c>
      <c r="M35" s="204">
        <v>60</v>
      </c>
      <c r="N35" s="4">
        <v>0.54</v>
      </c>
      <c r="O35" s="204">
        <f>'2045 Future Build'!$D$3/(N35/60)</f>
        <v>44.444444444444443</v>
      </c>
      <c r="P35" s="4">
        <v>0.5</v>
      </c>
      <c r="Q35" s="204">
        <f>'2045 Future Build'!$D$3/(P35/60)</f>
        <v>48</v>
      </c>
      <c r="R35" s="204">
        <f>IF((Q35/O35)*M35&gt;SpeedBinLookup!$K$2,SpeedBinLookup!$K$2,(Q35/O35)*M35)</f>
        <v>60</v>
      </c>
      <c r="S35" s="24">
        <f>_xlfn.XLOOKUP('LinkVMTbyClass&amp;Hr&amp;Spd'!R35,SpeedBinLookup!E$2:E$17,SpeedBinLookup!D$2:D$17,0,1)</f>
        <v>13</v>
      </c>
      <c r="AF35" s="5">
        <v>1851.4635864424286</v>
      </c>
      <c r="AV35" s="5">
        <v>54.198994424238045</v>
      </c>
      <c r="BL35" s="5">
        <v>59.937419133333705</v>
      </c>
    </row>
    <row r="36" spans="3:64" x14ac:dyDescent="0.3">
      <c r="C36" s="61"/>
      <c r="D36" s="2"/>
      <c r="E36" s="5" t="s">
        <v>57</v>
      </c>
      <c r="F36" s="74">
        <v>0.94232885047367398</v>
      </c>
      <c r="G36" s="74">
        <v>3.5876862841939278E-2</v>
      </c>
      <c r="H36" s="74">
        <v>2.1794286684386655E-2</v>
      </c>
      <c r="I36" s="2">
        <v>1531.8500588622421</v>
      </c>
      <c r="J36" s="5">
        <f t="shared" si="0"/>
        <v>1443.5065050656865</v>
      </c>
      <c r="K36" s="5">
        <f t="shared" si="1"/>
        <v>54.957974456217272</v>
      </c>
      <c r="L36" s="5">
        <f t="shared" si="2"/>
        <v>33.385579340338275</v>
      </c>
      <c r="M36" s="204">
        <v>60</v>
      </c>
      <c r="N36" s="4">
        <v>0.54</v>
      </c>
      <c r="O36" s="204">
        <f>'2045 Future Build'!$D$3/(N36/60)</f>
        <v>44.444444444444443</v>
      </c>
      <c r="P36" s="4">
        <v>0.5</v>
      </c>
      <c r="Q36" s="204">
        <f>'2045 Future Build'!$D$3/(P36/60)</f>
        <v>48</v>
      </c>
      <c r="R36" s="204">
        <f>IF((Q36/O36)*M36&gt;SpeedBinLookup!$K$2,SpeedBinLookup!$K$2,(Q36/O36)*M36)</f>
        <v>60</v>
      </c>
      <c r="S36" s="24">
        <f>_xlfn.XLOOKUP('LinkVMTbyClass&amp;Hr&amp;Spd'!R36,SpeedBinLookup!E$2:E$17,SpeedBinLookup!D$2:D$17,0,1)</f>
        <v>13</v>
      </c>
      <c r="AF36" s="5">
        <v>1443.5065050656865</v>
      </c>
      <c r="AV36" s="5">
        <v>54.957974456217272</v>
      </c>
      <c r="BL36" s="5">
        <v>33.385579340338275</v>
      </c>
    </row>
    <row r="37" spans="3:64" x14ac:dyDescent="0.3">
      <c r="C37" s="61"/>
      <c r="D37" s="2"/>
      <c r="E37" s="5" t="s">
        <v>58</v>
      </c>
      <c r="F37" s="74">
        <v>0.95297793710613443</v>
      </c>
      <c r="G37" s="74">
        <v>2.9336005116625152E-2</v>
      </c>
      <c r="H37" s="74">
        <v>1.7686057777240416E-2</v>
      </c>
      <c r="I37" s="2">
        <v>2508.4</v>
      </c>
      <c r="J37" s="5">
        <f t="shared" si="0"/>
        <v>2390.4498574370277</v>
      </c>
      <c r="K37" s="5">
        <f t="shared" si="1"/>
        <v>73.586435234542535</v>
      </c>
      <c r="L37" s="5">
        <f t="shared" si="2"/>
        <v>44.363707328429861</v>
      </c>
      <c r="M37" s="204">
        <v>60</v>
      </c>
      <c r="N37" s="4">
        <v>0.64</v>
      </c>
      <c r="O37" s="204">
        <f>'2045 Future Build'!$D$3/(N37/60)</f>
        <v>37.5</v>
      </c>
      <c r="P37" s="4">
        <v>0.56000000000000005</v>
      </c>
      <c r="Q37" s="204">
        <f>'2045 Future Build'!$D$3/(P37/60)</f>
        <v>42.857142857142854</v>
      </c>
      <c r="R37" s="204">
        <f>IF((Q37/O37)*M37&gt;SpeedBinLookup!$K$2,SpeedBinLookup!$K$2,(Q37/O37)*M37)</f>
        <v>60</v>
      </c>
      <c r="S37" s="24">
        <f>_xlfn.XLOOKUP('LinkVMTbyClass&amp;Hr&amp;Spd'!R37,SpeedBinLookup!E$2:E$17,SpeedBinLookup!D$2:D$17,0,1)</f>
        <v>13</v>
      </c>
      <c r="AF37" s="5">
        <v>2390.4498574370277</v>
      </c>
      <c r="AV37" s="5">
        <v>73.586435234542535</v>
      </c>
      <c r="BL37" s="5">
        <v>44.363707328429861</v>
      </c>
    </row>
    <row r="38" spans="3:64" x14ac:dyDescent="0.3">
      <c r="C38" s="61"/>
      <c r="D38" s="2"/>
      <c r="E38" s="5" t="s">
        <v>59</v>
      </c>
      <c r="F38" s="74">
        <v>0.95260984167736407</v>
      </c>
      <c r="G38" s="74">
        <v>2.8448222547603708E-2</v>
      </c>
      <c r="H38" s="74">
        <v>1.8629696191698797E-2</v>
      </c>
      <c r="I38" s="2">
        <v>2694.542912468748</v>
      </c>
      <c r="J38" s="5">
        <f t="shared" si="0"/>
        <v>2566.8480972397174</v>
      </c>
      <c r="K38" s="5">
        <f t="shared" si="1"/>
        <v>76.654956437979195</v>
      </c>
      <c r="L38" s="5">
        <f t="shared" si="2"/>
        <v>50.198515834788019</v>
      </c>
      <c r="M38" s="204">
        <v>43.828571428571422</v>
      </c>
      <c r="N38" s="4">
        <v>0.64</v>
      </c>
      <c r="O38" s="204">
        <f>'2045 Future Build'!$D$3/(N38/60)</f>
        <v>37.5</v>
      </c>
      <c r="P38" s="4">
        <v>0.56000000000000005</v>
      </c>
      <c r="Q38" s="204">
        <f>'2045 Future Build'!$D$3/(P38/60)</f>
        <v>42.857142857142854</v>
      </c>
      <c r="R38" s="204">
        <f>IF((Q38/O38)*M38&gt;SpeedBinLookup!$K$2,SpeedBinLookup!$K$2,(Q38/O38)*M38)</f>
        <v>50.089795918367336</v>
      </c>
      <c r="S38" s="24">
        <f>_xlfn.XLOOKUP('LinkVMTbyClass&amp;Hr&amp;Spd'!R38,SpeedBinLookup!E$2:E$17,SpeedBinLookup!D$2:D$17,0,1)</f>
        <v>11</v>
      </c>
      <c r="AD38" s="5">
        <v>2567</v>
      </c>
      <c r="AT38" s="5">
        <v>77</v>
      </c>
      <c r="BJ38" s="5">
        <v>50</v>
      </c>
    </row>
    <row r="39" spans="3:64" x14ac:dyDescent="0.3">
      <c r="C39" s="61"/>
      <c r="D39" s="2"/>
      <c r="E39" s="5" t="s">
        <v>60</v>
      </c>
      <c r="F39" s="74">
        <v>0.93948929776918688</v>
      </c>
      <c r="G39" s="74">
        <v>3.9557339342468995E-2</v>
      </c>
      <c r="H39" s="74">
        <v>2.095336288834404E-2</v>
      </c>
      <c r="I39" s="2">
        <v>2272.9268410188542</v>
      </c>
      <c r="J39" s="5">
        <f t="shared" si="0"/>
        <v>2135.3904417495396</v>
      </c>
      <c r="K39" s="5">
        <f t="shared" si="1"/>
        <v>89.910938350788896</v>
      </c>
      <c r="L39" s="5">
        <f t="shared" si="2"/>
        <v>47.625460918525512</v>
      </c>
      <c r="M39" s="204">
        <v>60</v>
      </c>
      <c r="N39" s="4">
        <v>0.64</v>
      </c>
      <c r="O39" s="204">
        <f>'2045 Future Build'!$D$3/(N39/60)</f>
        <v>37.5</v>
      </c>
      <c r="P39" s="4">
        <v>0.56000000000000005</v>
      </c>
      <c r="Q39" s="204">
        <f>'2045 Future Build'!$D$3/(P39/60)</f>
        <v>42.857142857142854</v>
      </c>
      <c r="R39" s="204">
        <f>IF((Q39/O39)*M39&gt;SpeedBinLookup!$K$2,SpeedBinLookup!$K$2,(Q39/O39)*M39)</f>
        <v>60</v>
      </c>
      <c r="S39" s="24">
        <f>_xlfn.XLOOKUP('LinkVMTbyClass&amp;Hr&amp;Spd'!R39,SpeedBinLookup!E$2:E$17,SpeedBinLookup!D$2:D$17,0,1)</f>
        <v>13</v>
      </c>
      <c r="AF39" s="5">
        <v>2135.3904417495396</v>
      </c>
      <c r="AV39" s="5">
        <v>89.910938350788896</v>
      </c>
      <c r="BL39" s="5">
        <v>47.625460918525512</v>
      </c>
    </row>
    <row r="40" spans="3:64" x14ac:dyDescent="0.3">
      <c r="C40" s="61"/>
      <c r="D40" s="2"/>
      <c r="E40" s="5" t="s">
        <v>61</v>
      </c>
      <c r="F40" s="74">
        <v>0.95312555163744728</v>
      </c>
      <c r="G40" s="74">
        <v>3.0706587584765715E-2</v>
      </c>
      <c r="H40" s="74">
        <v>1.6167860777787091E-2</v>
      </c>
      <c r="I40" s="2">
        <v>2106.0907244632263</v>
      </c>
      <c r="J40" s="5">
        <f t="shared" si="0"/>
        <v>2007.3688835525236</v>
      </c>
      <c r="K40" s="5">
        <f t="shared" si="1"/>
        <v>64.670859292192731</v>
      </c>
      <c r="L40" s="5">
        <f t="shared" si="2"/>
        <v>34.050981618510193</v>
      </c>
      <c r="M40" s="204">
        <v>60</v>
      </c>
      <c r="N40" s="4">
        <v>0.64</v>
      </c>
      <c r="O40" s="204">
        <f>'2045 Future Build'!$D$3/(N40/60)</f>
        <v>37.5</v>
      </c>
      <c r="P40" s="4">
        <v>0.56000000000000005</v>
      </c>
      <c r="Q40" s="204">
        <f>'2045 Future Build'!$D$3/(P40/60)</f>
        <v>42.857142857142854</v>
      </c>
      <c r="R40" s="204">
        <f>IF((Q40/O40)*M40&gt;SpeedBinLookup!$K$2,SpeedBinLookup!$K$2,(Q40/O40)*M40)</f>
        <v>60</v>
      </c>
      <c r="S40" s="24">
        <f>_xlfn.XLOOKUP('LinkVMTbyClass&amp;Hr&amp;Spd'!R40,SpeedBinLookup!E$2:E$17,SpeedBinLookup!D$2:D$17,0,1)</f>
        <v>13</v>
      </c>
      <c r="AF40" s="5">
        <v>2007.3688835525236</v>
      </c>
      <c r="AV40" s="5">
        <v>64.670859292192731</v>
      </c>
      <c r="BL40" s="5">
        <v>34.050981618510193</v>
      </c>
    </row>
    <row r="41" spans="3:64" x14ac:dyDescent="0.3">
      <c r="C41" s="61"/>
      <c r="D41" s="2"/>
      <c r="E41" s="5" t="s">
        <v>62</v>
      </c>
      <c r="F41" s="74">
        <v>0.95991428203979634</v>
      </c>
      <c r="G41" s="74">
        <v>3.7116521157141744E-2</v>
      </c>
      <c r="H41" s="74">
        <v>2.9691968030625127E-3</v>
      </c>
      <c r="I41" s="2">
        <v>2430.254918081167</v>
      </c>
      <c r="J41" s="5">
        <f t="shared" si="0"/>
        <v>2332.8364048635676</v>
      </c>
      <c r="K41" s="5">
        <f t="shared" si="1"/>
        <v>90.202608084207412</v>
      </c>
      <c r="L41" s="5">
        <f t="shared" si="2"/>
        <v>7.2159051333935498</v>
      </c>
      <c r="M41" s="204">
        <v>57.942857142857122</v>
      </c>
      <c r="N41" s="4">
        <v>0.64</v>
      </c>
      <c r="O41" s="204">
        <f>'2045 Future Build'!$D$3/(N41/60)</f>
        <v>37.5</v>
      </c>
      <c r="P41" s="4">
        <v>0.56000000000000005</v>
      </c>
      <c r="Q41" s="204">
        <f>'2045 Future Build'!$D$3/(P41/60)</f>
        <v>42.857142857142854</v>
      </c>
      <c r="R41" s="204">
        <f>IF((Q41/O41)*M41&gt;SpeedBinLookup!$K$2,SpeedBinLookup!$K$2,(Q41/O41)*M41)</f>
        <v>60</v>
      </c>
      <c r="S41" s="24">
        <f>_xlfn.XLOOKUP('LinkVMTbyClass&amp;Hr&amp;Spd'!R41,SpeedBinLookup!E$2:E$17,SpeedBinLookup!D$2:D$17,0,1)</f>
        <v>13</v>
      </c>
      <c r="AF41" s="5">
        <v>2332.8364048635676</v>
      </c>
      <c r="AV41" s="5">
        <v>90.202608084207412</v>
      </c>
      <c r="BL41" s="5">
        <v>7.2159051333935498</v>
      </c>
    </row>
    <row r="42" spans="3:64" x14ac:dyDescent="0.3">
      <c r="C42" s="61"/>
      <c r="D42" s="2"/>
      <c r="E42" s="5" t="s">
        <v>63</v>
      </c>
      <c r="F42" s="74">
        <v>0.93362590926173428</v>
      </c>
      <c r="G42" s="74">
        <v>5.1172301896659556E-2</v>
      </c>
      <c r="H42" s="74">
        <v>1.5201788841605945E-2</v>
      </c>
      <c r="I42" s="2">
        <v>2496</v>
      </c>
      <c r="J42" s="5">
        <f t="shared" si="0"/>
        <v>2330.3302695172888</v>
      </c>
      <c r="K42" s="5">
        <f t="shared" si="1"/>
        <v>127.72606553406226</v>
      </c>
      <c r="L42" s="5">
        <f t="shared" si="2"/>
        <v>37.94366494864844</v>
      </c>
      <c r="M42" s="204">
        <v>54.671428571428578</v>
      </c>
      <c r="N42" s="4">
        <v>0.64</v>
      </c>
      <c r="O42" s="204">
        <f>'2045 Future Build'!$D$3/(N42/60)</f>
        <v>37.5</v>
      </c>
      <c r="P42" s="4">
        <v>0.56000000000000005</v>
      </c>
      <c r="Q42" s="204">
        <f>'2045 Future Build'!$D$3/(P42/60)</f>
        <v>42.857142857142854</v>
      </c>
      <c r="R42" s="204">
        <f>IF((Q42/O42)*M42&gt;SpeedBinLookup!$K$2,SpeedBinLookup!$K$2,(Q42/O42)*M42)</f>
        <v>60</v>
      </c>
      <c r="S42" s="24">
        <f>_xlfn.XLOOKUP('LinkVMTbyClass&amp;Hr&amp;Spd'!R42,SpeedBinLookup!E$2:E$17,SpeedBinLookup!D$2:D$17,0,1)</f>
        <v>13</v>
      </c>
      <c r="AF42" s="5">
        <v>2330.3302695172888</v>
      </c>
      <c r="AV42" s="5">
        <v>127.72606553406226</v>
      </c>
      <c r="BL42" s="5">
        <v>37.94366494864844</v>
      </c>
    </row>
    <row r="43" spans="3:64" x14ac:dyDescent="0.3">
      <c r="C43" s="61"/>
      <c r="D43" s="2"/>
      <c r="E43" s="5" t="s">
        <v>64</v>
      </c>
      <c r="F43" s="74">
        <v>0.96515647868526555</v>
      </c>
      <c r="G43" s="74">
        <v>2.8427216139503012E-2</v>
      </c>
      <c r="H43" s="74">
        <v>6.416305175231507E-3</v>
      </c>
      <c r="I43" s="2">
        <v>2522.8715351191427</v>
      </c>
      <c r="J43" s="5">
        <f t="shared" si="0"/>
        <v>2434.9658070108821</v>
      </c>
      <c r="K43" s="5">
        <f t="shared" si="1"/>
        <v>71.718214421031632</v>
      </c>
      <c r="L43" s="5">
        <f t="shared" si="2"/>
        <v>16.187513687229213</v>
      </c>
      <c r="M43" s="204">
        <v>53.4</v>
      </c>
      <c r="N43" s="4">
        <v>0.64</v>
      </c>
      <c r="O43" s="204">
        <f>'2045 Future Build'!$D$3/(N43/60)</f>
        <v>37.5</v>
      </c>
      <c r="P43" s="4">
        <v>0.56000000000000005</v>
      </c>
      <c r="Q43" s="204">
        <f>'2045 Future Build'!$D$3/(P43/60)</f>
        <v>42.857142857142854</v>
      </c>
      <c r="R43" s="204">
        <f>IF((Q43/O43)*M43&gt;SpeedBinLookup!$K$2,SpeedBinLookup!$K$2,(Q43/O43)*M43)</f>
        <v>60</v>
      </c>
      <c r="S43" s="24">
        <f>_xlfn.XLOOKUP('LinkVMTbyClass&amp;Hr&amp;Spd'!R43,SpeedBinLookup!E$2:E$17,SpeedBinLookup!D$2:D$17,0,1)</f>
        <v>13</v>
      </c>
      <c r="AF43" s="5">
        <v>2434.9658070108821</v>
      </c>
      <c r="AV43" s="5">
        <v>71.718214421031632</v>
      </c>
      <c r="BL43" s="5">
        <v>16.187513687229213</v>
      </c>
    </row>
    <row r="44" spans="3:64" x14ac:dyDescent="0.3">
      <c r="C44" s="61"/>
      <c r="D44" s="2"/>
      <c r="E44" s="5" t="s">
        <v>65</v>
      </c>
      <c r="F44" s="74">
        <v>0.96972309329598172</v>
      </c>
      <c r="G44" s="74">
        <v>1.1588335592683796E-2</v>
      </c>
      <c r="H44" s="74">
        <v>1.8688571111334595E-2</v>
      </c>
      <c r="I44" s="2">
        <v>3117.344023527904</v>
      </c>
      <c r="J44" s="5">
        <f t="shared" si="0"/>
        <v>3022.9604893632209</v>
      </c>
      <c r="K44" s="5">
        <f t="shared" si="1"/>
        <v>36.124828702488522</v>
      </c>
      <c r="L44" s="5">
        <f t="shared" si="2"/>
        <v>58.258705462195138</v>
      </c>
      <c r="M44" s="204">
        <v>35.500000000000227</v>
      </c>
      <c r="N44" s="4">
        <v>0.64</v>
      </c>
      <c r="O44" s="204">
        <f>'2045 Future Build'!$D$3/(N44/60)</f>
        <v>37.5</v>
      </c>
      <c r="P44" s="4">
        <v>0.56000000000000005</v>
      </c>
      <c r="Q44" s="204">
        <f>'2045 Future Build'!$D$3/(P44/60)</f>
        <v>42.857142857142854</v>
      </c>
      <c r="R44" s="204">
        <f>IF((Q44/O44)*M44&gt;SpeedBinLookup!$K$2,SpeedBinLookup!$K$2,(Q44/O44)*M44)</f>
        <v>40.571428571428832</v>
      </c>
      <c r="S44" s="24">
        <f>_xlfn.XLOOKUP('LinkVMTbyClass&amp;Hr&amp;Spd'!R44,SpeedBinLookup!E$2:E$17,SpeedBinLookup!D$2:D$17,0,1)</f>
        <v>9</v>
      </c>
      <c r="AB44" s="5">
        <v>3023</v>
      </c>
      <c r="AR44" s="5">
        <v>36</v>
      </c>
      <c r="BH44" s="5">
        <v>58</v>
      </c>
    </row>
    <row r="45" spans="3:64" x14ac:dyDescent="0.3">
      <c r="C45" s="61"/>
      <c r="D45" s="2"/>
      <c r="E45" s="5" t="s">
        <v>66</v>
      </c>
      <c r="F45" s="74">
        <v>0.96948815611158556</v>
      </c>
      <c r="G45" s="74">
        <v>1.5722782119215017E-2</v>
      </c>
      <c r="H45" s="74">
        <v>1.4789061769199585E-2</v>
      </c>
      <c r="I45" s="2">
        <v>1685.5629394683954</v>
      </c>
      <c r="J45" s="5">
        <f t="shared" si="0"/>
        <v>1634.1333061952387</v>
      </c>
      <c r="K45" s="5">
        <f t="shared" si="1"/>
        <v>26.501738845485193</v>
      </c>
      <c r="L45" s="5">
        <f t="shared" si="2"/>
        <v>24.92789442767172</v>
      </c>
      <c r="M45" s="204">
        <v>26.271428571428714</v>
      </c>
      <c r="N45" s="4">
        <v>0.64</v>
      </c>
      <c r="O45" s="204">
        <f>'2045 Future Build'!$D$3/(N45/60)</f>
        <v>37.5</v>
      </c>
      <c r="P45" s="4">
        <v>0.56000000000000005</v>
      </c>
      <c r="Q45" s="204">
        <f>'2045 Future Build'!$D$3/(P45/60)</f>
        <v>42.857142857142854</v>
      </c>
      <c r="R45" s="204">
        <f>IF((Q45/O45)*M45&gt;SpeedBinLookup!$K$2,SpeedBinLookup!$K$2,(Q45/O45)*M45)</f>
        <v>30.02448979591853</v>
      </c>
      <c r="S45" s="24">
        <f>_xlfn.XLOOKUP('LinkVMTbyClass&amp;Hr&amp;Spd'!R45,SpeedBinLookup!E$2:E$17,SpeedBinLookup!D$2:D$17,0,1)</f>
        <v>7</v>
      </c>
      <c r="Z45" s="5">
        <v>1634</v>
      </c>
      <c r="AP45" s="5">
        <v>27</v>
      </c>
      <c r="BF45" s="5">
        <v>25</v>
      </c>
    </row>
    <row r="46" spans="3:64" x14ac:dyDescent="0.3">
      <c r="C46" s="61"/>
      <c r="D46" s="2"/>
      <c r="E46" s="5" t="s">
        <v>67</v>
      </c>
      <c r="F46" s="74">
        <v>0.96191578510587883</v>
      </c>
      <c r="G46" s="74">
        <v>2.4971950998820658E-2</v>
      </c>
      <c r="H46" s="74">
        <v>1.3112263895300652E-2</v>
      </c>
      <c r="I46" s="2">
        <v>2628</v>
      </c>
      <c r="J46" s="5">
        <f t="shared" si="0"/>
        <v>2527.9146832582496</v>
      </c>
      <c r="K46" s="5">
        <f t="shared" si="1"/>
        <v>65.626287224900693</v>
      </c>
      <c r="L46" s="5">
        <f t="shared" si="2"/>
        <v>34.459029516850116</v>
      </c>
      <c r="M46" s="204">
        <v>16.814285714285688</v>
      </c>
      <c r="N46" s="4">
        <v>0.7</v>
      </c>
      <c r="O46" s="204">
        <f>'2045 Future Build'!$D$3/(N46/60)</f>
        <v>34.285714285714292</v>
      </c>
      <c r="P46" s="4">
        <v>0.59</v>
      </c>
      <c r="Q46" s="204">
        <f>'2045 Future Build'!$D$3/(P46/60)</f>
        <v>40.677966101694921</v>
      </c>
      <c r="R46" s="204">
        <f>IF((Q46/O46)*M46&gt;SpeedBinLookup!$K$2,SpeedBinLookup!$K$2,(Q46/O46)*M46)</f>
        <v>19.94915254237285</v>
      </c>
      <c r="S46" s="24">
        <f>_xlfn.XLOOKUP('LinkVMTbyClass&amp;Hr&amp;Spd'!R46,SpeedBinLookup!E$2:E$17,SpeedBinLookup!D$2:D$17,0,1)</f>
        <v>5</v>
      </c>
      <c r="X46" s="5">
        <v>2528</v>
      </c>
      <c r="AN46" s="5">
        <v>66</v>
      </c>
      <c r="BD46" s="5">
        <v>34</v>
      </c>
    </row>
    <row r="47" spans="3:64" x14ac:dyDescent="0.3">
      <c r="C47" s="61"/>
      <c r="D47" s="2"/>
      <c r="E47" s="5" t="s">
        <v>68</v>
      </c>
      <c r="F47" s="74">
        <v>0.98246765254655122</v>
      </c>
      <c r="G47" s="74">
        <v>1.1099565866161482E-2</v>
      </c>
      <c r="H47" s="74">
        <v>6.4327815872873284E-3</v>
      </c>
      <c r="I47" s="2">
        <v>2182.0111434874584</v>
      </c>
      <c r="J47" s="5">
        <f t="shared" si="0"/>
        <v>2143.755365972539</v>
      </c>
      <c r="K47" s="5">
        <f t="shared" si="1"/>
        <v>24.219376407837377</v>
      </c>
      <c r="L47" s="5">
        <f t="shared" si="2"/>
        <v>14.036401107081891</v>
      </c>
      <c r="M47" s="204">
        <v>29.000000000000227</v>
      </c>
      <c r="N47" s="4">
        <v>0.7</v>
      </c>
      <c r="O47" s="204">
        <f>'2045 Future Build'!$D$3/(N47/60)</f>
        <v>34.285714285714292</v>
      </c>
      <c r="P47" s="4">
        <v>0.59</v>
      </c>
      <c r="Q47" s="204">
        <f>'2045 Future Build'!$D$3/(P47/60)</f>
        <v>40.677966101694921</v>
      </c>
      <c r="R47" s="204">
        <f>IF((Q47/O47)*M47&gt;SpeedBinLookup!$K$2,SpeedBinLookup!$K$2,(Q47/O47)*M47)</f>
        <v>34.406779661017218</v>
      </c>
      <c r="S47" s="24">
        <f>_xlfn.XLOOKUP('LinkVMTbyClass&amp;Hr&amp;Spd'!R47,SpeedBinLookup!E$2:E$17,SpeedBinLookup!D$2:D$17,0,1)</f>
        <v>8</v>
      </c>
      <c r="AA47" s="5">
        <v>2144</v>
      </c>
      <c r="AQ47" s="5">
        <v>24</v>
      </c>
      <c r="BG47" s="5">
        <v>14</v>
      </c>
    </row>
    <row r="48" spans="3:64" x14ac:dyDescent="0.3">
      <c r="C48" s="61"/>
      <c r="D48" s="2"/>
      <c r="E48" s="5" t="s">
        <v>69</v>
      </c>
      <c r="F48" s="74">
        <v>0.98048118127379102</v>
      </c>
      <c r="G48" s="74">
        <v>6.6314088844087737E-3</v>
      </c>
      <c r="H48" s="74">
        <v>1.2887409841800257E-2</v>
      </c>
      <c r="I48" s="2">
        <v>2405.9523308966641</v>
      </c>
      <c r="J48" s="5">
        <f t="shared" si="0"/>
        <v>2358.9909834859923</v>
      </c>
      <c r="K48" s="5">
        <f t="shared" si="1"/>
        <v>15.954853662572136</v>
      </c>
      <c r="L48" s="5">
        <f t="shared" si="2"/>
        <v>31.006493748099938</v>
      </c>
      <c r="M48" s="204">
        <v>47.714285714285779</v>
      </c>
      <c r="N48" s="4">
        <v>0.7</v>
      </c>
      <c r="O48" s="204">
        <f>'2045 Future Build'!$D$3/(N48/60)</f>
        <v>34.285714285714292</v>
      </c>
      <c r="P48" s="4">
        <v>0.59</v>
      </c>
      <c r="Q48" s="204">
        <f>'2045 Future Build'!$D$3/(P48/60)</f>
        <v>40.677966101694921</v>
      </c>
      <c r="R48" s="204">
        <f>IF((Q48/O48)*M48&gt;SpeedBinLookup!$K$2,SpeedBinLookup!$K$2,(Q48/O48)*M48)</f>
        <v>56.610169491525497</v>
      </c>
      <c r="S48" s="24">
        <f>_xlfn.XLOOKUP('LinkVMTbyClass&amp;Hr&amp;Spd'!R48,SpeedBinLookup!E$2:E$17,SpeedBinLookup!D$2:D$17,0,1)</f>
        <v>12</v>
      </c>
      <c r="AE48" s="5">
        <v>2359</v>
      </c>
      <c r="AU48" s="5">
        <v>16</v>
      </c>
      <c r="BK48" s="5">
        <v>31</v>
      </c>
    </row>
    <row r="49" spans="1:64" x14ac:dyDescent="0.3">
      <c r="C49" s="61"/>
      <c r="D49" s="2"/>
      <c r="E49" s="5" t="s">
        <v>70</v>
      </c>
      <c r="F49" s="74">
        <v>0.98949226932668333</v>
      </c>
      <c r="G49" s="74">
        <v>6.4980108320034369E-3</v>
      </c>
      <c r="H49" s="74">
        <v>3.4389480843345921E-3</v>
      </c>
      <c r="I49" s="2">
        <v>2289.2000000000003</v>
      </c>
      <c r="J49" s="5">
        <f t="shared" si="0"/>
        <v>2265.1457029426438</v>
      </c>
      <c r="K49" s="5">
        <f t="shared" si="1"/>
        <v>14.87524639662227</v>
      </c>
      <c r="L49" s="5">
        <f t="shared" si="2"/>
        <v>7.8724399546587494</v>
      </c>
      <c r="M49" s="204">
        <v>60</v>
      </c>
      <c r="N49" s="4">
        <v>0.55000000000000004</v>
      </c>
      <c r="O49" s="204">
        <f>'2045 Future Build'!$D$3/(N49/60)</f>
        <v>43.63636363636364</v>
      </c>
      <c r="P49" s="4">
        <v>0.51</v>
      </c>
      <c r="Q49" s="204">
        <f>'2045 Future Build'!$D$3/(P49/60)</f>
        <v>47.058823529411761</v>
      </c>
      <c r="R49" s="204">
        <f>IF((Q49/O49)*M49&gt;SpeedBinLookup!$K$2,SpeedBinLookup!$K$2,(Q49/O49)*M49)</f>
        <v>60</v>
      </c>
      <c r="S49" s="24">
        <f>_xlfn.XLOOKUP('LinkVMTbyClass&amp;Hr&amp;Spd'!R49,SpeedBinLookup!E$2:E$17,SpeedBinLookup!D$2:D$17,0,1)</f>
        <v>13</v>
      </c>
      <c r="AF49" s="5">
        <v>2265.1457029426438</v>
      </c>
      <c r="AV49" s="5">
        <v>14.87524639662227</v>
      </c>
      <c r="BL49" s="5">
        <v>7.8724399546587494</v>
      </c>
    </row>
    <row r="50" spans="1:64" x14ac:dyDescent="0.3">
      <c r="C50" s="61"/>
      <c r="D50" s="2"/>
      <c r="E50" s="5" t="s">
        <v>71</v>
      </c>
      <c r="F50" s="74">
        <v>0.99368291195983516</v>
      </c>
      <c r="G50" s="74">
        <v>2.7225389994620652E-3</v>
      </c>
      <c r="H50" s="74">
        <v>3.5945490407028879E-3</v>
      </c>
      <c r="I50" s="2">
        <v>2496.1761996749242</v>
      </c>
      <c r="J50" s="5">
        <f t="shared" si="0"/>
        <v>2480.4076348578137</v>
      </c>
      <c r="K50" s="5">
        <f t="shared" si="1"/>
        <v>6.7959370531439882</v>
      </c>
      <c r="L50" s="5">
        <f t="shared" si="2"/>
        <v>8.9726277639668783</v>
      </c>
      <c r="M50" s="204">
        <v>60</v>
      </c>
      <c r="N50" s="4">
        <v>0.55000000000000004</v>
      </c>
      <c r="O50" s="204">
        <f>'2045 Future Build'!$D$3/(N50/60)</f>
        <v>43.63636363636364</v>
      </c>
      <c r="P50" s="4">
        <v>0.51</v>
      </c>
      <c r="Q50" s="204">
        <f>'2045 Future Build'!$D$3/(P50/60)</f>
        <v>47.058823529411761</v>
      </c>
      <c r="R50" s="204">
        <f>IF((Q50/O50)*M50&gt;SpeedBinLookup!$K$2,SpeedBinLookup!$K$2,(Q50/O50)*M50)</f>
        <v>60</v>
      </c>
      <c r="S50" s="24">
        <f>_xlfn.XLOOKUP('LinkVMTbyClass&amp;Hr&amp;Spd'!R50,SpeedBinLookup!E$2:E$17,SpeedBinLookup!D$2:D$17,0,1)</f>
        <v>13</v>
      </c>
      <c r="AF50" s="5">
        <v>2480.4076348578137</v>
      </c>
      <c r="AV50" s="5">
        <v>6.7959370531439882</v>
      </c>
      <c r="BL50" s="5">
        <v>8.9726277639668783</v>
      </c>
    </row>
    <row r="51" spans="1:64" x14ac:dyDescent="0.3">
      <c r="C51" s="61"/>
      <c r="D51" s="2"/>
      <c r="E51" s="5" t="s">
        <v>72</v>
      </c>
      <c r="F51" s="74">
        <v>0.98931387305207152</v>
      </c>
      <c r="G51" s="74">
        <v>1.0441657164576013E-3</v>
      </c>
      <c r="H51" s="74">
        <v>1.0195626803936847E-2</v>
      </c>
      <c r="I51" s="2">
        <v>1676.9021479181292</v>
      </c>
      <c r="J51" s="5">
        <f t="shared" si="0"/>
        <v>1658.9825586862221</v>
      </c>
      <c r="K51" s="5">
        <f t="shared" si="1"/>
        <v>1.7509637327102239</v>
      </c>
      <c r="L51" s="5">
        <f t="shared" si="2"/>
        <v>17.097068486893349</v>
      </c>
      <c r="M51" s="204">
        <v>60</v>
      </c>
      <c r="N51" s="4">
        <v>0.55000000000000004</v>
      </c>
      <c r="O51" s="204">
        <f>'2045 Future Build'!$D$3/(N51/60)</f>
        <v>43.63636363636364</v>
      </c>
      <c r="P51" s="4">
        <v>0.51</v>
      </c>
      <c r="Q51" s="204">
        <f>'2045 Future Build'!$D$3/(P51/60)</f>
        <v>47.058823529411761</v>
      </c>
      <c r="R51" s="204">
        <f>IF((Q51/O51)*M51&gt;SpeedBinLookup!$K$2,SpeedBinLookup!$K$2,(Q51/O51)*M51)</f>
        <v>60</v>
      </c>
      <c r="S51" s="24">
        <f>_xlfn.XLOOKUP('LinkVMTbyClass&amp;Hr&amp;Spd'!R51,SpeedBinLookup!E$2:E$17,SpeedBinLookup!D$2:D$17,0,1)</f>
        <v>13</v>
      </c>
      <c r="AF51" s="5">
        <v>1658.9825586862221</v>
      </c>
      <c r="AV51" s="5">
        <v>1.7509637327102239</v>
      </c>
      <c r="BL51" s="5">
        <v>17.097068486893349</v>
      </c>
    </row>
    <row r="52" spans="1:64" x14ac:dyDescent="0.3">
      <c r="C52" s="61"/>
      <c r="D52" s="2"/>
      <c r="E52" s="5" t="s">
        <v>73</v>
      </c>
      <c r="F52" s="74">
        <v>0.96830477226255063</v>
      </c>
      <c r="G52" s="74">
        <v>9.8001780333644983E-3</v>
      </c>
      <c r="H52" s="74">
        <v>2.189504970408471E-2</v>
      </c>
      <c r="I52" s="2">
        <v>1317.0916689607434</v>
      </c>
      <c r="J52" s="5">
        <f t="shared" si="0"/>
        <v>1275.3461485619353</v>
      </c>
      <c r="K52" s="5">
        <f t="shared" si="1"/>
        <v>12.907732842076463</v>
      </c>
      <c r="L52" s="5">
        <f t="shared" si="2"/>
        <v>28.837787556731364</v>
      </c>
      <c r="M52" s="204">
        <v>60</v>
      </c>
      <c r="N52" s="4">
        <v>0.55000000000000004</v>
      </c>
      <c r="O52" s="204">
        <f>'2045 Future Build'!$D$3/(N52/60)</f>
        <v>43.63636363636364</v>
      </c>
      <c r="P52" s="4">
        <v>0.51</v>
      </c>
      <c r="Q52" s="204">
        <f>'2045 Future Build'!$D$3/(P52/60)</f>
        <v>47.058823529411761</v>
      </c>
      <c r="R52" s="204">
        <f>IF((Q52/O52)*M52&gt;SpeedBinLookup!$K$2,SpeedBinLookup!$K$2,(Q52/O52)*M52)</f>
        <v>60</v>
      </c>
      <c r="S52" s="24">
        <f>_xlfn.XLOOKUP('LinkVMTbyClass&amp;Hr&amp;Spd'!R52,SpeedBinLookup!E$2:E$17,SpeedBinLookup!D$2:D$17,0,1)</f>
        <v>13</v>
      </c>
      <c r="AF52" s="5">
        <v>1275.3461485619353</v>
      </c>
      <c r="AV52" s="5">
        <v>12.907732842076463</v>
      </c>
      <c r="BL52" s="5">
        <v>28.837787556731364</v>
      </c>
    </row>
    <row r="53" spans="1:64" x14ac:dyDescent="0.3">
      <c r="C53" s="61"/>
      <c r="D53" s="2"/>
      <c r="E53" s="5" t="s">
        <v>74</v>
      </c>
      <c r="F53" s="74">
        <v>0.96145001113337791</v>
      </c>
      <c r="G53" s="74">
        <v>8.8728568247609108E-4</v>
      </c>
      <c r="H53" s="74">
        <v>3.7061799068038526E-2</v>
      </c>
      <c r="I53" s="2">
        <v>736.9262664313087</v>
      </c>
      <c r="J53" s="5">
        <f t="shared" si="0"/>
        <v>708.51776706486032</v>
      </c>
      <c r="K53" s="5">
        <f t="shared" si="1"/>
        <v>0.65386412524506143</v>
      </c>
      <c r="L53" s="5">
        <f t="shared" si="2"/>
        <v>27.311813214436988</v>
      </c>
      <c r="M53" s="204">
        <v>60</v>
      </c>
      <c r="N53" s="4">
        <v>0.55000000000000004</v>
      </c>
      <c r="O53" s="204">
        <f>'2045 Future Build'!$D$3/(N53/60)</f>
        <v>43.63636363636364</v>
      </c>
      <c r="P53" s="4">
        <v>0.51</v>
      </c>
      <c r="Q53" s="204">
        <f>'2045 Future Build'!$D$3/(P53/60)</f>
        <v>47.058823529411761</v>
      </c>
      <c r="R53" s="204">
        <f>IF((Q53/O53)*M53&gt;SpeedBinLookup!$K$2,SpeedBinLookup!$K$2,(Q53/O53)*M53)</f>
        <v>60</v>
      </c>
      <c r="S53" s="24">
        <f>_xlfn.XLOOKUP('LinkVMTbyClass&amp;Hr&amp;Spd'!R53,SpeedBinLookup!E$2:E$17,SpeedBinLookup!D$2:D$17,0,1)</f>
        <v>13</v>
      </c>
      <c r="AF53" s="5">
        <v>708.51776706486032</v>
      </c>
      <c r="AV53" s="5">
        <v>0.65386412524506143</v>
      </c>
      <c r="BL53" s="5">
        <v>27.311813214436988</v>
      </c>
    </row>
    <row r="54" spans="1:64" x14ac:dyDescent="0.3">
      <c r="A54" s="1">
        <f>'2045 Future Build'!A4</f>
        <v>102</v>
      </c>
      <c r="B54" s="1" t="str">
        <f>'2045 Future Build'!B4</f>
        <v xml:space="preserve">I-84 EB;  60th St on-ramp to Halsey St off-ramp </v>
      </c>
      <c r="C54" s="61">
        <f>'2045 Future Build'!F4</f>
        <v>24693.69</v>
      </c>
      <c r="D54" s="2">
        <f>'2045 Future Build'!Q4</f>
        <v>18015.689999999999</v>
      </c>
      <c r="E54" s="5"/>
      <c r="I54" s="5"/>
    </row>
    <row r="55" spans="1:64" x14ac:dyDescent="0.3">
      <c r="C55" s="61"/>
      <c r="D55" s="2"/>
      <c r="E55" s="5" t="s">
        <v>51</v>
      </c>
      <c r="F55" s="50">
        <v>0.97461775102586912</v>
      </c>
      <c r="G55" s="74">
        <v>1.6797114489405754E-2</v>
      </c>
      <c r="H55" s="74">
        <v>8.5851344847251987E-3</v>
      </c>
      <c r="I55" s="2">
        <v>388.00501793794888</v>
      </c>
      <c r="J55" s="5">
        <f t="shared" ref="J55" si="3">F55*$I55</f>
        <v>378.15657796943572</v>
      </c>
      <c r="K55" s="5">
        <f t="shared" ref="K55" si="4">G55*$I55</f>
        <v>6.5173647087676603</v>
      </c>
      <c r="L55" s="5">
        <f t="shared" ref="L55" si="5">H55*$I55</f>
        <v>3.331075259745504</v>
      </c>
      <c r="M55" s="204">
        <v>60</v>
      </c>
      <c r="N55" s="4">
        <v>0.26</v>
      </c>
      <c r="O55" s="204">
        <f>'2045 Future Build'!$D$4/(N55/60)</f>
        <v>48.46153846153846</v>
      </c>
      <c r="P55" s="4">
        <v>0.26</v>
      </c>
      <c r="Q55" s="204">
        <f>'2045 Future Build'!$D$4/(P55/60)</f>
        <v>48.46153846153846</v>
      </c>
      <c r="R55" s="204">
        <f>IF((Q55/O55)*M55&gt;SpeedBinLookup!$K$2,SpeedBinLookup!$K$2,(Q55/O55)*M55)</f>
        <v>60</v>
      </c>
      <c r="S55" s="24">
        <f>_xlfn.XLOOKUP('LinkVMTbyClass&amp;Hr&amp;Spd'!R55,SpeedBinLookup!E$2:E$17,SpeedBinLookup!D$2:D$17,0,1)</f>
        <v>13</v>
      </c>
      <c r="AF55" s="5">
        <v>378.15657796943572</v>
      </c>
      <c r="AV55" s="5">
        <v>6.5173647087676603</v>
      </c>
      <c r="BL55" s="5">
        <v>3.331075259745504</v>
      </c>
    </row>
    <row r="56" spans="1:64" x14ac:dyDescent="0.3">
      <c r="C56" s="61"/>
      <c r="D56" s="2"/>
      <c r="E56" s="5" t="s">
        <v>52</v>
      </c>
      <c r="F56" s="50">
        <v>0.8884261304048322</v>
      </c>
      <c r="G56" s="74">
        <v>2.8545982307576212E-2</v>
      </c>
      <c r="H56" s="74">
        <v>8.3027887287592028E-2</v>
      </c>
      <c r="I56" s="2">
        <v>190.67719504599518</v>
      </c>
      <c r="J56" s="5">
        <f t="shared" ref="J56:J78" si="6">F56*$I56</f>
        <v>169.40260255116092</v>
      </c>
      <c r="K56" s="5">
        <f t="shared" ref="K56:K78" si="7">G56*$I56</f>
        <v>5.4430678362412372</v>
      </c>
      <c r="L56" s="5">
        <f t="shared" ref="L56:L78" si="8">H56*$I56</f>
        <v>15.831524658593089</v>
      </c>
      <c r="M56" s="204">
        <v>60</v>
      </c>
      <c r="N56" s="4">
        <v>0.26</v>
      </c>
      <c r="O56" s="204">
        <f>'2045 Future Build'!$D$4/(N56/60)</f>
        <v>48.46153846153846</v>
      </c>
      <c r="P56" s="4">
        <v>0.26</v>
      </c>
      <c r="Q56" s="204">
        <f>'2045 Future Build'!$D$4/(P56/60)</f>
        <v>48.46153846153846</v>
      </c>
      <c r="R56" s="204">
        <f>IF((Q56/O56)*M56&gt;SpeedBinLookup!$K$2,SpeedBinLookup!$K$2,(Q56/O56)*M56)</f>
        <v>60</v>
      </c>
      <c r="S56" s="24">
        <f>_xlfn.XLOOKUP('LinkVMTbyClass&amp;Hr&amp;Spd'!R56,SpeedBinLookup!E$2:E$17,SpeedBinLookup!D$2:D$17,0,1)</f>
        <v>13</v>
      </c>
      <c r="AF56" s="5">
        <v>169.40260255116092</v>
      </c>
      <c r="AV56" s="5">
        <v>5.4430678362412372</v>
      </c>
      <c r="BL56" s="5">
        <v>15.831524658593089</v>
      </c>
    </row>
    <row r="57" spans="1:64" x14ac:dyDescent="0.3">
      <c r="C57" s="61"/>
      <c r="D57" s="2"/>
      <c r="E57" s="5" t="s">
        <v>53</v>
      </c>
      <c r="F57" s="50">
        <v>0.89141328621561255</v>
      </c>
      <c r="G57" s="74">
        <v>1.7217600431912561E-2</v>
      </c>
      <c r="H57" s="74">
        <v>9.1369113352474773E-2</v>
      </c>
      <c r="I57" s="2">
        <v>173.40546436496351</v>
      </c>
      <c r="J57" s="5">
        <f t="shared" si="6"/>
        <v>154.57593483731642</v>
      </c>
      <c r="K57" s="5">
        <f t="shared" si="7"/>
        <v>2.9856259981461939</v>
      </c>
      <c r="L57" s="5">
        <f t="shared" si="8"/>
        <v>15.843903529500876</v>
      </c>
      <c r="M57" s="204">
        <v>60</v>
      </c>
      <c r="N57" s="4">
        <v>0.26</v>
      </c>
      <c r="O57" s="204">
        <f>'2045 Future Build'!$D$4/(N57/60)</f>
        <v>48.46153846153846</v>
      </c>
      <c r="P57" s="4">
        <v>0.26</v>
      </c>
      <c r="Q57" s="204">
        <f>'2045 Future Build'!$D$4/(P57/60)</f>
        <v>48.46153846153846</v>
      </c>
      <c r="R57" s="204">
        <f>IF((Q57/O57)*M57&gt;SpeedBinLookup!$K$2,SpeedBinLookup!$K$2,(Q57/O57)*M57)</f>
        <v>60</v>
      </c>
      <c r="S57" s="24">
        <f>_xlfn.XLOOKUP('LinkVMTbyClass&amp;Hr&amp;Spd'!R57,SpeedBinLookup!E$2:E$17,SpeedBinLookup!D$2:D$17,0,1)</f>
        <v>13</v>
      </c>
      <c r="AF57" s="5">
        <v>154.57593483731642</v>
      </c>
      <c r="AV57" s="5">
        <v>2.9856259981461939</v>
      </c>
      <c r="BL57" s="5">
        <v>15.843903529500876</v>
      </c>
    </row>
    <row r="58" spans="1:64" x14ac:dyDescent="0.3">
      <c r="C58" s="61"/>
      <c r="D58" s="2"/>
      <c r="E58" s="5" t="s">
        <v>54</v>
      </c>
      <c r="F58" s="50">
        <v>0.98255816618911229</v>
      </c>
      <c r="G58" s="74">
        <v>6.675835721108081E-3</v>
      </c>
      <c r="H58" s="74">
        <v>1.026457358835664E-2</v>
      </c>
      <c r="I58" s="2">
        <v>275.38855978288029</v>
      </c>
      <c r="J58" s="5">
        <f t="shared" si="6"/>
        <v>270.58527828972757</v>
      </c>
      <c r="K58" s="5">
        <f t="shared" si="7"/>
        <v>1.8384487845830606</v>
      </c>
      <c r="L58" s="5">
        <f t="shared" si="8"/>
        <v>2.8267461372829268</v>
      </c>
      <c r="M58" s="204">
        <v>60</v>
      </c>
      <c r="N58" s="4">
        <v>0.26</v>
      </c>
      <c r="O58" s="204">
        <f>'2045 Future Build'!$D$4/(N58/60)</f>
        <v>48.46153846153846</v>
      </c>
      <c r="P58" s="4">
        <v>0.26</v>
      </c>
      <c r="Q58" s="204">
        <f>'2045 Future Build'!$D$4/(P58/60)</f>
        <v>48.46153846153846</v>
      </c>
      <c r="R58" s="204">
        <f>IF((Q58/O58)*M58&gt;SpeedBinLookup!$K$2,SpeedBinLookup!$K$2,(Q58/O58)*M58)</f>
        <v>60</v>
      </c>
      <c r="S58" s="24">
        <f>_xlfn.XLOOKUP('LinkVMTbyClass&amp;Hr&amp;Spd'!R58,SpeedBinLookup!E$2:E$17,SpeedBinLookup!D$2:D$17,0,1)</f>
        <v>13</v>
      </c>
      <c r="AF58" s="5">
        <v>270.58527828972757</v>
      </c>
      <c r="AV58" s="5">
        <v>1.8384487845830606</v>
      </c>
      <c r="BL58" s="5">
        <v>2.8267461372829268</v>
      </c>
    </row>
    <row r="59" spans="1:64" x14ac:dyDescent="0.3">
      <c r="C59" s="61"/>
      <c r="D59" s="2"/>
      <c r="E59" s="5" t="s">
        <v>55</v>
      </c>
      <c r="F59" s="50">
        <v>0.93373860182370816</v>
      </c>
      <c r="G59" s="74">
        <v>2.9009380004575591E-2</v>
      </c>
      <c r="H59" s="74">
        <v>3.7252018171716195E-2</v>
      </c>
      <c r="I59" s="2">
        <v>360.54974370016038</v>
      </c>
      <c r="J59" s="5">
        <f t="shared" si="6"/>
        <v>336.6592135704841</v>
      </c>
      <c r="K59" s="5">
        <f t="shared" si="7"/>
        <v>10.459324525550286</v>
      </c>
      <c r="L59" s="5">
        <f t="shared" si="8"/>
        <v>13.43120560412599</v>
      </c>
      <c r="M59" s="204">
        <v>60</v>
      </c>
      <c r="N59" s="4">
        <v>0.26</v>
      </c>
      <c r="O59" s="204">
        <f>'2045 Future Build'!$D$4/(N59/60)</f>
        <v>48.46153846153846</v>
      </c>
      <c r="P59" s="4">
        <v>0.26</v>
      </c>
      <c r="Q59" s="204">
        <f>'2045 Future Build'!$D$4/(P59/60)</f>
        <v>48.46153846153846</v>
      </c>
      <c r="R59" s="204">
        <f>IF((Q59/O59)*M59&gt;SpeedBinLookup!$K$2,SpeedBinLookup!$K$2,(Q59/O59)*M59)</f>
        <v>60</v>
      </c>
      <c r="S59" s="24">
        <f>_xlfn.XLOOKUP('LinkVMTbyClass&amp;Hr&amp;Spd'!R59,SpeedBinLookup!E$2:E$17,SpeedBinLookup!D$2:D$17,0,1)</f>
        <v>13</v>
      </c>
      <c r="AF59" s="5">
        <v>336.6592135704841</v>
      </c>
      <c r="AV59" s="5">
        <v>10.459324525550286</v>
      </c>
      <c r="BL59" s="5">
        <v>13.43120560412599</v>
      </c>
    </row>
    <row r="60" spans="1:64" x14ac:dyDescent="0.3">
      <c r="C60" s="61"/>
      <c r="D60" s="2"/>
      <c r="E60" s="5" t="s">
        <v>56</v>
      </c>
      <c r="F60" s="50">
        <v>0.94193304153562696</v>
      </c>
      <c r="G60" s="74">
        <v>2.7573765987097092E-2</v>
      </c>
      <c r="H60" s="74">
        <v>3.0493192477275999E-2</v>
      </c>
      <c r="I60" s="2">
        <v>1096.83</v>
      </c>
      <c r="J60" s="5">
        <f t="shared" si="6"/>
        <v>1033.1404179475217</v>
      </c>
      <c r="K60" s="5">
        <f t="shared" si="7"/>
        <v>30.243733747627701</v>
      </c>
      <c r="L60" s="5">
        <f t="shared" si="8"/>
        <v>33.445848304850628</v>
      </c>
      <c r="M60" s="204">
        <v>60</v>
      </c>
      <c r="N60" s="4">
        <v>0.26</v>
      </c>
      <c r="O60" s="204">
        <f>'2045 Future Build'!$D$4/(N60/60)</f>
        <v>48.46153846153846</v>
      </c>
      <c r="P60" s="4">
        <v>0.26</v>
      </c>
      <c r="Q60" s="204">
        <f>'2045 Future Build'!$D$4/(P60/60)</f>
        <v>48.46153846153846</v>
      </c>
      <c r="R60" s="204">
        <f>IF((Q60/O60)*M60&gt;SpeedBinLookup!$K$2,SpeedBinLookup!$K$2,(Q60/O60)*M60)</f>
        <v>60</v>
      </c>
      <c r="S60" s="24">
        <f>_xlfn.XLOOKUP('LinkVMTbyClass&amp;Hr&amp;Spd'!R60,SpeedBinLookup!E$2:E$17,SpeedBinLookup!D$2:D$17,0,1)</f>
        <v>13</v>
      </c>
      <c r="AF60" s="5">
        <v>1033.1404179475217</v>
      </c>
      <c r="AV60" s="5">
        <v>30.243733747627701</v>
      </c>
      <c r="BL60" s="5">
        <v>33.445848304850628</v>
      </c>
    </row>
    <row r="61" spans="1:64" x14ac:dyDescent="0.3">
      <c r="C61" s="61"/>
      <c r="D61" s="2"/>
      <c r="E61" s="5" t="s">
        <v>57</v>
      </c>
      <c r="F61" s="50">
        <v>0.94232885047367398</v>
      </c>
      <c r="G61" s="74">
        <v>3.5876862841939278E-2</v>
      </c>
      <c r="H61" s="74">
        <v>2.1794286684386655E-2</v>
      </c>
      <c r="I61" s="2">
        <v>899.99975905794611</v>
      </c>
      <c r="J61" s="5">
        <f t="shared" si="6"/>
        <v>848.09573837965786</v>
      </c>
      <c r="K61" s="5">
        <f t="shared" si="7"/>
        <v>32.289167913500329</v>
      </c>
      <c r="L61" s="5">
        <f t="shared" si="8"/>
        <v>19.614852764787791</v>
      </c>
      <c r="M61" s="204">
        <v>60</v>
      </c>
      <c r="N61" s="4">
        <v>0.26</v>
      </c>
      <c r="O61" s="204">
        <f>'2045 Future Build'!$D$4/(N61/60)</f>
        <v>48.46153846153846</v>
      </c>
      <c r="P61" s="4">
        <v>0.26</v>
      </c>
      <c r="Q61" s="204">
        <f>'2045 Future Build'!$D$4/(P61/60)</f>
        <v>48.46153846153846</v>
      </c>
      <c r="R61" s="204">
        <f>IF((Q61/O61)*M61&gt;SpeedBinLookup!$K$2,SpeedBinLookup!$K$2,(Q61/O61)*M61)</f>
        <v>60</v>
      </c>
      <c r="S61" s="24">
        <f>_xlfn.XLOOKUP('LinkVMTbyClass&amp;Hr&amp;Spd'!R61,SpeedBinLookup!E$2:E$17,SpeedBinLookup!D$2:D$17,0,1)</f>
        <v>13</v>
      </c>
      <c r="AF61" s="5">
        <v>848.09573837965786</v>
      </c>
      <c r="AV61" s="5">
        <v>32.289167913500329</v>
      </c>
      <c r="BL61" s="5">
        <v>19.614852764787791</v>
      </c>
    </row>
    <row r="62" spans="1:64" x14ac:dyDescent="0.3">
      <c r="C62" s="61"/>
      <c r="D62" s="2"/>
      <c r="E62" s="5" t="s">
        <v>58</v>
      </c>
      <c r="F62" s="50">
        <v>0.95297793710613443</v>
      </c>
      <c r="G62" s="74">
        <v>2.9336005116625152E-2</v>
      </c>
      <c r="H62" s="74">
        <v>1.7686057777240416E-2</v>
      </c>
      <c r="I62" s="2">
        <v>1425.48</v>
      </c>
      <c r="J62" s="5">
        <f t="shared" si="6"/>
        <v>1358.4509897860526</v>
      </c>
      <c r="K62" s="5">
        <f t="shared" si="7"/>
        <v>41.817888573646826</v>
      </c>
      <c r="L62" s="5">
        <f t="shared" si="8"/>
        <v>25.211121640300668</v>
      </c>
      <c r="M62" s="204">
        <v>60</v>
      </c>
      <c r="N62" s="4">
        <v>0.3</v>
      </c>
      <c r="O62" s="204">
        <f>'2045 Future Build'!$D$4/(N62/60)</f>
        <v>42</v>
      </c>
      <c r="P62" s="4">
        <v>0.32</v>
      </c>
      <c r="Q62" s="204">
        <f>'2045 Future Build'!$D$4/(P62/60)</f>
        <v>39.375</v>
      </c>
      <c r="R62" s="204">
        <f>IF((Q62/O62)*M62&gt;SpeedBinLookup!$K$2,SpeedBinLookup!$K$2,(Q62/O62)*M62)</f>
        <v>56.25</v>
      </c>
      <c r="S62" s="24">
        <f>_xlfn.XLOOKUP('LinkVMTbyClass&amp;Hr&amp;Spd'!R62,SpeedBinLookup!E$2:E$17,SpeedBinLookup!D$2:D$17,0,1)</f>
        <v>12</v>
      </c>
      <c r="AE62" s="5">
        <v>1358</v>
      </c>
      <c r="AU62" s="5">
        <v>42</v>
      </c>
      <c r="BK62" s="5">
        <v>25</v>
      </c>
    </row>
    <row r="63" spans="1:64" x14ac:dyDescent="0.3">
      <c r="C63" s="61"/>
      <c r="D63" s="2"/>
      <c r="E63" s="5" t="s">
        <v>59</v>
      </c>
      <c r="F63" s="50">
        <v>0.95260984167736407</v>
      </c>
      <c r="G63" s="74">
        <v>2.8448222547603708E-2</v>
      </c>
      <c r="H63" s="74">
        <v>1.8629696191698797E-2</v>
      </c>
      <c r="I63" s="2">
        <v>1547.4735188372913</v>
      </c>
      <c r="J63" s="5">
        <f t="shared" si="6"/>
        <v>1474.1385037795055</v>
      </c>
      <c r="K63" s="5">
        <f t="shared" si="7"/>
        <v>44.022871050406678</v>
      </c>
      <c r="L63" s="5">
        <f t="shared" si="8"/>
        <v>28.828961520637822</v>
      </c>
      <c r="M63" s="204">
        <v>43.828571428571422</v>
      </c>
      <c r="N63" s="4">
        <v>0.3</v>
      </c>
      <c r="O63" s="204">
        <f>'2045 Future Build'!$D$4/(N63/60)</f>
        <v>42</v>
      </c>
      <c r="P63" s="4">
        <v>0.32</v>
      </c>
      <c r="Q63" s="204">
        <f>'2045 Future Build'!$D$4/(P63/60)</f>
        <v>39.375</v>
      </c>
      <c r="R63" s="204">
        <f>IF((Q63/O63)*M63&gt;SpeedBinLookup!$K$2,SpeedBinLookup!$K$2,(Q63/O63)*M63)</f>
        <v>41.089285714285708</v>
      </c>
      <c r="S63" s="24">
        <f>_xlfn.XLOOKUP('LinkVMTbyClass&amp;Hr&amp;Spd'!R63,SpeedBinLookup!E$2:E$17,SpeedBinLookup!D$2:D$17,0,1)</f>
        <v>9</v>
      </c>
      <c r="AB63" s="5">
        <v>1474</v>
      </c>
      <c r="AR63" s="5">
        <v>44</v>
      </c>
      <c r="BH63" s="5">
        <v>29</v>
      </c>
    </row>
    <row r="64" spans="1:64" x14ac:dyDescent="0.3">
      <c r="C64" s="61"/>
      <c r="D64" s="2"/>
      <c r="E64" s="5" t="s">
        <v>60</v>
      </c>
      <c r="F64" s="50">
        <v>0.93948929776918688</v>
      </c>
      <c r="G64" s="74">
        <v>3.9557339342468995E-2</v>
      </c>
      <c r="H64" s="74">
        <v>2.095336288834404E-2</v>
      </c>
      <c r="I64" s="2">
        <v>1311.225596229908</v>
      </c>
      <c r="J64" s="5">
        <f t="shared" si="6"/>
        <v>1231.8824146190195</v>
      </c>
      <c r="K64" s="5">
        <f t="shared" si="7"/>
        <v>51.868595864597701</v>
      </c>
      <c r="L64" s="5">
        <f t="shared" si="8"/>
        <v>27.47458574629054</v>
      </c>
      <c r="M64" s="204">
        <v>60</v>
      </c>
      <c r="N64" s="4">
        <v>0.31</v>
      </c>
      <c r="O64" s="204">
        <f>'2045 Future Build'!$D$4/(N64/60)</f>
        <v>40.645161290322577</v>
      </c>
      <c r="P64" s="4">
        <v>0.32</v>
      </c>
      <c r="Q64" s="204">
        <f>'2045 Future Build'!$D$4/(P64/60)</f>
        <v>39.375</v>
      </c>
      <c r="R64" s="204">
        <f>IF((Q64/O64)*M64&gt;SpeedBinLookup!$K$2,SpeedBinLookup!$K$2,(Q64/O64)*M64)</f>
        <v>58.125000000000007</v>
      </c>
      <c r="S64" s="24">
        <f>_xlfn.XLOOKUP('LinkVMTbyClass&amp;Hr&amp;Spd'!R64,SpeedBinLookup!E$2:E$17,SpeedBinLookup!D$2:D$17,0,1)</f>
        <v>13</v>
      </c>
      <c r="AF64" s="5">
        <v>1231.8824146190195</v>
      </c>
      <c r="AV64" s="5">
        <v>51.868595864597701</v>
      </c>
      <c r="BL64" s="5">
        <v>27.47458574629054</v>
      </c>
    </row>
    <row r="65" spans="1:64" x14ac:dyDescent="0.3">
      <c r="C65" s="61"/>
      <c r="D65" s="2"/>
      <c r="E65" s="5" t="s">
        <v>61</v>
      </c>
      <c r="F65" s="50">
        <v>0.95312555163744728</v>
      </c>
      <c r="G65" s="74">
        <v>3.0706587584765715E-2</v>
      </c>
      <c r="H65" s="74">
        <v>1.6167860777787091E-2</v>
      </c>
      <c r="I65" s="2">
        <v>1214.9797415655869</v>
      </c>
      <c r="J65" s="5">
        <f t="shared" si="6"/>
        <v>1158.0282364080231</v>
      </c>
      <c r="K65" s="5">
        <f t="shared" si="7"/>
        <v>37.307881848099711</v>
      </c>
      <c r="L65" s="5">
        <f t="shared" si="8"/>
        <v>19.643623309464147</v>
      </c>
      <c r="M65" s="204">
        <v>60</v>
      </c>
      <c r="N65" s="4">
        <v>0.31</v>
      </c>
      <c r="O65" s="204">
        <f>'2045 Future Build'!$D$4/(N65/60)</f>
        <v>40.645161290322577</v>
      </c>
      <c r="P65" s="4">
        <v>0.32</v>
      </c>
      <c r="Q65" s="204">
        <f>'2045 Future Build'!$D$4/(P65/60)</f>
        <v>39.375</v>
      </c>
      <c r="R65" s="204">
        <f>IF((Q65/O65)*M65&gt;SpeedBinLookup!$K$2,SpeedBinLookup!$K$2,(Q65/O65)*M65)</f>
        <v>58.125000000000007</v>
      </c>
      <c r="S65" s="24">
        <f>_xlfn.XLOOKUP('LinkVMTbyClass&amp;Hr&amp;Spd'!R65,SpeedBinLookup!E$2:E$17,SpeedBinLookup!D$2:D$17,0,1)</f>
        <v>13</v>
      </c>
      <c r="AF65" s="5">
        <v>1158.0282364080231</v>
      </c>
      <c r="AV65" s="5">
        <v>37.307881848099711</v>
      </c>
      <c r="BL65" s="5">
        <v>19.643623309464147</v>
      </c>
    </row>
    <row r="66" spans="1:64" x14ac:dyDescent="0.3">
      <c r="C66" s="61"/>
      <c r="D66" s="2"/>
      <c r="E66" s="5" t="s">
        <v>62</v>
      </c>
      <c r="F66" s="50">
        <v>0.95991428203979634</v>
      </c>
      <c r="G66" s="74">
        <v>3.7116521157141744E-2</v>
      </c>
      <c r="H66" s="74">
        <v>2.9691968030625127E-3</v>
      </c>
      <c r="I66" s="2">
        <v>1401.9863712477541</v>
      </c>
      <c r="J66" s="5">
        <f t="shared" si="6"/>
        <v>1345.7867409858673</v>
      </c>
      <c r="K66" s="5">
        <f t="shared" si="7"/>
        <v>52.036856810441641</v>
      </c>
      <c r="L66" s="5">
        <f t="shared" si="8"/>
        <v>4.1627734514460446</v>
      </c>
      <c r="M66" s="204">
        <v>57.942857142857122</v>
      </c>
      <c r="N66" s="4">
        <v>0.31</v>
      </c>
      <c r="O66" s="204">
        <f>'2045 Future Build'!$D$4/(N66/60)</f>
        <v>40.645161290322577</v>
      </c>
      <c r="P66" s="4">
        <v>0.32</v>
      </c>
      <c r="Q66" s="204">
        <f>'2045 Future Build'!$D$4/(P66/60)</f>
        <v>39.375</v>
      </c>
      <c r="R66" s="204">
        <f>IF((Q66/O66)*M66&gt;SpeedBinLookup!$K$2,SpeedBinLookup!$K$2,(Q66/O66)*M66)</f>
        <v>56.132142857142846</v>
      </c>
      <c r="S66" s="24">
        <f>_xlfn.XLOOKUP('LinkVMTbyClass&amp;Hr&amp;Spd'!R66,SpeedBinLookup!E$2:E$17,SpeedBinLookup!D$2:D$17,0,1)</f>
        <v>12</v>
      </c>
      <c r="AE66" s="5">
        <v>1345.7867409858673</v>
      </c>
      <c r="AU66" s="5">
        <v>52.036856810441641</v>
      </c>
      <c r="BK66" s="5">
        <v>4.1627734514460446</v>
      </c>
    </row>
    <row r="67" spans="1:64" x14ac:dyDescent="0.3">
      <c r="C67" s="61"/>
      <c r="D67" s="2"/>
      <c r="E67" s="5" t="s">
        <v>63</v>
      </c>
      <c r="F67" s="50">
        <v>0.93362590926173428</v>
      </c>
      <c r="G67" s="74">
        <v>5.1172301896659556E-2</v>
      </c>
      <c r="H67" s="74">
        <v>1.5201788841605945E-2</v>
      </c>
      <c r="I67" s="2">
        <v>1427.58</v>
      </c>
      <c r="J67" s="5">
        <f t="shared" si="6"/>
        <v>1332.8256755438665</v>
      </c>
      <c r="K67" s="5">
        <f t="shared" si="7"/>
        <v>73.052554741633244</v>
      </c>
      <c r="L67" s="5">
        <f t="shared" si="8"/>
        <v>21.701769714499815</v>
      </c>
      <c r="M67" s="204">
        <v>54.671428571428578</v>
      </c>
      <c r="N67" s="4">
        <v>0.31</v>
      </c>
      <c r="O67" s="204">
        <f>'2045 Future Build'!$D$4/(N67/60)</f>
        <v>40.645161290322577</v>
      </c>
      <c r="P67" s="4">
        <v>0.32</v>
      </c>
      <c r="Q67" s="204">
        <f>'2045 Future Build'!$D$4/(P67/60)</f>
        <v>39.375</v>
      </c>
      <c r="R67" s="204">
        <f>IF((Q67/O67)*M67&gt;SpeedBinLookup!$K$2,SpeedBinLookup!$K$2,(Q67/O67)*M67)</f>
        <v>52.962946428571442</v>
      </c>
      <c r="S67" s="24">
        <f>_xlfn.XLOOKUP('LinkVMTbyClass&amp;Hr&amp;Spd'!R67,SpeedBinLookup!E$2:E$17,SpeedBinLookup!D$2:D$17,0,1)</f>
        <v>12</v>
      </c>
      <c r="AE67" s="5">
        <v>1332.8256755438665</v>
      </c>
      <c r="AU67" s="5">
        <v>73.052554741633244</v>
      </c>
      <c r="BK67" s="5">
        <v>21.701769714499815</v>
      </c>
    </row>
    <row r="68" spans="1:64" x14ac:dyDescent="0.3">
      <c r="C68" s="61"/>
      <c r="D68" s="2"/>
      <c r="E68" s="5" t="s">
        <v>64</v>
      </c>
      <c r="F68" s="50">
        <v>0.96515647868526555</v>
      </c>
      <c r="G68" s="74">
        <v>2.8427216139503012E-2</v>
      </c>
      <c r="H68" s="74">
        <v>6.416305175231507E-3</v>
      </c>
      <c r="I68" s="2">
        <v>1455.4158423177425</v>
      </c>
      <c r="J68" s="5">
        <f t="shared" si="6"/>
        <v>1404.704029394142</v>
      </c>
      <c r="K68" s="5">
        <f t="shared" si="7"/>
        <v>41.373420722423297</v>
      </c>
      <c r="L68" s="5">
        <f t="shared" si="8"/>
        <v>9.3383922011772551</v>
      </c>
      <c r="M68" s="204">
        <v>53.4</v>
      </c>
      <c r="N68" s="4">
        <v>0.31</v>
      </c>
      <c r="O68" s="204">
        <f>'2045 Future Build'!$D$4/(N68/60)</f>
        <v>40.645161290322577</v>
      </c>
      <c r="P68" s="4">
        <v>0.32</v>
      </c>
      <c r="Q68" s="204">
        <f>'2045 Future Build'!$D$4/(P68/60)</f>
        <v>39.375</v>
      </c>
      <c r="R68" s="204">
        <f>IF((Q68/O68)*M68&gt;SpeedBinLookup!$K$2,SpeedBinLookup!$K$2,(Q68/O68)*M68)</f>
        <v>51.731250000000003</v>
      </c>
      <c r="S68" s="24">
        <f>_xlfn.XLOOKUP('LinkVMTbyClass&amp;Hr&amp;Spd'!R68,SpeedBinLookup!E$2:E$17,SpeedBinLookup!D$2:D$17,0,1)</f>
        <v>11</v>
      </c>
      <c r="AD68" s="5">
        <v>1405</v>
      </c>
      <c r="AT68" s="5">
        <v>41</v>
      </c>
      <c r="BJ68" s="5">
        <v>9</v>
      </c>
    </row>
    <row r="69" spans="1:64" x14ac:dyDescent="0.3">
      <c r="C69" s="61"/>
      <c r="D69" s="2"/>
      <c r="E69" s="5" t="s">
        <v>65</v>
      </c>
      <c r="F69" s="50">
        <v>0.96972309329598172</v>
      </c>
      <c r="G69" s="74">
        <v>1.1588335592683796E-2</v>
      </c>
      <c r="H69" s="74">
        <v>1.8688571111334595E-2</v>
      </c>
      <c r="I69" s="2">
        <v>1798.3602472976424</v>
      </c>
      <c r="J69" s="5">
        <f t="shared" si="6"/>
        <v>1743.9114618699964</v>
      </c>
      <c r="K69" s="5">
        <f t="shared" si="7"/>
        <v>20.840002062226905</v>
      </c>
      <c r="L69" s="5">
        <f t="shared" si="8"/>
        <v>33.608783365419256</v>
      </c>
      <c r="M69" s="204">
        <v>35.500000000000227</v>
      </c>
      <c r="N69" s="4">
        <v>0.31</v>
      </c>
      <c r="O69" s="204">
        <f>'2045 Future Build'!$D$4/(N69/60)</f>
        <v>40.645161290322577</v>
      </c>
      <c r="P69" s="4">
        <v>0.32</v>
      </c>
      <c r="Q69" s="204">
        <f>'2045 Future Build'!$D$4/(P69/60)</f>
        <v>39.375</v>
      </c>
      <c r="R69" s="204">
        <f>IF((Q69/O69)*M69&gt;SpeedBinLookup!$K$2,SpeedBinLookup!$K$2,(Q69/O69)*M69)</f>
        <v>34.390625000000227</v>
      </c>
      <c r="S69" s="24">
        <f>_xlfn.XLOOKUP('LinkVMTbyClass&amp;Hr&amp;Spd'!R69,SpeedBinLookup!E$2:E$17,SpeedBinLookup!D$2:D$17,0,1)</f>
        <v>8</v>
      </c>
      <c r="AA69" s="5">
        <v>1744</v>
      </c>
      <c r="AQ69" s="5">
        <v>21</v>
      </c>
      <c r="BG69" s="5">
        <v>34</v>
      </c>
    </row>
    <row r="70" spans="1:64" x14ac:dyDescent="0.3">
      <c r="C70" s="61"/>
      <c r="D70" s="2"/>
      <c r="E70" s="5" t="s">
        <v>66</v>
      </c>
      <c r="F70" s="50">
        <v>0.96948815611158556</v>
      </c>
      <c r="G70" s="74">
        <v>1.5722782119215017E-2</v>
      </c>
      <c r="H70" s="74">
        <v>1.4789061769199585E-2</v>
      </c>
      <c r="I70" s="2">
        <v>972.3820540113677</v>
      </c>
      <c r="J70" s="5">
        <f t="shared" si="6"/>
        <v>942.71288457947708</v>
      </c>
      <c r="K70" s="5">
        <f t="shared" si="7"/>
        <v>15.288551171855504</v>
      </c>
      <c r="L70" s="5">
        <f t="shared" si="8"/>
        <v>14.380618260035284</v>
      </c>
      <c r="M70" s="204">
        <v>26.271428571428714</v>
      </c>
      <c r="N70" s="4">
        <v>0.31</v>
      </c>
      <c r="O70" s="204">
        <f>'2045 Future Build'!$D$4/(N70/60)</f>
        <v>40.645161290322577</v>
      </c>
      <c r="P70" s="4">
        <v>0.32</v>
      </c>
      <c r="Q70" s="204">
        <f>'2045 Future Build'!$D$4/(P70/60)</f>
        <v>39.375</v>
      </c>
      <c r="R70" s="204">
        <f>IF((Q70/O70)*M70&gt;SpeedBinLookup!$K$2,SpeedBinLookup!$K$2,(Q70/O70)*M70)</f>
        <v>25.450446428571571</v>
      </c>
      <c r="S70" s="24">
        <f>_xlfn.XLOOKUP('LinkVMTbyClass&amp;Hr&amp;Spd'!R70,SpeedBinLookup!E$2:E$17,SpeedBinLookup!D$2:D$17,0,1)</f>
        <v>6</v>
      </c>
      <c r="Y70" s="5">
        <v>943</v>
      </c>
      <c r="AO70" s="5">
        <v>15</v>
      </c>
      <c r="BE70" s="5">
        <v>14</v>
      </c>
    </row>
    <row r="71" spans="1:64" x14ac:dyDescent="0.3">
      <c r="C71" s="61"/>
      <c r="D71" s="2"/>
      <c r="E71" s="5" t="s">
        <v>67</v>
      </c>
      <c r="F71" s="50">
        <v>0.96191578510587883</v>
      </c>
      <c r="G71" s="74">
        <v>2.4971950998820658E-2</v>
      </c>
      <c r="H71" s="74">
        <v>1.3112263895300652E-2</v>
      </c>
      <c r="I71" s="2">
        <v>1526.28</v>
      </c>
      <c r="J71" s="5">
        <f t="shared" si="6"/>
        <v>1468.1528244914007</v>
      </c>
      <c r="K71" s="5">
        <f t="shared" si="7"/>
        <v>38.114189370479991</v>
      </c>
      <c r="L71" s="5">
        <f t="shared" si="8"/>
        <v>20.01298613811948</v>
      </c>
      <c r="M71" s="204">
        <v>16.814285714285688</v>
      </c>
      <c r="N71" s="4">
        <v>0.34</v>
      </c>
      <c r="O71" s="204">
        <f>'2045 Future Build'!$D$4/(N71/60)</f>
        <v>37.058823529411761</v>
      </c>
      <c r="P71" s="4">
        <v>0.36</v>
      </c>
      <c r="Q71" s="204">
        <f>'2045 Future Build'!$D$4/(P71/60)</f>
        <v>35</v>
      </c>
      <c r="R71" s="204">
        <f>IF((Q71/O71)*M71&gt;SpeedBinLookup!$K$2,SpeedBinLookup!$K$2,(Q71/O71)*M71)</f>
        <v>15.880158730158707</v>
      </c>
      <c r="S71" s="24">
        <f>_xlfn.XLOOKUP('LinkVMTbyClass&amp;Hr&amp;Spd'!R71,SpeedBinLookup!E$2:E$17,SpeedBinLookup!D$2:D$17,0,1)</f>
        <v>4</v>
      </c>
      <c r="W71" s="5">
        <v>1468</v>
      </c>
      <c r="AM71" s="5">
        <v>38</v>
      </c>
      <c r="BC71" s="5">
        <v>20</v>
      </c>
    </row>
    <row r="72" spans="1:64" x14ac:dyDescent="0.3">
      <c r="C72" s="61"/>
      <c r="D72" s="2"/>
      <c r="E72" s="5" t="s">
        <v>68</v>
      </c>
      <c r="F72" s="50">
        <v>0.98246765254655122</v>
      </c>
      <c r="G72" s="74">
        <v>1.1099565866161482E-2</v>
      </c>
      <c r="H72" s="74">
        <v>6.4327815872873284E-3</v>
      </c>
      <c r="I72" s="2">
        <v>1258.8239164746014</v>
      </c>
      <c r="J72" s="5">
        <f t="shared" si="6"/>
        <v>1236.7537781882575</v>
      </c>
      <c r="K72" s="5">
        <f t="shared" si="7"/>
        <v>13.972398974809199</v>
      </c>
      <c r="L72" s="5">
        <f t="shared" si="8"/>
        <v>8.0977393115347382</v>
      </c>
      <c r="M72" s="204">
        <v>29.000000000000227</v>
      </c>
      <c r="N72" s="4">
        <v>0.34</v>
      </c>
      <c r="O72" s="204">
        <f>'2045 Future Build'!$D$4/(N72/60)</f>
        <v>37.058823529411761</v>
      </c>
      <c r="P72" s="4">
        <v>0.36</v>
      </c>
      <c r="Q72" s="204">
        <f>'2045 Future Build'!$D$4/(P72/60)</f>
        <v>35</v>
      </c>
      <c r="R72" s="204">
        <f>IF((Q72/O72)*M72&gt;SpeedBinLookup!$K$2,SpeedBinLookup!$K$2,(Q72/O72)*M72)</f>
        <v>27.388888888889106</v>
      </c>
      <c r="S72" s="24">
        <f>_xlfn.XLOOKUP('LinkVMTbyClass&amp;Hr&amp;Spd'!R72,SpeedBinLookup!E$2:E$17,SpeedBinLookup!D$2:D$17,0,1)</f>
        <v>6</v>
      </c>
      <c r="Y72" s="5">
        <v>1237</v>
      </c>
      <c r="AO72" s="5">
        <v>14</v>
      </c>
      <c r="BE72" s="5">
        <v>8</v>
      </c>
    </row>
    <row r="73" spans="1:64" x14ac:dyDescent="0.3">
      <c r="C73" s="61"/>
      <c r="D73" s="2"/>
      <c r="E73" s="5" t="s">
        <v>69</v>
      </c>
      <c r="F73" s="50">
        <v>0.98048118127379102</v>
      </c>
      <c r="G73" s="74">
        <v>6.6314088844087737E-3</v>
      </c>
      <c r="H73" s="74">
        <v>1.2887409841800257E-2</v>
      </c>
      <c r="I73" s="2">
        <v>1388.0178133233001</v>
      </c>
      <c r="J73" s="5">
        <f t="shared" si="6"/>
        <v>1360.9253452362937</v>
      </c>
      <c r="K73" s="5">
        <f t="shared" si="7"/>
        <v>9.2045136589897716</v>
      </c>
      <c r="L73" s="5">
        <f t="shared" si="8"/>
        <v>17.887954428016769</v>
      </c>
      <c r="M73" s="204">
        <v>47.714285714285779</v>
      </c>
      <c r="N73" s="4">
        <v>0.34</v>
      </c>
      <c r="O73" s="204">
        <f>'2045 Future Build'!$D$4/(N73/60)</f>
        <v>37.058823529411761</v>
      </c>
      <c r="P73" s="4">
        <v>0.36</v>
      </c>
      <c r="Q73" s="204">
        <f>'2045 Future Build'!$D$4/(P73/60)</f>
        <v>35</v>
      </c>
      <c r="R73" s="204">
        <f>IF((Q73/O73)*M73&gt;SpeedBinLookup!$K$2,SpeedBinLookup!$K$2,(Q73/O73)*M73)</f>
        <v>45.063492063492127</v>
      </c>
      <c r="S73" s="24">
        <f>_xlfn.XLOOKUP('LinkVMTbyClass&amp;Hr&amp;Spd'!R73,SpeedBinLookup!E$2:E$17,SpeedBinLookup!D$2:D$17,0,1)</f>
        <v>10</v>
      </c>
      <c r="AC73" s="5">
        <v>1361</v>
      </c>
      <c r="AS73" s="5">
        <v>9</v>
      </c>
      <c r="BI73" s="5">
        <v>18</v>
      </c>
    </row>
    <row r="74" spans="1:64" x14ac:dyDescent="0.3">
      <c r="C74" s="61"/>
      <c r="D74" s="2"/>
      <c r="E74" s="5" t="s">
        <v>70</v>
      </c>
      <c r="F74" s="50">
        <v>0.98949226932668333</v>
      </c>
      <c r="G74" s="74">
        <v>6.4980108320034369E-3</v>
      </c>
      <c r="H74" s="74">
        <v>3.4389480843345921E-3</v>
      </c>
      <c r="I74" s="2">
        <v>1201.83</v>
      </c>
      <c r="J74" s="5">
        <f t="shared" si="6"/>
        <v>1189.2014940448878</v>
      </c>
      <c r="K74" s="5">
        <f t="shared" si="7"/>
        <v>7.8095043582266896</v>
      </c>
      <c r="L74" s="5">
        <f t="shared" si="8"/>
        <v>4.1330309761958421</v>
      </c>
      <c r="M74" s="204">
        <v>60</v>
      </c>
      <c r="N74" s="4">
        <v>0.27</v>
      </c>
      <c r="O74" s="204">
        <f>'2045 Future Build'!$D$4/(N74/60)</f>
        <v>46.666666666666657</v>
      </c>
      <c r="P74" s="4">
        <v>0.27</v>
      </c>
      <c r="Q74" s="204">
        <f>'2045 Future Build'!$D$4/(P74/60)</f>
        <v>46.666666666666657</v>
      </c>
      <c r="R74" s="204">
        <f>IF((Q74/O74)*M74&gt;SpeedBinLookup!$K$2,SpeedBinLookup!$K$2,(Q74/O74)*M74)</f>
        <v>60</v>
      </c>
      <c r="S74" s="24">
        <f>_xlfn.XLOOKUP('LinkVMTbyClass&amp;Hr&amp;Spd'!R74,SpeedBinLookup!E$2:E$17,SpeedBinLookup!D$2:D$17,0,1)</f>
        <v>13</v>
      </c>
      <c r="AF74" s="5">
        <v>1189.2014940448878</v>
      </c>
      <c r="AV74" s="5">
        <v>7.8095043582266896</v>
      </c>
      <c r="BL74" s="5">
        <v>4.1330309761958421</v>
      </c>
    </row>
    <row r="75" spans="1:64" x14ac:dyDescent="0.3">
      <c r="C75" s="61"/>
      <c r="D75" s="2"/>
      <c r="E75" s="5" t="s">
        <v>71</v>
      </c>
      <c r="F75" s="50">
        <v>0.99368291195983516</v>
      </c>
      <c r="G75" s="74">
        <v>2.7225389994620652E-3</v>
      </c>
      <c r="H75" s="74">
        <v>3.5945490407028879E-3</v>
      </c>
      <c r="I75" s="2">
        <v>1462.1551121295113</v>
      </c>
      <c r="J75" s="5">
        <f t="shared" si="6"/>
        <v>1452.918549557812</v>
      </c>
      <c r="K75" s="5">
        <f t="shared" si="7"/>
        <v>3.9807743160354234</v>
      </c>
      <c r="L75" s="5">
        <f t="shared" si="8"/>
        <v>5.2557882556639584</v>
      </c>
      <c r="M75" s="204">
        <v>60</v>
      </c>
      <c r="N75" s="4">
        <v>0.27</v>
      </c>
      <c r="O75" s="204">
        <f>'2045 Future Build'!$D$4/(N75/60)</f>
        <v>46.666666666666657</v>
      </c>
      <c r="P75" s="4">
        <v>0.27</v>
      </c>
      <c r="Q75" s="204">
        <f>'2045 Future Build'!$D$4/(P75/60)</f>
        <v>46.666666666666657</v>
      </c>
      <c r="R75" s="204">
        <f>IF((Q75/O75)*M75&gt;SpeedBinLookup!$K$2,SpeedBinLookup!$K$2,(Q75/O75)*M75)</f>
        <v>60</v>
      </c>
      <c r="S75" s="24">
        <f>_xlfn.XLOOKUP('LinkVMTbyClass&amp;Hr&amp;Spd'!R75,SpeedBinLookup!E$2:E$17,SpeedBinLookup!D$2:D$17,0,1)</f>
        <v>13</v>
      </c>
      <c r="AF75" s="5">
        <v>1452.918549557812</v>
      </c>
      <c r="AV75" s="5">
        <v>3.9807743160354234</v>
      </c>
      <c r="BL75" s="5">
        <v>5.2557882556639584</v>
      </c>
    </row>
    <row r="76" spans="1:64" x14ac:dyDescent="0.3">
      <c r="C76" s="61"/>
      <c r="D76" s="2"/>
      <c r="E76" s="5" t="s">
        <v>72</v>
      </c>
      <c r="F76" s="50">
        <v>0.98931387305207152</v>
      </c>
      <c r="G76" s="74">
        <v>1.0441657164576013E-3</v>
      </c>
      <c r="H76" s="74">
        <v>1.0195626803936847E-2</v>
      </c>
      <c r="I76" s="2">
        <v>982.25880386118536</v>
      </c>
      <c r="J76" s="5">
        <f t="shared" si="6"/>
        <v>971.7622615874044</v>
      </c>
      <c r="K76" s="5">
        <f t="shared" si="7"/>
        <v>1.0256409676805009</v>
      </c>
      <c r="L76" s="5">
        <f t="shared" si="8"/>
        <v>10.014744189050047</v>
      </c>
      <c r="M76" s="204">
        <v>60</v>
      </c>
      <c r="N76" s="4">
        <v>0.27</v>
      </c>
      <c r="O76" s="204">
        <f>'2045 Future Build'!$D$4/(N76/60)</f>
        <v>46.666666666666657</v>
      </c>
      <c r="P76" s="4">
        <v>0.27</v>
      </c>
      <c r="Q76" s="204">
        <f>'2045 Future Build'!$D$4/(P76/60)</f>
        <v>46.666666666666657</v>
      </c>
      <c r="R76" s="204">
        <f>IF((Q76/O76)*M76&gt;SpeedBinLookup!$K$2,SpeedBinLookup!$K$2,(Q76/O76)*M76)</f>
        <v>60</v>
      </c>
      <c r="S76" s="24">
        <f>_xlfn.XLOOKUP('LinkVMTbyClass&amp;Hr&amp;Spd'!R76,SpeedBinLookup!E$2:E$17,SpeedBinLookup!D$2:D$17,0,1)</f>
        <v>13</v>
      </c>
      <c r="AF76" s="5">
        <v>971.7622615874044</v>
      </c>
      <c r="AV76" s="5">
        <v>1.0256409676805009</v>
      </c>
      <c r="BL76" s="5">
        <v>10.014744189050047</v>
      </c>
    </row>
    <row r="77" spans="1:64" x14ac:dyDescent="0.3">
      <c r="C77" s="61"/>
      <c r="D77" s="2"/>
      <c r="E77" s="5" t="s">
        <v>73</v>
      </c>
      <c r="F77" s="50">
        <v>0.96830477226255063</v>
      </c>
      <c r="G77" s="74">
        <v>9.8001780333644983E-3</v>
      </c>
      <c r="H77" s="74">
        <v>2.189504970408471E-2</v>
      </c>
      <c r="I77" s="2">
        <v>771.49694687616034</v>
      </c>
      <c r="J77" s="5">
        <f t="shared" si="6"/>
        <v>747.04417544617354</v>
      </c>
      <c r="K77" s="5">
        <f t="shared" si="7"/>
        <v>7.5608074315835241</v>
      </c>
      <c r="L77" s="5">
        <f t="shared" si="8"/>
        <v>16.891963998403131</v>
      </c>
      <c r="M77" s="204">
        <v>60</v>
      </c>
      <c r="N77" s="4">
        <v>0.27</v>
      </c>
      <c r="O77" s="204">
        <f>'2045 Future Build'!$D$4/(N77/60)</f>
        <v>46.666666666666657</v>
      </c>
      <c r="P77" s="4">
        <v>0.27</v>
      </c>
      <c r="Q77" s="204">
        <f>'2045 Future Build'!$D$4/(P77/60)</f>
        <v>46.666666666666657</v>
      </c>
      <c r="R77" s="204">
        <f>IF((Q77/O77)*M77&gt;SpeedBinLookup!$K$2,SpeedBinLookup!$K$2,(Q77/O77)*M77)</f>
        <v>60</v>
      </c>
      <c r="S77" s="24">
        <f>_xlfn.XLOOKUP('LinkVMTbyClass&amp;Hr&amp;Spd'!R77,SpeedBinLookup!E$2:E$17,SpeedBinLookup!D$2:D$17,0,1)</f>
        <v>13</v>
      </c>
      <c r="AF77" s="5">
        <v>747.04417544617354</v>
      </c>
      <c r="AV77" s="5">
        <v>7.5608074315835241</v>
      </c>
      <c r="BL77" s="5">
        <v>16.891963998403131</v>
      </c>
    </row>
    <row r="78" spans="1:64" x14ac:dyDescent="0.3">
      <c r="C78" s="61"/>
      <c r="D78" s="2"/>
      <c r="E78" s="5" t="s">
        <v>74</v>
      </c>
      <c r="F78" s="50">
        <v>0.96145001113337791</v>
      </c>
      <c r="G78" s="74">
        <v>8.8728568247609108E-4</v>
      </c>
      <c r="H78" s="74">
        <v>3.7061799068038526E-2</v>
      </c>
      <c r="I78" s="2">
        <v>431.6604364168582</v>
      </c>
      <c r="J78" s="5">
        <f t="shared" si="6"/>
        <v>415.01993139882711</v>
      </c>
      <c r="K78" s="5">
        <f t="shared" si="7"/>
        <v>0.38300612492405933</v>
      </c>
      <c r="L78" s="5">
        <f t="shared" si="8"/>
        <v>15.998112360103418</v>
      </c>
      <c r="M78" s="204">
        <v>60</v>
      </c>
      <c r="N78" s="4">
        <v>0.27</v>
      </c>
      <c r="O78" s="204">
        <f>'2045 Future Build'!$D$4/(N78/60)</f>
        <v>46.666666666666657</v>
      </c>
      <c r="P78" s="4">
        <v>0.27</v>
      </c>
      <c r="Q78" s="204">
        <f>'2045 Future Build'!$D$4/(P78/60)</f>
        <v>46.666666666666657</v>
      </c>
      <c r="R78" s="204">
        <f>IF((Q78/O78)*M78&gt;SpeedBinLookup!$K$2,SpeedBinLookup!$K$2,(Q78/O78)*M78)</f>
        <v>60</v>
      </c>
      <c r="S78" s="24">
        <f>_xlfn.XLOOKUP('LinkVMTbyClass&amp;Hr&amp;Spd'!R78,SpeedBinLookup!E$2:E$17,SpeedBinLookup!D$2:D$17,0,1)</f>
        <v>13</v>
      </c>
      <c r="AF78" s="5">
        <v>415.01993139882711</v>
      </c>
      <c r="AV78" s="5">
        <v>0.38300612492405933</v>
      </c>
      <c r="BL78" s="5">
        <v>15.998112360103418</v>
      </c>
    </row>
    <row r="79" spans="1:64" x14ac:dyDescent="0.3">
      <c r="A79" s="1">
        <f>'2045 Future Build'!A5</f>
        <v>200</v>
      </c>
      <c r="B79" s="1" t="str">
        <f>'2045 Future Build'!B5</f>
        <v>I-84 WB; Halsey St on-ramp to 58th St on-ramp</v>
      </c>
      <c r="C79" s="61">
        <f>'2045 Future Build'!F5</f>
        <v>148332.79999999999</v>
      </c>
      <c r="D79" s="2">
        <f>'2045 Future Build'!Q5</f>
        <v>106955.79999999999</v>
      </c>
      <c r="E79" s="5"/>
      <c r="I79" s="5"/>
    </row>
    <row r="80" spans="1:64" x14ac:dyDescent="0.3">
      <c r="C80" s="61"/>
      <c r="D80" s="2"/>
      <c r="E80" s="5" t="s">
        <v>51</v>
      </c>
      <c r="F80" s="74">
        <v>0.95332816152589039</v>
      </c>
      <c r="G80" s="74">
        <v>1.233693291131388E-2</v>
      </c>
      <c r="H80" s="74">
        <v>3.4334905562795948E-2</v>
      </c>
      <c r="I80" s="2">
        <v>2439.6099850826668</v>
      </c>
      <c r="J80" s="5">
        <f t="shared" ref="J80" si="9">F80*$I80</f>
        <v>2325.7489019190634</v>
      </c>
      <c r="K80" s="5">
        <f t="shared" ref="K80" si="10">G80*$I80</f>
        <v>30.097304715736318</v>
      </c>
      <c r="L80" s="5">
        <f t="shared" ref="L80" si="11">H80*$I80</f>
        <v>83.763778447867395</v>
      </c>
      <c r="M80" s="204">
        <v>60</v>
      </c>
      <c r="N80" s="4">
        <v>2.39</v>
      </c>
      <c r="O80" s="204">
        <f>'2045 Future Build'!$D$5/(N80/60)</f>
        <v>35.146443514644346</v>
      </c>
      <c r="P80" s="4">
        <v>1.95</v>
      </c>
      <c r="Q80" s="204">
        <f>'2045 Future Build'!$D$5/(P80/60)</f>
        <v>43.076923076923073</v>
      </c>
      <c r="R80" s="204">
        <f>IF((Q80/O80)*M80&gt;SpeedBinLookup!$K$2,SpeedBinLookup!$K$2,(Q80/O80)*M80)</f>
        <v>60</v>
      </c>
      <c r="S80" s="24">
        <f>_xlfn.XLOOKUP('LinkVMTbyClass&amp;Hr&amp;Spd'!R80,SpeedBinLookup!E$2:E$17,SpeedBinLookup!D$2:D$17,0,1)</f>
        <v>13</v>
      </c>
      <c r="AF80" s="5">
        <v>2325.7489019190634</v>
      </c>
      <c r="AV80" s="5">
        <v>30.097304715736318</v>
      </c>
      <c r="BL80" s="5">
        <v>83.763778447867395</v>
      </c>
    </row>
    <row r="81" spans="3:64" x14ac:dyDescent="0.3">
      <c r="C81" s="61"/>
      <c r="D81" s="2"/>
      <c r="E81" s="5" t="s">
        <v>52</v>
      </c>
      <c r="F81" s="74">
        <v>0.9048461231015188</v>
      </c>
      <c r="G81" s="74">
        <v>6.4088729016786417E-2</v>
      </c>
      <c r="H81" s="74">
        <v>3.1065147881694788E-2</v>
      </c>
      <c r="I81" s="2">
        <v>1198.8968375562554</v>
      </c>
      <c r="J81" s="5">
        <f t="shared" ref="J81:J103" si="12">F81*$I81</f>
        <v>1084.8171554614491</v>
      </c>
      <c r="K81" s="5">
        <f t="shared" ref="K81:K103" si="13">G81*$I81</f>
        <v>76.835774541225049</v>
      </c>
      <c r="L81" s="5">
        <f t="shared" ref="L81:L103" si="14">H81*$I81</f>
        <v>37.243907553581288</v>
      </c>
      <c r="M81" s="204">
        <v>60</v>
      </c>
      <c r="N81" s="4">
        <v>2.39</v>
      </c>
      <c r="O81" s="204">
        <f>'2045 Future Build'!$D$5/(N81/60)</f>
        <v>35.146443514644346</v>
      </c>
      <c r="P81" s="4">
        <v>1.95</v>
      </c>
      <c r="Q81" s="204">
        <f>'2045 Future Build'!$D$5/(P81/60)</f>
        <v>43.076923076923073</v>
      </c>
      <c r="R81" s="204">
        <f>IF((Q81/O81)*M81&gt;SpeedBinLookup!$K$2,SpeedBinLookup!$K$2,(Q81/O81)*M81)</f>
        <v>60</v>
      </c>
      <c r="S81" s="24">
        <f>_xlfn.XLOOKUP('LinkVMTbyClass&amp;Hr&amp;Spd'!R81,SpeedBinLookup!E$2:E$17,SpeedBinLookup!D$2:D$17,0,1)</f>
        <v>13</v>
      </c>
      <c r="AF81" s="5">
        <v>1084.8171554614491</v>
      </c>
      <c r="AV81" s="5">
        <v>76.835774541225049</v>
      </c>
      <c r="BL81" s="5">
        <v>37.243907553581288</v>
      </c>
    </row>
    <row r="82" spans="3:64" x14ac:dyDescent="0.3">
      <c r="C82" s="61"/>
      <c r="D82" s="2"/>
      <c r="E82" s="5" t="s">
        <v>53</v>
      </c>
      <c r="F82" s="74">
        <v>0.78392917726887124</v>
      </c>
      <c r="G82" s="74">
        <v>0.12479961832061104</v>
      </c>
      <c r="H82" s="74">
        <v>9.1271204410517448E-2</v>
      </c>
      <c r="I82" s="2">
        <v>1090.2995651471597</v>
      </c>
      <c r="J82" s="5">
        <f t="shared" si="12"/>
        <v>854.71764108242098</v>
      </c>
      <c r="K82" s="5">
        <f t="shared" si="13"/>
        <v>136.0689695854937</v>
      </c>
      <c r="L82" s="5">
        <f t="shared" si="14"/>
        <v>99.512954479244698</v>
      </c>
      <c r="M82" s="204">
        <v>60</v>
      </c>
      <c r="N82" s="4">
        <v>2.39</v>
      </c>
      <c r="O82" s="204">
        <f>'2045 Future Build'!$D$5/(N82/60)</f>
        <v>35.146443514644346</v>
      </c>
      <c r="P82" s="4">
        <v>1.95</v>
      </c>
      <c r="Q82" s="204">
        <f>'2045 Future Build'!$D$5/(P82/60)</f>
        <v>43.076923076923073</v>
      </c>
      <c r="R82" s="204">
        <f>IF((Q82/O82)*M82&gt;SpeedBinLookup!$K$2,SpeedBinLookup!$K$2,(Q82/O82)*M82)</f>
        <v>60</v>
      </c>
      <c r="S82" s="24">
        <f>_xlfn.XLOOKUP('LinkVMTbyClass&amp;Hr&amp;Spd'!R82,SpeedBinLookup!E$2:E$17,SpeedBinLookup!D$2:D$17,0,1)</f>
        <v>13</v>
      </c>
      <c r="AF82" s="5">
        <v>854.71764108242098</v>
      </c>
      <c r="AV82" s="5">
        <v>136.0689695854937</v>
      </c>
      <c r="BL82" s="5">
        <v>99.512954479244698</v>
      </c>
    </row>
    <row r="83" spans="3:64" x14ac:dyDescent="0.3">
      <c r="C83" s="61"/>
      <c r="D83" s="2"/>
      <c r="E83" s="5" t="s">
        <v>54</v>
      </c>
      <c r="F83" s="74">
        <v>0.93720315314058666</v>
      </c>
      <c r="G83" s="74">
        <v>4.3398770609952286E-2</v>
      </c>
      <c r="H83" s="74">
        <v>1.939807624946166E-2</v>
      </c>
      <c r="I83" s="2">
        <v>1731.5257513790527</v>
      </c>
      <c r="J83" s="5">
        <f t="shared" si="12"/>
        <v>1622.7913939365717</v>
      </c>
      <c r="K83" s="5">
        <f t="shared" si="13"/>
        <v>75.146088889324787</v>
      </c>
      <c r="L83" s="5">
        <f t="shared" si="14"/>
        <v>33.588268553157256</v>
      </c>
      <c r="M83" s="204">
        <v>60</v>
      </c>
      <c r="N83" s="4">
        <v>2.39</v>
      </c>
      <c r="O83" s="204">
        <f>'2045 Future Build'!$D$5/(N83/60)</f>
        <v>35.146443514644346</v>
      </c>
      <c r="P83" s="4">
        <v>1.95</v>
      </c>
      <c r="Q83" s="204">
        <f>'2045 Future Build'!$D$5/(P83/60)</f>
        <v>43.076923076923073</v>
      </c>
      <c r="R83" s="204">
        <f>IF((Q83/O83)*M83&gt;SpeedBinLookup!$K$2,SpeedBinLookup!$K$2,(Q83/O83)*M83)</f>
        <v>60</v>
      </c>
      <c r="S83" s="24">
        <f>_xlfn.XLOOKUP('LinkVMTbyClass&amp;Hr&amp;Spd'!R83,SpeedBinLookup!E$2:E$17,SpeedBinLookup!D$2:D$17,0,1)</f>
        <v>13</v>
      </c>
      <c r="AF83" s="5">
        <v>1622.7913939365717</v>
      </c>
      <c r="AV83" s="5">
        <v>75.146088889324787</v>
      </c>
      <c r="BL83" s="5">
        <v>33.588268553157256</v>
      </c>
    </row>
    <row r="84" spans="3:64" x14ac:dyDescent="0.3">
      <c r="C84" s="61"/>
      <c r="D84" s="2"/>
      <c r="E84" s="5" t="s">
        <v>55</v>
      </c>
      <c r="F84" s="74">
        <v>0.94886522477468538</v>
      </c>
      <c r="G84" s="74">
        <v>3.5337376111423624E-2</v>
      </c>
      <c r="H84" s="74">
        <v>1.5797399113891331E-2</v>
      </c>
      <c r="I84" s="2">
        <v>2266.9829362634077</v>
      </c>
      <c r="J84" s="5">
        <f t="shared" si="12"/>
        <v>2151.0612733779544</v>
      </c>
      <c r="K84" s="5">
        <f t="shared" si="13"/>
        <v>80.109228656919527</v>
      </c>
      <c r="L84" s="5">
        <f t="shared" si="14"/>
        <v>35.812434228534322</v>
      </c>
      <c r="M84" s="204">
        <v>60</v>
      </c>
      <c r="N84" s="4">
        <v>2.39</v>
      </c>
      <c r="O84" s="204">
        <f>'2045 Future Build'!$D$5/(N84/60)</f>
        <v>35.146443514644346</v>
      </c>
      <c r="P84" s="4">
        <v>1.95</v>
      </c>
      <c r="Q84" s="204">
        <f>'2045 Future Build'!$D$5/(P84/60)</f>
        <v>43.076923076923073</v>
      </c>
      <c r="R84" s="204">
        <f>IF((Q84/O84)*M84&gt;SpeedBinLookup!$K$2,SpeedBinLookup!$K$2,(Q84/O84)*M84)</f>
        <v>60</v>
      </c>
      <c r="S84" s="24">
        <f>_xlfn.XLOOKUP('LinkVMTbyClass&amp;Hr&amp;Spd'!R84,SpeedBinLookup!E$2:E$17,SpeedBinLookup!D$2:D$17,0,1)</f>
        <v>13</v>
      </c>
      <c r="AF84" s="5">
        <v>2151.0612733779544</v>
      </c>
      <c r="AV84" s="5">
        <v>80.109228656919527</v>
      </c>
      <c r="BL84" s="5">
        <v>35.812434228534322</v>
      </c>
    </row>
    <row r="85" spans="3:64" x14ac:dyDescent="0.3">
      <c r="C85" s="61"/>
      <c r="D85" s="2"/>
      <c r="E85" s="5" t="s">
        <v>56</v>
      </c>
      <c r="F85" s="74">
        <v>0.96040263686539284</v>
      </c>
      <c r="G85" s="74">
        <v>1.8648149393275602E-2</v>
      </c>
      <c r="H85" s="74">
        <v>2.0949213741331463E-2</v>
      </c>
      <c r="I85" s="2">
        <v>8682.7999999999993</v>
      </c>
      <c r="J85" s="5">
        <f t="shared" si="12"/>
        <v>8338.9840153748319</v>
      </c>
      <c r="K85" s="5">
        <f t="shared" si="13"/>
        <v>161.91815155193339</v>
      </c>
      <c r="L85" s="5">
        <f t="shared" si="14"/>
        <v>181.89783307323282</v>
      </c>
      <c r="M85" s="204">
        <v>60</v>
      </c>
      <c r="N85" s="4">
        <v>2.39</v>
      </c>
      <c r="O85" s="204">
        <f>'2045 Future Build'!$D$5/(N85/60)</f>
        <v>35.146443514644346</v>
      </c>
      <c r="P85" s="4">
        <v>1.95</v>
      </c>
      <c r="Q85" s="204">
        <f>'2045 Future Build'!$D$5/(P85/60)</f>
        <v>43.076923076923073</v>
      </c>
      <c r="R85" s="204">
        <f>IF((Q85/O85)*M85&gt;SpeedBinLookup!$K$2,SpeedBinLookup!$K$2,(Q85/O85)*M85)</f>
        <v>60</v>
      </c>
      <c r="S85" s="24">
        <f>_xlfn.XLOOKUP('LinkVMTbyClass&amp;Hr&amp;Spd'!R85,SpeedBinLookup!E$2:E$17,SpeedBinLookup!D$2:D$17,0,1)</f>
        <v>13</v>
      </c>
      <c r="AF85" s="5">
        <v>8338.9840153748319</v>
      </c>
      <c r="AV85" s="5">
        <v>161.91815155193339</v>
      </c>
      <c r="BL85" s="5">
        <v>181.89783307323282</v>
      </c>
    </row>
    <row r="86" spans="3:64" x14ac:dyDescent="0.3">
      <c r="C86" s="61"/>
      <c r="D86" s="2"/>
      <c r="E86" s="5" t="s">
        <v>57</v>
      </c>
      <c r="F86" s="74">
        <v>0.94061104180339106</v>
      </c>
      <c r="G86" s="74">
        <v>3.0250282639120996E-2</v>
      </c>
      <c r="H86" s="74">
        <v>2.913867555748817E-2</v>
      </c>
      <c r="I86" s="2">
        <v>5658.8144412114152</v>
      </c>
      <c r="J86" s="5">
        <f t="shared" si="12"/>
        <v>5322.7433469199432</v>
      </c>
      <c r="K86" s="5">
        <f t="shared" si="13"/>
        <v>171.18073624898486</v>
      </c>
      <c r="L86" s="5">
        <f t="shared" si="14"/>
        <v>164.89035804248815</v>
      </c>
      <c r="M86" s="204">
        <v>60</v>
      </c>
      <c r="N86" s="4">
        <v>2.39</v>
      </c>
      <c r="O86" s="204">
        <f>'2045 Future Build'!$D$5/(N86/60)</f>
        <v>35.146443514644346</v>
      </c>
      <c r="P86" s="4">
        <v>1.95</v>
      </c>
      <c r="Q86" s="204">
        <f>'2045 Future Build'!$D$5/(P86/60)</f>
        <v>43.076923076923073</v>
      </c>
      <c r="R86" s="204">
        <f>IF((Q86/O86)*M86&gt;SpeedBinLookup!$K$2,SpeedBinLookup!$K$2,(Q86/O86)*M86)</f>
        <v>60</v>
      </c>
      <c r="S86" s="24">
        <f>_xlfn.XLOOKUP('LinkVMTbyClass&amp;Hr&amp;Spd'!R86,SpeedBinLookup!E$2:E$17,SpeedBinLookup!D$2:D$17,0,1)</f>
        <v>13</v>
      </c>
      <c r="AF86" s="5">
        <v>5322.7433469199432</v>
      </c>
      <c r="AV86" s="5">
        <v>171.18073624898486</v>
      </c>
      <c r="BL86" s="5">
        <v>164.89035804248815</v>
      </c>
    </row>
    <row r="87" spans="3:64" x14ac:dyDescent="0.3">
      <c r="C87" s="61"/>
      <c r="D87" s="2"/>
      <c r="E87" s="5" t="s">
        <v>58</v>
      </c>
      <c r="F87" s="74">
        <v>0.92830728700925169</v>
      </c>
      <c r="G87" s="74">
        <v>3.9991599989335214E-2</v>
      </c>
      <c r="H87" s="74">
        <v>3.1701113001413095E-2</v>
      </c>
      <c r="I87" s="2">
        <v>9828</v>
      </c>
      <c r="J87" s="5">
        <f t="shared" si="12"/>
        <v>9123.404016726925</v>
      </c>
      <c r="K87" s="5">
        <f t="shared" si="13"/>
        <v>393.03744469518648</v>
      </c>
      <c r="L87" s="5">
        <f t="shared" si="14"/>
        <v>311.55853857788787</v>
      </c>
      <c r="M87" s="204">
        <v>23.600000000000023</v>
      </c>
      <c r="N87" s="4">
        <v>3.14</v>
      </c>
      <c r="O87" s="204">
        <f>'2045 Future Build'!$D$5/(N87/60)</f>
        <v>26.751592356687894</v>
      </c>
      <c r="P87" s="4">
        <v>2.2799999999999998</v>
      </c>
      <c r="Q87" s="204">
        <f>'2045 Future Build'!$D$5/(P87/60)</f>
        <v>36.84210526315789</v>
      </c>
      <c r="R87" s="204">
        <f>IF((Q87/O87)*M87&gt;SpeedBinLookup!$K$2,SpeedBinLookup!$K$2,(Q87/O87)*M87)</f>
        <v>32.501754385964944</v>
      </c>
      <c r="S87" s="24">
        <f>_xlfn.XLOOKUP('LinkVMTbyClass&amp;Hr&amp;Spd'!R87,SpeedBinLookup!E$2:E$17,SpeedBinLookup!D$2:D$17,0,1)</f>
        <v>8</v>
      </c>
      <c r="AA87" s="5">
        <v>9123</v>
      </c>
      <c r="AQ87" s="5">
        <v>393</v>
      </c>
      <c r="BG87" s="5">
        <v>312</v>
      </c>
    </row>
    <row r="88" spans="3:64" x14ac:dyDescent="0.3">
      <c r="C88" s="61"/>
      <c r="D88" s="2"/>
      <c r="E88" s="5" t="s">
        <v>59</v>
      </c>
      <c r="F88" s="74">
        <v>0.93524916634922051</v>
      </c>
      <c r="G88" s="74">
        <v>4.0203128425096768E-2</v>
      </c>
      <c r="H88" s="74">
        <v>2.4547705225682614E-2</v>
      </c>
      <c r="I88" s="2">
        <v>9304.4684763801724</v>
      </c>
      <c r="J88" s="5">
        <f t="shared" si="12"/>
        <v>8701.9963858571573</v>
      </c>
      <c r="K88" s="5">
        <f t="shared" si="13"/>
        <v>374.06874108317652</v>
      </c>
      <c r="L88" s="5">
        <f t="shared" si="14"/>
        <v>228.40334943983672</v>
      </c>
      <c r="M88" s="204">
        <v>20.128571428571433</v>
      </c>
      <c r="N88" s="4">
        <v>3.14</v>
      </c>
      <c r="O88" s="204">
        <f>'2045 Future Build'!$D$5/(N88/60)</f>
        <v>26.751592356687894</v>
      </c>
      <c r="P88" s="4">
        <v>2.2799999999999998</v>
      </c>
      <c r="Q88" s="204">
        <f>'2045 Future Build'!$D$5/(P88/60)</f>
        <v>36.84210526315789</v>
      </c>
      <c r="R88" s="204">
        <f>IF((Q88/O88)*M88&gt;SpeedBinLookup!$K$2,SpeedBinLookup!$K$2,(Q88/O88)*M88)</f>
        <v>27.720927318295747</v>
      </c>
      <c r="S88" s="24">
        <f>_xlfn.XLOOKUP('LinkVMTbyClass&amp;Hr&amp;Spd'!R88,SpeedBinLookup!E$2:E$17,SpeedBinLookup!D$2:D$17,0,1)</f>
        <v>7</v>
      </c>
      <c r="Z88" s="5">
        <v>8702</v>
      </c>
      <c r="AP88" s="5">
        <v>374</v>
      </c>
      <c r="BF88" s="5">
        <v>228</v>
      </c>
    </row>
    <row r="89" spans="3:64" x14ac:dyDescent="0.3">
      <c r="C89" s="61"/>
      <c r="D89" s="2"/>
      <c r="E89" s="5" t="s">
        <v>60</v>
      </c>
      <c r="F89" s="74">
        <v>0.95097812617282362</v>
      </c>
      <c r="G89" s="74">
        <v>2.9755556971795591E-2</v>
      </c>
      <c r="H89" s="74">
        <v>1.9266316855380605E-2</v>
      </c>
      <c r="I89" s="2">
        <v>7728.421119016215</v>
      </c>
      <c r="J89" s="5">
        <f t="shared" si="12"/>
        <v>7349.5594340365169</v>
      </c>
      <c r="K89" s="5">
        <f t="shared" si="13"/>
        <v>229.96347490891523</v>
      </c>
      <c r="L89" s="5">
        <f t="shared" si="14"/>
        <v>148.89821007078154</v>
      </c>
      <c r="M89" s="204">
        <v>39.271428571428487</v>
      </c>
      <c r="N89" s="4">
        <v>2.1800000000000002</v>
      </c>
      <c r="O89" s="204">
        <f>'2045 Future Build'!$D$5/(N89/60)</f>
        <v>38.532110091743114</v>
      </c>
      <c r="P89" s="4">
        <v>1.88</v>
      </c>
      <c r="Q89" s="204">
        <f>'2045 Future Build'!$D$5/(P89/60)</f>
        <v>44.680851063829785</v>
      </c>
      <c r="R89" s="204">
        <f>IF((Q89/O89)*M89&gt;SpeedBinLookup!$K$2,SpeedBinLookup!$K$2,(Q89/O89)*M89)</f>
        <v>45.538145896656445</v>
      </c>
      <c r="S89" s="24">
        <f>_xlfn.XLOOKUP('LinkVMTbyClass&amp;Hr&amp;Spd'!R89,SpeedBinLookup!E$2:E$17,SpeedBinLookup!D$2:D$17,0,1)</f>
        <v>10</v>
      </c>
      <c r="AC89" s="5">
        <v>7350</v>
      </c>
      <c r="AS89" s="5">
        <v>230</v>
      </c>
      <c r="BI89" s="5">
        <v>149</v>
      </c>
    </row>
    <row r="90" spans="3:64" x14ac:dyDescent="0.3">
      <c r="C90" s="61"/>
      <c r="D90" s="2"/>
      <c r="E90" s="5" t="s">
        <v>61</v>
      </c>
      <c r="F90" s="74">
        <v>0.93467096983447095</v>
      </c>
      <c r="G90" s="74">
        <v>4.2346756511025374E-2</v>
      </c>
      <c r="H90" s="74">
        <v>2.2982273654503782E-2</v>
      </c>
      <c r="I90" s="2">
        <v>7161.143834356586</v>
      </c>
      <c r="J90" s="5">
        <f t="shared" si="12"/>
        <v>6693.3132527822127</v>
      </c>
      <c r="K90" s="5">
        <f t="shared" si="13"/>
        <v>303.25121429392897</v>
      </c>
      <c r="L90" s="5">
        <f t="shared" si="14"/>
        <v>164.57936728044555</v>
      </c>
      <c r="M90" s="204">
        <v>46.428571428571445</v>
      </c>
      <c r="N90" s="4">
        <v>2.1800000000000002</v>
      </c>
      <c r="O90" s="204">
        <f>'2045 Future Build'!$D$5/(N90/60)</f>
        <v>38.532110091743114</v>
      </c>
      <c r="P90" s="4">
        <v>1.88</v>
      </c>
      <c r="Q90" s="204">
        <f>'2045 Future Build'!$D$5/(P90/60)</f>
        <v>44.680851063829785</v>
      </c>
      <c r="R90" s="204">
        <f>IF((Q90/O90)*M90&gt;SpeedBinLookup!$K$2,SpeedBinLookup!$K$2,(Q90/O90)*M90)</f>
        <v>53.837386018237112</v>
      </c>
      <c r="S90" s="24">
        <f>_xlfn.XLOOKUP('LinkVMTbyClass&amp;Hr&amp;Spd'!R90,SpeedBinLookup!E$2:E$17,SpeedBinLookup!D$2:D$17,0,1)</f>
        <v>12</v>
      </c>
      <c r="AE90" s="5">
        <v>6693</v>
      </c>
      <c r="AU90" s="5">
        <v>303</v>
      </c>
      <c r="BK90" s="5">
        <v>165</v>
      </c>
    </row>
    <row r="91" spans="3:64" x14ac:dyDescent="0.3">
      <c r="C91" s="61"/>
      <c r="D91" s="2"/>
      <c r="E91" s="5" t="s">
        <v>62</v>
      </c>
      <c r="F91" s="74">
        <v>0.9557265660335873</v>
      </c>
      <c r="G91" s="74">
        <v>4.0819043636653007E-2</v>
      </c>
      <c r="H91" s="74">
        <v>3.4543903297592493E-3</v>
      </c>
      <c r="I91" s="2">
        <v>8263.3691038961661</v>
      </c>
      <c r="J91" s="5">
        <f t="shared" si="12"/>
        <v>7897.5213775347247</v>
      </c>
      <c r="K91" s="5">
        <f t="shared" si="13"/>
        <v>337.30282403770786</v>
      </c>
      <c r="L91" s="5">
        <f t="shared" si="14"/>
        <v>28.54490232373027</v>
      </c>
      <c r="M91" s="204">
        <v>29.742857142857247</v>
      </c>
      <c r="N91" s="4">
        <v>2.1800000000000002</v>
      </c>
      <c r="O91" s="204">
        <f>'2045 Future Build'!$D$5/(N91/60)</f>
        <v>38.532110091743114</v>
      </c>
      <c r="P91" s="4">
        <v>1.88</v>
      </c>
      <c r="Q91" s="204">
        <f>'2045 Future Build'!$D$5/(P91/60)</f>
        <v>44.680851063829785</v>
      </c>
      <c r="R91" s="204">
        <f>IF((Q91/O91)*M91&gt;SpeedBinLookup!$K$2,SpeedBinLookup!$K$2,(Q91/O91)*M91)</f>
        <v>34.489057750760004</v>
      </c>
      <c r="S91" s="24">
        <f>_xlfn.XLOOKUP('LinkVMTbyClass&amp;Hr&amp;Spd'!R91,SpeedBinLookup!E$2:E$17,SpeedBinLookup!D$2:D$17,0,1)</f>
        <v>8</v>
      </c>
      <c r="AA91" s="5">
        <v>7898</v>
      </c>
      <c r="AQ91" s="5">
        <v>337</v>
      </c>
      <c r="BG91" s="5">
        <v>29</v>
      </c>
    </row>
    <row r="92" spans="3:64" x14ac:dyDescent="0.3">
      <c r="C92" s="61"/>
      <c r="D92" s="2"/>
      <c r="E92" s="5" t="s">
        <v>63</v>
      </c>
      <c r="F92" s="74">
        <v>0.95651757000765592</v>
      </c>
      <c r="G92" s="74">
        <v>2.74026586423433E-2</v>
      </c>
      <c r="H92" s="74">
        <v>1.6079771350000938E-2</v>
      </c>
      <c r="I92" s="2">
        <v>8282.4</v>
      </c>
      <c r="J92" s="5">
        <f t="shared" si="12"/>
        <v>7922.2611218314087</v>
      </c>
      <c r="K92" s="5">
        <f t="shared" si="13"/>
        <v>226.95977993934414</v>
      </c>
      <c r="L92" s="5">
        <f t="shared" si="14"/>
        <v>133.17909822924776</v>
      </c>
      <c r="M92" s="204">
        <v>45.814285714285717</v>
      </c>
      <c r="N92" s="4">
        <v>2.1800000000000002</v>
      </c>
      <c r="O92" s="204">
        <f>'2045 Future Build'!$D$5/(N92/60)</f>
        <v>38.532110091743114</v>
      </c>
      <c r="P92" s="4">
        <v>1.88</v>
      </c>
      <c r="Q92" s="204">
        <f>'2045 Future Build'!$D$5/(P92/60)</f>
        <v>44.680851063829785</v>
      </c>
      <c r="R92" s="204">
        <f>IF((Q92/O92)*M92&gt;SpeedBinLookup!$K$2,SpeedBinLookup!$K$2,(Q92/O92)*M92)</f>
        <v>53.125075987841953</v>
      </c>
      <c r="S92" s="24">
        <f>_xlfn.XLOOKUP('LinkVMTbyClass&amp;Hr&amp;Spd'!R92,SpeedBinLookup!E$2:E$17,SpeedBinLookup!D$2:D$17,0,1)</f>
        <v>12</v>
      </c>
      <c r="AE92" s="5">
        <v>7922</v>
      </c>
      <c r="AU92" s="5">
        <v>227</v>
      </c>
      <c r="BK92" s="5">
        <v>133</v>
      </c>
    </row>
    <row r="93" spans="3:64" x14ac:dyDescent="0.3">
      <c r="C93" s="61"/>
      <c r="D93" s="2"/>
      <c r="E93" s="5" t="s">
        <v>64</v>
      </c>
      <c r="F93" s="74">
        <v>0.94040613954450625</v>
      </c>
      <c r="G93" s="74">
        <v>4.4293980572042368E-2</v>
      </c>
      <c r="H93" s="74">
        <v>1.5299879883451384E-2</v>
      </c>
      <c r="I93" s="2">
        <v>8578.2847475370654</v>
      </c>
      <c r="J93" s="5">
        <f t="shared" si="12"/>
        <v>8067.0716433448515</v>
      </c>
      <c r="K93" s="5">
        <f t="shared" si="13"/>
        <v>379.96637794885413</v>
      </c>
      <c r="L93" s="5">
        <f t="shared" si="14"/>
        <v>131.24672624336017</v>
      </c>
      <c r="M93" s="204">
        <v>26.485714285714039</v>
      </c>
      <c r="N93" s="4">
        <v>2.1800000000000002</v>
      </c>
      <c r="O93" s="204">
        <f>'2045 Future Build'!$D$5/(N93/60)</f>
        <v>38.532110091743114</v>
      </c>
      <c r="P93" s="4">
        <v>1.88</v>
      </c>
      <c r="Q93" s="204">
        <f>'2045 Future Build'!$D$5/(P93/60)</f>
        <v>44.680851063829785</v>
      </c>
      <c r="R93" s="204">
        <f>IF((Q93/O93)*M93&gt;SpeedBinLookup!$K$2,SpeedBinLookup!$K$2,(Q93/O93)*M93)</f>
        <v>30.712158054710965</v>
      </c>
      <c r="S93" s="24">
        <f>_xlfn.XLOOKUP('LinkVMTbyClass&amp;Hr&amp;Spd'!R93,SpeedBinLookup!E$2:E$17,SpeedBinLookup!D$2:D$17,0,1)</f>
        <v>7</v>
      </c>
      <c r="Z93" s="5">
        <v>8067</v>
      </c>
      <c r="AP93" s="5">
        <v>380</v>
      </c>
      <c r="BF93" s="5">
        <v>131</v>
      </c>
    </row>
    <row r="94" spans="3:64" x14ac:dyDescent="0.3">
      <c r="C94" s="61"/>
      <c r="D94" s="2"/>
      <c r="E94" s="5" t="s">
        <v>65</v>
      </c>
      <c r="F94" s="74">
        <v>0.97885728921067439</v>
      </c>
      <c r="G94" s="74">
        <v>1.3475786967981129E-2</v>
      </c>
      <c r="H94" s="74">
        <v>7.6669238213442625E-3</v>
      </c>
      <c r="I94" s="2">
        <v>10599.614097509875</v>
      </c>
      <c r="J94" s="5">
        <f t="shared" si="12"/>
        <v>10375.509522167766</v>
      </c>
      <c r="K94" s="5">
        <f t="shared" si="13"/>
        <v>142.83814152085264</v>
      </c>
      <c r="L94" s="5">
        <f t="shared" si="14"/>
        <v>81.266433821254935</v>
      </c>
      <c r="M94" s="204">
        <v>37.785714285714221</v>
      </c>
      <c r="N94" s="4">
        <v>2.1800000000000002</v>
      </c>
      <c r="O94" s="204">
        <f>'2045 Future Build'!$D$5/(N94/60)</f>
        <v>38.532110091743114</v>
      </c>
      <c r="P94" s="4">
        <v>1.88</v>
      </c>
      <c r="Q94" s="204">
        <f>'2045 Future Build'!$D$5/(P94/60)</f>
        <v>44.680851063829785</v>
      </c>
      <c r="R94" s="204">
        <f>IF((Q94/O94)*M94&gt;SpeedBinLookup!$K$2,SpeedBinLookup!$K$2,(Q94/O94)*M94)</f>
        <v>43.81534954407288</v>
      </c>
      <c r="S94" s="24">
        <f>_xlfn.XLOOKUP('LinkVMTbyClass&amp;Hr&amp;Spd'!R94,SpeedBinLookup!E$2:E$17,SpeedBinLookup!D$2:D$17,0,1)</f>
        <v>10</v>
      </c>
      <c r="AC94" s="5">
        <v>10376</v>
      </c>
      <c r="AS94" s="5">
        <v>143</v>
      </c>
      <c r="BI94" s="5">
        <v>81</v>
      </c>
    </row>
    <row r="95" spans="3:64" x14ac:dyDescent="0.3">
      <c r="C95" s="61"/>
      <c r="D95" s="2"/>
      <c r="E95" s="5" t="s">
        <v>66</v>
      </c>
      <c r="F95" s="74">
        <v>0.98582750902465488</v>
      </c>
      <c r="G95" s="74">
        <v>1.2128324791901179E-2</v>
      </c>
      <c r="H95" s="74">
        <v>2.0441661834441627E-3</v>
      </c>
      <c r="I95" s="2">
        <v>5731.2624338490705</v>
      </c>
      <c r="J95" s="5">
        <f t="shared" si="12"/>
        <v>5650.0361687280101</v>
      </c>
      <c r="K95" s="5">
        <f t="shared" si="13"/>
        <v>69.510612265343568</v>
      </c>
      <c r="L95" s="5">
        <f t="shared" si="14"/>
        <v>11.715652855718158</v>
      </c>
      <c r="M95" s="204">
        <v>24.842857142857156</v>
      </c>
      <c r="N95" s="4">
        <v>2.1800000000000002</v>
      </c>
      <c r="O95" s="204">
        <f>'2045 Future Build'!$D$5/(N95/60)</f>
        <v>38.532110091743114</v>
      </c>
      <c r="P95" s="4">
        <v>1.88</v>
      </c>
      <c r="Q95" s="204">
        <f>'2045 Future Build'!$D$5/(P95/60)</f>
        <v>44.680851063829785</v>
      </c>
      <c r="R95" s="204">
        <f>IF((Q95/O95)*M95&gt;SpeedBinLookup!$K$2,SpeedBinLookup!$K$2,(Q95/O95)*M95)</f>
        <v>28.807142857142878</v>
      </c>
      <c r="S95" s="24">
        <f>_xlfn.XLOOKUP('LinkVMTbyClass&amp;Hr&amp;Spd'!R95,SpeedBinLookup!E$2:E$17,SpeedBinLookup!D$2:D$17,0,1)</f>
        <v>7</v>
      </c>
      <c r="Z95" s="5">
        <v>5650</v>
      </c>
      <c r="AP95" s="5">
        <v>70</v>
      </c>
      <c r="BF95" s="5">
        <v>12</v>
      </c>
    </row>
    <row r="96" spans="3:64" x14ac:dyDescent="0.3">
      <c r="C96" s="61"/>
      <c r="D96" s="2"/>
      <c r="E96" s="5" t="s">
        <v>67</v>
      </c>
      <c r="F96" s="74">
        <v>0.99460587219343721</v>
      </c>
      <c r="G96" s="74">
        <v>2.3653425446170662E-3</v>
      </c>
      <c r="H96" s="74">
        <v>3.3496366612363326E-3</v>
      </c>
      <c r="I96" s="2">
        <v>8640.7999999999993</v>
      </c>
      <c r="J96" s="5">
        <f t="shared" si="12"/>
        <v>8594.1904204490511</v>
      </c>
      <c r="K96" s="5">
        <f t="shared" si="13"/>
        <v>20.438451859527145</v>
      </c>
      <c r="L96" s="5">
        <f t="shared" si="14"/>
        <v>28.943540462410901</v>
      </c>
      <c r="M96" s="204">
        <v>28.314285714285688</v>
      </c>
      <c r="N96" s="4">
        <v>2.3199999999999998</v>
      </c>
      <c r="O96" s="204">
        <f>'2045 Future Build'!$D$5/(N96/60)</f>
        <v>36.206896551724142</v>
      </c>
      <c r="P96" s="4">
        <v>1.94</v>
      </c>
      <c r="Q96" s="204">
        <f>'2045 Future Build'!$D$5/(P96/60)</f>
        <v>43.298969072164951</v>
      </c>
      <c r="R96" s="204">
        <f>IF((Q96/O96)*M96&gt;SpeedBinLookup!$K$2,SpeedBinLookup!$K$2,(Q96/O96)*M96)</f>
        <v>33.860382916052984</v>
      </c>
      <c r="S96" s="24">
        <f>_xlfn.XLOOKUP('LinkVMTbyClass&amp;Hr&amp;Spd'!R96,SpeedBinLookup!E$2:E$17,SpeedBinLookup!D$2:D$17,0,1)</f>
        <v>8</v>
      </c>
      <c r="AA96" s="5">
        <v>8594</v>
      </c>
      <c r="AQ96" s="5">
        <v>20</v>
      </c>
      <c r="BG96" s="5">
        <v>29</v>
      </c>
    </row>
    <row r="97" spans="1:64" x14ac:dyDescent="0.3">
      <c r="C97" s="61"/>
      <c r="D97" s="2"/>
      <c r="E97" s="5" t="s">
        <v>68</v>
      </c>
      <c r="F97" s="74">
        <v>0.97659751641635806</v>
      </c>
      <c r="G97" s="74">
        <v>1.5978674988622599E-3</v>
      </c>
      <c r="H97" s="74">
        <v>2.2592250091262089E-2</v>
      </c>
      <c r="I97" s="2">
        <v>7417.1007809969915</v>
      </c>
      <c r="J97" s="5">
        <f t="shared" si="12"/>
        <v>7243.5222017314918</v>
      </c>
      <c r="K97" s="5">
        <f t="shared" si="13"/>
        <v>11.851544273740977</v>
      </c>
      <c r="L97" s="5">
        <f t="shared" si="14"/>
        <v>167.5689957963794</v>
      </c>
      <c r="M97" s="204">
        <v>37.414285714285711</v>
      </c>
      <c r="N97" s="4">
        <v>2.3199999999999998</v>
      </c>
      <c r="O97" s="204">
        <f>'2045 Future Build'!$D$5/(N97/60)</f>
        <v>36.206896551724142</v>
      </c>
      <c r="P97" s="4">
        <v>1.94</v>
      </c>
      <c r="Q97" s="204">
        <f>'2045 Future Build'!$D$5/(P97/60)</f>
        <v>43.298969072164951</v>
      </c>
      <c r="R97" s="204">
        <f>IF((Q97/O97)*M97&gt;SpeedBinLookup!$K$2,SpeedBinLookup!$K$2,(Q97/O97)*M97)</f>
        <v>44.74285714285714</v>
      </c>
      <c r="S97" s="24">
        <f>_xlfn.XLOOKUP('LinkVMTbyClass&amp;Hr&amp;Spd'!R97,SpeedBinLookup!E$2:E$17,SpeedBinLookup!D$2:D$17,0,1)</f>
        <v>10</v>
      </c>
      <c r="AC97" s="5">
        <v>7244</v>
      </c>
      <c r="AS97" s="5">
        <v>12</v>
      </c>
      <c r="BI97" s="5">
        <v>168</v>
      </c>
    </row>
    <row r="98" spans="1:64" x14ac:dyDescent="0.3">
      <c r="C98" s="61"/>
      <c r="D98" s="2"/>
      <c r="E98" s="5" t="s">
        <v>69</v>
      </c>
      <c r="F98" s="74">
        <v>0.99009462159807016</v>
      </c>
      <c r="G98" s="74">
        <v>5.7634391611807723E-3</v>
      </c>
      <c r="H98" s="74">
        <v>4.1419392407489042E-3</v>
      </c>
      <c r="I98" s="2">
        <v>8178.3225378096013</v>
      </c>
      <c r="J98" s="5">
        <f t="shared" si="12"/>
        <v>8097.3131583795657</v>
      </c>
      <c r="K98" s="5">
        <f t="shared" si="13"/>
        <v>47.13526438717917</v>
      </c>
      <c r="L98" s="5">
        <f t="shared" si="14"/>
        <v>33.874115042854754</v>
      </c>
      <c r="M98" s="204">
        <v>59.585714285714175</v>
      </c>
      <c r="N98" s="4">
        <v>2.3199999999999998</v>
      </c>
      <c r="O98" s="204">
        <f>'2045 Future Build'!$D$5/(N98/60)</f>
        <v>36.206896551724142</v>
      </c>
      <c r="P98" s="4">
        <v>1.94</v>
      </c>
      <c r="Q98" s="204">
        <f>'2045 Future Build'!$D$5/(P98/60)</f>
        <v>43.298969072164951</v>
      </c>
      <c r="R98" s="204">
        <f>IF((Q98/O98)*M98&gt;SpeedBinLookup!$K$2,SpeedBinLookup!$K$2,(Q98/O98)*M98)</f>
        <v>60</v>
      </c>
      <c r="S98" s="24">
        <f>_xlfn.XLOOKUP('LinkVMTbyClass&amp;Hr&amp;Spd'!R98,SpeedBinLookup!E$2:E$17,SpeedBinLookup!D$2:D$17,0,1)</f>
        <v>13</v>
      </c>
      <c r="AF98" s="5">
        <v>8097.3131583795657</v>
      </c>
      <c r="AV98" s="5">
        <v>47</v>
      </c>
      <c r="BL98" s="5">
        <v>34</v>
      </c>
    </row>
    <row r="99" spans="1:64" x14ac:dyDescent="0.3">
      <c r="C99" s="61"/>
      <c r="D99" s="2"/>
      <c r="E99" s="5" t="s">
        <v>70</v>
      </c>
      <c r="F99" s="74">
        <v>0.98937536798956605</v>
      </c>
      <c r="G99" s="74">
        <v>5.062269424259358E-3</v>
      </c>
      <c r="H99" s="74">
        <v>4.9703564222529639E-3</v>
      </c>
      <c r="I99" s="2">
        <v>5943</v>
      </c>
      <c r="J99" s="5">
        <f t="shared" si="12"/>
        <v>5879.8578119619906</v>
      </c>
      <c r="K99" s="5">
        <f t="shared" si="13"/>
        <v>30.085067188373365</v>
      </c>
      <c r="L99" s="5">
        <f t="shared" si="14"/>
        <v>29.538828217449364</v>
      </c>
      <c r="M99" s="204">
        <v>60</v>
      </c>
      <c r="N99" s="4">
        <v>1.78</v>
      </c>
      <c r="O99" s="204">
        <f>'2045 Future Build'!$D$5/(N99/60)</f>
        <v>47.191011235955052</v>
      </c>
      <c r="P99" s="4">
        <v>1.68</v>
      </c>
      <c r="Q99" s="204">
        <f>'2045 Future Build'!$D$5/(P99/60)</f>
        <v>49.999999999999993</v>
      </c>
      <c r="R99" s="204">
        <f>IF((Q99/O99)*M99&gt;SpeedBinLookup!$K$2,SpeedBinLookup!$K$2,(Q99/O99)*M99)</f>
        <v>60</v>
      </c>
      <c r="S99" s="24">
        <f>_xlfn.XLOOKUP('LinkVMTbyClass&amp;Hr&amp;Spd'!R99,SpeedBinLookup!E$2:E$17,SpeedBinLookup!D$2:D$17,0,1)</f>
        <v>13</v>
      </c>
      <c r="AF99" s="5">
        <v>5879.8578119619906</v>
      </c>
      <c r="AV99" s="5">
        <v>30</v>
      </c>
      <c r="BL99" s="5">
        <v>30</v>
      </c>
    </row>
    <row r="100" spans="1:64" x14ac:dyDescent="0.3">
      <c r="C100" s="61"/>
      <c r="D100" s="2"/>
      <c r="E100" s="5" t="s">
        <v>71</v>
      </c>
      <c r="F100" s="74">
        <v>0.97893033422456244</v>
      </c>
      <c r="G100" s="74">
        <v>1.194819423889848E-2</v>
      </c>
      <c r="H100" s="74">
        <v>9.121471536538972E-3</v>
      </c>
      <c r="I100" s="2">
        <v>8368.292164877721</v>
      </c>
      <c r="J100" s="5">
        <f t="shared" si="12"/>
        <v>8191.975045852535</v>
      </c>
      <c r="K100" s="5">
        <f t="shared" si="13"/>
        <v>99.985980233811276</v>
      </c>
      <c r="L100" s="5">
        <f t="shared" si="14"/>
        <v>76.331138791374229</v>
      </c>
      <c r="M100" s="204">
        <v>46.242857142857247</v>
      </c>
      <c r="N100" s="4">
        <v>1.78</v>
      </c>
      <c r="O100" s="204">
        <f>'2045 Future Build'!$D$5/(N100/60)</f>
        <v>47.191011235955052</v>
      </c>
      <c r="P100" s="4">
        <v>1.68</v>
      </c>
      <c r="Q100" s="204">
        <f>'2045 Future Build'!$D$5/(P100/60)</f>
        <v>49.999999999999993</v>
      </c>
      <c r="R100" s="204">
        <f>IF((Q100/O100)*M100&gt;SpeedBinLookup!$K$2,SpeedBinLookup!$K$2,(Q100/O100)*M100)</f>
        <v>48.995408163265417</v>
      </c>
      <c r="S100" s="24">
        <f>_xlfn.XLOOKUP('LinkVMTbyClass&amp;Hr&amp;Spd'!R100,SpeedBinLookup!E$2:E$17,SpeedBinLookup!D$2:D$17,0,1)</f>
        <v>11</v>
      </c>
      <c r="AD100" s="5">
        <v>8192</v>
      </c>
      <c r="AT100" s="5">
        <v>100</v>
      </c>
      <c r="BJ100" s="5">
        <v>76</v>
      </c>
    </row>
    <row r="101" spans="1:64" x14ac:dyDescent="0.3">
      <c r="C101" s="61"/>
      <c r="D101" s="2"/>
      <c r="E101" s="5" t="s">
        <v>72</v>
      </c>
      <c r="F101" s="74">
        <v>0.97981139498332348</v>
      </c>
      <c r="G101" s="74">
        <v>1.0972200419854389E-2</v>
      </c>
      <c r="H101" s="74">
        <v>9.2164045968220476E-3</v>
      </c>
      <c r="I101" s="2">
        <v>5621.721378289476</v>
      </c>
      <c r="J101" s="5">
        <f t="shared" si="12"/>
        <v>5508.2266658693834</v>
      </c>
      <c r="K101" s="5">
        <f t="shared" si="13"/>
        <v>61.682653667172183</v>
      </c>
      <c r="L101" s="5">
        <f t="shared" si="14"/>
        <v>51.812058752919903</v>
      </c>
      <c r="M101" s="204">
        <v>44.171428571428578</v>
      </c>
      <c r="N101" s="4">
        <v>1.78</v>
      </c>
      <c r="O101" s="204">
        <f>'2045 Future Build'!$D$5/(N101/60)</f>
        <v>47.191011235955052</v>
      </c>
      <c r="P101" s="4">
        <v>1.68</v>
      </c>
      <c r="Q101" s="204">
        <f>'2045 Future Build'!$D$5/(P101/60)</f>
        <v>49.999999999999993</v>
      </c>
      <c r="R101" s="204">
        <f>IF((Q101/O101)*M101&gt;SpeedBinLookup!$K$2,SpeedBinLookup!$K$2,(Q101/O101)*M101)</f>
        <v>46.800680272108849</v>
      </c>
      <c r="S101" s="24">
        <f>_xlfn.XLOOKUP('LinkVMTbyClass&amp;Hr&amp;Spd'!R101,SpeedBinLookup!E$2:E$17,SpeedBinLookup!D$2:D$17,0,1)</f>
        <v>10</v>
      </c>
      <c r="AC101" s="5">
        <v>5508</v>
      </c>
      <c r="AS101" s="5">
        <v>62</v>
      </c>
      <c r="BI101" s="5">
        <v>52</v>
      </c>
    </row>
    <row r="102" spans="1:64" x14ac:dyDescent="0.3">
      <c r="C102" s="61"/>
      <c r="D102" s="2"/>
      <c r="E102" s="5" t="s">
        <v>73</v>
      </c>
      <c r="F102" s="74">
        <v>0.98477994712804429</v>
      </c>
      <c r="G102" s="74">
        <v>9.4892683446710872E-3</v>
      </c>
      <c r="H102" s="74">
        <v>5.7307845272847047E-3</v>
      </c>
      <c r="I102" s="2">
        <v>4415.4767180398858</v>
      </c>
      <c r="J102" s="5">
        <f t="shared" si="12"/>
        <v>4348.2729289364288</v>
      </c>
      <c r="K102" s="5">
        <f t="shared" si="13"/>
        <v>41.899643447128071</v>
      </c>
      <c r="L102" s="5">
        <f t="shared" si="14"/>
        <v>25.304145656328824</v>
      </c>
      <c r="M102" s="204">
        <v>60</v>
      </c>
      <c r="N102" s="4">
        <v>1.78</v>
      </c>
      <c r="O102" s="204">
        <f>'2045 Future Build'!$D$5/(N102/60)</f>
        <v>47.191011235955052</v>
      </c>
      <c r="P102" s="4">
        <v>1.68</v>
      </c>
      <c r="Q102" s="204">
        <f>'2045 Future Build'!$D$5/(P102/60)</f>
        <v>49.999999999999993</v>
      </c>
      <c r="R102" s="204">
        <f>IF((Q102/O102)*M102&gt;SpeedBinLookup!$K$2,SpeedBinLookup!$K$2,(Q102/O102)*M102)</f>
        <v>60</v>
      </c>
      <c r="S102" s="24">
        <f>_xlfn.XLOOKUP('LinkVMTbyClass&amp;Hr&amp;Spd'!R102,SpeedBinLookup!E$2:E$17,SpeedBinLookup!D$2:D$17,0,1)</f>
        <v>13</v>
      </c>
      <c r="AF102" s="5">
        <v>4348.2729289364288</v>
      </c>
      <c r="AV102" s="5">
        <v>41.899643447128071</v>
      </c>
      <c r="BL102" s="5">
        <v>25.304145656328824</v>
      </c>
    </row>
    <row r="103" spans="1:64" x14ac:dyDescent="0.3">
      <c r="C103" s="61"/>
      <c r="D103" s="2"/>
      <c r="E103" s="5" t="s">
        <v>74</v>
      </c>
      <c r="F103" s="74">
        <v>0.94956018009793797</v>
      </c>
      <c r="G103" s="74">
        <v>1.7531655199229113E-2</v>
      </c>
      <c r="H103" s="74">
        <v>3.2908164702832754E-2</v>
      </c>
      <c r="I103" s="2">
        <v>2470.5044068094289</v>
      </c>
      <c r="J103" s="5">
        <f t="shared" si="12"/>
        <v>2345.8926094627109</v>
      </c>
      <c r="K103" s="5">
        <f t="shared" si="13"/>
        <v>43.312031428358956</v>
      </c>
      <c r="L103" s="5">
        <f t="shared" si="14"/>
        <v>81.299765918358815</v>
      </c>
      <c r="M103" s="204">
        <v>60</v>
      </c>
      <c r="N103" s="4">
        <v>1.78</v>
      </c>
      <c r="O103" s="204">
        <f>'2045 Future Build'!$D$5/(N103/60)</f>
        <v>47.191011235955052</v>
      </c>
      <c r="P103" s="4">
        <v>1.68</v>
      </c>
      <c r="Q103" s="204">
        <f>'2045 Future Build'!$D$5/(P103/60)</f>
        <v>49.999999999999993</v>
      </c>
      <c r="R103" s="204">
        <f>IF((Q103/O103)*M103&gt;SpeedBinLookup!$K$2,SpeedBinLookup!$K$2,(Q103/O103)*M103)</f>
        <v>60</v>
      </c>
      <c r="S103" s="24">
        <f>_xlfn.XLOOKUP('LinkVMTbyClass&amp;Hr&amp;Spd'!R103,SpeedBinLookup!E$2:E$17,SpeedBinLookup!D$2:D$17,0,1)</f>
        <v>13</v>
      </c>
      <c r="AF103" s="5">
        <v>2345.8926094627109</v>
      </c>
      <c r="AV103" s="5">
        <v>43.312031428358956</v>
      </c>
      <c r="BL103" s="5">
        <v>81.299765918358815</v>
      </c>
    </row>
    <row r="104" spans="1:64" x14ac:dyDescent="0.3">
      <c r="A104" s="1">
        <f>'2045 Future Build'!A6</f>
        <v>201</v>
      </c>
      <c r="B104" s="1" t="str">
        <f>'2045 Future Build'!B6</f>
        <v>I-84 WB;  58th St on-ramp to 43rd St off-ramp</v>
      </c>
      <c r="C104" s="61">
        <f>'2045 Future Build'!F6</f>
        <v>44867.68</v>
      </c>
      <c r="D104" s="2">
        <f>'2045 Future Build'!Q6</f>
        <v>32409.41</v>
      </c>
      <c r="E104" s="5"/>
      <c r="I104" s="5"/>
    </row>
    <row r="105" spans="1:64" x14ac:dyDescent="0.3">
      <c r="C105" s="61"/>
      <c r="D105" s="2"/>
      <c r="E105" s="5" t="s">
        <v>51</v>
      </c>
      <c r="F105" s="74">
        <v>0.95332816152589039</v>
      </c>
      <c r="G105" s="74">
        <v>1.233693291131388E-2</v>
      </c>
      <c r="H105" s="74">
        <v>3.4334905562795948E-2</v>
      </c>
      <c r="I105" s="2">
        <v>744.51939290015264</v>
      </c>
      <c r="J105" s="5">
        <f t="shared" ref="J105" si="15">F105*$I105</f>
        <v>709.77130405387459</v>
      </c>
      <c r="K105" s="5">
        <f t="shared" ref="K105" si="16">G105*$I105</f>
        <v>9.185085801381323</v>
      </c>
      <c r="L105" s="5">
        <f t="shared" ref="L105" si="17">H105*$I105</f>
        <v>25.563003044896913</v>
      </c>
      <c r="M105" s="204">
        <v>60</v>
      </c>
      <c r="N105" s="4">
        <v>0.86</v>
      </c>
      <c r="O105" s="204">
        <f>'2045 Future Build'!$D$6/(N105/60)</f>
        <v>25.813953488372093</v>
      </c>
      <c r="P105" s="4">
        <v>0.59</v>
      </c>
      <c r="Q105" s="204">
        <f>'2045 Future Build'!$D$6/(P105/60)</f>
        <v>37.627118644067799</v>
      </c>
      <c r="R105" s="204">
        <f>IF((Q105/O105)*M105&gt;SpeedBinLookup!$K$2,SpeedBinLookup!$K$2,(Q105/O105)*M105)</f>
        <v>60</v>
      </c>
      <c r="S105" s="24">
        <f>_xlfn.XLOOKUP('LinkVMTbyClass&amp;Hr&amp;Spd'!R105,SpeedBinLookup!E$2:E$17,SpeedBinLookup!D$2:D$17,0,1)</f>
        <v>13</v>
      </c>
      <c r="AF105" s="5">
        <v>709.77130405387459</v>
      </c>
      <c r="AV105" s="5">
        <v>9.185085801381323</v>
      </c>
      <c r="BL105" s="5">
        <v>25.563003044896913</v>
      </c>
    </row>
    <row r="106" spans="1:64" x14ac:dyDescent="0.3">
      <c r="C106" s="61"/>
      <c r="D106" s="2"/>
      <c r="E106" s="5" t="s">
        <v>52</v>
      </c>
      <c r="F106" s="74">
        <v>0.9048461231015188</v>
      </c>
      <c r="G106" s="74">
        <v>6.4088729016786417E-2</v>
      </c>
      <c r="H106" s="74">
        <v>3.1065147881694788E-2</v>
      </c>
      <c r="I106" s="2">
        <v>365.87895241667087</v>
      </c>
      <c r="J106" s="5">
        <f t="shared" ref="J106:J128" si="18">F106*$I106</f>
        <v>331.06415161866971</v>
      </c>
      <c r="K106" s="5">
        <f t="shared" ref="K106:K128" si="19">G106*$I106</f>
        <v>23.448717034377712</v>
      </c>
      <c r="L106" s="5">
        <f t="shared" ref="L106:L128" si="20">H106*$I106</f>
        <v>11.36608376362345</v>
      </c>
      <c r="M106" s="204">
        <v>60</v>
      </c>
      <c r="N106" s="4">
        <v>0.86</v>
      </c>
      <c r="O106" s="204">
        <f>'2045 Future Build'!$D$6/(N106/60)</f>
        <v>25.813953488372093</v>
      </c>
      <c r="P106" s="4">
        <v>0.59</v>
      </c>
      <c r="Q106" s="204">
        <f>'2045 Future Build'!$D$6/(P106/60)</f>
        <v>37.627118644067799</v>
      </c>
      <c r="R106" s="204">
        <f>IF((Q106/O106)*M106&gt;SpeedBinLookup!$K$2,SpeedBinLookup!$K$2,(Q106/O106)*M106)</f>
        <v>60</v>
      </c>
      <c r="S106" s="24">
        <f>_xlfn.XLOOKUP('LinkVMTbyClass&amp;Hr&amp;Spd'!R106,SpeedBinLookup!E$2:E$17,SpeedBinLookup!D$2:D$17,0,1)</f>
        <v>13</v>
      </c>
      <c r="AF106" s="5">
        <v>331.06415161866971</v>
      </c>
      <c r="AV106" s="5">
        <v>23.448717034377712</v>
      </c>
      <c r="BL106" s="5">
        <v>11.36608376362345</v>
      </c>
    </row>
    <row r="107" spans="1:64" x14ac:dyDescent="0.3">
      <c r="C107" s="61"/>
      <c r="D107" s="2"/>
      <c r="E107" s="5" t="s">
        <v>53</v>
      </c>
      <c r="F107" s="74">
        <v>0.78392917726887124</v>
      </c>
      <c r="G107" s="74">
        <v>0.12479961832061104</v>
      </c>
      <c r="H107" s="74">
        <v>9.1271204410517448E-2</v>
      </c>
      <c r="I107" s="2">
        <v>332.73727164842597</v>
      </c>
      <c r="J107" s="5">
        <f t="shared" si="18"/>
        <v>260.84245561003951</v>
      </c>
      <c r="K107" s="5">
        <f t="shared" si="19"/>
        <v>41.525484502765032</v>
      </c>
      <c r="L107" s="5">
        <f t="shared" si="20"/>
        <v>30.36933153562136</v>
      </c>
      <c r="M107" s="204">
        <v>60</v>
      </c>
      <c r="N107" s="4">
        <v>0.86</v>
      </c>
      <c r="O107" s="204">
        <f>'2045 Future Build'!$D$6/(N107/60)</f>
        <v>25.813953488372093</v>
      </c>
      <c r="P107" s="4">
        <v>0.59</v>
      </c>
      <c r="Q107" s="204">
        <f>'2045 Future Build'!$D$6/(P107/60)</f>
        <v>37.627118644067799</v>
      </c>
      <c r="R107" s="204">
        <f>IF((Q107/O107)*M107&gt;SpeedBinLookup!$K$2,SpeedBinLookup!$K$2,(Q107/O107)*M107)</f>
        <v>60</v>
      </c>
      <c r="S107" s="24">
        <f>_xlfn.XLOOKUP('LinkVMTbyClass&amp;Hr&amp;Spd'!R107,SpeedBinLookup!E$2:E$17,SpeedBinLookup!D$2:D$17,0,1)</f>
        <v>13</v>
      </c>
      <c r="AF107" s="5">
        <v>260.84245561003951</v>
      </c>
      <c r="AV107" s="5">
        <v>41.525484502765032</v>
      </c>
      <c r="BL107" s="5">
        <v>30.36933153562136</v>
      </c>
    </row>
    <row r="108" spans="1:64" x14ac:dyDescent="0.3">
      <c r="C108" s="61"/>
      <c r="D108" s="2"/>
      <c r="E108" s="5" t="s">
        <v>54</v>
      </c>
      <c r="F108" s="74">
        <v>0.93720315314058666</v>
      </c>
      <c r="G108" s="74">
        <v>4.3398770609952286E-2</v>
      </c>
      <c r="H108" s="74">
        <v>1.939807624946166E-2</v>
      </c>
      <c r="I108" s="2">
        <v>528.42647353078019</v>
      </c>
      <c r="J108" s="5">
        <f t="shared" si="18"/>
        <v>495.24295719600792</v>
      </c>
      <c r="K108" s="5">
        <f t="shared" si="19"/>
        <v>22.933059308988351</v>
      </c>
      <c r="L108" s="5">
        <f t="shared" si="20"/>
        <v>10.250457025784208</v>
      </c>
      <c r="M108" s="204">
        <v>60</v>
      </c>
      <c r="N108" s="4">
        <v>0.86</v>
      </c>
      <c r="O108" s="204">
        <f>'2045 Future Build'!$D$6/(N108/60)</f>
        <v>25.813953488372093</v>
      </c>
      <c r="P108" s="4">
        <v>0.59</v>
      </c>
      <c r="Q108" s="204">
        <f>'2045 Future Build'!$D$6/(P108/60)</f>
        <v>37.627118644067799</v>
      </c>
      <c r="R108" s="204">
        <f>IF((Q108/O108)*M108&gt;SpeedBinLookup!$K$2,SpeedBinLookup!$K$2,(Q108/O108)*M108)</f>
        <v>60</v>
      </c>
      <c r="S108" s="24">
        <f>_xlfn.XLOOKUP('LinkVMTbyClass&amp;Hr&amp;Spd'!R108,SpeedBinLookup!E$2:E$17,SpeedBinLookup!D$2:D$17,0,1)</f>
        <v>13</v>
      </c>
      <c r="AF108" s="5">
        <v>495.24295719600792</v>
      </c>
      <c r="AV108" s="5">
        <v>22.933059308988351</v>
      </c>
      <c r="BL108" s="5">
        <v>10.250457025784208</v>
      </c>
    </row>
    <row r="109" spans="1:64" x14ac:dyDescent="0.3">
      <c r="C109" s="61"/>
      <c r="D109" s="2"/>
      <c r="E109" s="5" t="s">
        <v>55</v>
      </c>
      <c r="F109" s="74">
        <v>0.94886522477468538</v>
      </c>
      <c r="G109" s="74">
        <v>3.5337376111423624E-2</v>
      </c>
      <c r="H109" s="74">
        <v>1.5797399113891331E-2</v>
      </c>
      <c r="I109" s="2">
        <v>691.83712550047028</v>
      </c>
      <c r="J109" s="5">
        <f t="shared" si="18"/>
        <v>656.46018959547598</v>
      </c>
      <c r="K109" s="5">
        <f t="shared" si="19"/>
        <v>24.447708711656308</v>
      </c>
      <c r="L109" s="5">
        <f t="shared" si="20"/>
        <v>10.929227193338255</v>
      </c>
      <c r="M109" s="204">
        <v>60</v>
      </c>
      <c r="N109" s="4">
        <v>0.86</v>
      </c>
      <c r="O109" s="204">
        <f>'2045 Future Build'!$D$6/(N109/60)</f>
        <v>25.813953488372093</v>
      </c>
      <c r="P109" s="4">
        <v>0.59</v>
      </c>
      <c r="Q109" s="204">
        <f>'2045 Future Build'!$D$6/(P109/60)</f>
        <v>37.627118644067799</v>
      </c>
      <c r="R109" s="204">
        <f>IF((Q109/O109)*M109&gt;SpeedBinLookup!$K$2,SpeedBinLookup!$K$2,(Q109/O109)*M109)</f>
        <v>60</v>
      </c>
      <c r="S109" s="24">
        <f>_xlfn.XLOOKUP('LinkVMTbyClass&amp;Hr&amp;Spd'!R109,SpeedBinLookup!E$2:E$17,SpeedBinLookup!D$2:D$17,0,1)</f>
        <v>13</v>
      </c>
      <c r="AF109" s="5">
        <v>656.46018959547598</v>
      </c>
      <c r="AV109" s="5">
        <v>24.447708711656308</v>
      </c>
      <c r="BL109" s="5">
        <v>10.929227193338255</v>
      </c>
    </row>
    <row r="110" spans="1:64" x14ac:dyDescent="0.3">
      <c r="C110" s="61"/>
      <c r="D110" s="2"/>
      <c r="E110" s="5" t="s">
        <v>56</v>
      </c>
      <c r="F110" s="74">
        <v>0.96040263686539284</v>
      </c>
      <c r="G110" s="74">
        <v>1.8648149393275602E-2</v>
      </c>
      <c r="H110" s="74">
        <v>2.0949213741331463E-2</v>
      </c>
      <c r="I110" s="2">
        <v>2561.88</v>
      </c>
      <c r="J110" s="5">
        <f t="shared" si="18"/>
        <v>2460.4363073327127</v>
      </c>
      <c r="K110" s="5">
        <f t="shared" si="19"/>
        <v>47.774320967644904</v>
      </c>
      <c r="L110" s="5">
        <f t="shared" si="20"/>
        <v>53.669371699642248</v>
      </c>
      <c r="M110" s="204">
        <v>59.528571428571439</v>
      </c>
      <c r="N110" s="4">
        <v>0.86</v>
      </c>
      <c r="O110" s="204">
        <f>'2045 Future Build'!$D$6/(N110/60)</f>
        <v>25.813953488372093</v>
      </c>
      <c r="P110" s="4">
        <v>0.59</v>
      </c>
      <c r="Q110" s="204">
        <f>'2045 Future Build'!$D$6/(P110/60)</f>
        <v>37.627118644067799</v>
      </c>
      <c r="R110" s="204">
        <f>IF((Q110/O110)*M110&gt;SpeedBinLookup!$K$2,SpeedBinLookup!$K$2,(Q110/O110)*M110)</f>
        <v>60</v>
      </c>
      <c r="S110" s="24">
        <f>_xlfn.XLOOKUP('LinkVMTbyClass&amp;Hr&amp;Spd'!R110,SpeedBinLookup!E$2:E$17,SpeedBinLookup!D$2:D$17,0,1)</f>
        <v>13</v>
      </c>
      <c r="AF110" s="5">
        <v>2460.4363073327127</v>
      </c>
      <c r="AV110" s="5">
        <v>47.774320967644904</v>
      </c>
      <c r="BL110" s="5">
        <v>53.669371699642248</v>
      </c>
    </row>
    <row r="111" spans="1:64" x14ac:dyDescent="0.3">
      <c r="C111" s="61"/>
      <c r="D111" s="2"/>
      <c r="E111" s="5" t="s">
        <v>57</v>
      </c>
      <c r="F111" s="74">
        <v>0.94061104180339106</v>
      </c>
      <c r="G111" s="74">
        <v>3.0250282639120996E-2</v>
      </c>
      <c r="H111" s="74">
        <v>2.913867555748817E-2</v>
      </c>
      <c r="I111" s="2">
        <v>1726.9551764695607</v>
      </c>
      <c r="J111" s="5">
        <f t="shared" si="18"/>
        <v>1624.3931076867925</v>
      </c>
      <c r="K111" s="5">
        <f t="shared" si="19"/>
        <v>52.240882193297288</v>
      </c>
      <c r="L111" s="5">
        <f t="shared" si="20"/>
        <v>50.321186589471253</v>
      </c>
      <c r="M111" s="204">
        <v>60</v>
      </c>
      <c r="N111" s="4">
        <v>0.86</v>
      </c>
      <c r="O111" s="204">
        <f>'2045 Future Build'!$D$6/(N111/60)</f>
        <v>25.813953488372093</v>
      </c>
      <c r="P111" s="4">
        <v>0.59</v>
      </c>
      <c r="Q111" s="204">
        <f>'2045 Future Build'!$D$6/(P111/60)</f>
        <v>37.627118644067799</v>
      </c>
      <c r="R111" s="204">
        <f>IF((Q111/O111)*M111&gt;SpeedBinLookup!$K$2,SpeedBinLookup!$K$2,(Q111/O111)*M111)</f>
        <v>60</v>
      </c>
      <c r="S111" s="24">
        <f>_xlfn.XLOOKUP('LinkVMTbyClass&amp;Hr&amp;Spd'!R111,SpeedBinLookup!E$2:E$17,SpeedBinLookup!D$2:D$17,0,1)</f>
        <v>13</v>
      </c>
      <c r="AF111" s="5">
        <v>1624.3931076867925</v>
      </c>
      <c r="AV111" s="5">
        <v>52.240882193297288</v>
      </c>
      <c r="BL111" s="5">
        <v>50.321186589471253</v>
      </c>
    </row>
    <row r="112" spans="1:64" x14ac:dyDescent="0.3">
      <c r="C112" s="61"/>
      <c r="D112" s="2"/>
      <c r="E112" s="5" t="s">
        <v>58</v>
      </c>
      <c r="F112" s="74">
        <v>0.92830728700925169</v>
      </c>
      <c r="G112" s="74">
        <v>3.9991599989335214E-2</v>
      </c>
      <c r="H112" s="74">
        <v>3.1701113001413095E-2</v>
      </c>
      <c r="I112" s="2">
        <v>2777.59</v>
      </c>
      <c r="J112" s="5">
        <f t="shared" si="18"/>
        <v>2578.4570373240276</v>
      </c>
      <c r="K112" s="5">
        <f t="shared" si="19"/>
        <v>111.0802682143776</v>
      </c>
      <c r="L112" s="5">
        <f t="shared" si="20"/>
        <v>88.052694461594996</v>
      </c>
      <c r="M112" s="204">
        <v>24.485714285714494</v>
      </c>
      <c r="N112" s="4">
        <v>1.1299999999999999</v>
      </c>
      <c r="O112" s="204">
        <f>'2045 Future Build'!$D$6/(N112/60)</f>
        <v>19.646017699115045</v>
      </c>
      <c r="P112" s="4">
        <v>0.7</v>
      </c>
      <c r="Q112" s="204">
        <f>'2045 Future Build'!$D$6/(P112/60)</f>
        <v>31.714285714285719</v>
      </c>
      <c r="R112" s="204">
        <f>IF((Q112/O112)*M112&gt;SpeedBinLookup!$K$2,SpeedBinLookup!$K$2,(Q112/O112)*M112)</f>
        <v>39.526938775510544</v>
      </c>
      <c r="S112" s="24">
        <f>_xlfn.XLOOKUP('LinkVMTbyClass&amp;Hr&amp;Spd'!R112,SpeedBinLookup!E$2:E$17,SpeedBinLookup!D$2:D$17,0,1)</f>
        <v>9</v>
      </c>
      <c r="AB112" s="5">
        <v>2578</v>
      </c>
      <c r="AR112" s="5">
        <v>111</v>
      </c>
      <c r="BH112" s="5">
        <v>88</v>
      </c>
    </row>
    <row r="113" spans="3:64" x14ac:dyDescent="0.3">
      <c r="C113" s="61"/>
      <c r="D113" s="2"/>
      <c r="E113" s="5" t="s">
        <v>59</v>
      </c>
      <c r="F113" s="74">
        <v>0.93524916634922051</v>
      </c>
      <c r="G113" s="74">
        <v>4.0203128425096768E-2</v>
      </c>
      <c r="H113" s="74">
        <v>2.4547705225682614E-2</v>
      </c>
      <c r="I113" s="2">
        <v>2791.6883204672122</v>
      </c>
      <c r="J113" s="5">
        <f t="shared" si="18"/>
        <v>2610.9241744238157</v>
      </c>
      <c r="K113" s="5">
        <f t="shared" si="19"/>
        <v>112.23460407058603</v>
      </c>
      <c r="L113" s="5">
        <f t="shared" si="20"/>
        <v>68.529541972810108</v>
      </c>
      <c r="M113" s="204">
        <v>22.614285714285757</v>
      </c>
      <c r="N113" s="4">
        <v>1.1299999999999999</v>
      </c>
      <c r="O113" s="204">
        <f>'2045 Future Build'!$D$6/(N113/60)</f>
        <v>19.646017699115045</v>
      </c>
      <c r="P113" s="4">
        <v>0.7</v>
      </c>
      <c r="Q113" s="204">
        <f>'2045 Future Build'!$D$6/(P113/60)</f>
        <v>31.714285714285719</v>
      </c>
      <c r="R113" s="204">
        <f>IF((Q113/O113)*M113&gt;SpeedBinLookup!$K$2,SpeedBinLookup!$K$2,(Q113/O113)*M113)</f>
        <v>36.505918367347007</v>
      </c>
      <c r="S113" s="24">
        <f>_xlfn.XLOOKUP('LinkVMTbyClass&amp;Hr&amp;Spd'!R113,SpeedBinLookup!E$2:E$17,SpeedBinLookup!D$2:D$17,0,1)</f>
        <v>8</v>
      </c>
      <c r="AA113" s="5">
        <v>2611</v>
      </c>
      <c r="AQ113" s="5">
        <v>112</v>
      </c>
      <c r="BG113" s="5">
        <v>69</v>
      </c>
    </row>
    <row r="114" spans="3:64" x14ac:dyDescent="0.3">
      <c r="C114" s="61"/>
      <c r="D114" s="2"/>
      <c r="E114" s="5" t="s">
        <v>60</v>
      </c>
      <c r="F114" s="74">
        <v>0.95097812617282362</v>
      </c>
      <c r="G114" s="74">
        <v>2.9755556971795591E-2</v>
      </c>
      <c r="H114" s="74">
        <v>1.9266316855380605E-2</v>
      </c>
      <c r="I114" s="2">
        <v>2350.2879759823109</v>
      </c>
      <c r="J114" s="5">
        <f t="shared" si="18"/>
        <v>2235.0724553661762</v>
      </c>
      <c r="K114" s="5">
        <f t="shared" si="19"/>
        <v>69.934127769467793</v>
      </c>
      <c r="L114" s="5">
        <f t="shared" si="20"/>
        <v>45.281392846666364</v>
      </c>
      <c r="M114" s="204">
        <v>41.942857142857065</v>
      </c>
      <c r="N114" s="4">
        <v>0.88</v>
      </c>
      <c r="O114" s="204">
        <f>'2045 Future Build'!$D$6/(N114/60)</f>
        <v>25.227272727272727</v>
      </c>
      <c r="P114" s="4">
        <v>0.6</v>
      </c>
      <c r="Q114" s="204">
        <f>'2045 Future Build'!$D$6/(P114/60)</f>
        <v>37</v>
      </c>
      <c r="R114" s="204">
        <f>IF((Q114/O114)*M114&gt;SpeedBinLookup!$K$2,SpeedBinLookup!$K$2,(Q114/O114)*M114)</f>
        <v>60</v>
      </c>
      <c r="S114" s="24">
        <f>_xlfn.XLOOKUP('LinkVMTbyClass&amp;Hr&amp;Spd'!R114,SpeedBinLookup!E$2:E$17,SpeedBinLookup!D$2:D$17,0,1)</f>
        <v>13</v>
      </c>
      <c r="AF114" s="5">
        <v>2235</v>
      </c>
      <c r="AV114" s="5">
        <v>70</v>
      </c>
      <c r="BL114" s="5">
        <v>45</v>
      </c>
    </row>
    <row r="115" spans="3:64" x14ac:dyDescent="0.3">
      <c r="C115" s="61"/>
      <c r="D115" s="2"/>
      <c r="E115" s="5" t="s">
        <v>61</v>
      </c>
      <c r="F115" s="74">
        <v>0.93467096983447095</v>
      </c>
      <c r="G115" s="74">
        <v>4.2346756511025374E-2</v>
      </c>
      <c r="H115" s="74">
        <v>2.2982273654503782E-2</v>
      </c>
      <c r="I115" s="2">
        <v>2177.773440263903</v>
      </c>
      <c r="J115" s="5">
        <f t="shared" si="18"/>
        <v>2035.5016134912146</v>
      </c>
      <c r="K115" s="5">
        <f t="shared" si="19"/>
        <v>92.221641611033562</v>
      </c>
      <c r="L115" s="5">
        <f t="shared" si="20"/>
        <v>50.050185161655165</v>
      </c>
      <c r="M115" s="204">
        <v>36.671428571428464</v>
      </c>
      <c r="N115" s="4">
        <v>0.88</v>
      </c>
      <c r="O115" s="204">
        <f>'2045 Future Build'!$D$6/(N115/60)</f>
        <v>25.227272727272727</v>
      </c>
      <c r="P115" s="4">
        <v>0.6</v>
      </c>
      <c r="Q115" s="204">
        <f>'2045 Future Build'!$D$6/(P115/60)</f>
        <v>37</v>
      </c>
      <c r="R115" s="204">
        <f>IF((Q115/O115)*M115&gt;SpeedBinLookup!$K$2,SpeedBinLookup!$K$2,(Q115/O115)*M115)</f>
        <v>53.784761904761751</v>
      </c>
      <c r="S115" s="24">
        <f>_xlfn.XLOOKUP('LinkVMTbyClass&amp;Hr&amp;Spd'!R115,SpeedBinLookup!E$2:E$17,SpeedBinLookup!D$2:D$17,0,1)</f>
        <v>12</v>
      </c>
      <c r="AE115" s="5">
        <v>2036</v>
      </c>
      <c r="AU115" s="5">
        <v>92</v>
      </c>
      <c r="BK115" s="5">
        <v>50</v>
      </c>
    </row>
    <row r="116" spans="3:64" x14ac:dyDescent="0.3">
      <c r="C116" s="61"/>
      <c r="D116" s="2"/>
      <c r="E116" s="5" t="s">
        <v>62</v>
      </c>
      <c r="F116" s="74">
        <v>0.9557265660335873</v>
      </c>
      <c r="G116" s="74">
        <v>4.0819043636653007E-2</v>
      </c>
      <c r="H116" s="74">
        <v>3.4543903297592493E-3</v>
      </c>
      <c r="I116" s="2">
        <v>2512.9708574243823</v>
      </c>
      <c r="J116" s="5">
        <f t="shared" si="18"/>
        <v>2401.7130081086843</v>
      </c>
      <c r="K116" s="5">
        <f t="shared" si="19"/>
        <v>102.57706708684319</v>
      </c>
      <c r="L116" s="5">
        <f t="shared" si="20"/>
        <v>8.6807822288535963</v>
      </c>
      <c r="M116" s="204">
        <v>29.714285714285552</v>
      </c>
      <c r="N116" s="4">
        <v>0.88</v>
      </c>
      <c r="O116" s="204">
        <f>'2045 Future Build'!$D$6/(N116/60)</f>
        <v>25.227272727272727</v>
      </c>
      <c r="P116" s="4">
        <v>0.6</v>
      </c>
      <c r="Q116" s="204">
        <f>'2045 Future Build'!$D$6/(P116/60)</f>
        <v>37</v>
      </c>
      <c r="R116" s="204">
        <f>IF((Q116/O116)*M116&gt;SpeedBinLookup!$K$2,SpeedBinLookup!$K$2,(Q116/O116)*M116)</f>
        <v>43.580952380952148</v>
      </c>
      <c r="S116" s="24">
        <f>_xlfn.XLOOKUP('LinkVMTbyClass&amp;Hr&amp;Spd'!R116,SpeedBinLookup!E$2:E$17,SpeedBinLookup!D$2:D$17,0,1)</f>
        <v>10</v>
      </c>
      <c r="AC116" s="5">
        <v>2402</v>
      </c>
      <c r="AS116" s="5">
        <v>103</v>
      </c>
      <c r="BI116" s="5">
        <v>9</v>
      </c>
    </row>
    <row r="117" spans="3:64" x14ac:dyDescent="0.3">
      <c r="C117" s="61"/>
      <c r="D117" s="2"/>
      <c r="E117" s="5" t="s">
        <v>63</v>
      </c>
      <c r="F117" s="74">
        <v>0.95651757000765592</v>
      </c>
      <c r="G117" s="74">
        <v>2.74026586423433E-2</v>
      </c>
      <c r="H117" s="74">
        <v>1.6079771350000938E-2</v>
      </c>
      <c r="I117" s="2">
        <v>2583.34</v>
      </c>
      <c r="J117" s="5">
        <f t="shared" si="18"/>
        <v>2471.010099303578</v>
      </c>
      <c r="K117" s="5">
        <f t="shared" si="19"/>
        <v>70.79038417711115</v>
      </c>
      <c r="L117" s="5">
        <f t="shared" si="20"/>
        <v>41.539516519311427</v>
      </c>
      <c r="M117" s="204">
        <v>34.699999999999818</v>
      </c>
      <c r="N117" s="4">
        <v>0.88</v>
      </c>
      <c r="O117" s="204">
        <f>'2045 Future Build'!$D$6/(N117/60)</f>
        <v>25.227272727272727</v>
      </c>
      <c r="P117" s="4">
        <v>0.6</v>
      </c>
      <c r="Q117" s="204">
        <f>'2045 Future Build'!$D$6/(P117/60)</f>
        <v>37</v>
      </c>
      <c r="R117" s="204">
        <f>IF((Q117/O117)*M117&gt;SpeedBinLookup!$K$2,SpeedBinLookup!$K$2,(Q117/O117)*M117)</f>
        <v>50.893333333333068</v>
      </c>
      <c r="S117" s="24">
        <f>_xlfn.XLOOKUP('LinkVMTbyClass&amp;Hr&amp;Spd'!R117,SpeedBinLookup!E$2:E$17,SpeedBinLookup!D$2:D$17,0,1)</f>
        <v>11</v>
      </c>
      <c r="AD117" s="5">
        <v>2471</v>
      </c>
      <c r="AT117" s="5">
        <v>71</v>
      </c>
      <c r="BJ117" s="5">
        <v>42</v>
      </c>
    </row>
    <row r="118" spans="3:64" x14ac:dyDescent="0.3">
      <c r="C118" s="61"/>
      <c r="D118" s="2"/>
      <c r="E118" s="5" t="s">
        <v>64</v>
      </c>
      <c r="F118" s="74">
        <v>0.94040613954450625</v>
      </c>
      <c r="G118" s="74">
        <v>4.4293980572042368E-2</v>
      </c>
      <c r="H118" s="74">
        <v>1.5299879883451384E-2</v>
      </c>
      <c r="I118" s="2">
        <v>2608.739765368176</v>
      </c>
      <c r="J118" s="5">
        <f t="shared" si="18"/>
        <v>2453.2748918261273</v>
      </c>
      <c r="K118" s="5">
        <f t="shared" si="19"/>
        <v>115.55146848473235</v>
      </c>
      <c r="L118" s="5">
        <f t="shared" si="20"/>
        <v>39.91340505731624</v>
      </c>
      <c r="M118" s="204">
        <v>23.671428571428805</v>
      </c>
      <c r="N118" s="4">
        <v>0.88</v>
      </c>
      <c r="O118" s="204">
        <f>'2045 Future Build'!$D$6/(N118/60)</f>
        <v>25.227272727272727</v>
      </c>
      <c r="P118" s="4">
        <v>0.6</v>
      </c>
      <c r="Q118" s="204">
        <f>'2045 Future Build'!$D$6/(P118/60)</f>
        <v>37</v>
      </c>
      <c r="R118" s="204">
        <f>IF((Q118/O118)*M118&gt;SpeedBinLookup!$K$2,SpeedBinLookup!$K$2,(Q118/O118)*M118)</f>
        <v>34.718095238095586</v>
      </c>
      <c r="S118" s="24">
        <f>_xlfn.XLOOKUP('LinkVMTbyClass&amp;Hr&amp;Spd'!R118,SpeedBinLookup!E$2:E$17,SpeedBinLookup!D$2:D$17,0,1)</f>
        <v>8</v>
      </c>
      <c r="AA118" s="5">
        <v>2453.2748918261273</v>
      </c>
      <c r="AQ118" s="5">
        <v>116</v>
      </c>
      <c r="BG118" s="5">
        <v>40</v>
      </c>
    </row>
    <row r="119" spans="3:64" x14ac:dyDescent="0.3">
      <c r="C119" s="61"/>
      <c r="D119" s="2"/>
      <c r="E119" s="5" t="s">
        <v>65</v>
      </c>
      <c r="F119" s="74">
        <v>0.97885728921067439</v>
      </c>
      <c r="G119" s="74">
        <v>1.3475786967981129E-2</v>
      </c>
      <c r="H119" s="74">
        <v>7.6669238213442625E-3</v>
      </c>
      <c r="I119" s="2">
        <v>3223.4456662994617</v>
      </c>
      <c r="J119" s="5">
        <f t="shared" si="18"/>
        <v>3155.2932868317871</v>
      </c>
      <c r="K119" s="5">
        <f t="shared" si="19"/>
        <v>43.438467101913531</v>
      </c>
      <c r="L119" s="5">
        <f t="shared" si="20"/>
        <v>24.713912365760272</v>
      </c>
      <c r="M119" s="204">
        <v>24.61428571428587</v>
      </c>
      <c r="N119" s="4">
        <v>0.88</v>
      </c>
      <c r="O119" s="204">
        <f>'2045 Future Build'!$D$6/(N119/60)</f>
        <v>25.227272727272727</v>
      </c>
      <c r="P119" s="4">
        <v>0.6</v>
      </c>
      <c r="Q119" s="204">
        <f>'2045 Future Build'!$D$6/(P119/60)</f>
        <v>37</v>
      </c>
      <c r="R119" s="204">
        <f>IF((Q119/O119)*M119&gt;SpeedBinLookup!$K$2,SpeedBinLookup!$K$2,(Q119/O119)*M119)</f>
        <v>36.100952380952613</v>
      </c>
      <c r="S119" s="24">
        <f>_xlfn.XLOOKUP('LinkVMTbyClass&amp;Hr&amp;Spd'!R119,SpeedBinLookup!E$2:E$17,SpeedBinLookup!D$2:D$17,0,1)</f>
        <v>8</v>
      </c>
      <c r="AA119" s="5">
        <v>3155.2932868317871</v>
      </c>
      <c r="AQ119" s="5">
        <v>43</v>
      </c>
      <c r="BG119" s="5">
        <v>25</v>
      </c>
    </row>
    <row r="120" spans="3:64" x14ac:dyDescent="0.3">
      <c r="C120" s="61"/>
      <c r="D120" s="2"/>
      <c r="E120" s="5" t="s">
        <v>66</v>
      </c>
      <c r="F120" s="74">
        <v>0.98582750902465488</v>
      </c>
      <c r="G120" s="74">
        <v>1.2128324791901179E-2</v>
      </c>
      <c r="H120" s="74">
        <v>2.0441661834441627E-3</v>
      </c>
      <c r="I120" s="2">
        <v>1742.9326091367618</v>
      </c>
      <c r="J120" s="5">
        <f t="shared" si="18"/>
        <v>1718.2309124631363</v>
      </c>
      <c r="K120" s="5">
        <f t="shared" si="19"/>
        <v>21.138852774006395</v>
      </c>
      <c r="L120" s="5">
        <f t="shared" si="20"/>
        <v>3.5628438996194709</v>
      </c>
      <c r="M120" s="204">
        <v>13.999999999999545</v>
      </c>
      <c r="N120" s="4">
        <v>0.88</v>
      </c>
      <c r="O120" s="204">
        <f>'2045 Future Build'!$D$6/(N120/60)</f>
        <v>25.227272727272727</v>
      </c>
      <c r="P120" s="4">
        <v>0.6</v>
      </c>
      <c r="Q120" s="204">
        <f>'2045 Future Build'!$D$6/(P120/60)</f>
        <v>37</v>
      </c>
      <c r="R120" s="204">
        <f>IF((Q120/O120)*M120&gt;SpeedBinLookup!$K$2,SpeedBinLookup!$K$2,(Q120/O120)*M120)</f>
        <v>20.533333333332667</v>
      </c>
      <c r="S120" s="24">
        <f>_xlfn.XLOOKUP('LinkVMTbyClass&amp;Hr&amp;Spd'!R120,SpeedBinLookup!E$2:E$17,SpeedBinLookup!D$2:D$17,0,1)</f>
        <v>5</v>
      </c>
      <c r="X120" s="5">
        <v>1718</v>
      </c>
      <c r="AN120" s="5">
        <v>21</v>
      </c>
      <c r="BD120" s="5">
        <v>4</v>
      </c>
    </row>
    <row r="121" spans="3:64" x14ac:dyDescent="0.3">
      <c r="C121" s="61"/>
      <c r="D121" s="2"/>
      <c r="E121" s="5" t="s">
        <v>67</v>
      </c>
      <c r="F121" s="74">
        <v>0.99460587219343721</v>
      </c>
      <c r="G121" s="74">
        <v>2.3653425446170662E-3</v>
      </c>
      <c r="H121" s="74">
        <v>3.3496366612363326E-3</v>
      </c>
      <c r="I121" s="2">
        <v>2639.95</v>
      </c>
      <c r="J121" s="5">
        <f t="shared" si="18"/>
        <v>2625.7097722970643</v>
      </c>
      <c r="K121" s="5">
        <f t="shared" si="19"/>
        <v>6.2443860506618236</v>
      </c>
      <c r="L121" s="5">
        <f t="shared" si="20"/>
        <v>8.8428733038308565</v>
      </c>
      <c r="M121" s="204">
        <v>19.11428571428587</v>
      </c>
      <c r="N121" s="4">
        <v>0.96</v>
      </c>
      <c r="O121" s="204">
        <f>'2045 Future Build'!$D$6/(N121/60)</f>
        <v>23.125</v>
      </c>
      <c r="P121" s="4">
        <v>0.62</v>
      </c>
      <c r="Q121" s="204">
        <f>'2045 Future Build'!$D$6/(P121/60)</f>
        <v>35.806451612903224</v>
      </c>
      <c r="R121" s="204">
        <f>IF((Q121/O121)*M121&gt;SpeedBinLookup!$K$2,SpeedBinLookup!$K$2,(Q121/O121)*M121)</f>
        <v>29.59631336405554</v>
      </c>
      <c r="S121" s="24">
        <f>_xlfn.XLOOKUP('LinkVMTbyClass&amp;Hr&amp;Spd'!R121,SpeedBinLookup!E$2:E$17,SpeedBinLookup!D$2:D$17,0,1)</f>
        <v>7</v>
      </c>
      <c r="Z121" s="5">
        <v>2626</v>
      </c>
      <c r="AP121" s="5">
        <v>6</v>
      </c>
      <c r="BF121" s="5">
        <v>9</v>
      </c>
    </row>
    <row r="122" spans="3:64" x14ac:dyDescent="0.3">
      <c r="C122" s="61"/>
      <c r="D122" s="2"/>
      <c r="E122" s="5" t="s">
        <v>68</v>
      </c>
      <c r="F122" s="74">
        <v>0.97659751641635806</v>
      </c>
      <c r="G122" s="74">
        <v>1.5978674988622599E-3</v>
      </c>
      <c r="H122" s="74">
        <v>2.2592250091262089E-2</v>
      </c>
      <c r="I122" s="2">
        <v>2242.1530372494444</v>
      </c>
      <c r="J122" s="5">
        <f t="shared" si="18"/>
        <v>2189.6810876032014</v>
      </c>
      <c r="K122" s="5">
        <f t="shared" si="19"/>
        <v>3.5826634656961893</v>
      </c>
      <c r="L122" s="5">
        <f t="shared" si="20"/>
        <v>50.655282160422331</v>
      </c>
      <c r="M122" s="204">
        <v>26.442857142857065</v>
      </c>
      <c r="N122" s="4">
        <v>0.96</v>
      </c>
      <c r="O122" s="204">
        <f>'2045 Future Build'!$D$6/(N122/60)</f>
        <v>23.125</v>
      </c>
      <c r="P122" s="4">
        <v>0.62</v>
      </c>
      <c r="Q122" s="204">
        <f>'2045 Future Build'!$D$6/(P122/60)</f>
        <v>35.806451612903224</v>
      </c>
      <c r="R122" s="204">
        <f>IF((Q122/O122)*M122&gt;SpeedBinLookup!$K$2,SpeedBinLookup!$K$2,(Q122/O122)*M122)</f>
        <v>40.943778801843195</v>
      </c>
      <c r="S122" s="24">
        <f>_xlfn.XLOOKUP('LinkVMTbyClass&amp;Hr&amp;Spd'!R122,SpeedBinLookup!E$2:E$17,SpeedBinLookup!D$2:D$17,0,1)</f>
        <v>9</v>
      </c>
      <c r="AB122" s="5">
        <v>2190</v>
      </c>
      <c r="AR122" s="5">
        <v>4</v>
      </c>
      <c r="BH122" s="5">
        <v>51</v>
      </c>
    </row>
    <row r="123" spans="3:64" x14ac:dyDescent="0.3">
      <c r="C123" s="61"/>
      <c r="D123" s="2"/>
      <c r="E123" s="5" t="s">
        <v>69</v>
      </c>
      <c r="F123" s="74">
        <v>0.99009462159807016</v>
      </c>
      <c r="G123" s="74">
        <v>5.7634391611807723E-3</v>
      </c>
      <c r="H123" s="74">
        <v>4.1419392407489042E-3</v>
      </c>
      <c r="I123" s="2">
        <v>2472.266625355272</v>
      </c>
      <c r="J123" s="5">
        <f t="shared" si="18"/>
        <v>2447.7778889206661</v>
      </c>
      <c r="K123" s="5">
        <f t="shared" si="19"/>
        <v>14.248758285452807</v>
      </c>
      <c r="L123" s="5">
        <f t="shared" si="20"/>
        <v>10.23997814915287</v>
      </c>
      <c r="M123" s="204">
        <v>54.071428571428555</v>
      </c>
      <c r="N123" s="4">
        <v>0.96</v>
      </c>
      <c r="O123" s="204">
        <f>'2045 Future Build'!$D$6/(N123/60)</f>
        <v>23.125</v>
      </c>
      <c r="P123" s="4">
        <v>0.62</v>
      </c>
      <c r="Q123" s="204">
        <f>'2045 Future Build'!$D$6/(P123/60)</f>
        <v>35.806451612903224</v>
      </c>
      <c r="R123" s="204">
        <f>IF((Q123/O123)*M123&gt;SpeedBinLookup!$K$2,SpeedBinLookup!$K$2,(Q123/O123)*M123)</f>
        <v>60</v>
      </c>
      <c r="S123" s="24">
        <f>_xlfn.XLOOKUP('LinkVMTbyClass&amp;Hr&amp;Spd'!R123,SpeedBinLookup!E$2:E$17,SpeedBinLookup!D$2:D$17,0,1)</f>
        <v>13</v>
      </c>
      <c r="AF123" s="5">
        <v>2447.7778889206661</v>
      </c>
      <c r="AV123" s="5">
        <v>14.248758285452807</v>
      </c>
      <c r="BL123" s="5">
        <v>10</v>
      </c>
    </row>
    <row r="124" spans="3:64" x14ac:dyDescent="0.3">
      <c r="C124" s="61"/>
      <c r="D124" s="2"/>
      <c r="E124" s="5" t="s">
        <v>70</v>
      </c>
      <c r="F124" s="74">
        <v>0.98937536798956605</v>
      </c>
      <c r="G124" s="74">
        <v>5.062269424259358E-3</v>
      </c>
      <c r="H124" s="74">
        <v>4.9703564222529639E-3</v>
      </c>
      <c r="I124" s="2">
        <v>1895.51</v>
      </c>
      <c r="J124" s="5">
        <f t="shared" si="18"/>
        <v>1875.3709037779024</v>
      </c>
      <c r="K124" s="5">
        <f t="shared" si="19"/>
        <v>9.5955823163778557</v>
      </c>
      <c r="L124" s="5">
        <f t="shared" si="20"/>
        <v>9.4213603019447163</v>
      </c>
      <c r="M124" s="204">
        <v>60</v>
      </c>
      <c r="N124" s="4">
        <v>0.53</v>
      </c>
      <c r="O124" s="204">
        <f>'2045 Future Build'!$D$6/(N124/60)</f>
        <v>41.886792452830186</v>
      </c>
      <c r="P124" s="4">
        <v>0.47</v>
      </c>
      <c r="Q124" s="204">
        <f>'2045 Future Build'!$D$6/(P124/60)</f>
        <v>47.234042553191493</v>
      </c>
      <c r="R124" s="204">
        <f>IF((Q124/O124)*M124&gt;SpeedBinLookup!$K$2,SpeedBinLookup!$K$2,(Q124/O124)*M124)</f>
        <v>60</v>
      </c>
      <c r="S124" s="24">
        <f>_xlfn.XLOOKUP('LinkVMTbyClass&amp;Hr&amp;Spd'!R124,SpeedBinLookup!E$2:E$17,SpeedBinLookup!D$2:D$17,0,1)</f>
        <v>13</v>
      </c>
      <c r="AF124" s="5">
        <v>1875.3709037779024</v>
      </c>
      <c r="AV124" s="5">
        <v>9.5955823163778557</v>
      </c>
      <c r="BL124" s="5">
        <v>9</v>
      </c>
    </row>
    <row r="125" spans="3:64" x14ac:dyDescent="0.3">
      <c r="C125" s="61"/>
      <c r="D125" s="2"/>
      <c r="E125" s="5" t="s">
        <v>71</v>
      </c>
      <c r="F125" s="74">
        <v>0.97893033422456244</v>
      </c>
      <c r="G125" s="74">
        <v>1.194819423889848E-2</v>
      </c>
      <c r="H125" s="74">
        <v>9.121471536538972E-3</v>
      </c>
      <c r="I125" s="2">
        <v>2521.9588811437884</v>
      </c>
      <c r="J125" s="5">
        <f t="shared" si="18"/>
        <v>2468.8220504186925</v>
      </c>
      <c r="K125" s="5">
        <f t="shared" si="19"/>
        <v>30.132854574421067</v>
      </c>
      <c r="L125" s="5">
        <f t="shared" si="20"/>
        <v>23.003976150674738</v>
      </c>
      <c r="M125" s="204">
        <v>47.257142857142981</v>
      </c>
      <c r="N125" s="4">
        <v>0.53</v>
      </c>
      <c r="O125" s="204">
        <f>'2045 Future Build'!$D$6/(N125/60)</f>
        <v>41.886792452830186</v>
      </c>
      <c r="P125" s="4">
        <v>0.47</v>
      </c>
      <c r="Q125" s="204">
        <f>'2045 Future Build'!$D$6/(P125/60)</f>
        <v>47.234042553191493</v>
      </c>
      <c r="R125" s="204">
        <f>IF((Q125/O125)*M125&gt;SpeedBinLookup!$K$2,SpeedBinLookup!$K$2,(Q125/O125)*M125)</f>
        <v>53.289969604863373</v>
      </c>
      <c r="S125" s="24">
        <f>_xlfn.XLOOKUP('LinkVMTbyClass&amp;Hr&amp;Spd'!R125,SpeedBinLookup!E$2:E$17,SpeedBinLookup!D$2:D$17,0,1)</f>
        <v>12</v>
      </c>
      <c r="AE125" s="5">
        <v>2469</v>
      </c>
      <c r="AU125" s="5">
        <v>30</v>
      </c>
      <c r="BK125" s="5">
        <v>23</v>
      </c>
    </row>
    <row r="126" spans="3:64" x14ac:dyDescent="0.3">
      <c r="C126" s="61"/>
      <c r="D126" s="2"/>
      <c r="E126" s="5" t="s">
        <v>72</v>
      </c>
      <c r="F126" s="74">
        <v>0.97981139498332348</v>
      </c>
      <c r="G126" s="74">
        <v>1.0972200419854389E-2</v>
      </c>
      <c r="H126" s="74">
        <v>9.2164045968220476E-3</v>
      </c>
      <c r="I126" s="2">
        <v>1694.2226535538523</v>
      </c>
      <c r="J126" s="5">
        <f t="shared" si="18"/>
        <v>1660.0186615909479</v>
      </c>
      <c r="K126" s="5">
        <f t="shared" si="19"/>
        <v>18.589350510650394</v>
      </c>
      <c r="L126" s="5">
        <f t="shared" si="20"/>
        <v>15.614641452253771</v>
      </c>
      <c r="M126" s="204">
        <v>52.185714285714255</v>
      </c>
      <c r="N126" s="4">
        <v>0.53</v>
      </c>
      <c r="O126" s="204">
        <f>'2045 Future Build'!$D$6/(N126/60)</f>
        <v>41.886792452830186</v>
      </c>
      <c r="P126" s="4">
        <v>0.47</v>
      </c>
      <c r="Q126" s="204">
        <f>'2045 Future Build'!$D$6/(P126/60)</f>
        <v>47.234042553191493</v>
      </c>
      <c r="R126" s="204">
        <f>IF((Q126/O126)*M126&gt;SpeedBinLookup!$K$2,SpeedBinLookup!$K$2,(Q126/O126)*M126)</f>
        <v>58.847720364741619</v>
      </c>
      <c r="S126" s="24">
        <f>_xlfn.XLOOKUP('LinkVMTbyClass&amp;Hr&amp;Spd'!R126,SpeedBinLookup!E$2:E$17,SpeedBinLookup!D$2:D$17,0,1)</f>
        <v>13</v>
      </c>
      <c r="AF126" s="5">
        <v>1660.0186615909479</v>
      </c>
      <c r="AV126" s="5">
        <v>18.589350510650394</v>
      </c>
      <c r="BL126" s="5">
        <v>15.614641452253771</v>
      </c>
    </row>
    <row r="127" spans="3:64" x14ac:dyDescent="0.3">
      <c r="C127" s="61"/>
      <c r="D127" s="2"/>
      <c r="E127" s="5" t="s">
        <v>73</v>
      </c>
      <c r="F127" s="74">
        <v>0.98477994712804429</v>
      </c>
      <c r="G127" s="74">
        <v>9.4892683446710872E-3</v>
      </c>
      <c r="H127" s="74">
        <v>5.7307845272847047E-3</v>
      </c>
      <c r="I127" s="2">
        <v>1330.6957386456206</v>
      </c>
      <c r="J127" s="5">
        <f t="shared" si="18"/>
        <v>1310.442479146948</v>
      </c>
      <c r="K127" s="5">
        <f t="shared" si="19"/>
        <v>12.627328949118597</v>
      </c>
      <c r="L127" s="5">
        <f t="shared" si="20"/>
        <v>7.6259305495540142</v>
      </c>
      <c r="M127" s="204">
        <v>60</v>
      </c>
      <c r="N127" s="4">
        <v>0.53</v>
      </c>
      <c r="O127" s="204">
        <f>'2045 Future Build'!$D$6/(N127/60)</f>
        <v>41.886792452830186</v>
      </c>
      <c r="P127" s="4">
        <v>0.47</v>
      </c>
      <c r="Q127" s="204">
        <f>'2045 Future Build'!$D$6/(P127/60)</f>
        <v>47.234042553191493</v>
      </c>
      <c r="R127" s="204">
        <f>IF((Q127/O127)*M127&gt;SpeedBinLookup!$K$2,SpeedBinLookup!$K$2,(Q127/O127)*M127)</f>
        <v>60</v>
      </c>
      <c r="S127" s="24">
        <f>_xlfn.XLOOKUP('LinkVMTbyClass&amp;Hr&amp;Spd'!R127,SpeedBinLookup!E$2:E$17,SpeedBinLookup!D$2:D$17,0,1)</f>
        <v>13</v>
      </c>
      <c r="AF127" s="5">
        <v>1310.442479146948</v>
      </c>
      <c r="AV127" s="5">
        <v>12.627328949118597</v>
      </c>
      <c r="BL127" s="5">
        <v>7.6259305495540142</v>
      </c>
    </row>
    <row r="128" spans="3:64" x14ac:dyDescent="0.3">
      <c r="C128" s="61"/>
      <c r="D128" s="2"/>
      <c r="E128" s="5" t="s">
        <v>74</v>
      </c>
      <c r="F128" s="74">
        <v>0.94956018009793797</v>
      </c>
      <c r="G128" s="74">
        <v>1.7531655199229113E-2</v>
      </c>
      <c r="H128" s="74">
        <v>3.2908164702832754E-2</v>
      </c>
      <c r="I128" s="2">
        <v>744.5378826288802</v>
      </c>
      <c r="J128" s="5">
        <f t="shared" si="18"/>
        <v>706.98352591881689</v>
      </c>
      <c r="K128" s="5">
        <f t="shared" si="19"/>
        <v>13.052981441013642</v>
      </c>
      <c r="L128" s="5">
        <f t="shared" si="20"/>
        <v>24.50137526904955</v>
      </c>
      <c r="M128" s="204">
        <v>60</v>
      </c>
      <c r="N128" s="4">
        <v>0.53</v>
      </c>
      <c r="O128" s="204">
        <f>'2045 Future Build'!$D$6/(N128/60)</f>
        <v>41.886792452830186</v>
      </c>
      <c r="P128" s="4">
        <v>0.47</v>
      </c>
      <c r="Q128" s="204">
        <f>'2045 Future Build'!$D$6/(P128/60)</f>
        <v>47.234042553191493</v>
      </c>
      <c r="R128" s="204">
        <f>IF((Q128/O128)*M128&gt;SpeedBinLookup!$K$2,SpeedBinLookup!$K$2,(Q128/O128)*M128)</f>
        <v>60</v>
      </c>
      <c r="S128" s="24">
        <f>_xlfn.XLOOKUP('LinkVMTbyClass&amp;Hr&amp;Spd'!R128,SpeedBinLookup!E$2:E$17,SpeedBinLookup!D$2:D$17,0,1)</f>
        <v>13</v>
      </c>
      <c r="AF128" s="5">
        <v>706.98352591881689</v>
      </c>
      <c r="AV128" s="5">
        <v>13.052981441013642</v>
      </c>
      <c r="BL128" s="5">
        <v>24.50137526904955</v>
      </c>
    </row>
    <row r="129" spans="1:58" x14ac:dyDescent="0.3">
      <c r="A129" s="1">
        <f>'2045 Future Build'!A7</f>
        <v>500</v>
      </c>
      <c r="B129" s="1" t="str">
        <f>'2045 Future Build'!B7</f>
        <v>58th St EB off-ramp</v>
      </c>
      <c r="C129" s="61">
        <f>'2045 Future Build'!F7</f>
        <v>2473.92</v>
      </c>
      <c r="D129" s="2">
        <f>'2045 Future Build'!Q7</f>
        <v>1823.7600000000002</v>
      </c>
      <c r="E129" s="5"/>
      <c r="I129" s="5"/>
    </row>
    <row r="130" spans="1:58" x14ac:dyDescent="0.3">
      <c r="C130" s="61"/>
      <c r="D130" s="2"/>
      <c r="E130" s="5" t="s">
        <v>51</v>
      </c>
      <c r="F130" s="74">
        <v>0.96</v>
      </c>
      <c r="G130" s="74">
        <v>2.8000000000000001E-2</v>
      </c>
      <c r="H130" s="74">
        <v>1.2E-2</v>
      </c>
      <c r="I130" s="2">
        <v>3.9864877619054053</v>
      </c>
      <c r="J130" s="5">
        <f t="shared" ref="J130" si="21">F130*$I130</f>
        <v>3.8270282514291889</v>
      </c>
      <c r="K130" s="5">
        <f t="shared" ref="K130" si="22">G130*$I130</f>
        <v>0.11162165733335135</v>
      </c>
      <c r="L130" s="5">
        <f t="shared" ref="L130" si="23">H130*$I130</f>
        <v>4.7837853142864865E-2</v>
      </c>
      <c r="M130" s="204">
        <v>18</v>
      </c>
      <c r="N130" s="4">
        <v>0.4</v>
      </c>
      <c r="O130" s="204">
        <f>'2045 Future Build'!$D$7/(N130/60)</f>
        <v>26.999999999999996</v>
      </c>
      <c r="P130" s="4">
        <v>0.4</v>
      </c>
      <c r="Q130" s="204">
        <f>'2045 Future Build'!$D$7/(P130/60)</f>
        <v>26.999999999999996</v>
      </c>
      <c r="R130" s="204">
        <f>IF((Q130/O130)*M130&gt;SpeedBinLookup!$K$3,SpeedBinLookup!$K$3,(Q130/O130)*M130)</f>
        <v>18</v>
      </c>
      <c r="S130" s="24">
        <f>_xlfn.XLOOKUP('LinkVMTbyClass&amp;Hr&amp;Spd'!R130,SpeedBinLookup!E$2:E$17,SpeedBinLookup!D$2:D$17,0,1)</f>
        <v>5</v>
      </c>
      <c r="X130" s="5">
        <v>4</v>
      </c>
      <c r="AN130" s="5">
        <v>0</v>
      </c>
      <c r="BD130" s="5">
        <v>0</v>
      </c>
    </row>
    <row r="131" spans="1:58" x14ac:dyDescent="0.3">
      <c r="C131" s="61"/>
      <c r="D131" s="2"/>
      <c r="E131" s="5" t="s">
        <v>52</v>
      </c>
      <c r="F131" s="74">
        <v>0.96</v>
      </c>
      <c r="G131" s="74">
        <v>2.8000000000000001E-2</v>
      </c>
      <c r="H131" s="74">
        <v>1.2E-2</v>
      </c>
      <c r="I131" s="2">
        <v>0</v>
      </c>
      <c r="J131" s="5">
        <f t="shared" ref="J131:J153" si="24">F131*$I131</f>
        <v>0</v>
      </c>
      <c r="K131" s="5">
        <f t="shared" ref="K131:K153" si="25">G131*$I131</f>
        <v>0</v>
      </c>
      <c r="L131" s="5">
        <f t="shared" ref="L131:L153" si="26">H131*$I131</f>
        <v>0</v>
      </c>
      <c r="M131" s="204">
        <v>23.685714285714255</v>
      </c>
      <c r="N131" s="4">
        <v>0.4</v>
      </c>
      <c r="O131" s="204">
        <f>'2045 Future Build'!$D$7/(N131/60)</f>
        <v>26.999999999999996</v>
      </c>
      <c r="P131" s="4">
        <v>0.4</v>
      </c>
      <c r="Q131" s="204">
        <f>'2045 Future Build'!$D$7/(P131/60)</f>
        <v>26.999999999999996</v>
      </c>
      <c r="R131" s="204">
        <f>IF((Q131/O131)*M131&gt;SpeedBinLookup!$K$3,SpeedBinLookup!$K$3,(Q131/O131)*M131)</f>
        <v>23.685714285714255</v>
      </c>
      <c r="S131" s="24">
        <f>_xlfn.XLOOKUP('LinkVMTbyClass&amp;Hr&amp;Spd'!R131,SpeedBinLookup!E$2:E$17,SpeedBinLookup!D$2:D$17,0,1)</f>
        <v>6</v>
      </c>
      <c r="Y131" s="5">
        <v>0</v>
      </c>
      <c r="AO131" s="5">
        <v>0</v>
      </c>
      <c r="BE131" s="5">
        <v>0</v>
      </c>
    </row>
    <row r="132" spans="1:58" x14ac:dyDescent="0.3">
      <c r="C132" s="61"/>
      <c r="D132" s="2"/>
      <c r="E132" s="5" t="s">
        <v>53</v>
      </c>
      <c r="F132" s="74">
        <v>0.96</v>
      </c>
      <c r="G132" s="74">
        <v>2.8000000000000001E-2</v>
      </c>
      <c r="H132" s="74">
        <v>1.2E-2</v>
      </c>
      <c r="I132" s="2">
        <v>3.5027110932221377</v>
      </c>
      <c r="J132" s="5">
        <f t="shared" si="24"/>
        <v>3.3626026494932519</v>
      </c>
      <c r="K132" s="5">
        <f t="shared" si="25"/>
        <v>9.8075910610219863E-2</v>
      </c>
      <c r="L132" s="5">
        <f t="shared" si="26"/>
        <v>4.2032533118665651E-2</v>
      </c>
      <c r="M132" s="204">
        <v>28</v>
      </c>
      <c r="N132" s="4">
        <v>0.4</v>
      </c>
      <c r="O132" s="204">
        <f>'2045 Future Build'!$D$7/(N132/60)</f>
        <v>26.999999999999996</v>
      </c>
      <c r="P132" s="4">
        <v>0.4</v>
      </c>
      <c r="Q132" s="204">
        <f>'2045 Future Build'!$D$7/(P132/60)</f>
        <v>26.999999999999996</v>
      </c>
      <c r="R132" s="204">
        <f>IF((Q132/O132)*M132&gt;SpeedBinLookup!$K$3,SpeedBinLookup!$K$3,(Q132/O132)*M132)</f>
        <v>28</v>
      </c>
      <c r="S132" s="24">
        <f>_xlfn.XLOOKUP('LinkVMTbyClass&amp;Hr&amp;Spd'!R132,SpeedBinLookup!E$2:E$17,SpeedBinLookup!D$2:D$17,0,1)</f>
        <v>7</v>
      </c>
      <c r="Z132" s="5">
        <v>3</v>
      </c>
      <c r="AP132" s="5">
        <v>0</v>
      </c>
      <c r="BF132" s="5">
        <v>0</v>
      </c>
    </row>
    <row r="133" spans="1:58" x14ac:dyDescent="0.3">
      <c r="C133" s="61"/>
      <c r="D133" s="2"/>
      <c r="E133" s="5" t="s">
        <v>54</v>
      </c>
      <c r="F133" s="74">
        <v>0.96</v>
      </c>
      <c r="G133" s="74">
        <v>2.8000000000000001E-2</v>
      </c>
      <c r="H133" s="74">
        <v>1.2E-2</v>
      </c>
      <c r="I133" s="2">
        <v>8.9041091999016722</v>
      </c>
      <c r="J133" s="5">
        <f t="shared" si="24"/>
        <v>8.5479448319056051</v>
      </c>
      <c r="K133" s="5">
        <f t="shared" si="25"/>
        <v>0.24931505759724681</v>
      </c>
      <c r="L133" s="5">
        <f t="shared" si="26"/>
        <v>0.10684931039882006</v>
      </c>
      <c r="M133" s="204">
        <v>14.971428571428987</v>
      </c>
      <c r="N133" s="4">
        <v>0.4</v>
      </c>
      <c r="O133" s="204">
        <f>'2045 Future Build'!$D$7/(N133/60)</f>
        <v>26.999999999999996</v>
      </c>
      <c r="P133" s="4">
        <v>0.4</v>
      </c>
      <c r="Q133" s="204">
        <f>'2045 Future Build'!$D$7/(P133/60)</f>
        <v>26.999999999999996</v>
      </c>
      <c r="R133" s="204">
        <f>IF((Q133/O133)*M133&gt;SpeedBinLookup!$K$3,SpeedBinLookup!$K$3,(Q133/O133)*M133)</f>
        <v>14.971428571428987</v>
      </c>
      <c r="S133" s="24">
        <f>_xlfn.XLOOKUP('LinkVMTbyClass&amp;Hr&amp;Spd'!R133,SpeedBinLookup!E$2:E$17,SpeedBinLookup!D$2:D$17,0,1)</f>
        <v>4</v>
      </c>
      <c r="W133" s="5">
        <v>9</v>
      </c>
      <c r="AM133" s="5">
        <v>0</v>
      </c>
      <c r="BC133" s="5">
        <v>0</v>
      </c>
    </row>
    <row r="134" spans="1:58" x14ac:dyDescent="0.3">
      <c r="C134" s="61"/>
      <c r="D134" s="2"/>
      <c r="E134" s="5" t="s">
        <v>55</v>
      </c>
      <c r="F134" s="74">
        <v>0.96</v>
      </c>
      <c r="G134" s="74">
        <v>2.8000000000000001E-2</v>
      </c>
      <c r="H134" s="74">
        <v>1.2E-2</v>
      </c>
      <c r="I134" s="2">
        <v>15.378330130149253</v>
      </c>
      <c r="J134" s="5">
        <f t="shared" si="24"/>
        <v>14.763196924943282</v>
      </c>
      <c r="K134" s="5">
        <f t="shared" si="25"/>
        <v>0.43059324364417911</v>
      </c>
      <c r="L134" s="5">
        <f t="shared" si="26"/>
        <v>0.18453996156179103</v>
      </c>
      <c r="M134" s="204">
        <v>20.771428571428487</v>
      </c>
      <c r="N134" s="4">
        <v>0.4</v>
      </c>
      <c r="O134" s="204">
        <f>'2045 Future Build'!$D$7/(N134/60)</f>
        <v>26.999999999999996</v>
      </c>
      <c r="P134" s="4">
        <v>0.4</v>
      </c>
      <c r="Q134" s="204">
        <f>'2045 Future Build'!$D$7/(P134/60)</f>
        <v>26.999999999999996</v>
      </c>
      <c r="R134" s="204">
        <f>IF((Q134/O134)*M134&gt;SpeedBinLookup!$K$3,SpeedBinLookup!$K$3,(Q134/O134)*M134)</f>
        <v>20.771428571428487</v>
      </c>
      <c r="S134" s="24">
        <f>_xlfn.XLOOKUP('LinkVMTbyClass&amp;Hr&amp;Spd'!R134,SpeedBinLookup!E$2:E$17,SpeedBinLookup!D$2:D$17,0,1)</f>
        <v>5</v>
      </c>
      <c r="X134" s="5">
        <v>15</v>
      </c>
      <c r="AN134" s="5">
        <v>0</v>
      </c>
      <c r="BD134" s="5">
        <v>0</v>
      </c>
    </row>
    <row r="135" spans="1:58" x14ac:dyDescent="0.3">
      <c r="C135" s="61"/>
      <c r="D135" s="2"/>
      <c r="E135" s="5" t="s">
        <v>56</v>
      </c>
      <c r="F135" s="74">
        <v>0.96</v>
      </c>
      <c r="G135" s="74">
        <v>2.8000000000000001E-2</v>
      </c>
      <c r="H135" s="74">
        <v>1.2E-2</v>
      </c>
      <c r="I135" s="2">
        <v>98.28</v>
      </c>
      <c r="J135" s="5">
        <f t="shared" si="24"/>
        <v>94.348799999999997</v>
      </c>
      <c r="K135" s="5">
        <f t="shared" si="25"/>
        <v>2.7518400000000001</v>
      </c>
      <c r="L135" s="5">
        <f t="shared" si="26"/>
        <v>1.17936</v>
      </c>
      <c r="M135" s="204">
        <v>29.342857142857142</v>
      </c>
      <c r="N135" s="4">
        <v>0.4</v>
      </c>
      <c r="O135" s="204">
        <f>'2045 Future Build'!$D$7/(N135/60)</f>
        <v>26.999999999999996</v>
      </c>
      <c r="P135" s="4">
        <v>0.4</v>
      </c>
      <c r="Q135" s="204">
        <f>'2045 Future Build'!$D$7/(P135/60)</f>
        <v>26.999999999999996</v>
      </c>
      <c r="R135" s="204">
        <f>IF((Q135/O135)*M135&gt;SpeedBinLookup!$K$3,SpeedBinLookup!$K$3,(Q135/O135)*M135)</f>
        <v>29.342857142857142</v>
      </c>
      <c r="S135" s="24">
        <f>_xlfn.XLOOKUP('LinkVMTbyClass&amp;Hr&amp;Spd'!R135,SpeedBinLookup!E$2:E$17,SpeedBinLookup!D$2:D$17,0,1)</f>
        <v>7</v>
      </c>
      <c r="Z135" s="5">
        <v>94.348799999999997</v>
      </c>
      <c r="AP135" s="5">
        <v>3</v>
      </c>
      <c r="BF135" s="5">
        <v>1</v>
      </c>
    </row>
    <row r="136" spans="1:58" x14ac:dyDescent="0.3">
      <c r="C136" s="61"/>
      <c r="D136" s="2"/>
      <c r="E136" s="5" t="s">
        <v>57</v>
      </c>
      <c r="F136" s="74">
        <v>0.96</v>
      </c>
      <c r="G136" s="74">
        <v>2.8000000000000001E-2</v>
      </c>
      <c r="H136" s="74">
        <v>1.2E-2</v>
      </c>
      <c r="I136" s="2">
        <v>104.96907497591899</v>
      </c>
      <c r="J136" s="5">
        <f t="shared" si="24"/>
        <v>100.77031197688223</v>
      </c>
      <c r="K136" s="5">
        <f t="shared" si="25"/>
        <v>2.9391340993257318</v>
      </c>
      <c r="L136" s="5">
        <f t="shared" si="26"/>
        <v>1.2596288997110279</v>
      </c>
      <c r="M136" s="204">
        <v>30</v>
      </c>
      <c r="N136" s="4">
        <v>0.4</v>
      </c>
      <c r="O136" s="204">
        <f>'2045 Future Build'!$D$7/(N136/60)</f>
        <v>26.999999999999996</v>
      </c>
      <c r="P136" s="4">
        <v>0.4</v>
      </c>
      <c r="Q136" s="204">
        <f>'2045 Future Build'!$D$7/(P136/60)</f>
        <v>26.999999999999996</v>
      </c>
      <c r="R136" s="204">
        <f>IF((Q136/O136)*M136&gt;SpeedBinLookup!$K$3,SpeedBinLookup!$K$3,(Q136/O136)*M136)</f>
        <v>30</v>
      </c>
      <c r="S136" s="24">
        <f>_xlfn.XLOOKUP('LinkVMTbyClass&amp;Hr&amp;Spd'!R136,SpeedBinLookup!E$2:E$17,SpeedBinLookup!D$2:D$17,0,1)</f>
        <v>7</v>
      </c>
      <c r="Z136" s="5">
        <v>100.77031197688223</v>
      </c>
      <c r="AP136" s="5">
        <v>3</v>
      </c>
      <c r="BF136" s="5">
        <v>1</v>
      </c>
    </row>
    <row r="137" spans="1:58" x14ac:dyDescent="0.3">
      <c r="C137" s="61"/>
      <c r="D137" s="2"/>
      <c r="E137" s="5" t="s">
        <v>58</v>
      </c>
      <c r="F137" s="74">
        <v>0.96</v>
      </c>
      <c r="G137" s="74">
        <v>2.8000000000000001E-2</v>
      </c>
      <c r="H137" s="74">
        <v>1.2E-2</v>
      </c>
      <c r="I137" s="2">
        <v>117.17999999999999</v>
      </c>
      <c r="J137" s="5">
        <f t="shared" si="24"/>
        <v>112.49279999999999</v>
      </c>
      <c r="K137" s="5">
        <f t="shared" si="25"/>
        <v>3.28104</v>
      </c>
      <c r="L137" s="5">
        <f t="shared" si="26"/>
        <v>1.4061599999999999</v>
      </c>
      <c r="M137" s="204">
        <v>24.828571428571426</v>
      </c>
      <c r="N137" s="4">
        <v>0.4</v>
      </c>
      <c r="O137" s="204">
        <f>'2045 Future Build'!$D$7/(N137/60)</f>
        <v>26.999999999999996</v>
      </c>
      <c r="P137" s="4">
        <v>0.4</v>
      </c>
      <c r="Q137" s="204">
        <f>'2045 Future Build'!$D$7/(P137/60)</f>
        <v>26.999999999999996</v>
      </c>
      <c r="R137" s="204">
        <f>IF((Q137/O137)*M137&gt;SpeedBinLookup!$K$3,SpeedBinLookup!$K$3,(Q137/O137)*M137)</f>
        <v>24.828571428571426</v>
      </c>
      <c r="S137" s="24">
        <f>_xlfn.XLOOKUP('LinkVMTbyClass&amp;Hr&amp;Spd'!R137,SpeedBinLookup!E$2:E$17,SpeedBinLookup!D$2:D$17,0,1)</f>
        <v>6</v>
      </c>
      <c r="Y137" s="5">
        <v>112.49279999999999</v>
      </c>
      <c r="AO137" s="5">
        <v>3.28104</v>
      </c>
      <c r="BE137" s="5">
        <v>1.4061599999999999</v>
      </c>
    </row>
    <row r="138" spans="1:58" x14ac:dyDescent="0.3">
      <c r="C138" s="61"/>
      <c r="D138" s="2"/>
      <c r="E138" s="5" t="s">
        <v>59</v>
      </c>
      <c r="F138" s="74">
        <v>0.96</v>
      </c>
      <c r="G138" s="74">
        <v>2.8000000000000001E-2</v>
      </c>
      <c r="H138" s="74">
        <v>1.2E-2</v>
      </c>
      <c r="I138" s="2">
        <v>227.85846527475945</v>
      </c>
      <c r="J138" s="5">
        <f t="shared" si="24"/>
        <v>218.74412666376907</v>
      </c>
      <c r="K138" s="5">
        <f t="shared" si="25"/>
        <v>6.3800370276932652</v>
      </c>
      <c r="L138" s="5">
        <f t="shared" si="26"/>
        <v>2.7343015832971136</v>
      </c>
      <c r="M138" s="204">
        <v>22.628571428571433</v>
      </c>
      <c r="N138" s="4">
        <v>0.4</v>
      </c>
      <c r="O138" s="204">
        <f>'2045 Future Build'!$D$7/(N138/60)</f>
        <v>26.999999999999996</v>
      </c>
      <c r="P138" s="4">
        <v>0.4</v>
      </c>
      <c r="Q138" s="204">
        <f>'2045 Future Build'!$D$7/(P138/60)</f>
        <v>26.999999999999996</v>
      </c>
      <c r="R138" s="204">
        <f>IF((Q138/O138)*M138&gt;SpeedBinLookup!$K$3,SpeedBinLookup!$K$3,(Q138/O138)*M138)</f>
        <v>22.628571428571433</v>
      </c>
      <c r="S138" s="24">
        <f>_xlfn.XLOOKUP('LinkVMTbyClass&amp;Hr&amp;Spd'!R138,SpeedBinLookup!E$2:E$17,SpeedBinLookup!D$2:D$17,0,1)</f>
        <v>6</v>
      </c>
      <c r="Y138" s="5">
        <v>218.74412666376907</v>
      </c>
      <c r="AO138" s="5">
        <v>6.3800370276932652</v>
      </c>
      <c r="BE138" s="5">
        <v>2.7343015832971136</v>
      </c>
    </row>
    <row r="139" spans="1:58" x14ac:dyDescent="0.3">
      <c r="C139" s="61"/>
      <c r="D139" s="2"/>
      <c r="E139" s="5" t="s">
        <v>60</v>
      </c>
      <c r="F139" s="74">
        <v>0.96</v>
      </c>
      <c r="G139" s="74">
        <v>2.8000000000000001E-2</v>
      </c>
      <c r="H139" s="74">
        <v>1.2E-2</v>
      </c>
      <c r="I139" s="2">
        <v>245.12168973453177</v>
      </c>
      <c r="J139" s="5">
        <f t="shared" si="24"/>
        <v>235.3168221451505</v>
      </c>
      <c r="K139" s="5">
        <f t="shared" si="25"/>
        <v>6.8634073125668893</v>
      </c>
      <c r="L139" s="5">
        <f t="shared" si="26"/>
        <v>2.9414602768143814</v>
      </c>
      <c r="M139" s="204">
        <v>26.371428571428567</v>
      </c>
      <c r="N139" s="4">
        <v>0.4</v>
      </c>
      <c r="O139" s="204">
        <f>'2045 Future Build'!$D$7/(N139/60)</f>
        <v>26.999999999999996</v>
      </c>
      <c r="P139" s="4">
        <v>0.44</v>
      </c>
      <c r="Q139" s="204">
        <f>'2045 Future Build'!$D$7/(P139/60)</f>
        <v>24.545454545454547</v>
      </c>
      <c r="R139" s="204">
        <f>IF((Q139/O139)*M139&gt;SpeedBinLookup!$K$3,SpeedBinLookup!$K$3,(Q139/O139)*M139)</f>
        <v>23.974025974025974</v>
      </c>
      <c r="S139" s="24">
        <f>_xlfn.XLOOKUP('LinkVMTbyClass&amp;Hr&amp;Spd'!R139,SpeedBinLookup!E$2:E$17,SpeedBinLookup!D$2:D$17,0,1)</f>
        <v>6</v>
      </c>
      <c r="Y139" s="5">
        <v>235.3168221451505</v>
      </c>
      <c r="AO139" s="5">
        <v>6.8634073125668893</v>
      </c>
      <c r="BE139" s="5">
        <v>2.9414602768143814</v>
      </c>
    </row>
    <row r="140" spans="1:58" x14ac:dyDescent="0.3">
      <c r="C140" s="61"/>
      <c r="D140" s="2"/>
      <c r="E140" s="5" t="s">
        <v>61</v>
      </c>
      <c r="F140" s="74">
        <v>0.96</v>
      </c>
      <c r="G140" s="74">
        <v>2.8000000000000001E-2</v>
      </c>
      <c r="H140" s="74">
        <v>1.2E-2</v>
      </c>
      <c r="I140" s="2">
        <v>205.30277634215963</v>
      </c>
      <c r="J140" s="5">
        <f t="shared" si="24"/>
        <v>197.09066528847325</v>
      </c>
      <c r="K140" s="5">
        <f t="shared" si="25"/>
        <v>5.7484777375804699</v>
      </c>
      <c r="L140" s="5">
        <f t="shared" si="26"/>
        <v>2.4636333161059158</v>
      </c>
      <c r="M140" s="204">
        <v>25.585714285714232</v>
      </c>
      <c r="N140" s="4">
        <v>0.4</v>
      </c>
      <c r="O140" s="204">
        <f>'2045 Future Build'!$D$7/(N140/60)</f>
        <v>26.999999999999996</v>
      </c>
      <c r="P140" s="4">
        <v>0.44</v>
      </c>
      <c r="Q140" s="204">
        <f>'2045 Future Build'!$D$7/(P140/60)</f>
        <v>24.545454545454547</v>
      </c>
      <c r="R140" s="204">
        <f>IF((Q140/O140)*M140&gt;SpeedBinLookup!$K$3,SpeedBinLookup!$K$3,(Q140/O140)*M140)</f>
        <v>23.259740259740216</v>
      </c>
      <c r="S140" s="24">
        <f>_xlfn.XLOOKUP('LinkVMTbyClass&amp;Hr&amp;Spd'!R140,SpeedBinLookup!E$2:E$17,SpeedBinLookup!D$2:D$17,0,1)</f>
        <v>6</v>
      </c>
      <c r="Y140" s="5">
        <v>197.09066528847325</v>
      </c>
      <c r="AO140" s="5">
        <v>5.7484777375804699</v>
      </c>
      <c r="BE140" s="5">
        <v>2.4636333161059158</v>
      </c>
    </row>
    <row r="141" spans="1:58" x14ac:dyDescent="0.3">
      <c r="C141" s="61"/>
      <c r="D141" s="2"/>
      <c r="E141" s="5" t="s">
        <v>62</v>
      </c>
      <c r="F141" s="74">
        <v>0.96</v>
      </c>
      <c r="G141" s="74">
        <v>2.8000000000000001E-2</v>
      </c>
      <c r="H141" s="74">
        <v>1.2E-2</v>
      </c>
      <c r="I141" s="2">
        <v>208.77394270078764</v>
      </c>
      <c r="J141" s="5">
        <f t="shared" si="24"/>
        <v>200.42298499275614</v>
      </c>
      <c r="K141" s="5">
        <f t="shared" si="25"/>
        <v>5.8456703956220544</v>
      </c>
      <c r="L141" s="5">
        <f t="shared" si="26"/>
        <v>2.5052873124094517</v>
      </c>
      <c r="M141" s="204">
        <v>26.428571428571445</v>
      </c>
      <c r="N141" s="4">
        <v>0.4</v>
      </c>
      <c r="O141" s="204">
        <f>'2045 Future Build'!$D$7/(N141/60)</f>
        <v>26.999999999999996</v>
      </c>
      <c r="P141" s="4">
        <v>0.44</v>
      </c>
      <c r="Q141" s="204">
        <f>'2045 Future Build'!$D$7/(P141/60)</f>
        <v>24.545454545454547</v>
      </c>
      <c r="R141" s="204">
        <f>IF((Q141/O141)*M141&gt;SpeedBinLookup!$K$3,SpeedBinLookup!$K$3,(Q141/O141)*M141)</f>
        <v>24.025974025974048</v>
      </c>
      <c r="S141" s="24">
        <f>_xlfn.XLOOKUP('LinkVMTbyClass&amp;Hr&amp;Spd'!R141,SpeedBinLookup!E$2:E$17,SpeedBinLookup!D$2:D$17,0,1)</f>
        <v>6</v>
      </c>
      <c r="Y141" s="5">
        <v>200.42298499275614</v>
      </c>
      <c r="AO141" s="5">
        <v>5.8456703956220544</v>
      </c>
      <c r="BE141" s="5">
        <v>2.5052873124094517</v>
      </c>
    </row>
    <row r="142" spans="1:58" x14ac:dyDescent="0.3">
      <c r="C142" s="61"/>
      <c r="D142" s="2"/>
      <c r="E142" s="5" t="s">
        <v>63</v>
      </c>
      <c r="F142" s="74">
        <v>0.96</v>
      </c>
      <c r="G142" s="74">
        <v>2.8000000000000001E-2</v>
      </c>
      <c r="H142" s="74">
        <v>1.2E-2</v>
      </c>
      <c r="I142" s="2">
        <v>162.35999999999999</v>
      </c>
      <c r="J142" s="5">
        <f t="shared" si="24"/>
        <v>155.86559999999997</v>
      </c>
      <c r="K142" s="5">
        <f t="shared" si="25"/>
        <v>4.5460799999999999</v>
      </c>
      <c r="L142" s="5">
        <f t="shared" si="26"/>
        <v>1.9483199999999998</v>
      </c>
      <c r="M142" s="204">
        <v>24.957142857142856</v>
      </c>
      <c r="N142" s="4">
        <v>0.4</v>
      </c>
      <c r="O142" s="204">
        <f>'2045 Future Build'!$D$7/(N142/60)</f>
        <v>26.999999999999996</v>
      </c>
      <c r="P142" s="4">
        <v>0.44</v>
      </c>
      <c r="Q142" s="204">
        <f>'2045 Future Build'!$D$7/(P142/60)</f>
        <v>24.545454545454547</v>
      </c>
      <c r="R142" s="204">
        <f>IF((Q142/O142)*M142&gt;SpeedBinLookup!$K$3,SpeedBinLookup!$K$3,(Q142/O142)*M142)</f>
        <v>22.688311688311693</v>
      </c>
      <c r="S142" s="24">
        <f>_xlfn.XLOOKUP('LinkVMTbyClass&amp;Hr&amp;Spd'!R142,SpeedBinLookup!E$2:E$17,SpeedBinLookup!D$2:D$17,0,1)</f>
        <v>6</v>
      </c>
      <c r="Y142" s="5">
        <v>155.86559999999997</v>
      </c>
      <c r="AO142" s="5">
        <v>4.5460799999999999</v>
      </c>
      <c r="BE142" s="5">
        <v>1.9483199999999998</v>
      </c>
    </row>
    <row r="143" spans="1:58" x14ac:dyDescent="0.3">
      <c r="C143" s="61"/>
      <c r="D143" s="2"/>
      <c r="E143" s="5" t="s">
        <v>64</v>
      </c>
      <c r="F143" s="74">
        <v>0.96</v>
      </c>
      <c r="G143" s="74">
        <v>2.8000000000000001E-2</v>
      </c>
      <c r="H143" s="74">
        <v>1.2E-2</v>
      </c>
      <c r="I143" s="2">
        <v>214.1460526161701</v>
      </c>
      <c r="J143" s="5">
        <f t="shared" si="24"/>
        <v>205.58021051152329</v>
      </c>
      <c r="K143" s="5">
        <f t="shared" si="25"/>
        <v>5.9960894732527628</v>
      </c>
      <c r="L143" s="5">
        <f t="shared" si="26"/>
        <v>2.5697526313940413</v>
      </c>
      <c r="M143" s="204">
        <v>24.285714285714278</v>
      </c>
      <c r="N143" s="4">
        <v>0.4</v>
      </c>
      <c r="O143" s="204">
        <f>'2045 Future Build'!$D$7/(N143/60)</f>
        <v>26.999999999999996</v>
      </c>
      <c r="P143" s="4">
        <v>0.44</v>
      </c>
      <c r="Q143" s="204">
        <f>'2045 Future Build'!$D$7/(P143/60)</f>
        <v>24.545454545454547</v>
      </c>
      <c r="R143" s="204">
        <f>IF((Q143/O143)*M143&gt;SpeedBinLookup!$K$3,SpeedBinLookup!$K$3,(Q143/O143)*M143)</f>
        <v>22.077922077922075</v>
      </c>
      <c r="S143" s="24">
        <f>_xlfn.XLOOKUP('LinkVMTbyClass&amp;Hr&amp;Spd'!R143,SpeedBinLookup!E$2:E$17,SpeedBinLookup!D$2:D$17,0,1)</f>
        <v>5</v>
      </c>
      <c r="X143" s="5">
        <v>205.58021051152329</v>
      </c>
      <c r="AN143" s="5">
        <v>5.9960894732527628</v>
      </c>
      <c r="BD143" s="5">
        <v>2.5697526313940413</v>
      </c>
    </row>
    <row r="144" spans="1:58" x14ac:dyDescent="0.3">
      <c r="C144" s="61"/>
      <c r="D144" s="2"/>
      <c r="E144" s="5" t="s">
        <v>65</v>
      </c>
      <c r="F144" s="74">
        <v>0.96</v>
      </c>
      <c r="G144" s="74">
        <v>2.8000000000000001E-2</v>
      </c>
      <c r="H144" s="74">
        <v>1.2E-2</v>
      </c>
      <c r="I144" s="2">
        <v>199.8262102122321</v>
      </c>
      <c r="J144" s="5">
        <f t="shared" si="24"/>
        <v>191.8331618037428</v>
      </c>
      <c r="K144" s="5">
        <f t="shared" si="25"/>
        <v>5.5951338859424986</v>
      </c>
      <c r="L144" s="5">
        <f t="shared" si="26"/>
        <v>2.3979145225467851</v>
      </c>
      <c r="M144" s="204">
        <v>23.085714285714289</v>
      </c>
      <c r="N144" s="4">
        <v>0.4</v>
      </c>
      <c r="O144" s="204">
        <f>'2045 Future Build'!$D$7/(N144/60)</f>
        <v>26.999999999999996</v>
      </c>
      <c r="P144" s="4">
        <v>0.44</v>
      </c>
      <c r="Q144" s="204">
        <f>'2045 Future Build'!$D$7/(P144/60)</f>
        <v>24.545454545454547</v>
      </c>
      <c r="R144" s="204">
        <f>IF((Q144/O144)*M144&gt;SpeedBinLookup!$K$3,SpeedBinLookup!$K$3,(Q144/O144)*M144)</f>
        <v>20.987012987012996</v>
      </c>
      <c r="S144" s="24">
        <f>_xlfn.XLOOKUP('LinkVMTbyClass&amp;Hr&amp;Spd'!R144,SpeedBinLookup!E$2:E$17,SpeedBinLookup!D$2:D$17,0,1)</f>
        <v>5</v>
      </c>
      <c r="X144" s="5">
        <v>191.8331618037428</v>
      </c>
      <c r="AN144" s="5">
        <v>5.5951338859424986</v>
      </c>
      <c r="BD144" s="5">
        <v>2.3979145225467851</v>
      </c>
    </row>
    <row r="145" spans="1:58" x14ac:dyDescent="0.3">
      <c r="C145" s="61"/>
      <c r="D145" s="2"/>
      <c r="E145" s="5" t="s">
        <v>66</v>
      </c>
      <c r="F145" s="74">
        <v>0.96</v>
      </c>
      <c r="G145" s="74">
        <v>2.8000000000000001E-2</v>
      </c>
      <c r="H145" s="74">
        <v>1.2E-2</v>
      </c>
      <c r="I145" s="2">
        <v>126.12531222085508</v>
      </c>
      <c r="J145" s="5">
        <f t="shared" si="24"/>
        <v>121.08029973202088</v>
      </c>
      <c r="K145" s="5">
        <f t="shared" si="25"/>
        <v>3.5315087421839424</v>
      </c>
      <c r="L145" s="5">
        <f t="shared" si="26"/>
        <v>1.513503746650261</v>
      </c>
      <c r="M145" s="204">
        <v>23.24285714285714</v>
      </c>
      <c r="N145" s="4">
        <v>0.4</v>
      </c>
      <c r="O145" s="204">
        <f>'2045 Future Build'!$D$7/(N145/60)</f>
        <v>26.999999999999996</v>
      </c>
      <c r="P145" s="4">
        <v>0.44</v>
      </c>
      <c r="Q145" s="204">
        <f>'2045 Future Build'!$D$7/(P145/60)</f>
        <v>24.545454545454547</v>
      </c>
      <c r="R145" s="204">
        <f>IF((Q145/O145)*M145&gt;SpeedBinLookup!$K$3,SpeedBinLookup!$K$3,(Q145/O145)*M145)</f>
        <v>21.129870129870131</v>
      </c>
      <c r="S145" s="24">
        <f>_xlfn.XLOOKUP('LinkVMTbyClass&amp;Hr&amp;Spd'!R145,SpeedBinLookup!E$2:E$17,SpeedBinLookup!D$2:D$17,0,1)</f>
        <v>5</v>
      </c>
      <c r="X145" s="5">
        <v>121.08029973202088</v>
      </c>
      <c r="AN145" s="5">
        <v>3.5315087421839424</v>
      </c>
      <c r="BD145" s="5">
        <v>1.513503746650261</v>
      </c>
    </row>
    <row r="146" spans="1:58" x14ac:dyDescent="0.3">
      <c r="C146" s="61"/>
      <c r="D146" s="2"/>
      <c r="E146" s="5" t="s">
        <v>67</v>
      </c>
      <c r="F146" s="74">
        <v>0.96</v>
      </c>
      <c r="G146" s="74">
        <v>2.8000000000000001E-2</v>
      </c>
      <c r="H146" s="74">
        <v>1.2E-2</v>
      </c>
      <c r="I146" s="2">
        <v>127.8</v>
      </c>
      <c r="J146" s="5">
        <f t="shared" si="24"/>
        <v>122.68799999999999</v>
      </c>
      <c r="K146" s="5">
        <f t="shared" si="25"/>
        <v>3.5783999999999998</v>
      </c>
      <c r="L146" s="5">
        <f t="shared" si="26"/>
        <v>1.5336000000000001</v>
      </c>
      <c r="M146" s="204">
        <v>20.314285714285717</v>
      </c>
      <c r="N146" s="4">
        <v>0.4</v>
      </c>
      <c r="O146" s="204">
        <f>'2045 Future Build'!$D$7/(N146/60)</f>
        <v>26.999999999999996</v>
      </c>
      <c r="P146" s="4">
        <v>0.42</v>
      </c>
      <c r="Q146" s="204">
        <f>'2045 Future Build'!$D$7/(P146/60)</f>
        <v>25.714285714285712</v>
      </c>
      <c r="R146" s="204">
        <f>IF((Q146/O146)*M146&gt;SpeedBinLookup!$K$3,SpeedBinLookup!$K$3,(Q146/O146)*M146)</f>
        <v>19.346938775510207</v>
      </c>
      <c r="S146" s="24">
        <f>_xlfn.XLOOKUP('LinkVMTbyClass&amp;Hr&amp;Spd'!R146,SpeedBinLookup!E$2:E$17,SpeedBinLookup!D$2:D$17,0,1)</f>
        <v>5</v>
      </c>
      <c r="X146" s="5">
        <v>122.68799999999999</v>
      </c>
      <c r="AN146" s="5">
        <v>3.5783999999999998</v>
      </c>
      <c r="BD146" s="5">
        <v>1.5336000000000001</v>
      </c>
    </row>
    <row r="147" spans="1:58" x14ac:dyDescent="0.3">
      <c r="C147" s="61"/>
      <c r="D147" s="2"/>
      <c r="E147" s="5" t="s">
        <v>68</v>
      </c>
      <c r="F147" s="74">
        <v>0.96</v>
      </c>
      <c r="G147" s="74">
        <v>2.8000000000000001E-2</v>
      </c>
      <c r="H147" s="74">
        <v>1.2E-2</v>
      </c>
      <c r="I147" s="2">
        <v>155.94138371417341</v>
      </c>
      <c r="J147" s="5">
        <f t="shared" si="24"/>
        <v>149.70372836560648</v>
      </c>
      <c r="K147" s="5">
        <f t="shared" si="25"/>
        <v>4.3663587439968552</v>
      </c>
      <c r="L147" s="5">
        <f t="shared" si="26"/>
        <v>1.871296604570081</v>
      </c>
      <c r="M147" s="204">
        <v>22.314285714285717</v>
      </c>
      <c r="N147" s="4">
        <v>0.4</v>
      </c>
      <c r="O147" s="204">
        <f>'2045 Future Build'!$D$7/(N147/60)</f>
        <v>26.999999999999996</v>
      </c>
      <c r="P147" s="4">
        <v>0.42</v>
      </c>
      <c r="Q147" s="204">
        <f>'2045 Future Build'!$D$7/(P147/60)</f>
        <v>25.714285714285712</v>
      </c>
      <c r="R147" s="204">
        <f>IF((Q147/O147)*M147&gt;SpeedBinLookup!$K$3,SpeedBinLookup!$K$3,(Q147/O147)*M147)</f>
        <v>21.251700680272112</v>
      </c>
      <c r="S147" s="24">
        <f>_xlfn.XLOOKUP('LinkVMTbyClass&amp;Hr&amp;Spd'!R147,SpeedBinLookup!E$2:E$17,SpeedBinLookup!D$2:D$17,0,1)</f>
        <v>5</v>
      </c>
      <c r="X147" s="5">
        <v>149.70372836560648</v>
      </c>
      <c r="AN147" s="5">
        <v>4.3663587439968552</v>
      </c>
      <c r="BD147" s="5">
        <v>1.871296604570081</v>
      </c>
    </row>
    <row r="148" spans="1:58" x14ac:dyDescent="0.3">
      <c r="C148" s="61"/>
      <c r="D148" s="2"/>
      <c r="E148" s="5" t="s">
        <v>69</v>
      </c>
      <c r="F148" s="74">
        <v>0.96</v>
      </c>
      <c r="G148" s="74">
        <v>2.8000000000000001E-2</v>
      </c>
      <c r="H148" s="74">
        <v>1.2E-2</v>
      </c>
      <c r="I148" s="2">
        <v>148.53734540777657</v>
      </c>
      <c r="J148" s="5">
        <f t="shared" si="24"/>
        <v>142.5958515914655</v>
      </c>
      <c r="K148" s="5">
        <f t="shared" si="25"/>
        <v>4.1590456714177444</v>
      </c>
      <c r="L148" s="5">
        <f t="shared" si="26"/>
        <v>1.7824481448933189</v>
      </c>
      <c r="M148" s="204">
        <v>22.699999999999989</v>
      </c>
      <c r="N148" s="4">
        <v>0.42</v>
      </c>
      <c r="O148" s="204">
        <f>'2045 Future Build'!$D$7/(N148/60)</f>
        <v>25.714285714285712</v>
      </c>
      <c r="P148" s="4">
        <v>0.42</v>
      </c>
      <c r="Q148" s="204">
        <f>'2045 Future Build'!$D$7/(P148/60)</f>
        <v>25.714285714285712</v>
      </c>
      <c r="R148" s="204">
        <f>IF((Q148/O148)*M148&gt;SpeedBinLookup!$K$3,SpeedBinLookup!$K$3,(Q148/O148)*M148)</f>
        <v>22.699999999999989</v>
      </c>
      <c r="S148" s="24">
        <f>_xlfn.XLOOKUP('LinkVMTbyClass&amp;Hr&amp;Spd'!R148,SpeedBinLookup!E$2:E$17,SpeedBinLookup!D$2:D$17,0,1)</f>
        <v>6</v>
      </c>
      <c r="Y148" s="5">
        <v>143</v>
      </c>
      <c r="AO148" s="5">
        <v>4</v>
      </c>
      <c r="BE148" s="5">
        <v>2</v>
      </c>
    </row>
    <row r="149" spans="1:58" x14ac:dyDescent="0.3">
      <c r="C149" s="61"/>
      <c r="D149" s="2"/>
      <c r="E149" s="5" t="s">
        <v>70</v>
      </c>
      <c r="F149" s="74">
        <v>0.96</v>
      </c>
      <c r="G149" s="74">
        <v>2.8000000000000001E-2</v>
      </c>
      <c r="H149" s="74">
        <v>1.2E-2</v>
      </c>
      <c r="I149" s="2">
        <v>144.54</v>
      </c>
      <c r="J149" s="5">
        <f t="shared" si="24"/>
        <v>138.75839999999999</v>
      </c>
      <c r="K149" s="5">
        <f t="shared" si="25"/>
        <v>4.0471199999999996</v>
      </c>
      <c r="L149" s="5">
        <f t="shared" si="26"/>
        <v>1.73448</v>
      </c>
      <c r="M149" s="204">
        <v>29.285714285714334</v>
      </c>
      <c r="N149" s="4">
        <v>0.42</v>
      </c>
      <c r="O149" s="204">
        <f>'2045 Future Build'!$D$7/(N149/60)</f>
        <v>25.714285714285712</v>
      </c>
      <c r="P149" s="4">
        <v>0.42</v>
      </c>
      <c r="Q149" s="204">
        <f>'2045 Future Build'!$D$7/(P149/60)</f>
        <v>25.714285714285712</v>
      </c>
      <c r="R149" s="204">
        <f>IF((Q149/O149)*M149&gt;SpeedBinLookup!$K$3,SpeedBinLookup!$K$3,(Q149/O149)*M149)</f>
        <v>29.285714285714334</v>
      </c>
      <c r="S149" s="24">
        <f>_xlfn.XLOOKUP('LinkVMTbyClass&amp;Hr&amp;Spd'!R149,SpeedBinLookup!E$2:E$17,SpeedBinLookup!D$2:D$17,0,1)</f>
        <v>7</v>
      </c>
      <c r="Z149" s="5">
        <v>139</v>
      </c>
      <c r="AP149" s="5">
        <v>4</v>
      </c>
      <c r="BF149" s="5">
        <v>2</v>
      </c>
    </row>
    <row r="150" spans="1:58" x14ac:dyDescent="0.3">
      <c r="C150" s="61"/>
      <c r="D150" s="2"/>
      <c r="E150" s="5" t="s">
        <v>71</v>
      </c>
      <c r="F150" s="74">
        <v>0.96</v>
      </c>
      <c r="G150" s="74">
        <v>2.8000000000000001E-2</v>
      </c>
      <c r="H150" s="74">
        <v>1.2E-2</v>
      </c>
      <c r="I150" s="2">
        <v>67.350995784921025</v>
      </c>
      <c r="J150" s="5">
        <f t="shared" si="24"/>
        <v>64.656955953524175</v>
      </c>
      <c r="K150" s="5">
        <f t="shared" si="25"/>
        <v>1.8858278819777887</v>
      </c>
      <c r="L150" s="5">
        <f t="shared" si="26"/>
        <v>0.80821194941905228</v>
      </c>
      <c r="M150" s="204">
        <v>26.742857142857133</v>
      </c>
      <c r="N150" s="4">
        <v>0.42</v>
      </c>
      <c r="O150" s="204">
        <f>'2045 Future Build'!$D$7/(N150/60)</f>
        <v>25.714285714285712</v>
      </c>
      <c r="P150" s="4">
        <v>0.42</v>
      </c>
      <c r="Q150" s="204">
        <f>'2045 Future Build'!$D$7/(P150/60)</f>
        <v>25.714285714285712</v>
      </c>
      <c r="R150" s="204">
        <f>IF((Q150/O150)*M150&gt;SpeedBinLookup!$K$3,SpeedBinLookup!$K$3,(Q150/O150)*M150)</f>
        <v>26.742857142857133</v>
      </c>
      <c r="S150" s="24">
        <f>_xlfn.XLOOKUP('LinkVMTbyClass&amp;Hr&amp;Spd'!R150,SpeedBinLookup!E$2:E$17,SpeedBinLookup!D$2:D$17,0,1)</f>
        <v>6</v>
      </c>
      <c r="Y150" s="5">
        <v>64.656955953524175</v>
      </c>
      <c r="AO150" s="5">
        <v>1.8858278819777887</v>
      </c>
      <c r="BE150" s="5">
        <v>1</v>
      </c>
    </row>
    <row r="151" spans="1:58" x14ac:dyDescent="0.3">
      <c r="C151" s="61"/>
      <c r="D151" s="2"/>
      <c r="E151" s="5" t="s">
        <v>72</v>
      </c>
      <c r="F151" s="74">
        <v>0.96</v>
      </c>
      <c r="G151" s="74">
        <v>2.8000000000000001E-2</v>
      </c>
      <c r="H151" s="74">
        <v>1.2E-2</v>
      </c>
      <c r="I151" s="2">
        <v>49.79595002056341</v>
      </c>
      <c r="J151" s="5">
        <f t="shared" si="24"/>
        <v>47.80411201974087</v>
      </c>
      <c r="K151" s="5">
        <f t="shared" si="25"/>
        <v>1.3942866005757755</v>
      </c>
      <c r="L151" s="5">
        <f t="shared" si="26"/>
        <v>0.5975514002467609</v>
      </c>
      <c r="M151" s="204">
        <v>27.242857142857133</v>
      </c>
      <c r="N151" s="4">
        <v>0.42</v>
      </c>
      <c r="O151" s="204">
        <f>'2045 Future Build'!$D$7/(N151/60)</f>
        <v>25.714285714285712</v>
      </c>
      <c r="P151" s="4">
        <v>0.42</v>
      </c>
      <c r="Q151" s="204">
        <f>'2045 Future Build'!$D$7/(P151/60)</f>
        <v>25.714285714285712</v>
      </c>
      <c r="R151" s="204">
        <f>IF((Q151/O151)*M151&gt;SpeedBinLookup!$K$3,SpeedBinLookup!$K$3,(Q151/O151)*M151)</f>
        <v>27.242857142857133</v>
      </c>
      <c r="S151" s="24">
        <f>_xlfn.XLOOKUP('LinkVMTbyClass&amp;Hr&amp;Spd'!R151,SpeedBinLookup!E$2:E$17,SpeedBinLookup!D$2:D$17,0,1)</f>
        <v>6</v>
      </c>
      <c r="Y151" s="5">
        <v>47.80411201974087</v>
      </c>
      <c r="AO151" s="5">
        <v>1.3942866005757755</v>
      </c>
      <c r="BE151" s="5">
        <v>1</v>
      </c>
    </row>
    <row r="152" spans="1:58" x14ac:dyDescent="0.3">
      <c r="C152" s="61"/>
      <c r="D152" s="2"/>
      <c r="E152" s="5" t="s">
        <v>73</v>
      </c>
      <c r="F152" s="74">
        <v>0.96</v>
      </c>
      <c r="G152" s="74">
        <v>2.8000000000000001E-2</v>
      </c>
      <c r="H152" s="74">
        <v>1.2E-2</v>
      </c>
      <c r="I152" s="2">
        <v>30.489292000881232</v>
      </c>
      <c r="J152" s="5">
        <f t="shared" si="24"/>
        <v>29.26972032084598</v>
      </c>
      <c r="K152" s="5">
        <f t="shared" si="25"/>
        <v>0.85370017602467452</v>
      </c>
      <c r="L152" s="5">
        <f t="shared" si="26"/>
        <v>0.36587150401057478</v>
      </c>
      <c r="M152" s="204">
        <v>23.042857142857144</v>
      </c>
      <c r="N152" s="4">
        <v>0.42</v>
      </c>
      <c r="O152" s="204">
        <f>'2045 Future Build'!$D$7/(N152/60)</f>
        <v>25.714285714285712</v>
      </c>
      <c r="P152" s="4">
        <v>0.42</v>
      </c>
      <c r="Q152" s="204">
        <f>'2045 Future Build'!$D$7/(P152/60)</f>
        <v>25.714285714285712</v>
      </c>
      <c r="R152" s="204">
        <f>IF((Q152/O152)*M152&gt;SpeedBinLookup!$K$3,SpeedBinLookup!$K$3,(Q152/O152)*M152)</f>
        <v>23.042857142857144</v>
      </c>
      <c r="S152" s="24">
        <f>_xlfn.XLOOKUP('LinkVMTbyClass&amp;Hr&amp;Spd'!R152,SpeedBinLookup!E$2:E$17,SpeedBinLookup!D$2:D$17,0,1)</f>
        <v>6</v>
      </c>
      <c r="Y152" s="5">
        <v>29.26972032084598</v>
      </c>
      <c r="AO152" s="5">
        <v>0.85370017602467452</v>
      </c>
      <c r="BE152" s="5">
        <v>0</v>
      </c>
    </row>
    <row r="153" spans="1:58" x14ac:dyDescent="0.3">
      <c r="C153" s="61"/>
      <c r="D153" s="2"/>
      <c r="E153" s="5" t="s">
        <v>74</v>
      </c>
      <c r="F153" s="74">
        <v>0.96</v>
      </c>
      <c r="G153" s="74">
        <v>2.8000000000000001E-2</v>
      </c>
      <c r="H153" s="74">
        <v>1.2E-2</v>
      </c>
      <c r="I153" s="2">
        <v>3.0280532959970081</v>
      </c>
      <c r="J153" s="5">
        <f t="shared" si="24"/>
        <v>2.9069311641571276</v>
      </c>
      <c r="K153" s="5">
        <f t="shared" si="25"/>
        <v>8.4785492287916223E-2</v>
      </c>
      <c r="L153" s="5">
        <f t="shared" si="26"/>
        <v>3.6336639551964096E-2</v>
      </c>
      <c r="M153" s="204">
        <v>26.742857142857133</v>
      </c>
      <c r="N153" s="4">
        <v>0.42</v>
      </c>
      <c r="O153" s="204">
        <f>'2045 Future Build'!$D$7/(N153/60)</f>
        <v>25.714285714285712</v>
      </c>
      <c r="P153" s="4">
        <v>0.42</v>
      </c>
      <c r="Q153" s="204">
        <f>'2045 Future Build'!$D$7/(P153/60)</f>
        <v>25.714285714285712</v>
      </c>
      <c r="R153" s="204">
        <f>IF((Q153/O153)*M153&gt;SpeedBinLookup!$K$3,SpeedBinLookup!$K$3,(Q153/O153)*M153)</f>
        <v>26.742857142857133</v>
      </c>
      <c r="S153" s="24">
        <f>_xlfn.XLOOKUP('LinkVMTbyClass&amp;Hr&amp;Spd'!R153,SpeedBinLookup!E$2:E$17,SpeedBinLookup!D$2:D$17,0,1)</f>
        <v>6</v>
      </c>
      <c r="Y153" s="5">
        <v>2.9069311641571276</v>
      </c>
      <c r="AO153" s="5">
        <v>8.4785492287916223E-2</v>
      </c>
      <c r="BE153" s="5">
        <v>0</v>
      </c>
    </row>
    <row r="154" spans="1:58" x14ac:dyDescent="0.3">
      <c r="A154" s="1">
        <f>'2045 Future Build'!A8</f>
        <v>501</v>
      </c>
      <c r="B154" s="1" t="str">
        <f>'2045 Future Build'!B8</f>
        <v xml:space="preserve">58th St WB on-ramp </v>
      </c>
      <c r="C154" s="61">
        <f>'2045 Future Build'!F8</f>
        <v>4134.2400000000007</v>
      </c>
      <c r="D154" s="2">
        <f>'2045 Future Build'!Q8</f>
        <v>3023.1900000000005</v>
      </c>
      <c r="E154" s="5"/>
      <c r="I154" s="5"/>
    </row>
    <row r="155" spans="1:58" x14ac:dyDescent="0.3">
      <c r="C155" s="61"/>
      <c r="D155" s="2"/>
      <c r="E155" s="5" t="s">
        <v>51</v>
      </c>
      <c r="F155" s="74">
        <v>0.96</v>
      </c>
      <c r="G155" s="74">
        <v>2.8000000000000001E-2</v>
      </c>
      <c r="H155" s="74">
        <v>1.2E-2</v>
      </c>
      <c r="I155" s="2">
        <v>17.791872200456474</v>
      </c>
      <c r="J155" s="5">
        <f t="shared" ref="J155" si="27">F155*$I155</f>
        <v>17.080197312438216</v>
      </c>
      <c r="K155" s="5">
        <f t="shared" ref="K155" si="28">G155*$I155</f>
        <v>0.4981724216127813</v>
      </c>
      <c r="L155" s="5">
        <f t="shared" ref="L155" si="29">H155*$I155</f>
        <v>0.21350246640547771</v>
      </c>
      <c r="M155" s="204">
        <v>20.928571428571558</v>
      </c>
      <c r="N155" s="4">
        <v>0.54</v>
      </c>
      <c r="O155" s="204">
        <f>'2045 Future Build'!$D$8/(N155/60)</f>
        <v>30</v>
      </c>
      <c r="P155" s="4">
        <v>0.56000000000000005</v>
      </c>
      <c r="Q155" s="204">
        <f>'2045 Future Build'!$D$8/(P155/60)</f>
        <v>28.928571428571427</v>
      </c>
      <c r="R155" s="204">
        <f>IF((Q155/O155)*M155&gt;SpeedBinLookup!$K$4,SpeedBinLookup!$K$4,(Q155/O155)*M155)</f>
        <v>20.181122448979714</v>
      </c>
      <c r="S155" s="24">
        <f>_xlfn.XLOOKUP('LinkVMTbyClass&amp;Hr&amp;Spd'!R155,SpeedBinLookup!E$2:E$17,SpeedBinLookup!D$2:D$17,0,1)</f>
        <v>5</v>
      </c>
      <c r="X155" s="5">
        <v>17.080197312438216</v>
      </c>
      <c r="AN155" s="5">
        <v>0</v>
      </c>
      <c r="BD155" s="5">
        <v>0</v>
      </c>
    </row>
    <row r="156" spans="1:58" x14ac:dyDescent="0.3">
      <c r="C156" s="61"/>
      <c r="D156" s="2"/>
      <c r="E156" s="5" t="s">
        <v>52</v>
      </c>
      <c r="F156" s="74">
        <v>0.96</v>
      </c>
      <c r="G156" s="74">
        <v>2.8000000000000001E-2</v>
      </c>
      <c r="H156" s="74">
        <v>1.2E-2</v>
      </c>
      <c r="I156" s="2">
        <v>14.121026911033129</v>
      </c>
      <c r="J156" s="5">
        <f t="shared" ref="J156:J178" si="30">F156*$I156</f>
        <v>13.556185834591803</v>
      </c>
      <c r="K156" s="5">
        <f t="shared" ref="K156:K178" si="31">G156*$I156</f>
        <v>0.3953887535089276</v>
      </c>
      <c r="L156" s="5">
        <f t="shared" ref="L156:L178" si="32">H156*$I156</f>
        <v>0.16945232293239754</v>
      </c>
      <c r="M156" s="204">
        <v>18.957142857143026</v>
      </c>
      <c r="N156" s="4">
        <v>0.54</v>
      </c>
      <c r="O156" s="204">
        <f>'2045 Future Build'!$D$8/(N156/60)</f>
        <v>30</v>
      </c>
      <c r="P156" s="4">
        <v>0.56000000000000005</v>
      </c>
      <c r="Q156" s="204">
        <f>'2045 Future Build'!$D$8/(P156/60)</f>
        <v>28.928571428571427</v>
      </c>
      <c r="R156" s="204">
        <f>IF((Q156/O156)*M156&gt;SpeedBinLookup!$K$4,SpeedBinLookup!$K$4,(Q156/O156)*M156)</f>
        <v>18.280102040816487</v>
      </c>
      <c r="S156" s="24">
        <f>_xlfn.XLOOKUP('LinkVMTbyClass&amp;Hr&amp;Spd'!R156,SpeedBinLookup!E$2:E$17,SpeedBinLookup!D$2:D$17,0,1)</f>
        <v>5</v>
      </c>
      <c r="X156" s="5">
        <v>13.556185834591803</v>
      </c>
      <c r="AN156" s="5">
        <v>0</v>
      </c>
      <c r="BD156" s="5">
        <v>0</v>
      </c>
    </row>
    <row r="157" spans="1:58" x14ac:dyDescent="0.3">
      <c r="C157" s="61"/>
      <c r="D157" s="2"/>
      <c r="E157" s="5" t="s">
        <v>53</v>
      </c>
      <c r="F157" s="74">
        <v>0.96</v>
      </c>
      <c r="G157" s="74">
        <v>2.8000000000000001E-2</v>
      </c>
      <c r="H157" s="74">
        <v>1.2E-2</v>
      </c>
      <c r="I157" s="2">
        <v>15.446002786189855</v>
      </c>
      <c r="J157" s="5">
        <f t="shared" si="30"/>
        <v>14.828162674742259</v>
      </c>
      <c r="K157" s="5">
        <f t="shared" si="31"/>
        <v>0.43248807801331596</v>
      </c>
      <c r="L157" s="5">
        <f t="shared" si="32"/>
        <v>0.18535203343427825</v>
      </c>
      <c r="M157" s="204">
        <v>27.485714285714266</v>
      </c>
      <c r="N157" s="4">
        <v>0.54</v>
      </c>
      <c r="O157" s="204">
        <f>'2045 Future Build'!$D$8/(N157/60)</f>
        <v>30</v>
      </c>
      <c r="P157" s="4">
        <v>0.56000000000000005</v>
      </c>
      <c r="Q157" s="204">
        <f>'2045 Future Build'!$D$8/(P157/60)</f>
        <v>28.928571428571427</v>
      </c>
      <c r="R157" s="204">
        <f>IF((Q157/O157)*M157&gt;SpeedBinLookup!$K$4,SpeedBinLookup!$K$4,(Q157/O157)*M157)</f>
        <v>26.50408163265304</v>
      </c>
      <c r="S157" s="24">
        <f>_xlfn.XLOOKUP('LinkVMTbyClass&amp;Hr&amp;Spd'!R157,SpeedBinLookup!E$2:E$17,SpeedBinLookup!D$2:D$17,0,1)</f>
        <v>6</v>
      </c>
      <c r="Y157" s="5">
        <v>14.828162674742259</v>
      </c>
      <c r="AO157" s="5">
        <v>0</v>
      </c>
      <c r="BE157" s="5">
        <v>0</v>
      </c>
    </row>
    <row r="158" spans="1:58" x14ac:dyDescent="0.3">
      <c r="C158" s="61"/>
      <c r="D158" s="2"/>
      <c r="E158" s="5" t="s">
        <v>54</v>
      </c>
      <c r="F158" s="74">
        <v>0.96</v>
      </c>
      <c r="G158" s="74">
        <v>2.8000000000000001E-2</v>
      </c>
      <c r="H158" s="74">
        <v>1.2E-2</v>
      </c>
      <c r="I158" s="2">
        <v>7.7667237113993188</v>
      </c>
      <c r="J158" s="5">
        <f t="shared" si="30"/>
        <v>7.4560547629433458</v>
      </c>
      <c r="K158" s="5">
        <f t="shared" si="31"/>
        <v>0.21746826391918092</v>
      </c>
      <c r="L158" s="5">
        <f t="shared" si="32"/>
        <v>9.3200684536791825E-2</v>
      </c>
      <c r="M158" s="204">
        <v>28.214285714285779</v>
      </c>
      <c r="N158" s="4">
        <v>0.54</v>
      </c>
      <c r="O158" s="204">
        <f>'2045 Future Build'!$D$8/(N158/60)</f>
        <v>30</v>
      </c>
      <c r="P158" s="4">
        <v>0.56000000000000005</v>
      </c>
      <c r="Q158" s="204">
        <f>'2045 Future Build'!$D$8/(P158/60)</f>
        <v>28.928571428571427</v>
      </c>
      <c r="R158" s="204">
        <f>IF((Q158/O158)*M158&gt;SpeedBinLookup!$K$4,SpeedBinLookup!$K$4,(Q158/O158)*M158)</f>
        <v>27.206632653061284</v>
      </c>
      <c r="S158" s="24">
        <f>_xlfn.XLOOKUP('LinkVMTbyClass&amp;Hr&amp;Spd'!R158,SpeedBinLookup!E$2:E$17,SpeedBinLookup!D$2:D$17,0,1)</f>
        <v>6</v>
      </c>
      <c r="Y158" s="5">
        <v>7.4560547629433458</v>
      </c>
      <c r="AO158" s="5">
        <v>0</v>
      </c>
      <c r="BE158" s="5">
        <v>0</v>
      </c>
    </row>
    <row r="159" spans="1:58" x14ac:dyDescent="0.3">
      <c r="C159" s="61"/>
      <c r="D159" s="2"/>
      <c r="E159" s="5" t="s">
        <v>55</v>
      </c>
      <c r="F159" s="74">
        <v>0.96</v>
      </c>
      <c r="G159" s="74">
        <v>2.8000000000000001E-2</v>
      </c>
      <c r="H159" s="74">
        <v>1.2E-2</v>
      </c>
      <c r="I159" s="2">
        <v>59.286072886389974</v>
      </c>
      <c r="J159" s="5">
        <f t="shared" si="30"/>
        <v>56.914629970934371</v>
      </c>
      <c r="K159" s="5">
        <f t="shared" si="31"/>
        <v>1.6600100408189193</v>
      </c>
      <c r="L159" s="5">
        <f t="shared" si="32"/>
        <v>0.7114328746366797</v>
      </c>
      <c r="M159" s="204">
        <v>28.914285714285597</v>
      </c>
      <c r="N159" s="4">
        <v>0.54</v>
      </c>
      <c r="O159" s="204">
        <f>'2045 Future Build'!$D$8/(N159/60)</f>
        <v>30</v>
      </c>
      <c r="P159" s="4">
        <v>0.56000000000000005</v>
      </c>
      <c r="Q159" s="204">
        <f>'2045 Future Build'!$D$8/(P159/60)</f>
        <v>28.928571428571427</v>
      </c>
      <c r="R159" s="204">
        <f>IF((Q159/O159)*M159&gt;SpeedBinLookup!$K$4,SpeedBinLookup!$K$4,(Q159/O159)*M159)</f>
        <v>27.881632653061111</v>
      </c>
      <c r="S159" s="24">
        <f>_xlfn.XLOOKUP('LinkVMTbyClass&amp;Hr&amp;Spd'!R159,SpeedBinLookup!E$2:E$17,SpeedBinLookup!D$2:D$17,0,1)</f>
        <v>7</v>
      </c>
      <c r="Z159" s="5">
        <v>56.914629970934371</v>
      </c>
      <c r="AP159" s="5">
        <v>2</v>
      </c>
      <c r="BF159" s="5">
        <v>1</v>
      </c>
    </row>
    <row r="160" spans="1:58" x14ac:dyDescent="0.3">
      <c r="C160" s="61"/>
      <c r="D160" s="2"/>
      <c r="E160" s="5" t="s">
        <v>56</v>
      </c>
      <c r="F160" s="74">
        <v>0.96</v>
      </c>
      <c r="G160" s="74">
        <v>2.8000000000000001E-2</v>
      </c>
      <c r="H160" s="74">
        <v>1.2E-2</v>
      </c>
      <c r="I160" s="2">
        <v>194.67000000000002</v>
      </c>
      <c r="J160" s="5">
        <f t="shared" si="30"/>
        <v>186.88320000000002</v>
      </c>
      <c r="K160" s="5">
        <f t="shared" si="31"/>
        <v>5.4507600000000007</v>
      </c>
      <c r="L160" s="5">
        <f t="shared" si="32"/>
        <v>2.3360400000000001</v>
      </c>
      <c r="M160" s="204">
        <v>30</v>
      </c>
      <c r="N160" s="4">
        <v>0.54</v>
      </c>
      <c r="O160" s="204">
        <f>'2045 Future Build'!$D$8/(N160/60)</f>
        <v>30</v>
      </c>
      <c r="P160" s="4">
        <v>0.56000000000000005</v>
      </c>
      <c r="Q160" s="204">
        <f>'2045 Future Build'!$D$8/(P160/60)</f>
        <v>28.928571428571427</v>
      </c>
      <c r="R160" s="204">
        <f>IF((Q160/O160)*M160&gt;SpeedBinLookup!$K$4,SpeedBinLookup!$K$4,(Q160/O160)*M160)</f>
        <v>28.928571428571427</v>
      </c>
      <c r="S160" s="24">
        <f>_xlfn.XLOOKUP('LinkVMTbyClass&amp;Hr&amp;Spd'!R160,SpeedBinLookup!E$2:E$17,SpeedBinLookup!D$2:D$17,0,1)</f>
        <v>7</v>
      </c>
      <c r="Z160" s="5">
        <v>186.88320000000002</v>
      </c>
      <c r="AP160" s="5">
        <v>5</v>
      </c>
      <c r="BF160" s="5">
        <v>2</v>
      </c>
    </row>
    <row r="161" spans="3:58" x14ac:dyDescent="0.3">
      <c r="C161" s="61"/>
      <c r="D161" s="2"/>
      <c r="E161" s="5" t="s">
        <v>57</v>
      </c>
      <c r="F161" s="74">
        <v>0.96</v>
      </c>
      <c r="G161" s="74">
        <v>2.8000000000000001E-2</v>
      </c>
      <c r="H161" s="74">
        <v>1.2E-2</v>
      </c>
      <c r="I161" s="2">
        <v>284.60909114479097</v>
      </c>
      <c r="J161" s="5">
        <f t="shared" si="30"/>
        <v>273.2247274989993</v>
      </c>
      <c r="K161" s="5">
        <f t="shared" si="31"/>
        <v>7.9690545520541471</v>
      </c>
      <c r="L161" s="5">
        <f t="shared" si="32"/>
        <v>3.4153090937374917</v>
      </c>
      <c r="M161" s="204">
        <v>30</v>
      </c>
      <c r="N161" s="4">
        <v>0.54</v>
      </c>
      <c r="O161" s="204">
        <f>'2045 Future Build'!$D$8/(N161/60)</f>
        <v>30</v>
      </c>
      <c r="P161" s="4">
        <v>0.56000000000000005</v>
      </c>
      <c r="Q161" s="204">
        <f>'2045 Future Build'!$D$8/(P161/60)</f>
        <v>28.928571428571427</v>
      </c>
      <c r="R161" s="204">
        <f>IF((Q161/O161)*M161&gt;SpeedBinLookup!$K$4,SpeedBinLookup!$K$4,(Q161/O161)*M161)</f>
        <v>28.928571428571427</v>
      </c>
      <c r="S161" s="24">
        <f>_xlfn.XLOOKUP('LinkVMTbyClass&amp;Hr&amp;Spd'!R161,SpeedBinLookup!E$2:E$17,SpeedBinLookup!D$2:D$17,0,1)</f>
        <v>7</v>
      </c>
      <c r="Z161" s="5">
        <v>273</v>
      </c>
      <c r="AP161" s="5">
        <v>8</v>
      </c>
      <c r="BF161" s="5">
        <v>3</v>
      </c>
    </row>
    <row r="162" spans="3:58" x14ac:dyDescent="0.3">
      <c r="C162" s="61"/>
      <c r="D162" s="2"/>
      <c r="E162" s="5" t="s">
        <v>58</v>
      </c>
      <c r="F162" s="74">
        <v>0.96</v>
      </c>
      <c r="G162" s="74">
        <v>2.8000000000000001E-2</v>
      </c>
      <c r="H162" s="74">
        <v>1.2E-2</v>
      </c>
      <c r="I162" s="2">
        <v>131.49</v>
      </c>
      <c r="J162" s="5">
        <f t="shared" si="30"/>
        <v>126.2304</v>
      </c>
      <c r="K162" s="5">
        <f t="shared" si="31"/>
        <v>3.6817200000000003</v>
      </c>
      <c r="L162" s="5">
        <f t="shared" si="32"/>
        <v>1.5778800000000002</v>
      </c>
      <c r="M162" s="204">
        <v>25.542857142856974</v>
      </c>
      <c r="N162" s="4">
        <v>1.18</v>
      </c>
      <c r="O162" s="204">
        <f>'2045 Future Build'!$D$8/(N162/60)</f>
        <v>13.728813559322036</v>
      </c>
      <c r="P162" s="4">
        <v>1.69</v>
      </c>
      <c r="Q162" s="204">
        <f>'2045 Future Build'!$D$8/(P162/60)</f>
        <v>9.5857988165680474</v>
      </c>
      <c r="R162" s="204">
        <f>IF((Q162/O162)*M162&gt;SpeedBinLookup!$K$4,SpeedBinLookup!$K$4,(Q162/O162)*M162)</f>
        <v>17.834657650042146</v>
      </c>
      <c r="S162" s="24">
        <f>_xlfn.XLOOKUP('LinkVMTbyClass&amp;Hr&amp;Spd'!R162,SpeedBinLookup!E$2:E$17,SpeedBinLookup!D$2:D$17,0,1)</f>
        <v>5</v>
      </c>
      <c r="X162" s="5">
        <v>126</v>
      </c>
      <c r="AN162" s="5">
        <v>4</v>
      </c>
      <c r="BD162" s="5">
        <v>2</v>
      </c>
    </row>
    <row r="163" spans="3:58" x14ac:dyDescent="0.3">
      <c r="C163" s="61"/>
      <c r="D163" s="2"/>
      <c r="E163" s="5" t="s">
        <v>59</v>
      </c>
      <c r="F163" s="74">
        <v>0.96</v>
      </c>
      <c r="G163" s="74">
        <v>2.8000000000000001E-2</v>
      </c>
      <c r="H163" s="74">
        <v>1.2E-2</v>
      </c>
      <c r="I163" s="2">
        <v>250.95565391047614</v>
      </c>
      <c r="J163" s="5">
        <f t="shared" si="30"/>
        <v>240.91742775405709</v>
      </c>
      <c r="K163" s="5">
        <f t="shared" si="31"/>
        <v>7.0267583094933324</v>
      </c>
      <c r="L163" s="5">
        <f t="shared" si="32"/>
        <v>3.0114678469257137</v>
      </c>
      <c r="M163" s="204">
        <v>18.728571428571456</v>
      </c>
      <c r="N163" s="4">
        <v>1.18</v>
      </c>
      <c r="O163" s="204">
        <f>'2045 Future Build'!$D$8/(N163/60)</f>
        <v>13.728813559322036</v>
      </c>
      <c r="P163" s="4">
        <v>1.69</v>
      </c>
      <c r="Q163" s="204">
        <f>'2045 Future Build'!$D$8/(P163/60)</f>
        <v>9.5857988165680474</v>
      </c>
      <c r="R163" s="204">
        <f>IF((Q163/O163)*M163&gt;SpeedBinLookup!$K$4,SpeedBinLookup!$K$4,(Q163/O163)*M163)</f>
        <v>13.07675401521557</v>
      </c>
      <c r="S163" s="24">
        <f>_xlfn.XLOOKUP('LinkVMTbyClass&amp;Hr&amp;Spd'!R163,SpeedBinLookup!E$2:E$17,SpeedBinLookup!D$2:D$17,0,1)</f>
        <v>4</v>
      </c>
      <c r="W163" s="5">
        <v>241</v>
      </c>
      <c r="AM163" s="5">
        <v>7</v>
      </c>
      <c r="BC163" s="5">
        <v>3</v>
      </c>
    </row>
    <row r="164" spans="3:58" x14ac:dyDescent="0.3">
      <c r="C164" s="61"/>
      <c r="D164" s="2"/>
      <c r="E164" s="5" t="s">
        <v>60</v>
      </c>
      <c r="F164" s="74">
        <v>0.96</v>
      </c>
      <c r="G164" s="74">
        <v>2.8000000000000001E-2</v>
      </c>
      <c r="H164" s="74">
        <v>1.2E-2</v>
      </c>
      <c r="I164" s="2">
        <v>283.56707831801072</v>
      </c>
      <c r="J164" s="5">
        <f t="shared" si="30"/>
        <v>272.22439518529029</v>
      </c>
      <c r="K164" s="5">
        <f t="shared" si="31"/>
        <v>7.9398781929042999</v>
      </c>
      <c r="L164" s="5">
        <f t="shared" si="32"/>
        <v>3.4028049398161286</v>
      </c>
      <c r="M164" s="204">
        <v>29.914285714285711</v>
      </c>
      <c r="N164" s="4">
        <v>0.56000000000000005</v>
      </c>
      <c r="O164" s="204">
        <f>'2045 Future Build'!$D$8/(N164/60)</f>
        <v>28.928571428571427</v>
      </c>
      <c r="P164" s="4">
        <v>0.59</v>
      </c>
      <c r="Q164" s="204">
        <f>'2045 Future Build'!$D$8/(P164/60)</f>
        <v>27.457627118644073</v>
      </c>
      <c r="R164" s="204">
        <f>IF((Q164/O164)*M164&gt;SpeedBinLookup!$K$4,SpeedBinLookup!$K$4,(Q164/O164)*M164)</f>
        <v>28.393220338983056</v>
      </c>
      <c r="S164" s="24">
        <f>_xlfn.XLOOKUP('LinkVMTbyClass&amp;Hr&amp;Spd'!R164,SpeedBinLookup!E$2:E$17,SpeedBinLookup!D$2:D$17,0,1)</f>
        <v>7</v>
      </c>
      <c r="Z164" s="5">
        <v>272</v>
      </c>
      <c r="AP164" s="5">
        <v>8</v>
      </c>
      <c r="BF164" s="5">
        <v>3</v>
      </c>
    </row>
    <row r="165" spans="3:58" x14ac:dyDescent="0.3">
      <c r="C165" s="61"/>
      <c r="D165" s="2"/>
      <c r="E165" s="5" t="s">
        <v>61</v>
      </c>
      <c r="F165" s="74">
        <v>0.96</v>
      </c>
      <c r="G165" s="74">
        <v>2.8000000000000001E-2</v>
      </c>
      <c r="H165" s="74">
        <v>1.2E-2</v>
      </c>
      <c r="I165" s="2">
        <v>252.43765552416357</v>
      </c>
      <c r="J165" s="5">
        <f t="shared" si="30"/>
        <v>242.34014930319702</v>
      </c>
      <c r="K165" s="5">
        <f t="shared" si="31"/>
        <v>7.0682543546765801</v>
      </c>
      <c r="L165" s="5">
        <f t="shared" si="32"/>
        <v>3.0292518662899628</v>
      </c>
      <c r="M165" s="204">
        <v>24.814285714285688</v>
      </c>
      <c r="N165" s="4">
        <v>0.56000000000000005</v>
      </c>
      <c r="O165" s="204">
        <f>'2045 Future Build'!$D$8/(N165/60)</f>
        <v>28.928571428571427</v>
      </c>
      <c r="P165" s="4">
        <v>0.59</v>
      </c>
      <c r="Q165" s="204">
        <f>'2045 Future Build'!$D$8/(P165/60)</f>
        <v>27.457627118644073</v>
      </c>
      <c r="R165" s="204">
        <f>IF((Q165/O165)*M165&gt;SpeedBinLookup!$K$4,SpeedBinLookup!$K$4,(Q165/O165)*M165)</f>
        <v>23.552542372881337</v>
      </c>
      <c r="S165" s="24">
        <f>_xlfn.XLOOKUP('LinkVMTbyClass&amp;Hr&amp;Spd'!R165,SpeedBinLookup!E$2:E$17,SpeedBinLookup!D$2:D$17,0,1)</f>
        <v>6</v>
      </c>
      <c r="Y165" s="5">
        <v>242.34014930319702</v>
      </c>
      <c r="AO165" s="5">
        <v>7.0682543546765801</v>
      </c>
      <c r="BE165" s="5">
        <v>3</v>
      </c>
    </row>
    <row r="166" spans="3:58" x14ac:dyDescent="0.3">
      <c r="C166" s="61"/>
      <c r="D166" s="2"/>
      <c r="E166" s="5" t="s">
        <v>62</v>
      </c>
      <c r="F166" s="74">
        <v>0.96</v>
      </c>
      <c r="G166" s="74">
        <v>2.8000000000000001E-2</v>
      </c>
      <c r="H166" s="74">
        <v>1.2E-2</v>
      </c>
      <c r="I166" s="2">
        <v>273.43282615413096</v>
      </c>
      <c r="J166" s="5">
        <f t="shared" si="30"/>
        <v>262.49551310796573</v>
      </c>
      <c r="K166" s="5">
        <f t="shared" si="31"/>
        <v>7.6561191323156672</v>
      </c>
      <c r="L166" s="5">
        <f t="shared" si="32"/>
        <v>3.2811939138495716</v>
      </c>
      <c r="M166" s="204">
        <v>24.600000000000023</v>
      </c>
      <c r="N166" s="4">
        <v>0.56000000000000005</v>
      </c>
      <c r="O166" s="204">
        <f>'2045 Future Build'!$D$8/(N166/60)</f>
        <v>28.928571428571427</v>
      </c>
      <c r="P166" s="4">
        <v>0.59</v>
      </c>
      <c r="Q166" s="204">
        <f>'2045 Future Build'!$D$8/(P166/60)</f>
        <v>27.457627118644073</v>
      </c>
      <c r="R166" s="204">
        <f>IF((Q166/O166)*M166&gt;SpeedBinLookup!$K$4,SpeedBinLookup!$K$4,(Q166/O166)*M166)</f>
        <v>23.349152542372909</v>
      </c>
      <c r="S166" s="24">
        <f>_xlfn.XLOOKUP('LinkVMTbyClass&amp;Hr&amp;Spd'!R166,SpeedBinLookup!E$2:E$17,SpeedBinLookup!D$2:D$17,0,1)</f>
        <v>6</v>
      </c>
      <c r="Y166" s="5">
        <v>262.49551310796573</v>
      </c>
      <c r="AO166" s="5">
        <v>7.6561191323156672</v>
      </c>
      <c r="BE166" s="5">
        <v>3</v>
      </c>
    </row>
    <row r="167" spans="3:58" x14ac:dyDescent="0.3">
      <c r="C167" s="61"/>
      <c r="D167" s="2"/>
      <c r="E167" s="5" t="s">
        <v>63</v>
      </c>
      <c r="F167" s="74">
        <v>0.96</v>
      </c>
      <c r="G167" s="74">
        <v>2.8000000000000001E-2</v>
      </c>
      <c r="H167" s="74">
        <v>1.2E-2</v>
      </c>
      <c r="I167" s="2">
        <v>287.82</v>
      </c>
      <c r="J167" s="5">
        <f t="shared" si="30"/>
        <v>276.30719999999997</v>
      </c>
      <c r="K167" s="5">
        <f t="shared" si="31"/>
        <v>8.0589600000000008</v>
      </c>
      <c r="L167" s="5">
        <f t="shared" si="32"/>
        <v>3.45384</v>
      </c>
      <c r="M167" s="204">
        <v>27.914285714285711</v>
      </c>
      <c r="N167" s="4">
        <v>0.56000000000000005</v>
      </c>
      <c r="O167" s="204">
        <f>'2045 Future Build'!$D$8/(N167/60)</f>
        <v>28.928571428571427</v>
      </c>
      <c r="P167" s="4">
        <v>0.59</v>
      </c>
      <c r="Q167" s="204">
        <f>'2045 Future Build'!$D$8/(P167/60)</f>
        <v>27.457627118644073</v>
      </c>
      <c r="R167" s="204">
        <f>IF((Q167/O167)*M167&gt;SpeedBinLookup!$K$4,SpeedBinLookup!$K$4,(Q167/O167)*M167)</f>
        <v>26.494915254237291</v>
      </c>
      <c r="S167" s="24">
        <f>_xlfn.XLOOKUP('LinkVMTbyClass&amp;Hr&amp;Spd'!R167,SpeedBinLookup!E$2:E$17,SpeedBinLookup!D$2:D$17,0,1)</f>
        <v>6</v>
      </c>
      <c r="Y167" s="5">
        <v>276.30719999999997</v>
      </c>
      <c r="AO167" s="5">
        <v>8.0589600000000008</v>
      </c>
      <c r="BE167" s="5">
        <v>3</v>
      </c>
    </row>
    <row r="168" spans="3:58" x14ac:dyDescent="0.3">
      <c r="C168" s="61"/>
      <c r="D168" s="2"/>
      <c r="E168" s="5" t="s">
        <v>64</v>
      </c>
      <c r="F168" s="74">
        <v>0.96</v>
      </c>
      <c r="G168" s="74">
        <v>2.8000000000000001E-2</v>
      </c>
      <c r="H168" s="74">
        <v>1.2E-2</v>
      </c>
      <c r="I168" s="2">
        <v>253.52006305527615</v>
      </c>
      <c r="J168" s="5">
        <f t="shared" si="30"/>
        <v>243.37926053306509</v>
      </c>
      <c r="K168" s="5">
        <f t="shared" si="31"/>
        <v>7.0985617655477329</v>
      </c>
      <c r="L168" s="5">
        <f t="shared" si="32"/>
        <v>3.0422407566633138</v>
      </c>
      <c r="M168" s="204">
        <v>24.51428571428562</v>
      </c>
      <c r="N168" s="4">
        <v>0.56000000000000005</v>
      </c>
      <c r="O168" s="204">
        <f>'2045 Future Build'!$D$8/(N168/60)</f>
        <v>28.928571428571427</v>
      </c>
      <c r="P168" s="4">
        <v>0.59</v>
      </c>
      <c r="Q168" s="204">
        <f>'2045 Future Build'!$D$8/(P168/60)</f>
        <v>27.457627118644073</v>
      </c>
      <c r="R168" s="204">
        <f>IF((Q168/O168)*M168&gt;SpeedBinLookup!$K$4,SpeedBinLookup!$K$4,(Q168/O168)*M168)</f>
        <v>23.267796610169409</v>
      </c>
      <c r="S168" s="24">
        <f>_xlfn.XLOOKUP('LinkVMTbyClass&amp;Hr&amp;Spd'!R168,SpeedBinLookup!E$2:E$17,SpeedBinLookup!D$2:D$17,0,1)</f>
        <v>6</v>
      </c>
      <c r="Y168" s="5">
        <v>243.37926053306509</v>
      </c>
      <c r="AO168" s="5">
        <v>7.0985617655477329</v>
      </c>
      <c r="BE168" s="5">
        <v>3</v>
      </c>
    </row>
    <row r="169" spans="3:58" x14ac:dyDescent="0.3">
      <c r="C169" s="61"/>
      <c r="D169" s="2"/>
      <c r="E169" s="5" t="s">
        <v>65</v>
      </c>
      <c r="F169" s="74">
        <v>0.96</v>
      </c>
      <c r="G169" s="74">
        <v>2.8000000000000001E-2</v>
      </c>
      <c r="H169" s="74">
        <v>1.2E-2</v>
      </c>
      <c r="I169" s="2">
        <v>280.08071850955758</v>
      </c>
      <c r="J169" s="5">
        <f t="shared" si="30"/>
        <v>268.87748976917527</v>
      </c>
      <c r="K169" s="5">
        <f t="shared" si="31"/>
        <v>7.8422601182676122</v>
      </c>
      <c r="L169" s="5">
        <f t="shared" si="32"/>
        <v>3.3609686221146911</v>
      </c>
      <c r="M169" s="204">
        <v>23.014285714285734</v>
      </c>
      <c r="N169" s="4">
        <v>0.56000000000000005</v>
      </c>
      <c r="O169" s="204">
        <f>'2045 Future Build'!$D$8/(N169/60)</f>
        <v>28.928571428571427</v>
      </c>
      <c r="P169" s="4">
        <v>0.59</v>
      </c>
      <c r="Q169" s="204">
        <f>'2045 Future Build'!$D$8/(P169/60)</f>
        <v>27.457627118644073</v>
      </c>
      <c r="R169" s="204">
        <f>IF((Q169/O169)*M169&gt;SpeedBinLookup!$K$4,SpeedBinLookup!$K$4,(Q169/O169)*M169)</f>
        <v>21.844067796610194</v>
      </c>
      <c r="S169" s="24">
        <f>_xlfn.XLOOKUP('LinkVMTbyClass&amp;Hr&amp;Spd'!R169,SpeedBinLookup!E$2:E$17,SpeedBinLookup!D$2:D$17,0,1)</f>
        <v>5</v>
      </c>
      <c r="X169" s="5">
        <v>268.87748976917527</v>
      </c>
      <c r="AN169" s="5">
        <v>8</v>
      </c>
      <c r="BD169" s="5">
        <v>3</v>
      </c>
    </row>
    <row r="170" spans="3:58" x14ac:dyDescent="0.3">
      <c r="C170" s="61"/>
      <c r="D170" s="2"/>
      <c r="E170" s="5" t="s">
        <v>66</v>
      </c>
      <c r="F170" s="74">
        <v>0.96</v>
      </c>
      <c r="G170" s="74">
        <v>2.8000000000000001E-2</v>
      </c>
      <c r="H170" s="74">
        <v>1.2E-2</v>
      </c>
      <c r="I170" s="2">
        <v>319.82774089504346</v>
      </c>
      <c r="J170" s="5">
        <f t="shared" si="30"/>
        <v>307.03463125924173</v>
      </c>
      <c r="K170" s="5">
        <f t="shared" si="31"/>
        <v>8.9551767450612179</v>
      </c>
      <c r="L170" s="5">
        <f t="shared" si="32"/>
        <v>3.8379328907405217</v>
      </c>
      <c r="M170" s="204">
        <v>22.87142857142851</v>
      </c>
      <c r="N170" s="4">
        <v>0.56000000000000005</v>
      </c>
      <c r="O170" s="204">
        <f>'2045 Future Build'!$D$8/(N170/60)</f>
        <v>28.928571428571427</v>
      </c>
      <c r="P170" s="4">
        <v>0.59</v>
      </c>
      <c r="Q170" s="204">
        <f>'2045 Future Build'!$D$8/(P170/60)</f>
        <v>27.457627118644073</v>
      </c>
      <c r="R170" s="204">
        <f>IF((Q170/O170)*M170&gt;SpeedBinLookup!$K$4,SpeedBinLookup!$K$4,(Q170/O170)*M170)</f>
        <v>21.708474576271133</v>
      </c>
      <c r="S170" s="24">
        <f>_xlfn.XLOOKUP('LinkVMTbyClass&amp;Hr&amp;Spd'!R170,SpeedBinLookup!E$2:E$17,SpeedBinLookup!D$2:D$17,0,1)</f>
        <v>5</v>
      </c>
      <c r="X170" s="5">
        <v>307.03463125924173</v>
      </c>
      <c r="AN170" s="5">
        <v>9</v>
      </c>
      <c r="BD170" s="5">
        <v>4</v>
      </c>
    </row>
    <row r="171" spans="3:58" x14ac:dyDescent="0.3">
      <c r="C171" s="61"/>
      <c r="D171" s="2"/>
      <c r="E171" s="5" t="s">
        <v>67</v>
      </c>
      <c r="F171" s="74">
        <v>0.96</v>
      </c>
      <c r="G171" s="74">
        <v>2.8000000000000001E-2</v>
      </c>
      <c r="H171" s="74">
        <v>1.2E-2</v>
      </c>
      <c r="I171" s="2">
        <v>260.01</v>
      </c>
      <c r="J171" s="5">
        <f t="shared" si="30"/>
        <v>249.60959999999997</v>
      </c>
      <c r="K171" s="5">
        <f t="shared" si="31"/>
        <v>7.2802800000000003</v>
      </c>
      <c r="L171" s="5">
        <f t="shared" si="32"/>
        <v>3.12012</v>
      </c>
      <c r="M171" s="204">
        <v>17.542857142856974</v>
      </c>
      <c r="N171" s="4">
        <v>0.55000000000000004</v>
      </c>
      <c r="O171" s="204">
        <f>'2045 Future Build'!$D$8/(N171/60)</f>
        <v>29.454545454545457</v>
      </c>
      <c r="P171" s="4">
        <v>0.57999999999999996</v>
      </c>
      <c r="Q171" s="204">
        <f>'2045 Future Build'!$D$8/(P171/60)</f>
        <v>27.931034482758626</v>
      </c>
      <c r="R171" s="204">
        <f>IF((Q171/O171)*M171&gt;SpeedBinLookup!$K$4,SpeedBinLookup!$K$4,(Q171/O171)*M171)</f>
        <v>16.63546798029541</v>
      </c>
      <c r="S171" s="24">
        <f>_xlfn.XLOOKUP('LinkVMTbyClass&amp;Hr&amp;Spd'!R171,SpeedBinLookup!E$2:E$17,SpeedBinLookup!D$2:D$17,0,1)</f>
        <v>4</v>
      </c>
      <c r="W171" s="5">
        <v>250</v>
      </c>
      <c r="AM171" s="5">
        <v>7</v>
      </c>
      <c r="BC171" s="5">
        <v>3</v>
      </c>
    </row>
    <row r="172" spans="3:58" x14ac:dyDescent="0.3">
      <c r="C172" s="61"/>
      <c r="D172" s="2"/>
      <c r="E172" s="5" t="s">
        <v>68</v>
      </c>
      <c r="F172" s="74">
        <v>0.96</v>
      </c>
      <c r="G172" s="74">
        <v>2.8000000000000001E-2</v>
      </c>
      <c r="H172" s="74">
        <v>1.2E-2</v>
      </c>
      <c r="I172" s="2">
        <v>274.15665709095401</v>
      </c>
      <c r="J172" s="5">
        <f t="shared" si="30"/>
        <v>263.19039080731585</v>
      </c>
      <c r="K172" s="5">
        <f t="shared" si="31"/>
        <v>7.6763863985467129</v>
      </c>
      <c r="L172" s="5">
        <f t="shared" si="32"/>
        <v>3.2898798850914481</v>
      </c>
      <c r="M172" s="204">
        <v>21.400000000000091</v>
      </c>
      <c r="N172" s="4">
        <v>0.56000000000000005</v>
      </c>
      <c r="O172" s="204">
        <f>'2045 Future Build'!$D$8/(N172/60)</f>
        <v>28.928571428571427</v>
      </c>
      <c r="P172" s="4">
        <v>0.57999999999999996</v>
      </c>
      <c r="Q172" s="204">
        <f>'2045 Future Build'!$D$8/(P172/60)</f>
        <v>27.931034482758626</v>
      </c>
      <c r="R172" s="204">
        <f>IF((Q172/O172)*M172&gt;SpeedBinLookup!$K$4,SpeedBinLookup!$K$4,(Q172/O172)*M172)</f>
        <v>20.662068965517335</v>
      </c>
      <c r="S172" s="24">
        <f>_xlfn.XLOOKUP('LinkVMTbyClass&amp;Hr&amp;Spd'!R172,SpeedBinLookup!E$2:E$17,SpeedBinLookup!D$2:D$17,0,1)</f>
        <v>5</v>
      </c>
      <c r="X172" s="5">
        <v>263</v>
      </c>
      <c r="AN172" s="5">
        <v>8</v>
      </c>
      <c r="BD172" s="5">
        <v>3</v>
      </c>
    </row>
    <row r="173" spans="3:58" x14ac:dyDescent="0.3">
      <c r="C173" s="61"/>
      <c r="D173" s="2"/>
      <c r="E173" s="5" t="s">
        <v>69</v>
      </c>
      <c r="F173" s="74">
        <v>0.96</v>
      </c>
      <c r="G173" s="74">
        <v>2.8000000000000001E-2</v>
      </c>
      <c r="H173" s="74">
        <v>1.2E-2</v>
      </c>
      <c r="I173" s="2">
        <v>285.78388413106677</v>
      </c>
      <c r="J173" s="5">
        <f t="shared" si="30"/>
        <v>274.3525287658241</v>
      </c>
      <c r="K173" s="5">
        <f t="shared" si="31"/>
        <v>8.0019487556698703</v>
      </c>
      <c r="L173" s="5">
        <f t="shared" si="32"/>
        <v>3.4294066095728013</v>
      </c>
      <c r="M173" s="204">
        <v>30</v>
      </c>
      <c r="N173" s="4">
        <v>0.55000000000000004</v>
      </c>
      <c r="O173" s="204">
        <f>'2045 Future Build'!$D$8/(N173/60)</f>
        <v>29.454545454545457</v>
      </c>
      <c r="P173" s="4">
        <v>0.57999999999999996</v>
      </c>
      <c r="Q173" s="204">
        <f>'2045 Future Build'!$D$8/(P173/60)</f>
        <v>27.931034482758626</v>
      </c>
      <c r="R173" s="204">
        <f>IF((Q173/O173)*M173&gt;SpeedBinLookup!$K$4,SpeedBinLookup!$K$4,(Q173/O173)*M173)</f>
        <v>28.448275862068968</v>
      </c>
      <c r="S173" s="24">
        <f>_xlfn.XLOOKUP('LinkVMTbyClass&amp;Hr&amp;Spd'!R173,SpeedBinLookup!E$2:E$17,SpeedBinLookup!D$2:D$17,0,1)</f>
        <v>7</v>
      </c>
      <c r="Z173" s="5">
        <v>274.3525287658241</v>
      </c>
      <c r="AP173" s="5">
        <v>8.0019487556698703</v>
      </c>
      <c r="BF173" s="5">
        <v>3</v>
      </c>
    </row>
    <row r="174" spans="3:58" x14ac:dyDescent="0.3">
      <c r="C174" s="61"/>
      <c r="D174" s="2"/>
      <c r="E174" s="5" t="s">
        <v>70</v>
      </c>
      <c r="F174" s="74">
        <v>0.96</v>
      </c>
      <c r="G174" s="74">
        <v>2.8000000000000001E-2</v>
      </c>
      <c r="H174" s="74">
        <v>1.2E-2</v>
      </c>
      <c r="I174" s="2">
        <v>237.06</v>
      </c>
      <c r="J174" s="5">
        <f t="shared" si="30"/>
        <v>227.57759999999999</v>
      </c>
      <c r="K174" s="5">
        <f t="shared" si="31"/>
        <v>6.6376800000000005</v>
      </c>
      <c r="L174" s="5">
        <f t="shared" si="32"/>
        <v>2.8447200000000001</v>
      </c>
      <c r="M174" s="204">
        <v>30</v>
      </c>
      <c r="N174" s="4">
        <v>0.56000000000000005</v>
      </c>
      <c r="O174" s="204">
        <f>'2045 Future Build'!$D$8/(N174/60)</f>
        <v>28.928571428571427</v>
      </c>
      <c r="P174" s="4">
        <v>0.56000000000000005</v>
      </c>
      <c r="Q174" s="204">
        <f>'2045 Future Build'!$D$8/(P174/60)</f>
        <v>28.928571428571427</v>
      </c>
      <c r="R174" s="204">
        <f>IF((Q174/O174)*M174&gt;SpeedBinLookup!$K$4,SpeedBinLookup!$K$4,(Q174/O174)*M174)</f>
        <v>30</v>
      </c>
      <c r="S174" s="24">
        <f>_xlfn.XLOOKUP('LinkVMTbyClass&amp;Hr&amp;Spd'!R174,SpeedBinLookup!E$2:E$17,SpeedBinLookup!D$2:D$17,0,1)</f>
        <v>7</v>
      </c>
      <c r="Z174" s="5">
        <v>227.57759999999999</v>
      </c>
      <c r="AP174" s="5">
        <v>6.6376800000000005</v>
      </c>
      <c r="BF174" s="5">
        <v>3</v>
      </c>
    </row>
    <row r="175" spans="3:58" x14ac:dyDescent="0.3">
      <c r="C175" s="61"/>
      <c r="D175" s="2"/>
      <c r="E175" s="5" t="s">
        <v>71</v>
      </c>
      <c r="F175" s="74">
        <v>0.96</v>
      </c>
      <c r="G175" s="74">
        <v>2.8000000000000001E-2</v>
      </c>
      <c r="H175" s="74">
        <v>1.2E-2</v>
      </c>
      <c r="I175" s="2">
        <v>118.57724544938409</v>
      </c>
      <c r="J175" s="5">
        <f t="shared" si="30"/>
        <v>113.83415563140872</v>
      </c>
      <c r="K175" s="5">
        <f t="shared" si="31"/>
        <v>3.3201628725827548</v>
      </c>
      <c r="L175" s="5">
        <f t="shared" si="32"/>
        <v>1.4229269453926092</v>
      </c>
      <c r="M175" s="204">
        <v>26.314285714285916</v>
      </c>
      <c r="N175" s="4">
        <v>0.56000000000000005</v>
      </c>
      <c r="O175" s="204">
        <f>'2045 Future Build'!$D$8/(N175/60)</f>
        <v>28.928571428571427</v>
      </c>
      <c r="P175" s="4">
        <v>0.56000000000000005</v>
      </c>
      <c r="Q175" s="204">
        <f>'2045 Future Build'!$D$8/(P175/60)</f>
        <v>28.928571428571427</v>
      </c>
      <c r="R175" s="204">
        <f>IF((Q175/O175)*M175&gt;SpeedBinLookup!$K$4,SpeedBinLookup!$K$4,(Q175/O175)*M175)</f>
        <v>26.314285714285916</v>
      </c>
      <c r="S175" s="24">
        <f>_xlfn.XLOOKUP('LinkVMTbyClass&amp;Hr&amp;Spd'!R175,SpeedBinLookup!E$2:E$17,SpeedBinLookup!D$2:D$17,0,1)</f>
        <v>6</v>
      </c>
      <c r="Y175" s="5">
        <v>114</v>
      </c>
      <c r="AO175" s="5">
        <v>3</v>
      </c>
      <c r="BE175" s="5">
        <v>1</v>
      </c>
    </row>
    <row r="176" spans="3:58" x14ac:dyDescent="0.3">
      <c r="C176" s="61"/>
      <c r="D176" s="2"/>
      <c r="E176" s="5" t="s">
        <v>72</v>
      </c>
      <c r="F176" s="74">
        <v>0.96</v>
      </c>
      <c r="G176" s="74">
        <v>2.8000000000000001E-2</v>
      </c>
      <c r="H176" s="74">
        <v>1.2E-2</v>
      </c>
      <c r="I176" s="2">
        <v>92.641434212571752</v>
      </c>
      <c r="J176" s="5">
        <f t="shared" si="30"/>
        <v>88.935776844068883</v>
      </c>
      <c r="K176" s="5">
        <f t="shared" si="31"/>
        <v>2.5939601579520093</v>
      </c>
      <c r="L176" s="5">
        <f t="shared" si="32"/>
        <v>1.1116972105508611</v>
      </c>
      <c r="M176" s="204">
        <v>27.614285714285757</v>
      </c>
      <c r="N176" s="4">
        <v>0.56000000000000005</v>
      </c>
      <c r="O176" s="204">
        <f>'2045 Future Build'!$D$8/(N176/60)</f>
        <v>28.928571428571427</v>
      </c>
      <c r="P176" s="4">
        <v>0.56000000000000005</v>
      </c>
      <c r="Q176" s="204">
        <f>'2045 Future Build'!$D$8/(P176/60)</f>
        <v>28.928571428571427</v>
      </c>
      <c r="R176" s="204">
        <f>IF((Q176/O176)*M176&gt;SpeedBinLookup!$K$4,SpeedBinLookup!$K$4,(Q176/O176)*M176)</f>
        <v>27.614285714285757</v>
      </c>
      <c r="S176" s="24">
        <f>_xlfn.XLOOKUP('LinkVMTbyClass&amp;Hr&amp;Spd'!R176,SpeedBinLookup!E$2:E$17,SpeedBinLookup!D$2:D$17,0,1)</f>
        <v>7</v>
      </c>
      <c r="Z176" s="5">
        <v>88.935776844068883</v>
      </c>
      <c r="AP176" s="5">
        <v>2.5939601579520093</v>
      </c>
      <c r="BF176" s="5">
        <v>1</v>
      </c>
    </row>
    <row r="177" spans="1:58" x14ac:dyDescent="0.3">
      <c r="C177" s="61"/>
      <c r="D177" s="2"/>
      <c r="E177" s="5" t="s">
        <v>73</v>
      </c>
      <c r="F177" s="74">
        <v>0.96</v>
      </c>
      <c r="G177" s="74">
        <v>2.8000000000000001E-2</v>
      </c>
      <c r="H177" s="74">
        <v>1.2E-2</v>
      </c>
      <c r="I177" s="2">
        <v>10.749764316282532</v>
      </c>
      <c r="J177" s="5">
        <f t="shared" si="30"/>
        <v>10.319773743631229</v>
      </c>
      <c r="K177" s="5">
        <f t="shared" si="31"/>
        <v>0.30099340085591086</v>
      </c>
      <c r="L177" s="5">
        <f t="shared" si="32"/>
        <v>0.12899717179539039</v>
      </c>
      <c r="M177" s="204">
        <v>30</v>
      </c>
      <c r="N177" s="4">
        <v>0.56000000000000005</v>
      </c>
      <c r="O177" s="204">
        <f>'2045 Future Build'!$D$8/(N177/60)</f>
        <v>28.928571428571427</v>
      </c>
      <c r="P177" s="4">
        <v>0.56000000000000005</v>
      </c>
      <c r="Q177" s="204">
        <f>'2045 Future Build'!$D$8/(P177/60)</f>
        <v>28.928571428571427</v>
      </c>
      <c r="R177" s="204">
        <f>IF((Q177/O177)*M177&gt;SpeedBinLookup!$K$4,SpeedBinLookup!$K$4,(Q177/O177)*M177)</f>
        <v>30</v>
      </c>
      <c r="S177" s="24">
        <f>_xlfn.XLOOKUP('LinkVMTbyClass&amp;Hr&amp;Spd'!R177,SpeedBinLookup!E$2:E$17,SpeedBinLookup!D$2:D$17,0,1)</f>
        <v>7</v>
      </c>
      <c r="Z177" s="5">
        <v>10.319773743631229</v>
      </c>
      <c r="AP177" s="5">
        <v>0.30099340085591086</v>
      </c>
      <c r="BF177" s="5">
        <v>0</v>
      </c>
    </row>
    <row r="178" spans="1:58" x14ac:dyDescent="0.3">
      <c r="C178" s="61"/>
      <c r="D178" s="2"/>
      <c r="E178" s="5" t="s">
        <v>74</v>
      </c>
      <c r="F178" s="74">
        <v>0.96</v>
      </c>
      <c r="G178" s="74">
        <v>2.8000000000000001E-2</v>
      </c>
      <c r="H178" s="74">
        <v>1.2E-2</v>
      </c>
      <c r="I178" s="2">
        <v>22.683145354493586</v>
      </c>
      <c r="J178" s="5">
        <f t="shared" si="30"/>
        <v>21.77581954031384</v>
      </c>
      <c r="K178" s="5">
        <f t="shared" si="31"/>
        <v>0.63512806992582038</v>
      </c>
      <c r="L178" s="5">
        <f t="shared" si="32"/>
        <v>0.27219774425392301</v>
      </c>
      <c r="M178" s="204">
        <v>30</v>
      </c>
      <c r="N178" s="4">
        <v>0.56000000000000005</v>
      </c>
      <c r="O178" s="204">
        <f>'2045 Future Build'!$D$8/(N178/60)</f>
        <v>28.928571428571427</v>
      </c>
      <c r="P178" s="4">
        <v>0.56000000000000005</v>
      </c>
      <c r="Q178" s="204">
        <f>'2045 Future Build'!$D$8/(P178/60)</f>
        <v>28.928571428571427</v>
      </c>
      <c r="R178" s="204">
        <f>IF((Q178/O178)*M178&gt;SpeedBinLookup!$K$4,SpeedBinLookup!$K$4,(Q178/O178)*M178)</f>
        <v>30</v>
      </c>
      <c r="S178" s="24">
        <f>_xlfn.XLOOKUP('LinkVMTbyClass&amp;Hr&amp;Spd'!R178,SpeedBinLookup!E$2:E$17,SpeedBinLookup!D$2:D$17,0,1)</f>
        <v>7</v>
      </c>
      <c r="Z178" s="5">
        <v>21.77581954031384</v>
      </c>
      <c r="AP178" s="5">
        <v>0.63512806992582038</v>
      </c>
      <c r="BF178" s="5">
        <v>0</v>
      </c>
    </row>
    <row r="179" spans="1:58" x14ac:dyDescent="0.3">
      <c r="A179" s="1">
        <f>'2045 Future Build'!A9</f>
        <v>502</v>
      </c>
      <c r="B179" s="1" t="str">
        <f>'2045 Future Build'!B9</f>
        <v>60th St EB on-ramp</v>
      </c>
      <c r="C179" s="61">
        <f>'2045 Future Build'!F9</f>
        <v>1987.78</v>
      </c>
      <c r="D179" s="2">
        <f>'2045 Future Build'!Q9</f>
        <v>1489.03</v>
      </c>
      <c r="E179" s="5"/>
      <c r="I179" s="5"/>
    </row>
    <row r="180" spans="1:58" x14ac:dyDescent="0.3">
      <c r="C180" s="61"/>
      <c r="D180" s="2"/>
      <c r="E180" s="5" t="s">
        <v>51</v>
      </c>
      <c r="F180" s="74">
        <v>0.96</v>
      </c>
      <c r="G180" s="74">
        <v>2.8000000000000001E-2</v>
      </c>
      <c r="H180" s="74">
        <v>1.2E-2</v>
      </c>
      <c r="I180" s="2">
        <v>3.134580984425428</v>
      </c>
      <c r="J180" s="5">
        <f t="shared" ref="J180" si="33">F180*$I180</f>
        <v>3.0091977450484109</v>
      </c>
      <c r="K180" s="5">
        <f t="shared" ref="K180" si="34">G180*$I180</f>
        <v>8.7768267563911984E-2</v>
      </c>
      <c r="L180" s="5">
        <f t="shared" ref="L180" si="35">H180*$I180</f>
        <v>3.7614971813105136E-2</v>
      </c>
      <c r="M180" s="204">
        <v>21.757142857142753</v>
      </c>
      <c r="N180" s="4">
        <v>0.34</v>
      </c>
      <c r="O180" s="204">
        <f>'2045 Future Build'!$D$9/(N180/60)</f>
        <v>33.529411764705877</v>
      </c>
      <c r="P180" s="4">
        <v>0.34</v>
      </c>
      <c r="Q180" s="204">
        <f>'2045 Future Build'!$D$9/(P180/60)</f>
        <v>33.529411764705877</v>
      </c>
      <c r="R180" s="204">
        <f>IF((Q180/O180)*M180&gt;SpeedBinLookup!$K$5,SpeedBinLookup!$K$5,(Q180/O180)*M180)</f>
        <v>21.757142857142753</v>
      </c>
      <c r="S180" s="24">
        <f>_xlfn.XLOOKUP('LinkVMTbyClass&amp;Hr&amp;Spd'!R180,SpeedBinLookup!E$2:E$17,SpeedBinLookup!D$2:D$17,0,1)</f>
        <v>5</v>
      </c>
      <c r="X180" s="5">
        <v>3</v>
      </c>
      <c r="AN180" s="5">
        <v>0</v>
      </c>
      <c r="BD180" s="5">
        <v>0</v>
      </c>
    </row>
    <row r="181" spans="1:58" x14ac:dyDescent="0.3">
      <c r="C181" s="61"/>
      <c r="D181" s="2"/>
      <c r="E181" s="5" t="s">
        <v>52</v>
      </c>
      <c r="F181" s="74">
        <v>0.96</v>
      </c>
      <c r="G181" s="74">
        <v>2.8000000000000001E-2</v>
      </c>
      <c r="H181" s="74">
        <v>1.2E-2</v>
      </c>
      <c r="I181" s="2">
        <v>0</v>
      </c>
      <c r="J181" s="5">
        <f t="shared" ref="J181:J203" si="36">F181*$I181</f>
        <v>0</v>
      </c>
      <c r="K181" s="5">
        <f t="shared" ref="K181:K203" si="37">G181*$I181</f>
        <v>0</v>
      </c>
      <c r="L181" s="5">
        <f t="shared" ref="L181:L203" si="38">H181*$I181</f>
        <v>0</v>
      </c>
      <c r="M181" s="204">
        <v>22.857142857142662</v>
      </c>
      <c r="N181" s="4">
        <v>0.34</v>
      </c>
      <c r="O181" s="204">
        <f>'2045 Future Build'!$D$9/(N181/60)</f>
        <v>33.529411764705877</v>
      </c>
      <c r="P181" s="4">
        <v>0.34</v>
      </c>
      <c r="Q181" s="204">
        <f>'2045 Future Build'!$D$9/(P181/60)</f>
        <v>33.529411764705877</v>
      </c>
      <c r="R181" s="204">
        <f>IF((Q181/O181)*M181&gt;SpeedBinLookup!$K$5,SpeedBinLookup!$K$5,(Q181/O181)*M181)</f>
        <v>22.857142857142662</v>
      </c>
      <c r="S181" s="24">
        <f>_xlfn.XLOOKUP('LinkVMTbyClass&amp;Hr&amp;Spd'!R181,SpeedBinLookup!E$2:E$17,SpeedBinLookup!D$2:D$17,0,1)</f>
        <v>6</v>
      </c>
      <c r="Y181" s="5">
        <v>0</v>
      </c>
      <c r="AO181" s="5">
        <v>0</v>
      </c>
      <c r="BE181" s="5">
        <v>0</v>
      </c>
    </row>
    <row r="182" spans="1:58" x14ac:dyDescent="0.3">
      <c r="C182" s="61"/>
      <c r="D182" s="2"/>
      <c r="E182" s="5" t="s">
        <v>53</v>
      </c>
      <c r="F182" s="74">
        <v>0.96</v>
      </c>
      <c r="G182" s="74">
        <v>2.8000000000000001E-2</v>
      </c>
      <c r="H182" s="74">
        <v>1.2E-2</v>
      </c>
      <c r="I182" s="2">
        <v>2.754186703310554</v>
      </c>
      <c r="J182" s="5">
        <f t="shared" si="36"/>
        <v>2.6440192351781318</v>
      </c>
      <c r="K182" s="5">
        <f t="shared" si="37"/>
        <v>7.7117227692695509E-2</v>
      </c>
      <c r="L182" s="5">
        <f t="shared" si="38"/>
        <v>3.3050240439726652E-2</v>
      </c>
      <c r="M182" s="204">
        <v>20.985714285714039</v>
      </c>
      <c r="N182" s="4">
        <v>0.34</v>
      </c>
      <c r="O182" s="204">
        <f>'2045 Future Build'!$D$9/(N182/60)</f>
        <v>33.529411764705877</v>
      </c>
      <c r="P182" s="4">
        <v>0.34</v>
      </c>
      <c r="Q182" s="204">
        <f>'2045 Future Build'!$D$9/(P182/60)</f>
        <v>33.529411764705877</v>
      </c>
      <c r="R182" s="204">
        <f>IF((Q182/O182)*M182&gt;SpeedBinLookup!$K$5,SpeedBinLookup!$K$5,(Q182/O182)*M182)</f>
        <v>20.985714285714039</v>
      </c>
      <c r="S182" s="24">
        <f>_xlfn.XLOOKUP('LinkVMTbyClass&amp;Hr&amp;Spd'!R182,SpeedBinLookup!E$2:E$17,SpeedBinLookup!D$2:D$17,0,1)</f>
        <v>5</v>
      </c>
      <c r="X182" s="5">
        <v>2.6440192351781318</v>
      </c>
      <c r="AN182" s="5">
        <v>0</v>
      </c>
      <c r="BD182" s="5">
        <v>0</v>
      </c>
    </row>
    <row r="183" spans="1:58" x14ac:dyDescent="0.3">
      <c r="C183" s="61"/>
      <c r="D183" s="2"/>
      <c r="E183" s="5" t="s">
        <v>54</v>
      </c>
      <c r="F183" s="74">
        <v>0.96</v>
      </c>
      <c r="G183" s="74">
        <v>2.8000000000000001E-2</v>
      </c>
      <c r="H183" s="74">
        <v>1.2E-2</v>
      </c>
      <c r="I183" s="2">
        <v>7.0013136997362704</v>
      </c>
      <c r="J183" s="5">
        <f t="shared" si="36"/>
        <v>6.7212611517468197</v>
      </c>
      <c r="K183" s="5">
        <f t="shared" si="37"/>
        <v>0.19603678359261559</v>
      </c>
      <c r="L183" s="5">
        <f t="shared" si="38"/>
        <v>8.4015764396835252E-2</v>
      </c>
      <c r="M183" s="204">
        <v>18.699999999999818</v>
      </c>
      <c r="N183" s="4">
        <v>0.34</v>
      </c>
      <c r="O183" s="204">
        <f>'2045 Future Build'!$D$9/(N183/60)</f>
        <v>33.529411764705877</v>
      </c>
      <c r="P183" s="4">
        <v>0.34</v>
      </c>
      <c r="Q183" s="204">
        <f>'2045 Future Build'!$D$9/(P183/60)</f>
        <v>33.529411764705877</v>
      </c>
      <c r="R183" s="204">
        <f>IF((Q183/O183)*M183&gt;SpeedBinLookup!$K$5,SpeedBinLookup!$K$5,(Q183/O183)*M183)</f>
        <v>18.699999999999818</v>
      </c>
      <c r="S183" s="24">
        <f>_xlfn.XLOOKUP('LinkVMTbyClass&amp;Hr&amp;Spd'!R183,SpeedBinLookup!E$2:E$17,SpeedBinLookup!D$2:D$17,0,1)</f>
        <v>5</v>
      </c>
      <c r="X183" s="5">
        <v>6.7212611517468197</v>
      </c>
      <c r="AN183" s="5">
        <v>0</v>
      </c>
      <c r="BD183" s="5">
        <v>0</v>
      </c>
    </row>
    <row r="184" spans="1:58" x14ac:dyDescent="0.3">
      <c r="C184" s="61"/>
      <c r="D184" s="2"/>
      <c r="E184" s="5" t="s">
        <v>55</v>
      </c>
      <c r="F184" s="74">
        <v>0.96</v>
      </c>
      <c r="G184" s="74">
        <v>2.8000000000000001E-2</v>
      </c>
      <c r="H184" s="74">
        <v>1.2E-2</v>
      </c>
      <c r="I184" s="2">
        <v>12.092002804780291</v>
      </c>
      <c r="J184" s="5">
        <f t="shared" si="36"/>
        <v>11.608322692589079</v>
      </c>
      <c r="K184" s="5">
        <f t="shared" si="37"/>
        <v>0.33857607853384813</v>
      </c>
      <c r="L184" s="5">
        <f t="shared" si="38"/>
        <v>0.14510403365736349</v>
      </c>
      <c r="M184" s="204">
        <v>21.042857142856974</v>
      </c>
      <c r="N184" s="4">
        <v>0.34</v>
      </c>
      <c r="O184" s="204">
        <f>'2045 Future Build'!$D$9/(N184/60)</f>
        <v>33.529411764705877</v>
      </c>
      <c r="P184" s="4">
        <v>0.34</v>
      </c>
      <c r="Q184" s="204">
        <f>'2045 Future Build'!$D$9/(P184/60)</f>
        <v>33.529411764705877</v>
      </c>
      <c r="R184" s="204">
        <f>IF((Q184/O184)*M184&gt;SpeedBinLookup!$K$5,SpeedBinLookup!$K$5,(Q184/O184)*M184)</f>
        <v>21.042857142856974</v>
      </c>
      <c r="S184" s="24">
        <f>_xlfn.XLOOKUP('LinkVMTbyClass&amp;Hr&amp;Spd'!R184,SpeedBinLookup!E$2:E$17,SpeedBinLookup!D$2:D$17,0,1)</f>
        <v>5</v>
      </c>
      <c r="X184" s="5">
        <v>11.608322692589079</v>
      </c>
      <c r="AN184" s="5">
        <v>0</v>
      </c>
      <c r="BD184" s="5">
        <v>0</v>
      </c>
    </row>
    <row r="185" spans="1:58" x14ac:dyDescent="0.3">
      <c r="C185" s="61"/>
      <c r="D185" s="2"/>
      <c r="E185" s="5" t="s">
        <v>56</v>
      </c>
      <c r="F185" s="74">
        <v>0.96</v>
      </c>
      <c r="G185" s="74">
        <v>2.8000000000000001E-2</v>
      </c>
      <c r="H185" s="74">
        <v>1.2E-2</v>
      </c>
      <c r="I185" s="2">
        <v>58.71</v>
      </c>
      <c r="J185" s="5">
        <f t="shared" si="36"/>
        <v>56.361599999999996</v>
      </c>
      <c r="K185" s="5">
        <f t="shared" si="37"/>
        <v>1.64388</v>
      </c>
      <c r="L185" s="5">
        <f t="shared" si="38"/>
        <v>0.70452000000000004</v>
      </c>
      <c r="M185" s="204">
        <v>24</v>
      </c>
      <c r="N185" s="4">
        <v>0.34</v>
      </c>
      <c r="O185" s="204">
        <f>'2045 Future Build'!$D$9/(N185/60)</f>
        <v>33.529411764705877</v>
      </c>
      <c r="P185" s="4">
        <v>0.34</v>
      </c>
      <c r="Q185" s="204">
        <f>'2045 Future Build'!$D$9/(P185/60)</f>
        <v>33.529411764705877</v>
      </c>
      <c r="R185" s="204">
        <f>IF((Q185/O185)*M185&gt;SpeedBinLookup!$K$5,SpeedBinLookup!$K$5,(Q185/O185)*M185)</f>
        <v>24</v>
      </c>
      <c r="S185" s="24">
        <f>_xlfn.XLOOKUP('LinkVMTbyClass&amp;Hr&amp;Spd'!R185,SpeedBinLookup!E$2:E$17,SpeedBinLookup!D$2:D$17,0,1)</f>
        <v>6</v>
      </c>
      <c r="Y185" s="5">
        <v>56.361599999999996</v>
      </c>
      <c r="AO185" s="5">
        <v>2</v>
      </c>
      <c r="BE185" s="5">
        <v>1</v>
      </c>
    </row>
    <row r="186" spans="1:58" x14ac:dyDescent="0.3">
      <c r="C186" s="61"/>
      <c r="D186" s="2"/>
      <c r="E186" s="5" t="s">
        <v>57</v>
      </c>
      <c r="F186" s="74">
        <v>0.96</v>
      </c>
      <c r="G186" s="74">
        <v>2.8000000000000001E-2</v>
      </c>
      <c r="H186" s="74">
        <v>1.2E-2</v>
      </c>
      <c r="I186" s="2">
        <v>82.537332615559237</v>
      </c>
      <c r="J186" s="5">
        <f t="shared" si="36"/>
        <v>79.235839310936868</v>
      </c>
      <c r="K186" s="5">
        <f t="shared" si="37"/>
        <v>2.3110453132356588</v>
      </c>
      <c r="L186" s="5">
        <f t="shared" si="38"/>
        <v>0.99044799138671091</v>
      </c>
      <c r="M186" s="204">
        <v>24.185714285714312</v>
      </c>
      <c r="N186" s="4">
        <v>0.34</v>
      </c>
      <c r="O186" s="204">
        <f>'2045 Future Build'!$D$9/(N186/60)</f>
        <v>33.529411764705877</v>
      </c>
      <c r="P186" s="4">
        <v>0.34</v>
      </c>
      <c r="Q186" s="204">
        <f>'2045 Future Build'!$D$9/(P186/60)</f>
        <v>33.529411764705877</v>
      </c>
      <c r="R186" s="204">
        <f>IF((Q186/O186)*M186&gt;SpeedBinLookup!$K$5,SpeedBinLookup!$K$5,(Q186/O186)*M186)</f>
        <v>24.185714285714312</v>
      </c>
      <c r="S186" s="24">
        <f>_xlfn.XLOOKUP('LinkVMTbyClass&amp;Hr&amp;Spd'!R186,SpeedBinLookup!E$2:E$17,SpeedBinLookup!D$2:D$17,0,1)</f>
        <v>6</v>
      </c>
      <c r="Y186" s="5">
        <v>79.235839310936868</v>
      </c>
      <c r="AO186" s="5">
        <v>2</v>
      </c>
      <c r="BE186" s="5">
        <v>1</v>
      </c>
    </row>
    <row r="187" spans="1:58" x14ac:dyDescent="0.3">
      <c r="C187" s="61"/>
      <c r="D187" s="2"/>
      <c r="E187" s="5" t="s">
        <v>58</v>
      </c>
      <c r="F187" s="74">
        <v>0.96</v>
      </c>
      <c r="G187" s="74">
        <v>2.8000000000000001E-2</v>
      </c>
      <c r="H187" s="74">
        <v>1.2E-2</v>
      </c>
      <c r="I187" s="2">
        <v>98.23</v>
      </c>
      <c r="J187" s="5">
        <f t="shared" si="36"/>
        <v>94.300799999999995</v>
      </c>
      <c r="K187" s="5">
        <f t="shared" si="37"/>
        <v>2.7504400000000002</v>
      </c>
      <c r="L187" s="5">
        <f t="shared" si="38"/>
        <v>1.17876</v>
      </c>
      <c r="M187" s="204">
        <v>17.128571428571377</v>
      </c>
      <c r="N187" s="4">
        <v>0.36</v>
      </c>
      <c r="O187" s="204">
        <f>'2045 Future Build'!$D$9/(N187/60)</f>
        <v>31.666666666666668</v>
      </c>
      <c r="P187" s="4">
        <v>0.36</v>
      </c>
      <c r="Q187" s="204">
        <f>'2045 Future Build'!$D$9/(P187/60)</f>
        <v>31.666666666666668</v>
      </c>
      <c r="R187" s="204">
        <f>IF((Q187/O187)*M187&gt;SpeedBinLookup!$K$5,SpeedBinLookup!$K$5,(Q187/O187)*M187)</f>
        <v>17.128571428571377</v>
      </c>
      <c r="S187" s="24">
        <f>_xlfn.XLOOKUP('LinkVMTbyClass&amp;Hr&amp;Spd'!R187,SpeedBinLookup!E$2:E$17,SpeedBinLookup!D$2:D$17,0,1)</f>
        <v>4</v>
      </c>
      <c r="W187" s="5">
        <v>94.300799999999995</v>
      </c>
      <c r="AM187" s="5">
        <v>2.7504400000000002</v>
      </c>
      <c r="BC187" s="5">
        <v>1</v>
      </c>
    </row>
    <row r="188" spans="1:58" x14ac:dyDescent="0.3">
      <c r="C188" s="61"/>
      <c r="D188" s="2"/>
      <c r="E188" s="5" t="s">
        <v>59</v>
      </c>
      <c r="F188" s="74">
        <v>0.96</v>
      </c>
      <c r="G188" s="74">
        <v>2.8000000000000001E-2</v>
      </c>
      <c r="H188" s="74">
        <v>1.2E-2</v>
      </c>
      <c r="I188" s="2">
        <v>157.37960872287022</v>
      </c>
      <c r="J188" s="5">
        <f t="shared" si="36"/>
        <v>151.08442437395541</v>
      </c>
      <c r="K188" s="5">
        <f t="shared" si="37"/>
        <v>4.4066290442403657</v>
      </c>
      <c r="L188" s="5">
        <f t="shared" si="38"/>
        <v>1.8885553046744425</v>
      </c>
      <c r="M188" s="204">
        <v>12.714285714285325</v>
      </c>
      <c r="N188" s="4">
        <v>0.36</v>
      </c>
      <c r="O188" s="204">
        <f>'2045 Future Build'!$D$9/(N188/60)</f>
        <v>31.666666666666668</v>
      </c>
      <c r="P188" s="4">
        <v>0.36</v>
      </c>
      <c r="Q188" s="204">
        <f>'2045 Future Build'!$D$9/(P188/60)</f>
        <v>31.666666666666668</v>
      </c>
      <c r="R188" s="204">
        <f>IF((Q188/O188)*M188&gt;SpeedBinLookup!$K$5,SpeedBinLookup!$K$5,(Q188/O188)*M188)</f>
        <v>12.714285714285325</v>
      </c>
      <c r="S188" s="24">
        <f>_xlfn.XLOOKUP('LinkVMTbyClass&amp;Hr&amp;Spd'!R188,SpeedBinLookup!E$2:E$17,SpeedBinLookup!D$2:D$17,0,1)</f>
        <v>4</v>
      </c>
      <c r="W188" s="5">
        <v>151.08442437395541</v>
      </c>
      <c r="AM188" s="5">
        <v>4.4066290442403657</v>
      </c>
      <c r="BC188" s="5">
        <v>2</v>
      </c>
    </row>
    <row r="189" spans="1:58" x14ac:dyDescent="0.3">
      <c r="C189" s="61"/>
      <c r="D189" s="2"/>
      <c r="E189" s="5" t="s">
        <v>60</v>
      </c>
      <c r="F189" s="74">
        <v>0.96</v>
      </c>
      <c r="G189" s="74">
        <v>2.8000000000000001E-2</v>
      </c>
      <c r="H189" s="74">
        <v>1.2E-2</v>
      </c>
      <c r="I189" s="2">
        <v>160.42198430657953</v>
      </c>
      <c r="J189" s="5">
        <f t="shared" si="36"/>
        <v>154.00510493431634</v>
      </c>
      <c r="K189" s="5">
        <f t="shared" si="37"/>
        <v>4.4918155605842269</v>
      </c>
      <c r="L189" s="5">
        <f t="shared" si="38"/>
        <v>1.9250638116789545</v>
      </c>
      <c r="M189" s="204">
        <v>12.657142857142389</v>
      </c>
      <c r="N189" s="4">
        <v>0.37</v>
      </c>
      <c r="O189" s="204">
        <f>'2045 Future Build'!$D$9/(N189/60)</f>
        <v>30.810810810810811</v>
      </c>
      <c r="P189" s="4">
        <v>0.36</v>
      </c>
      <c r="Q189" s="204">
        <f>'2045 Future Build'!$D$9/(P189/60)</f>
        <v>31.666666666666668</v>
      </c>
      <c r="R189" s="204">
        <f>IF((Q189/O189)*M189&gt;SpeedBinLookup!$K$5,SpeedBinLookup!$K$5,(Q189/O189)*M189)</f>
        <v>13.00873015872968</v>
      </c>
      <c r="S189" s="24">
        <f>_xlfn.XLOOKUP('LinkVMTbyClass&amp;Hr&amp;Spd'!R189,SpeedBinLookup!E$2:E$17,SpeedBinLookup!D$2:D$17,0,1)</f>
        <v>4</v>
      </c>
      <c r="W189" s="5">
        <v>154.00510493431634</v>
      </c>
      <c r="AM189" s="5">
        <v>4.4918155605842269</v>
      </c>
      <c r="BC189" s="5">
        <v>2</v>
      </c>
    </row>
    <row r="190" spans="1:58" x14ac:dyDescent="0.3">
      <c r="C190" s="61"/>
      <c r="D190" s="2"/>
      <c r="E190" s="5" t="s">
        <v>61</v>
      </c>
      <c r="F190" s="74">
        <v>0.96</v>
      </c>
      <c r="G190" s="74">
        <v>2.8000000000000001E-2</v>
      </c>
      <c r="H190" s="74">
        <v>1.2E-2</v>
      </c>
      <c r="I190" s="2">
        <v>134.36215620138725</v>
      </c>
      <c r="J190" s="5">
        <f t="shared" si="36"/>
        <v>128.98766995333176</v>
      </c>
      <c r="K190" s="5">
        <f t="shared" si="37"/>
        <v>3.762140373638843</v>
      </c>
      <c r="L190" s="5">
        <f t="shared" si="38"/>
        <v>1.612345874416647</v>
      </c>
      <c r="M190" s="204">
        <v>12.842857142856701</v>
      </c>
      <c r="N190" s="4">
        <v>0.37</v>
      </c>
      <c r="O190" s="204">
        <f>'2045 Future Build'!$D$9/(N190/60)</f>
        <v>30.810810810810811</v>
      </c>
      <c r="P190" s="4">
        <v>0.36</v>
      </c>
      <c r="Q190" s="204">
        <f>'2045 Future Build'!$D$9/(P190/60)</f>
        <v>31.666666666666668</v>
      </c>
      <c r="R190" s="204">
        <f>IF((Q190/O190)*M190&gt;SpeedBinLookup!$K$5,SpeedBinLookup!$K$5,(Q190/O190)*M190)</f>
        <v>13.199603174602721</v>
      </c>
      <c r="S190" s="24">
        <f>_xlfn.XLOOKUP('LinkVMTbyClass&amp;Hr&amp;Spd'!R190,SpeedBinLookup!E$2:E$17,SpeedBinLookup!D$2:D$17,0,1)</f>
        <v>4</v>
      </c>
      <c r="W190" s="5">
        <v>128.98766995333176</v>
      </c>
      <c r="AM190" s="5">
        <v>3.762140373638843</v>
      </c>
      <c r="BC190" s="5">
        <v>2</v>
      </c>
    </row>
    <row r="191" spans="1:58" x14ac:dyDescent="0.3">
      <c r="C191" s="61"/>
      <c r="D191" s="2"/>
      <c r="E191" s="5" t="s">
        <v>62</v>
      </c>
      <c r="F191" s="74">
        <v>0.96</v>
      </c>
      <c r="G191" s="74">
        <v>2.8000000000000001E-2</v>
      </c>
      <c r="H191" s="74">
        <v>1.2E-2</v>
      </c>
      <c r="I191" s="2">
        <v>136.63389068442063</v>
      </c>
      <c r="J191" s="5">
        <f t="shared" si="36"/>
        <v>131.16853505704381</v>
      </c>
      <c r="K191" s="5">
        <f t="shared" si="37"/>
        <v>3.8257489391637778</v>
      </c>
      <c r="L191" s="5">
        <f t="shared" si="38"/>
        <v>1.6396066882130476</v>
      </c>
      <c r="M191" s="204">
        <v>20.285714285714221</v>
      </c>
      <c r="N191" s="4">
        <v>0.37</v>
      </c>
      <c r="O191" s="204">
        <f>'2045 Future Build'!$D$9/(N191/60)</f>
        <v>30.810810810810811</v>
      </c>
      <c r="P191" s="4">
        <v>0.36</v>
      </c>
      <c r="Q191" s="204">
        <f>'2045 Future Build'!$D$9/(P191/60)</f>
        <v>31.666666666666668</v>
      </c>
      <c r="R191" s="204">
        <f>IF((Q191/O191)*M191&gt;SpeedBinLookup!$K$5,SpeedBinLookup!$K$5,(Q191/O191)*M191)</f>
        <v>20.849206349206284</v>
      </c>
      <c r="S191" s="24">
        <f>_xlfn.XLOOKUP('LinkVMTbyClass&amp;Hr&amp;Spd'!R191,SpeedBinLookup!E$2:E$17,SpeedBinLookup!D$2:D$17,0,1)</f>
        <v>5</v>
      </c>
      <c r="X191" s="5">
        <v>131.16853505704381</v>
      </c>
      <c r="AN191" s="5">
        <v>4</v>
      </c>
      <c r="BD191" s="5">
        <v>2</v>
      </c>
    </row>
    <row r="192" spans="1:58" x14ac:dyDescent="0.3">
      <c r="C192" s="61"/>
      <c r="D192" s="2"/>
      <c r="E192" s="5" t="s">
        <v>63</v>
      </c>
      <c r="F192" s="74">
        <v>0.96</v>
      </c>
      <c r="G192" s="74">
        <v>2.8000000000000001E-2</v>
      </c>
      <c r="H192" s="74">
        <v>1.2E-2</v>
      </c>
      <c r="I192" s="2">
        <v>106.21000000000001</v>
      </c>
      <c r="J192" s="5">
        <f t="shared" si="36"/>
        <v>101.9616</v>
      </c>
      <c r="K192" s="5">
        <f t="shared" si="37"/>
        <v>2.9738800000000003</v>
      </c>
      <c r="L192" s="5">
        <f t="shared" si="38"/>
        <v>1.2745200000000001</v>
      </c>
      <c r="M192" s="204">
        <v>20.985714285714494</v>
      </c>
      <c r="N192" s="4">
        <v>0.37</v>
      </c>
      <c r="O192" s="204">
        <f>'2045 Future Build'!$D$9/(N192/60)</f>
        <v>30.810810810810811</v>
      </c>
      <c r="P192" s="4">
        <v>0.36</v>
      </c>
      <c r="Q192" s="204">
        <f>'2045 Future Build'!$D$9/(P192/60)</f>
        <v>31.666666666666668</v>
      </c>
      <c r="R192" s="204">
        <f>IF((Q192/O192)*M192&gt;SpeedBinLookup!$K$5,SpeedBinLookup!$K$5,(Q192/O192)*M192)</f>
        <v>21.56865079365101</v>
      </c>
      <c r="S192" s="24">
        <f>_xlfn.XLOOKUP('LinkVMTbyClass&amp;Hr&amp;Spd'!R192,SpeedBinLookup!E$2:E$17,SpeedBinLookup!D$2:D$17,0,1)</f>
        <v>5</v>
      </c>
      <c r="X192" s="5">
        <v>101.9616</v>
      </c>
      <c r="AN192" s="5">
        <v>3</v>
      </c>
      <c r="BD192" s="5">
        <v>1</v>
      </c>
    </row>
    <row r="193" spans="1:58" x14ac:dyDescent="0.3">
      <c r="C193" s="61"/>
      <c r="D193" s="2"/>
      <c r="E193" s="5" t="s">
        <v>64</v>
      </c>
      <c r="F193" s="74">
        <v>0.96</v>
      </c>
      <c r="G193" s="74">
        <v>2.8000000000000001E-2</v>
      </c>
      <c r="H193" s="74">
        <v>1.2E-2</v>
      </c>
      <c r="I193" s="2">
        <v>140.14971392092022</v>
      </c>
      <c r="J193" s="5">
        <f t="shared" si="36"/>
        <v>134.5437253640834</v>
      </c>
      <c r="K193" s="5">
        <f t="shared" si="37"/>
        <v>3.9241919897857662</v>
      </c>
      <c r="L193" s="5">
        <f t="shared" si="38"/>
        <v>1.6817965670510426</v>
      </c>
      <c r="M193" s="204">
        <v>19.928571428571104</v>
      </c>
      <c r="N193" s="4">
        <v>0.37</v>
      </c>
      <c r="O193" s="204">
        <f>'2045 Future Build'!$D$9/(N193/60)</f>
        <v>30.810810810810811</v>
      </c>
      <c r="P193" s="4">
        <v>0.36</v>
      </c>
      <c r="Q193" s="204">
        <f>'2045 Future Build'!$D$9/(P193/60)</f>
        <v>31.666666666666668</v>
      </c>
      <c r="R193" s="204">
        <f>IF((Q193/O193)*M193&gt;SpeedBinLookup!$K$5,SpeedBinLookup!$K$5,(Q193/O193)*M193)</f>
        <v>20.482142857142527</v>
      </c>
      <c r="S193" s="24">
        <f>_xlfn.XLOOKUP('LinkVMTbyClass&amp;Hr&amp;Spd'!R193,SpeedBinLookup!E$2:E$17,SpeedBinLookup!D$2:D$17,0,1)</f>
        <v>5</v>
      </c>
      <c r="X193" s="5">
        <v>134.5437253640834</v>
      </c>
      <c r="AN193" s="5">
        <v>4</v>
      </c>
      <c r="BD193" s="5">
        <v>2</v>
      </c>
    </row>
    <row r="194" spans="1:58" x14ac:dyDescent="0.3">
      <c r="C194" s="61"/>
      <c r="D194" s="2"/>
      <c r="E194" s="5" t="s">
        <v>65</v>
      </c>
      <c r="F194" s="74">
        <v>0.96</v>
      </c>
      <c r="G194" s="74">
        <v>2.8000000000000001E-2</v>
      </c>
      <c r="H194" s="74">
        <v>1.2E-2</v>
      </c>
      <c r="I194" s="2">
        <v>130.77797070274505</v>
      </c>
      <c r="J194" s="5">
        <f t="shared" si="36"/>
        <v>125.54685187463525</v>
      </c>
      <c r="K194" s="5">
        <f t="shared" si="37"/>
        <v>3.6617831796768616</v>
      </c>
      <c r="L194" s="5">
        <f t="shared" si="38"/>
        <v>1.5693356484329406</v>
      </c>
      <c r="M194" s="204">
        <v>17.571428571428442</v>
      </c>
      <c r="N194" s="4">
        <v>0.37</v>
      </c>
      <c r="O194" s="204">
        <f>'2045 Future Build'!$D$9/(N194/60)</f>
        <v>30.810810810810811</v>
      </c>
      <c r="P194" s="4">
        <v>0.36</v>
      </c>
      <c r="Q194" s="204">
        <f>'2045 Future Build'!$D$9/(P194/60)</f>
        <v>31.666666666666668</v>
      </c>
      <c r="R194" s="204">
        <f>IF((Q194/O194)*M194&gt;SpeedBinLookup!$K$5,SpeedBinLookup!$K$5,(Q194/O194)*M194)</f>
        <v>18.059523809523679</v>
      </c>
      <c r="S194" s="24">
        <f>_xlfn.XLOOKUP('LinkVMTbyClass&amp;Hr&amp;Spd'!R194,SpeedBinLookup!E$2:E$17,SpeedBinLookup!D$2:D$17,0,1)</f>
        <v>5</v>
      </c>
      <c r="X194" s="5">
        <v>125.54685187463525</v>
      </c>
      <c r="AN194" s="5">
        <v>4</v>
      </c>
      <c r="BD194" s="5">
        <v>2</v>
      </c>
    </row>
    <row r="195" spans="1:58" x14ac:dyDescent="0.3">
      <c r="C195" s="61"/>
      <c r="D195" s="2"/>
      <c r="E195" s="5" t="s">
        <v>66</v>
      </c>
      <c r="F195" s="74">
        <v>0.96</v>
      </c>
      <c r="G195" s="74">
        <v>2.8000000000000001E-2</v>
      </c>
      <c r="H195" s="74">
        <v>1.2E-2</v>
      </c>
      <c r="I195" s="2">
        <v>82.543788269692541</v>
      </c>
      <c r="J195" s="5">
        <f t="shared" si="36"/>
        <v>79.242036738904844</v>
      </c>
      <c r="K195" s="5">
        <f t="shared" si="37"/>
        <v>2.311226071551391</v>
      </c>
      <c r="L195" s="5">
        <f t="shared" si="38"/>
        <v>0.99052545923631052</v>
      </c>
      <c r="M195" s="204">
        <v>12.728571428571513</v>
      </c>
      <c r="N195" s="4">
        <v>0.37</v>
      </c>
      <c r="O195" s="204">
        <f>'2045 Future Build'!$D$9/(N195/60)</f>
        <v>30.810810810810811</v>
      </c>
      <c r="P195" s="4">
        <v>0.36</v>
      </c>
      <c r="Q195" s="204">
        <f>'2045 Future Build'!$D$9/(P195/60)</f>
        <v>31.666666666666668</v>
      </c>
      <c r="R195" s="204">
        <f>IF((Q195/O195)*M195&gt;SpeedBinLookup!$K$5,SpeedBinLookup!$K$5,(Q195/O195)*M195)</f>
        <v>13.082142857142946</v>
      </c>
      <c r="S195" s="24">
        <f>_xlfn.XLOOKUP('LinkVMTbyClass&amp;Hr&amp;Spd'!R195,SpeedBinLookup!E$2:E$17,SpeedBinLookup!D$2:D$17,0,1)</f>
        <v>4</v>
      </c>
      <c r="W195" s="5">
        <v>79</v>
      </c>
      <c r="AM195" s="5">
        <v>2</v>
      </c>
      <c r="BC195" s="5">
        <v>1</v>
      </c>
    </row>
    <row r="196" spans="1:58" x14ac:dyDescent="0.3">
      <c r="C196" s="61"/>
      <c r="D196" s="2"/>
      <c r="E196" s="5" t="s">
        <v>67</v>
      </c>
      <c r="F196" s="74">
        <v>0.96</v>
      </c>
      <c r="G196" s="74">
        <v>2.8000000000000001E-2</v>
      </c>
      <c r="H196" s="74">
        <v>1.2E-2</v>
      </c>
      <c r="I196" s="2">
        <v>132.62</v>
      </c>
      <c r="J196" s="5">
        <f t="shared" si="36"/>
        <v>127.3152</v>
      </c>
      <c r="K196" s="5">
        <f t="shared" si="37"/>
        <v>3.7133600000000002</v>
      </c>
      <c r="L196" s="5">
        <f t="shared" si="38"/>
        <v>1.5914400000000002</v>
      </c>
      <c r="M196" s="204">
        <v>7</v>
      </c>
      <c r="N196" s="4">
        <v>0.39</v>
      </c>
      <c r="O196" s="204">
        <f>'2045 Future Build'!$D$9/(N196/60)</f>
        <v>29.23076923076923</v>
      </c>
      <c r="P196" s="4">
        <v>0.38</v>
      </c>
      <c r="Q196" s="204">
        <f>'2045 Future Build'!$D$9/(P196/60)</f>
        <v>30</v>
      </c>
      <c r="R196" s="204">
        <f>IF((Q196/O196)*M196&gt;SpeedBinLookup!$K$5,SpeedBinLookup!$K$5,(Q196/O196)*M196)</f>
        <v>7.1842105263157903</v>
      </c>
      <c r="S196" s="24">
        <f>_xlfn.XLOOKUP('LinkVMTbyClass&amp;Hr&amp;Spd'!R196,SpeedBinLookup!E$2:E$17,SpeedBinLookup!D$2:D$17,0,1)</f>
        <v>2</v>
      </c>
      <c r="U196" s="5">
        <v>127</v>
      </c>
      <c r="AK196" s="5">
        <v>4</v>
      </c>
      <c r="BA196" s="5">
        <v>2</v>
      </c>
    </row>
    <row r="197" spans="1:58" x14ac:dyDescent="0.3">
      <c r="C197" s="61"/>
      <c r="D197" s="2"/>
      <c r="E197" s="5" t="s">
        <v>68</v>
      </c>
      <c r="F197" s="74">
        <v>0.96</v>
      </c>
      <c r="G197" s="74">
        <v>2.8000000000000001E-2</v>
      </c>
      <c r="H197" s="74">
        <v>1.2E-2</v>
      </c>
      <c r="I197" s="2">
        <v>121.81867499871511</v>
      </c>
      <c r="J197" s="5">
        <f t="shared" si="36"/>
        <v>116.94592799876651</v>
      </c>
      <c r="K197" s="5">
        <f t="shared" si="37"/>
        <v>3.4109228999640231</v>
      </c>
      <c r="L197" s="5">
        <f t="shared" si="38"/>
        <v>1.4618240999845813</v>
      </c>
      <c r="M197" s="204">
        <v>9.8571428571426623</v>
      </c>
      <c r="N197" s="4">
        <v>0.39</v>
      </c>
      <c r="O197" s="204">
        <f>'2045 Future Build'!$D$9/(N197/60)</f>
        <v>29.23076923076923</v>
      </c>
      <c r="P197" s="4">
        <v>0.38</v>
      </c>
      <c r="Q197" s="204">
        <f>'2045 Future Build'!$D$9/(P197/60)</f>
        <v>30</v>
      </c>
      <c r="R197" s="204">
        <f>IF((Q197/O197)*M197&gt;SpeedBinLookup!$K$5,SpeedBinLookup!$K$5,(Q197/O197)*M197)</f>
        <v>10.11654135338326</v>
      </c>
      <c r="S197" s="24">
        <f>_xlfn.XLOOKUP('LinkVMTbyClass&amp;Hr&amp;Spd'!R197,SpeedBinLookup!E$2:E$17,SpeedBinLookup!D$2:D$17,0,1)</f>
        <v>3</v>
      </c>
      <c r="V197" s="5">
        <v>117</v>
      </c>
      <c r="AL197" s="5">
        <v>3</v>
      </c>
      <c r="BB197" s="5">
        <v>1</v>
      </c>
    </row>
    <row r="198" spans="1:58" x14ac:dyDescent="0.3">
      <c r="C198" s="61"/>
      <c r="D198" s="2"/>
      <c r="E198" s="5" t="s">
        <v>69</v>
      </c>
      <c r="F198" s="74">
        <v>0.96</v>
      </c>
      <c r="G198" s="74">
        <v>2.8000000000000001E-2</v>
      </c>
      <c r="H198" s="74">
        <v>1.2E-2</v>
      </c>
      <c r="I198" s="2">
        <v>116.03477008109435</v>
      </c>
      <c r="J198" s="5">
        <f t="shared" si="36"/>
        <v>111.39337927785057</v>
      </c>
      <c r="K198" s="5">
        <f t="shared" si="37"/>
        <v>3.2489735622706419</v>
      </c>
      <c r="L198" s="5">
        <f t="shared" si="38"/>
        <v>1.3924172409731321</v>
      </c>
      <c r="M198" s="204">
        <v>14.500000000000455</v>
      </c>
      <c r="N198" s="4">
        <v>0.39</v>
      </c>
      <c r="O198" s="204">
        <f>'2045 Future Build'!$D$9/(N198/60)</f>
        <v>29.23076923076923</v>
      </c>
      <c r="P198" s="4">
        <v>0.38</v>
      </c>
      <c r="Q198" s="204">
        <f>'2045 Future Build'!$D$9/(P198/60)</f>
        <v>30</v>
      </c>
      <c r="R198" s="204">
        <f>IF((Q198/O198)*M198&gt;SpeedBinLookup!$K$5,SpeedBinLookup!$K$5,(Q198/O198)*M198)</f>
        <v>14.881578947368888</v>
      </c>
      <c r="S198" s="24">
        <f>_xlfn.XLOOKUP('LinkVMTbyClass&amp;Hr&amp;Spd'!R198,SpeedBinLookup!E$2:E$17,SpeedBinLookup!D$2:D$17,0,1)</f>
        <v>4</v>
      </c>
      <c r="W198" s="5">
        <v>111.39337927785057</v>
      </c>
      <c r="AM198" s="5">
        <v>3.2489735622706419</v>
      </c>
      <c r="BC198" s="5">
        <v>1</v>
      </c>
    </row>
    <row r="199" spans="1:58" x14ac:dyDescent="0.3">
      <c r="C199" s="61"/>
      <c r="D199" s="2"/>
      <c r="E199" s="5" t="s">
        <v>70</v>
      </c>
      <c r="F199" s="74">
        <v>0.96</v>
      </c>
      <c r="G199" s="74">
        <v>2.8000000000000001E-2</v>
      </c>
      <c r="H199" s="74">
        <v>1.2E-2</v>
      </c>
      <c r="I199" s="2">
        <v>102.98</v>
      </c>
      <c r="J199" s="5">
        <f t="shared" si="36"/>
        <v>98.860799999999998</v>
      </c>
      <c r="K199" s="5">
        <f t="shared" si="37"/>
        <v>2.8834400000000002</v>
      </c>
      <c r="L199" s="5">
        <f t="shared" si="38"/>
        <v>1.23576</v>
      </c>
      <c r="M199" s="204">
        <v>15.442857142857065</v>
      </c>
      <c r="N199" s="4">
        <v>0.36</v>
      </c>
      <c r="O199" s="204">
        <f>'2045 Future Build'!$D$9/(N199/60)</f>
        <v>31.666666666666668</v>
      </c>
      <c r="P199" s="4">
        <v>0.36</v>
      </c>
      <c r="Q199" s="204">
        <f>'2045 Future Build'!$D$9/(P199/60)</f>
        <v>31.666666666666668</v>
      </c>
      <c r="R199" s="204">
        <f>IF((Q199/O199)*M199&gt;SpeedBinLookup!$K$5,SpeedBinLookup!$K$5,(Q199/O199)*M199)</f>
        <v>15.442857142857065</v>
      </c>
      <c r="S199" s="24">
        <f>_xlfn.XLOOKUP('LinkVMTbyClass&amp;Hr&amp;Spd'!R199,SpeedBinLookup!E$2:E$17,SpeedBinLookup!D$2:D$17,0,1)</f>
        <v>4</v>
      </c>
      <c r="W199" s="5">
        <v>98.860799999999998</v>
      </c>
      <c r="AM199" s="5">
        <v>2.8834400000000002</v>
      </c>
      <c r="BC199" s="5">
        <v>1</v>
      </c>
    </row>
    <row r="200" spans="1:58" x14ac:dyDescent="0.3">
      <c r="C200" s="61"/>
      <c r="D200" s="2"/>
      <c r="E200" s="5" t="s">
        <v>71</v>
      </c>
      <c r="F200" s="74">
        <v>0.96</v>
      </c>
      <c r="G200" s="74">
        <v>2.8000000000000001E-2</v>
      </c>
      <c r="H200" s="74">
        <v>1.2E-2</v>
      </c>
      <c r="I200" s="2">
        <v>59.793920348651497</v>
      </c>
      <c r="J200" s="5">
        <f t="shared" si="36"/>
        <v>57.402163534705437</v>
      </c>
      <c r="K200" s="5">
        <f t="shared" si="37"/>
        <v>1.6742297697622419</v>
      </c>
      <c r="L200" s="5">
        <f t="shared" si="38"/>
        <v>0.71752704418381796</v>
      </c>
      <c r="M200" s="204">
        <v>13.657142857142389</v>
      </c>
      <c r="N200" s="4">
        <v>0.36</v>
      </c>
      <c r="O200" s="204">
        <f>'2045 Future Build'!$D$9/(N200/60)</f>
        <v>31.666666666666668</v>
      </c>
      <c r="P200" s="4">
        <v>0.36</v>
      </c>
      <c r="Q200" s="204">
        <f>'2045 Future Build'!$D$9/(P200/60)</f>
        <v>31.666666666666668</v>
      </c>
      <c r="R200" s="204">
        <f>IF((Q200/O200)*M200&gt;SpeedBinLookup!$K$5,SpeedBinLookup!$K$5,(Q200/O200)*M200)</f>
        <v>13.657142857142389</v>
      </c>
      <c r="S200" s="24">
        <f>_xlfn.XLOOKUP('LinkVMTbyClass&amp;Hr&amp;Spd'!R200,SpeedBinLookup!E$2:E$17,SpeedBinLookup!D$2:D$17,0,1)</f>
        <v>4</v>
      </c>
      <c r="W200" s="5">
        <v>57.402163534705437</v>
      </c>
      <c r="AM200" s="5">
        <v>1.6742297697622419</v>
      </c>
      <c r="BC200" s="5">
        <v>1</v>
      </c>
    </row>
    <row r="201" spans="1:58" x14ac:dyDescent="0.3">
      <c r="C201" s="61"/>
      <c r="D201" s="2"/>
      <c r="E201" s="5" t="s">
        <v>72</v>
      </c>
      <c r="F201" s="74">
        <v>0.96</v>
      </c>
      <c r="G201" s="74">
        <v>2.8000000000000001E-2</v>
      </c>
      <c r="H201" s="74">
        <v>1.2E-2</v>
      </c>
      <c r="I201" s="2">
        <v>44.208627274396143</v>
      </c>
      <c r="J201" s="5">
        <f t="shared" si="36"/>
        <v>42.440282183420294</v>
      </c>
      <c r="K201" s="5">
        <f t="shared" si="37"/>
        <v>1.2378415636830919</v>
      </c>
      <c r="L201" s="5">
        <f t="shared" si="38"/>
        <v>0.53050352729275374</v>
      </c>
      <c r="M201" s="204">
        <v>17.428571428571558</v>
      </c>
      <c r="N201" s="4">
        <v>0.36</v>
      </c>
      <c r="O201" s="204">
        <f>'2045 Future Build'!$D$9/(N201/60)</f>
        <v>31.666666666666668</v>
      </c>
      <c r="P201" s="4">
        <v>0.36</v>
      </c>
      <c r="Q201" s="204">
        <f>'2045 Future Build'!$D$9/(P201/60)</f>
        <v>31.666666666666668</v>
      </c>
      <c r="R201" s="204">
        <f>IF((Q201/O201)*M201&gt;SpeedBinLookup!$K$5,SpeedBinLookup!$K$5,(Q201/O201)*M201)</f>
        <v>17.428571428571558</v>
      </c>
      <c r="S201" s="24">
        <f>_xlfn.XLOOKUP('LinkVMTbyClass&amp;Hr&amp;Spd'!R201,SpeedBinLookup!E$2:E$17,SpeedBinLookup!D$2:D$17,0,1)</f>
        <v>5</v>
      </c>
      <c r="X201" s="5">
        <v>42</v>
      </c>
      <c r="AN201" s="5">
        <v>1</v>
      </c>
      <c r="BD201" s="5">
        <v>1</v>
      </c>
    </row>
    <row r="202" spans="1:58" x14ac:dyDescent="0.3">
      <c r="C202" s="61"/>
      <c r="D202" s="2"/>
      <c r="E202" s="5" t="s">
        <v>73</v>
      </c>
      <c r="F202" s="74">
        <v>0.96</v>
      </c>
      <c r="G202" s="74">
        <v>2.8000000000000001E-2</v>
      </c>
      <c r="H202" s="74">
        <v>1.2E-2</v>
      </c>
      <c r="I202" s="2">
        <v>27.068260478423863</v>
      </c>
      <c r="J202" s="5">
        <f t="shared" si="36"/>
        <v>25.985530059286909</v>
      </c>
      <c r="K202" s="5">
        <f t="shared" si="37"/>
        <v>0.75791129339586816</v>
      </c>
      <c r="L202" s="5">
        <f t="shared" si="38"/>
        <v>0.32481912574108635</v>
      </c>
      <c r="M202" s="204">
        <v>16.757142857142753</v>
      </c>
      <c r="N202" s="4">
        <v>0.36</v>
      </c>
      <c r="O202" s="204">
        <f>'2045 Future Build'!$D$9/(N202/60)</f>
        <v>31.666666666666668</v>
      </c>
      <c r="P202" s="4">
        <v>0.36</v>
      </c>
      <c r="Q202" s="204">
        <f>'2045 Future Build'!$D$9/(P202/60)</f>
        <v>31.666666666666668</v>
      </c>
      <c r="R202" s="204">
        <f>IF((Q202/O202)*M202&gt;SpeedBinLookup!$K$5,SpeedBinLookup!$K$5,(Q202/O202)*M202)</f>
        <v>16.757142857142753</v>
      </c>
      <c r="S202" s="24">
        <f>_xlfn.XLOOKUP('LinkVMTbyClass&amp;Hr&amp;Spd'!R202,SpeedBinLookup!E$2:E$17,SpeedBinLookup!D$2:D$17,0,1)</f>
        <v>4</v>
      </c>
      <c r="W202" s="5">
        <v>26</v>
      </c>
      <c r="AM202" s="5">
        <v>1</v>
      </c>
      <c r="BC202" s="5">
        <v>0</v>
      </c>
    </row>
    <row r="203" spans="1:58" x14ac:dyDescent="0.3">
      <c r="C203" s="61"/>
      <c r="D203" s="2"/>
      <c r="E203" s="5" t="s">
        <v>74</v>
      </c>
      <c r="F203" s="74">
        <v>0.96</v>
      </c>
      <c r="G203" s="74">
        <v>2.8000000000000001E-2</v>
      </c>
      <c r="H203" s="74">
        <v>1.2E-2</v>
      </c>
      <c r="I203" s="2">
        <v>2.6882925112274805</v>
      </c>
      <c r="J203" s="5">
        <f t="shared" si="36"/>
        <v>2.580760810778381</v>
      </c>
      <c r="K203" s="5">
        <f t="shared" si="37"/>
        <v>7.527219031436945E-2</v>
      </c>
      <c r="L203" s="5">
        <f t="shared" si="38"/>
        <v>3.2259510134729767E-2</v>
      </c>
      <c r="M203" s="204">
        <v>19.114285714285415</v>
      </c>
      <c r="N203" s="4">
        <v>0.36</v>
      </c>
      <c r="O203" s="204">
        <f>'2045 Future Build'!$D$9/(N203/60)</f>
        <v>31.666666666666668</v>
      </c>
      <c r="P203" s="4">
        <v>0.36</v>
      </c>
      <c r="Q203" s="204">
        <f>'2045 Future Build'!$D$9/(P203/60)</f>
        <v>31.666666666666668</v>
      </c>
      <c r="R203" s="204">
        <f>IF((Q203/O203)*M203&gt;SpeedBinLookup!$K$5,SpeedBinLookup!$K$5,(Q203/O203)*M203)</f>
        <v>19.114285714285415</v>
      </c>
      <c r="S203" s="24">
        <f>_xlfn.XLOOKUP('LinkVMTbyClass&amp;Hr&amp;Spd'!R203,SpeedBinLookup!E$2:E$17,SpeedBinLookup!D$2:D$17,0,1)</f>
        <v>5</v>
      </c>
      <c r="X203" s="5">
        <v>3</v>
      </c>
      <c r="AN203" s="5">
        <v>0</v>
      </c>
      <c r="BD203" s="5">
        <v>0</v>
      </c>
    </row>
    <row r="204" spans="1:58" x14ac:dyDescent="0.3">
      <c r="A204" s="1">
        <f>'2045 Future Build'!A10</f>
        <v>503</v>
      </c>
      <c r="B204" s="1" t="str">
        <f>'2045 Future Build'!B10</f>
        <v xml:space="preserve">Halsey St on-ramp </v>
      </c>
      <c r="C204" s="61">
        <f>'2045 Future Build'!F10</f>
        <v>1704.68</v>
      </c>
      <c r="D204" s="2">
        <f>'2045 Future Build'!Q10</f>
        <v>1248.3000000000002</v>
      </c>
      <c r="E204" s="5"/>
      <c r="I204" s="5"/>
    </row>
    <row r="205" spans="1:58" x14ac:dyDescent="0.3">
      <c r="C205" s="61"/>
      <c r="D205" s="2"/>
      <c r="E205" s="5" t="s">
        <v>51</v>
      </c>
      <c r="F205" s="74">
        <v>0.96</v>
      </c>
      <c r="G205" s="74">
        <v>2.8000000000000001E-2</v>
      </c>
      <c r="H205" s="74">
        <v>1.2E-2</v>
      </c>
      <c r="I205" s="2">
        <v>6.2184793235862301</v>
      </c>
      <c r="J205" s="5">
        <f t="shared" ref="J205" si="39">F205*$I205</f>
        <v>5.9697401506427807</v>
      </c>
      <c r="K205" s="5">
        <f t="shared" ref="K205" si="40">G205*$I205</f>
        <v>0.17411742106041445</v>
      </c>
      <c r="L205" s="5">
        <f t="shared" ref="L205" si="41">H205*$I205</f>
        <v>7.4621751883034756E-2</v>
      </c>
      <c r="M205" s="204">
        <v>27.485714285714039</v>
      </c>
      <c r="N205" s="4">
        <v>0.38</v>
      </c>
      <c r="O205" s="204">
        <f>'2045 Future Build'!$D$10/(N205/60)</f>
        <v>30</v>
      </c>
      <c r="P205" s="4">
        <v>0.39</v>
      </c>
      <c r="Q205" s="204">
        <f>'2045 Future Build'!$D$10/(P205/60)</f>
        <v>29.23076923076923</v>
      </c>
      <c r="R205" s="204">
        <f>IF((Q205/O205)*M205&gt;SpeedBinLookup!$K$7,SpeedBinLookup!$K$7,(Q205/O205)*M205)</f>
        <v>26.78095238095214</v>
      </c>
      <c r="S205" s="24">
        <f>_xlfn.XLOOKUP('LinkVMTbyClass&amp;Hr&amp;Spd'!R205,SpeedBinLookup!E$2:E$17,SpeedBinLookup!D$2:D$17,0,1)</f>
        <v>6</v>
      </c>
      <c r="Y205" s="5">
        <v>6</v>
      </c>
      <c r="AO205" s="5">
        <v>0</v>
      </c>
      <c r="BE205" s="5">
        <v>0</v>
      </c>
    </row>
    <row r="206" spans="1:58" x14ac:dyDescent="0.3">
      <c r="C206" s="61"/>
      <c r="D206" s="2"/>
      <c r="E206" s="5" t="s">
        <v>52</v>
      </c>
      <c r="F206" s="74">
        <v>0.96</v>
      </c>
      <c r="G206" s="74">
        <v>2.8000000000000001E-2</v>
      </c>
      <c r="H206" s="74">
        <v>1.2E-2</v>
      </c>
      <c r="I206" s="2">
        <v>4.9354735063694601</v>
      </c>
      <c r="J206" s="5">
        <f t="shared" ref="J206:J228" si="42">F206*$I206</f>
        <v>4.7380545661146813</v>
      </c>
      <c r="K206" s="5">
        <f t="shared" ref="K206:K228" si="43">G206*$I206</f>
        <v>0.13819325817834488</v>
      </c>
      <c r="L206" s="5">
        <f t="shared" ref="L206:L228" si="44">H206*$I206</f>
        <v>5.9225682076433521E-2</v>
      </c>
      <c r="M206" s="204">
        <v>30.571428571428442</v>
      </c>
      <c r="N206" s="4">
        <v>0.38</v>
      </c>
      <c r="O206" s="204">
        <f>'2045 Future Build'!$D$10/(N206/60)</f>
        <v>30</v>
      </c>
      <c r="P206" s="4">
        <v>0.39</v>
      </c>
      <c r="Q206" s="204">
        <f>'2045 Future Build'!$D$10/(P206/60)</f>
        <v>29.23076923076923</v>
      </c>
      <c r="R206" s="204">
        <f>IF((Q206/O206)*M206&gt;SpeedBinLookup!$K$7,SpeedBinLookup!$K$7,(Q206/O206)*M206)</f>
        <v>29.78754578754566</v>
      </c>
      <c r="S206" s="24">
        <f>_xlfn.XLOOKUP('LinkVMTbyClass&amp;Hr&amp;Spd'!R206,SpeedBinLookup!E$2:E$17,SpeedBinLookup!D$2:D$17,0,1)</f>
        <v>7</v>
      </c>
      <c r="Z206" s="5">
        <v>4.7380545661146813</v>
      </c>
      <c r="AP206" s="5">
        <v>0</v>
      </c>
      <c r="BF206" s="5">
        <v>0</v>
      </c>
    </row>
    <row r="207" spans="1:58" x14ac:dyDescent="0.3">
      <c r="C207" s="61"/>
      <c r="D207" s="2"/>
      <c r="E207" s="5" t="s">
        <v>53</v>
      </c>
      <c r="F207" s="74">
        <v>0.96</v>
      </c>
      <c r="G207" s="74">
        <v>2.8000000000000001E-2</v>
      </c>
      <c r="H207" s="74">
        <v>1.2E-2</v>
      </c>
      <c r="I207" s="2">
        <v>5.3985689575441409</v>
      </c>
      <c r="J207" s="5">
        <f t="shared" si="42"/>
        <v>5.1826261992423754</v>
      </c>
      <c r="K207" s="5">
        <f t="shared" si="43"/>
        <v>0.15115993081123594</v>
      </c>
      <c r="L207" s="5">
        <f t="shared" si="44"/>
        <v>6.4782827490529687E-2</v>
      </c>
      <c r="M207" s="204">
        <v>30.771428571428487</v>
      </c>
      <c r="N207" s="4">
        <v>0.38</v>
      </c>
      <c r="O207" s="204">
        <f>'2045 Future Build'!$D$10/(N207/60)</f>
        <v>30</v>
      </c>
      <c r="P207" s="4">
        <v>0.39</v>
      </c>
      <c r="Q207" s="204">
        <f>'2045 Future Build'!$D$10/(P207/60)</f>
        <v>29.23076923076923</v>
      </c>
      <c r="R207" s="204">
        <f>IF((Q207/O207)*M207&gt;SpeedBinLookup!$K$7,SpeedBinLookup!$K$7,(Q207/O207)*M207)</f>
        <v>29.982417582417501</v>
      </c>
      <c r="S207" s="24">
        <f>_xlfn.XLOOKUP('LinkVMTbyClass&amp;Hr&amp;Spd'!R207,SpeedBinLookup!E$2:E$17,SpeedBinLookup!D$2:D$17,0,1)</f>
        <v>7</v>
      </c>
      <c r="Z207" s="5">
        <v>5.1826261992423754</v>
      </c>
      <c r="AP207" s="5">
        <v>0</v>
      </c>
      <c r="BF207" s="5">
        <v>0</v>
      </c>
    </row>
    <row r="208" spans="1:58" x14ac:dyDescent="0.3">
      <c r="C208" s="61"/>
      <c r="D208" s="2"/>
      <c r="E208" s="5" t="s">
        <v>54</v>
      </c>
      <c r="F208" s="74">
        <v>0.96</v>
      </c>
      <c r="G208" s="74">
        <v>2.8000000000000001E-2</v>
      </c>
      <c r="H208" s="74">
        <v>1.2E-2</v>
      </c>
      <c r="I208" s="2">
        <v>2.7145659696287856</v>
      </c>
      <c r="J208" s="5">
        <f t="shared" si="42"/>
        <v>2.605983330843634</v>
      </c>
      <c r="K208" s="5">
        <f t="shared" si="43"/>
        <v>7.6007847149605998E-2</v>
      </c>
      <c r="L208" s="5">
        <f t="shared" si="44"/>
        <v>3.2574791635545428E-2</v>
      </c>
      <c r="M208" s="204">
        <v>29.157142857142844</v>
      </c>
      <c r="N208" s="4">
        <v>0.38</v>
      </c>
      <c r="O208" s="204">
        <f>'2045 Future Build'!$D$10/(N208/60)</f>
        <v>30</v>
      </c>
      <c r="P208" s="4">
        <v>0.39</v>
      </c>
      <c r="Q208" s="204">
        <f>'2045 Future Build'!$D$10/(P208/60)</f>
        <v>29.23076923076923</v>
      </c>
      <c r="R208" s="204">
        <f>IF((Q208/O208)*M208&gt;SpeedBinLookup!$K$7,SpeedBinLookup!$K$7,(Q208/O208)*M208)</f>
        <v>28.409523809523797</v>
      </c>
      <c r="S208" s="24">
        <f>_xlfn.XLOOKUP('LinkVMTbyClass&amp;Hr&amp;Spd'!R208,SpeedBinLookup!E$2:E$17,SpeedBinLookup!D$2:D$17,0,1)</f>
        <v>7</v>
      </c>
      <c r="Z208" s="5">
        <v>2.605983330843634</v>
      </c>
      <c r="AP208" s="5">
        <v>0</v>
      </c>
      <c r="BF208" s="5">
        <v>0</v>
      </c>
    </row>
    <row r="209" spans="3:62" x14ac:dyDescent="0.3">
      <c r="C209" s="61"/>
      <c r="D209" s="2"/>
      <c r="E209" s="5" t="s">
        <v>55</v>
      </c>
      <c r="F209" s="74">
        <v>0.96</v>
      </c>
      <c r="G209" s="74">
        <v>2.8000000000000001E-2</v>
      </c>
      <c r="H209" s="74">
        <v>1.2E-2</v>
      </c>
      <c r="I209" s="2">
        <v>20.721215522848887</v>
      </c>
      <c r="J209" s="5">
        <f t="shared" si="42"/>
        <v>19.892366901934931</v>
      </c>
      <c r="K209" s="5">
        <f t="shared" si="43"/>
        <v>0.58019403463976882</v>
      </c>
      <c r="L209" s="5">
        <f t="shared" si="44"/>
        <v>0.24865458627418666</v>
      </c>
      <c r="M209" s="204">
        <v>22.657142857142844</v>
      </c>
      <c r="N209" s="4">
        <v>0.38</v>
      </c>
      <c r="O209" s="204">
        <f>'2045 Future Build'!$D$10/(N209/60)</f>
        <v>30</v>
      </c>
      <c r="P209" s="4">
        <v>0.39</v>
      </c>
      <c r="Q209" s="204">
        <f>'2045 Future Build'!$D$10/(P209/60)</f>
        <v>29.23076923076923</v>
      </c>
      <c r="R209" s="204">
        <f>IF((Q209/O209)*M209&gt;SpeedBinLookup!$K$7,SpeedBinLookup!$K$7,(Q209/O209)*M209)</f>
        <v>22.076190476190462</v>
      </c>
      <c r="S209" s="24">
        <f>_xlfn.XLOOKUP('LinkVMTbyClass&amp;Hr&amp;Spd'!R209,SpeedBinLookup!E$2:E$17,SpeedBinLookup!D$2:D$17,0,1)</f>
        <v>5</v>
      </c>
      <c r="X209" s="5">
        <v>20</v>
      </c>
      <c r="AN209" s="5">
        <v>1</v>
      </c>
      <c r="BD209" s="5">
        <v>0</v>
      </c>
    </row>
    <row r="210" spans="3:62" x14ac:dyDescent="0.3">
      <c r="C210" s="61"/>
      <c r="D210" s="2"/>
      <c r="E210" s="5" t="s">
        <v>56</v>
      </c>
      <c r="F210" s="74">
        <v>0.96</v>
      </c>
      <c r="G210" s="74">
        <v>2.8000000000000001E-2</v>
      </c>
      <c r="H210" s="74">
        <v>1.2E-2</v>
      </c>
      <c r="I210" s="2">
        <v>57.95</v>
      </c>
      <c r="J210" s="5">
        <f t="shared" si="42"/>
        <v>55.631999999999998</v>
      </c>
      <c r="K210" s="5">
        <f t="shared" si="43"/>
        <v>1.6226</v>
      </c>
      <c r="L210" s="5">
        <f t="shared" si="44"/>
        <v>0.69540000000000002</v>
      </c>
      <c r="M210" s="204">
        <v>31.171428571428578</v>
      </c>
      <c r="N210" s="4">
        <v>0.38</v>
      </c>
      <c r="O210" s="204">
        <f>'2045 Future Build'!$D$10/(N210/60)</f>
        <v>30</v>
      </c>
      <c r="P210" s="4">
        <v>0.39</v>
      </c>
      <c r="Q210" s="204">
        <f>'2045 Future Build'!$D$10/(P210/60)</f>
        <v>29.23076923076923</v>
      </c>
      <c r="R210" s="204">
        <f>IF((Q210/O210)*M210&gt;SpeedBinLookup!$K$7,SpeedBinLookup!$K$7,(Q210/O210)*M210)</f>
        <v>30.372161172161178</v>
      </c>
      <c r="S210" s="24">
        <f>_xlfn.XLOOKUP('LinkVMTbyClass&amp;Hr&amp;Spd'!R210,SpeedBinLookup!E$2:E$17,SpeedBinLookup!D$2:D$17,0,1)</f>
        <v>7</v>
      </c>
      <c r="Z210" s="5">
        <v>56</v>
      </c>
      <c r="AP210" s="5">
        <v>2</v>
      </c>
      <c r="BF210" s="5">
        <v>1</v>
      </c>
    </row>
    <row r="211" spans="3:62" x14ac:dyDescent="0.3">
      <c r="C211" s="61"/>
      <c r="D211" s="2"/>
      <c r="E211" s="5" t="s">
        <v>57</v>
      </c>
      <c r="F211" s="74">
        <v>0.96</v>
      </c>
      <c r="G211" s="74">
        <v>2.8000000000000001E-2</v>
      </c>
      <c r="H211" s="74">
        <v>1.2E-2</v>
      </c>
      <c r="I211" s="2">
        <v>99.474396434971212</v>
      </c>
      <c r="J211" s="5">
        <f t="shared" si="42"/>
        <v>95.495420577572361</v>
      </c>
      <c r="K211" s="5">
        <f t="shared" si="43"/>
        <v>2.785283100179194</v>
      </c>
      <c r="L211" s="5">
        <f t="shared" si="44"/>
        <v>1.1936927572196545</v>
      </c>
      <c r="M211" s="204">
        <v>50</v>
      </c>
      <c r="N211" s="4">
        <v>0.38</v>
      </c>
      <c r="O211" s="204">
        <f>'2045 Future Build'!$D$10/(N211/60)</f>
        <v>30</v>
      </c>
      <c r="P211" s="4">
        <v>0.39</v>
      </c>
      <c r="Q211" s="204">
        <f>'2045 Future Build'!$D$10/(P211/60)</f>
        <v>29.23076923076923</v>
      </c>
      <c r="R211" s="204">
        <f>IF((Q211/O211)*M211&gt;SpeedBinLookup!$K$7,SpeedBinLookup!$K$7,(Q211/O211)*M211)</f>
        <v>48.717948717948715</v>
      </c>
      <c r="S211" s="24">
        <f>_xlfn.XLOOKUP('LinkVMTbyClass&amp;Hr&amp;Spd'!R211,SpeedBinLookup!E$2:E$17,SpeedBinLookup!D$2:D$17,0,1)</f>
        <v>11</v>
      </c>
      <c r="AD211" s="5">
        <v>95</v>
      </c>
      <c r="AT211" s="5">
        <v>3</v>
      </c>
      <c r="BJ211" s="5">
        <v>1</v>
      </c>
    </row>
    <row r="212" spans="3:62" x14ac:dyDescent="0.3">
      <c r="C212" s="61"/>
      <c r="D212" s="2"/>
      <c r="E212" s="5" t="s">
        <v>58</v>
      </c>
      <c r="F212" s="74">
        <v>0.96</v>
      </c>
      <c r="G212" s="74">
        <v>2.8000000000000001E-2</v>
      </c>
      <c r="H212" s="74">
        <v>1.2E-2</v>
      </c>
      <c r="I212" s="2">
        <v>67.64</v>
      </c>
      <c r="J212" s="5">
        <f t="shared" si="42"/>
        <v>64.934399999999997</v>
      </c>
      <c r="K212" s="5">
        <f t="shared" si="43"/>
        <v>1.89392</v>
      </c>
      <c r="L212" s="5">
        <f t="shared" si="44"/>
        <v>0.81168000000000007</v>
      </c>
      <c r="M212" s="204">
        <v>35.414285714285597</v>
      </c>
      <c r="N212" s="4">
        <v>0.68</v>
      </c>
      <c r="O212" s="204">
        <f>'2045 Future Build'!$D$10/(N212/60)</f>
        <v>16.764705882352938</v>
      </c>
      <c r="P212" s="4">
        <v>1.59</v>
      </c>
      <c r="Q212" s="204">
        <f>'2045 Future Build'!$D$10/(P212/60)</f>
        <v>7.1698113207547163</v>
      </c>
      <c r="R212" s="204">
        <f>IF((Q212/O212)*M212&gt;SpeedBinLookup!$K$7,SpeedBinLookup!$K$7,(Q212/O212)*M212)</f>
        <v>15.145732255166168</v>
      </c>
      <c r="S212" s="24">
        <f>_xlfn.XLOOKUP('LinkVMTbyClass&amp;Hr&amp;Spd'!R212,SpeedBinLookup!E$2:E$17,SpeedBinLookup!D$2:D$17,0,1)</f>
        <v>4</v>
      </c>
      <c r="W212" s="5">
        <v>65</v>
      </c>
      <c r="AM212" s="5">
        <v>2</v>
      </c>
      <c r="BC212" s="5">
        <v>1</v>
      </c>
    </row>
    <row r="213" spans="3:62" x14ac:dyDescent="0.3">
      <c r="C213" s="61"/>
      <c r="D213" s="2"/>
      <c r="E213" s="5" t="s">
        <v>59</v>
      </c>
      <c r="F213" s="74">
        <v>0.96</v>
      </c>
      <c r="G213" s="74">
        <v>2.8000000000000001E-2</v>
      </c>
      <c r="H213" s="74">
        <v>1.2E-2</v>
      </c>
      <c r="I213" s="2">
        <v>86.953864461056369</v>
      </c>
      <c r="J213" s="5">
        <f t="shared" si="42"/>
        <v>83.475709882614112</v>
      </c>
      <c r="K213" s="5">
        <f t="shared" si="43"/>
        <v>2.4347082049095783</v>
      </c>
      <c r="L213" s="5">
        <f t="shared" si="44"/>
        <v>1.0434463735326764</v>
      </c>
      <c r="M213" s="204">
        <v>25.628571428571377</v>
      </c>
      <c r="N213" s="4">
        <v>0.68</v>
      </c>
      <c r="O213" s="204">
        <f>'2045 Future Build'!$D$10/(N213/60)</f>
        <v>16.764705882352938</v>
      </c>
      <c r="P213" s="4">
        <v>1.59</v>
      </c>
      <c r="Q213" s="204">
        <f>'2045 Future Build'!$D$10/(P213/60)</f>
        <v>7.1698113207547163</v>
      </c>
      <c r="R213" s="204">
        <f>IF((Q213/O213)*M213&gt;SpeedBinLookup!$K$7,SpeedBinLookup!$K$7,(Q213/O213)*M213)</f>
        <v>10.96064690026952</v>
      </c>
      <c r="S213" s="24">
        <f>_xlfn.XLOOKUP('LinkVMTbyClass&amp;Hr&amp;Spd'!R213,SpeedBinLookup!E$2:E$17,SpeedBinLookup!D$2:D$17,0,1)</f>
        <v>3</v>
      </c>
      <c r="V213" s="5">
        <v>83</v>
      </c>
      <c r="AL213" s="5">
        <v>2</v>
      </c>
      <c r="BB213" s="5">
        <v>1</v>
      </c>
    </row>
    <row r="214" spans="3:62" x14ac:dyDescent="0.3">
      <c r="C214" s="61"/>
      <c r="D214" s="2"/>
      <c r="E214" s="5" t="s">
        <v>60</v>
      </c>
      <c r="F214" s="74">
        <v>0.96</v>
      </c>
      <c r="G214" s="74">
        <v>2.8000000000000001E-2</v>
      </c>
      <c r="H214" s="74">
        <v>1.2E-2</v>
      </c>
      <c r="I214" s="2">
        <v>121.97637720724516</v>
      </c>
      <c r="J214" s="5">
        <f t="shared" si="42"/>
        <v>117.09732211895535</v>
      </c>
      <c r="K214" s="5">
        <f t="shared" si="43"/>
        <v>3.4153385618028649</v>
      </c>
      <c r="L214" s="5">
        <f t="shared" si="44"/>
        <v>1.4637165264869421</v>
      </c>
      <c r="M214" s="204">
        <v>19.114285714285643</v>
      </c>
      <c r="N214" s="4">
        <v>0.4</v>
      </c>
      <c r="O214" s="204">
        <f>'2045 Future Build'!$D$10/(N214/60)</f>
        <v>28.5</v>
      </c>
      <c r="P214" s="4">
        <v>0.42</v>
      </c>
      <c r="Q214" s="204">
        <f>'2045 Future Build'!$D$10/(P214/60)</f>
        <v>27.142857142857142</v>
      </c>
      <c r="R214" s="204">
        <f>IF((Q214/O214)*M214&gt;SpeedBinLookup!$K$7,SpeedBinLookup!$K$7,(Q214/O214)*M214)</f>
        <v>18.204081632652994</v>
      </c>
      <c r="S214" s="24">
        <f>_xlfn.XLOOKUP('LinkVMTbyClass&amp;Hr&amp;Spd'!R214,SpeedBinLookup!E$2:E$17,SpeedBinLookup!D$2:D$17,0,1)</f>
        <v>5</v>
      </c>
      <c r="X214" s="5">
        <v>117.09732211895535</v>
      </c>
      <c r="AN214" s="5">
        <v>3</v>
      </c>
      <c r="BD214" s="5">
        <v>1</v>
      </c>
    </row>
    <row r="215" spans="3:62" x14ac:dyDescent="0.3">
      <c r="C215" s="61"/>
      <c r="D215" s="2"/>
      <c r="E215" s="5" t="s">
        <v>61</v>
      </c>
      <c r="F215" s="74">
        <v>0.96</v>
      </c>
      <c r="G215" s="74">
        <v>2.8000000000000001E-2</v>
      </c>
      <c r="H215" s="74">
        <v>1.2E-2</v>
      </c>
      <c r="I215" s="2">
        <v>108.58605616056904</v>
      </c>
      <c r="J215" s="5">
        <f t="shared" si="42"/>
        <v>104.24261391414628</v>
      </c>
      <c r="K215" s="5">
        <f t="shared" si="43"/>
        <v>3.0404095724959332</v>
      </c>
      <c r="L215" s="5">
        <f t="shared" si="44"/>
        <v>1.3030326739268285</v>
      </c>
      <c r="M215" s="204">
        <v>19.885714285714585</v>
      </c>
      <c r="N215" s="4">
        <v>0.4</v>
      </c>
      <c r="O215" s="204">
        <f>'2045 Future Build'!$D$10/(N215/60)</f>
        <v>28.5</v>
      </c>
      <c r="P215" s="4">
        <v>0.42</v>
      </c>
      <c r="Q215" s="204">
        <f>'2045 Future Build'!$D$10/(P215/60)</f>
        <v>27.142857142857142</v>
      </c>
      <c r="R215" s="204">
        <f>IF((Q215/O215)*M215&gt;SpeedBinLookup!$K$7,SpeedBinLookup!$K$7,(Q215/O215)*M215)</f>
        <v>18.938775510204366</v>
      </c>
      <c r="S215" s="24">
        <f>_xlfn.XLOOKUP('LinkVMTbyClass&amp;Hr&amp;Spd'!R215,SpeedBinLookup!E$2:E$17,SpeedBinLookup!D$2:D$17,0,1)</f>
        <v>5</v>
      </c>
      <c r="X215" s="5">
        <v>104.24261391414628</v>
      </c>
      <c r="AN215" s="5">
        <v>3</v>
      </c>
      <c r="BD215" s="5">
        <v>1</v>
      </c>
    </row>
    <row r="216" spans="3:62" x14ac:dyDescent="0.3">
      <c r="C216" s="61"/>
      <c r="D216" s="2"/>
      <c r="E216" s="5" t="s">
        <v>62</v>
      </c>
      <c r="F216" s="74">
        <v>0.96</v>
      </c>
      <c r="G216" s="74">
        <v>2.8000000000000001E-2</v>
      </c>
      <c r="H216" s="74">
        <v>1.2E-2</v>
      </c>
      <c r="I216" s="2">
        <v>117.61712869367672</v>
      </c>
      <c r="J216" s="5">
        <f t="shared" si="42"/>
        <v>112.91244354592965</v>
      </c>
      <c r="K216" s="5">
        <f t="shared" si="43"/>
        <v>3.2932796034229481</v>
      </c>
      <c r="L216" s="5">
        <f t="shared" si="44"/>
        <v>1.4114055443241207</v>
      </c>
      <c r="M216" s="204">
        <v>21.828571428571649</v>
      </c>
      <c r="N216" s="4">
        <v>0.4</v>
      </c>
      <c r="O216" s="204">
        <f>'2045 Future Build'!$D$10/(N216/60)</f>
        <v>28.5</v>
      </c>
      <c r="P216" s="4">
        <v>0.42</v>
      </c>
      <c r="Q216" s="204">
        <f>'2045 Future Build'!$D$10/(P216/60)</f>
        <v>27.142857142857142</v>
      </c>
      <c r="R216" s="204">
        <f>IF((Q216/O216)*M216&gt;SpeedBinLookup!$K$7,SpeedBinLookup!$K$7,(Q216/O216)*M216)</f>
        <v>20.789115646258711</v>
      </c>
      <c r="S216" s="24">
        <f>_xlfn.XLOOKUP('LinkVMTbyClass&amp;Hr&amp;Spd'!R216,SpeedBinLookup!E$2:E$17,SpeedBinLookup!D$2:D$17,0,1)</f>
        <v>5</v>
      </c>
      <c r="X216" s="5">
        <v>112.91244354592965</v>
      </c>
      <c r="AN216" s="5">
        <v>3</v>
      </c>
      <c r="BD216" s="5">
        <v>1</v>
      </c>
    </row>
    <row r="217" spans="3:62" x14ac:dyDescent="0.3">
      <c r="C217" s="61"/>
      <c r="D217" s="2"/>
      <c r="E217" s="5" t="s">
        <v>63</v>
      </c>
      <c r="F217" s="74">
        <v>0.96</v>
      </c>
      <c r="G217" s="74">
        <v>2.8000000000000001E-2</v>
      </c>
      <c r="H217" s="74">
        <v>1.2E-2</v>
      </c>
      <c r="I217" s="2">
        <v>126.73</v>
      </c>
      <c r="J217" s="5">
        <f t="shared" si="42"/>
        <v>121.66079999999999</v>
      </c>
      <c r="K217" s="5">
        <f t="shared" si="43"/>
        <v>3.5484400000000003</v>
      </c>
      <c r="L217" s="5">
        <f t="shared" si="44"/>
        <v>1.5207600000000001</v>
      </c>
      <c r="M217" s="204">
        <v>31.742857142857133</v>
      </c>
      <c r="N217" s="4">
        <v>0.4</v>
      </c>
      <c r="O217" s="204">
        <f>'2045 Future Build'!$D$10/(N217/60)</f>
        <v>28.5</v>
      </c>
      <c r="P217" s="4">
        <v>0.42</v>
      </c>
      <c r="Q217" s="204">
        <f>'2045 Future Build'!$D$10/(P217/60)</f>
        <v>27.142857142857142</v>
      </c>
      <c r="R217" s="204">
        <f>IF((Q217/O217)*M217&gt;SpeedBinLookup!$K$7,SpeedBinLookup!$K$7,(Q217/O217)*M217)</f>
        <v>30.231292517006793</v>
      </c>
      <c r="S217" s="24">
        <f>_xlfn.XLOOKUP('LinkVMTbyClass&amp;Hr&amp;Spd'!R217,SpeedBinLookup!E$2:E$17,SpeedBinLookup!D$2:D$17,0,1)</f>
        <v>7</v>
      </c>
      <c r="Z217" s="5">
        <v>121.66079999999999</v>
      </c>
      <c r="AP217" s="5">
        <v>4</v>
      </c>
      <c r="BF217" s="5">
        <v>2</v>
      </c>
    </row>
    <row r="218" spans="3:62" x14ac:dyDescent="0.3">
      <c r="C218" s="61"/>
      <c r="D218" s="2"/>
      <c r="E218" s="5" t="s">
        <v>64</v>
      </c>
      <c r="F218" s="74">
        <v>0.96</v>
      </c>
      <c r="G218" s="74">
        <v>2.8000000000000001E-2</v>
      </c>
      <c r="H218" s="74">
        <v>1.2E-2</v>
      </c>
      <c r="I218" s="2">
        <v>109.05165375423218</v>
      </c>
      <c r="J218" s="5">
        <f t="shared" si="42"/>
        <v>104.68958760406288</v>
      </c>
      <c r="K218" s="5">
        <f t="shared" si="43"/>
        <v>3.0534463051185012</v>
      </c>
      <c r="L218" s="5">
        <f t="shared" si="44"/>
        <v>1.3086198450507862</v>
      </c>
      <c r="M218" s="204">
        <v>32.771428571428601</v>
      </c>
      <c r="N218" s="4">
        <v>0.4</v>
      </c>
      <c r="O218" s="204">
        <f>'2045 Future Build'!$D$10/(N218/60)</f>
        <v>28.5</v>
      </c>
      <c r="P218" s="4">
        <v>0.42</v>
      </c>
      <c r="Q218" s="204">
        <f>'2045 Future Build'!$D$10/(P218/60)</f>
        <v>27.142857142857142</v>
      </c>
      <c r="R218" s="204">
        <f>IF((Q218/O218)*M218&gt;SpeedBinLookup!$K$7,SpeedBinLookup!$K$7,(Q218/O218)*M218)</f>
        <v>31.210884353741523</v>
      </c>
      <c r="S218" s="24">
        <f>_xlfn.XLOOKUP('LinkVMTbyClass&amp;Hr&amp;Spd'!R218,SpeedBinLookup!E$2:E$17,SpeedBinLookup!D$2:D$17,0,1)</f>
        <v>7</v>
      </c>
      <c r="Z218" s="5">
        <v>104.68958760406288</v>
      </c>
      <c r="AP218" s="5">
        <v>3</v>
      </c>
      <c r="BF218" s="5">
        <v>1</v>
      </c>
    </row>
    <row r="219" spans="3:62" x14ac:dyDescent="0.3">
      <c r="C219" s="61"/>
      <c r="D219" s="2"/>
      <c r="E219" s="5" t="s">
        <v>65</v>
      </c>
      <c r="F219" s="74">
        <v>0.96</v>
      </c>
      <c r="G219" s="74">
        <v>2.8000000000000001E-2</v>
      </c>
      <c r="H219" s="74">
        <v>1.2E-2</v>
      </c>
      <c r="I219" s="2">
        <v>120.47671955446521</v>
      </c>
      <c r="J219" s="5">
        <f t="shared" si="42"/>
        <v>115.65765077228659</v>
      </c>
      <c r="K219" s="5">
        <f t="shared" si="43"/>
        <v>3.373348147525026</v>
      </c>
      <c r="L219" s="5">
        <f t="shared" si="44"/>
        <v>1.4457206346535825</v>
      </c>
      <c r="M219" s="204">
        <v>26.571428571428669</v>
      </c>
      <c r="N219" s="4">
        <v>0.4</v>
      </c>
      <c r="O219" s="204">
        <f>'2045 Future Build'!$D$10/(N219/60)</f>
        <v>28.5</v>
      </c>
      <c r="P219" s="4">
        <v>0.42</v>
      </c>
      <c r="Q219" s="204">
        <f>'2045 Future Build'!$D$10/(P219/60)</f>
        <v>27.142857142857142</v>
      </c>
      <c r="R219" s="204">
        <f>IF((Q219/O219)*M219&gt;SpeedBinLookup!$K$7,SpeedBinLookup!$K$7,(Q219/O219)*M219)</f>
        <v>25.306122448979682</v>
      </c>
      <c r="S219" s="24">
        <f>_xlfn.XLOOKUP('LinkVMTbyClass&amp;Hr&amp;Spd'!R219,SpeedBinLookup!E$2:E$17,SpeedBinLookup!D$2:D$17,0,1)</f>
        <v>6</v>
      </c>
      <c r="Y219" s="5">
        <v>116</v>
      </c>
      <c r="AO219" s="5">
        <v>3</v>
      </c>
      <c r="BE219" s="5">
        <v>1</v>
      </c>
    </row>
    <row r="220" spans="3:62" x14ac:dyDescent="0.3">
      <c r="C220" s="61"/>
      <c r="D220" s="2"/>
      <c r="E220" s="5" t="s">
        <v>66</v>
      </c>
      <c r="F220" s="74">
        <v>0.96</v>
      </c>
      <c r="G220" s="74">
        <v>2.8000000000000001E-2</v>
      </c>
      <c r="H220" s="74">
        <v>1.2E-2</v>
      </c>
      <c r="I220" s="2">
        <v>137.57390101895012</v>
      </c>
      <c r="J220" s="5">
        <f t="shared" si="42"/>
        <v>132.0709449781921</v>
      </c>
      <c r="K220" s="5">
        <f t="shared" si="43"/>
        <v>3.8520692285306035</v>
      </c>
      <c r="L220" s="5">
        <f t="shared" si="44"/>
        <v>1.6508868122274016</v>
      </c>
      <c r="M220" s="204">
        <v>20.571428571428442</v>
      </c>
      <c r="N220" s="4">
        <v>0.4</v>
      </c>
      <c r="O220" s="204">
        <f>'2045 Future Build'!$D$10/(N220/60)</f>
        <v>28.5</v>
      </c>
      <c r="P220" s="4">
        <v>0.42</v>
      </c>
      <c r="Q220" s="204">
        <f>'2045 Future Build'!$D$10/(P220/60)</f>
        <v>27.142857142857142</v>
      </c>
      <c r="R220" s="204">
        <f>IF((Q220/O220)*M220&gt;SpeedBinLookup!$K$7,SpeedBinLookup!$K$7,(Q220/O220)*M220)</f>
        <v>19.591836734693754</v>
      </c>
      <c r="S220" s="24">
        <f>_xlfn.XLOOKUP('LinkVMTbyClass&amp;Hr&amp;Spd'!R220,SpeedBinLookup!E$2:E$17,SpeedBinLookup!D$2:D$17,0,1)</f>
        <v>5</v>
      </c>
      <c r="X220" s="5">
        <v>132</v>
      </c>
      <c r="AN220" s="5">
        <v>4</v>
      </c>
      <c r="BD220" s="5">
        <v>2</v>
      </c>
    </row>
    <row r="221" spans="3:62" x14ac:dyDescent="0.3">
      <c r="C221" s="61"/>
      <c r="D221" s="2"/>
      <c r="E221" s="5" t="s">
        <v>67</v>
      </c>
      <c r="F221" s="74">
        <v>0.96</v>
      </c>
      <c r="G221" s="74">
        <v>2.8000000000000001E-2</v>
      </c>
      <c r="H221" s="74">
        <v>1.2E-2</v>
      </c>
      <c r="I221" s="2">
        <v>135.47</v>
      </c>
      <c r="J221" s="5">
        <f t="shared" si="42"/>
        <v>130.05119999999999</v>
      </c>
      <c r="K221" s="5">
        <f t="shared" si="43"/>
        <v>3.7931599999999999</v>
      </c>
      <c r="L221" s="5">
        <f t="shared" si="44"/>
        <v>1.62564</v>
      </c>
      <c r="M221" s="204">
        <v>18.099999999999909</v>
      </c>
      <c r="N221" s="4">
        <v>0.39</v>
      </c>
      <c r="O221" s="204">
        <f>'2045 Future Build'!$D$10/(N221/60)</f>
        <v>29.23076923076923</v>
      </c>
      <c r="P221" s="4">
        <v>0.43</v>
      </c>
      <c r="Q221" s="204">
        <f>'2045 Future Build'!$D$10/(P221/60)</f>
        <v>26.511627906976745</v>
      </c>
      <c r="R221" s="204">
        <f>IF((Q221/O221)*M221&gt;SpeedBinLookup!$K$7,SpeedBinLookup!$K$7,(Q221/O221)*M221)</f>
        <v>16.416279069767359</v>
      </c>
      <c r="S221" s="24">
        <f>_xlfn.XLOOKUP('LinkVMTbyClass&amp;Hr&amp;Spd'!R221,SpeedBinLookup!E$2:E$17,SpeedBinLookup!D$2:D$17,0,1)</f>
        <v>4</v>
      </c>
      <c r="W221" s="5">
        <v>130.05119999999999</v>
      </c>
      <c r="AM221" s="5">
        <v>4</v>
      </c>
      <c r="BC221" s="5">
        <v>2</v>
      </c>
    </row>
    <row r="222" spans="3:62" x14ac:dyDescent="0.3">
      <c r="C222" s="61"/>
      <c r="D222" s="2"/>
      <c r="E222" s="5" t="s">
        <v>68</v>
      </c>
      <c r="F222" s="74">
        <v>0.96</v>
      </c>
      <c r="G222" s="74">
        <v>2.8000000000000001E-2</v>
      </c>
      <c r="H222" s="74">
        <v>1.2E-2</v>
      </c>
      <c r="I222" s="2">
        <v>142.75200464976049</v>
      </c>
      <c r="J222" s="5">
        <f t="shared" si="42"/>
        <v>137.04192446377007</v>
      </c>
      <c r="K222" s="5">
        <f t="shared" si="43"/>
        <v>3.9970561301932941</v>
      </c>
      <c r="L222" s="5">
        <f t="shared" si="44"/>
        <v>1.7130240557971259</v>
      </c>
      <c r="M222" s="204">
        <v>19.099999999999909</v>
      </c>
      <c r="N222" s="4">
        <v>0.39</v>
      </c>
      <c r="O222" s="204">
        <f>'2045 Future Build'!$D$10/(N222/60)</f>
        <v>29.23076923076923</v>
      </c>
      <c r="P222" s="4">
        <v>0.43</v>
      </c>
      <c r="Q222" s="204">
        <f>'2045 Future Build'!$D$10/(P222/60)</f>
        <v>26.511627906976745</v>
      </c>
      <c r="R222" s="204">
        <f>IF((Q222/O222)*M222&gt;SpeedBinLookup!$K$7,SpeedBinLookup!$K$7,(Q222/O222)*M222)</f>
        <v>17.323255813953406</v>
      </c>
      <c r="S222" s="24">
        <f>_xlfn.XLOOKUP('LinkVMTbyClass&amp;Hr&amp;Spd'!R222,SpeedBinLookup!E$2:E$17,SpeedBinLookup!D$2:D$17,0,1)</f>
        <v>4</v>
      </c>
      <c r="W222" s="5">
        <v>137.04192446377007</v>
      </c>
      <c r="AM222" s="5">
        <v>4</v>
      </c>
      <c r="BC222" s="5">
        <v>2</v>
      </c>
    </row>
    <row r="223" spans="3:62" x14ac:dyDescent="0.3">
      <c r="C223" s="61"/>
      <c r="D223" s="2"/>
      <c r="E223" s="5" t="s">
        <v>69</v>
      </c>
      <c r="F223" s="74">
        <v>0.96</v>
      </c>
      <c r="G223" s="74">
        <v>2.8000000000000001E-2</v>
      </c>
      <c r="H223" s="74">
        <v>1.2E-2</v>
      </c>
      <c r="I223" s="2">
        <v>148.8062438066938</v>
      </c>
      <c r="J223" s="5">
        <f t="shared" si="42"/>
        <v>142.85399405442604</v>
      </c>
      <c r="K223" s="5">
        <f t="shared" si="43"/>
        <v>4.1665748265874267</v>
      </c>
      <c r="L223" s="5">
        <f t="shared" si="44"/>
        <v>1.7856749256803257</v>
      </c>
      <c r="M223" s="204">
        <v>26.242857142857019</v>
      </c>
      <c r="N223" s="4">
        <v>0.39</v>
      </c>
      <c r="O223" s="204">
        <f>'2045 Future Build'!$D$10/(N223/60)</f>
        <v>29.23076923076923</v>
      </c>
      <c r="P223" s="4">
        <v>0.43</v>
      </c>
      <c r="Q223" s="204">
        <f>'2045 Future Build'!$D$10/(P223/60)</f>
        <v>26.511627906976745</v>
      </c>
      <c r="R223" s="204">
        <f>IF((Q223/O223)*M223&gt;SpeedBinLookup!$K$7,SpeedBinLookup!$K$7,(Q223/O223)*M223)</f>
        <v>23.801661129567997</v>
      </c>
      <c r="S223" s="24">
        <f>_xlfn.XLOOKUP('LinkVMTbyClass&amp;Hr&amp;Spd'!R223,SpeedBinLookup!E$2:E$17,SpeedBinLookup!D$2:D$17,0,1)</f>
        <v>6</v>
      </c>
      <c r="Y223" s="5">
        <v>143</v>
      </c>
      <c r="AO223" s="5">
        <v>4</v>
      </c>
      <c r="BE223" s="5">
        <v>2</v>
      </c>
    </row>
    <row r="224" spans="3:62" x14ac:dyDescent="0.3">
      <c r="C224" s="61"/>
      <c r="D224" s="2"/>
      <c r="E224" s="5" t="s">
        <v>70</v>
      </c>
      <c r="F224" s="74">
        <v>0.96</v>
      </c>
      <c r="G224" s="74">
        <v>2.8000000000000001E-2</v>
      </c>
      <c r="H224" s="74">
        <v>1.2E-2</v>
      </c>
      <c r="I224" s="2">
        <v>68.59</v>
      </c>
      <c r="J224" s="5">
        <f t="shared" si="42"/>
        <v>65.846400000000003</v>
      </c>
      <c r="K224" s="5">
        <f t="shared" si="43"/>
        <v>1.9205200000000002</v>
      </c>
      <c r="L224" s="5">
        <f t="shared" si="44"/>
        <v>0.82308000000000003</v>
      </c>
      <c r="M224" s="204">
        <v>28.257142857142753</v>
      </c>
      <c r="N224" s="4">
        <v>0.39</v>
      </c>
      <c r="O224" s="204">
        <f>'2045 Future Build'!$D$10/(N224/60)</f>
        <v>29.23076923076923</v>
      </c>
      <c r="P224" s="4">
        <v>0.39</v>
      </c>
      <c r="Q224" s="204">
        <f>'2045 Future Build'!$D$10/(P224/60)</f>
        <v>29.23076923076923</v>
      </c>
      <c r="R224" s="204">
        <f>IF((Q224/O224)*M224&gt;SpeedBinLookup!$K$7,SpeedBinLookup!$K$7,(Q224/O224)*M224)</f>
        <v>28.257142857142753</v>
      </c>
      <c r="S224" s="24">
        <f>_xlfn.XLOOKUP('LinkVMTbyClass&amp;Hr&amp;Spd'!R224,SpeedBinLookup!E$2:E$17,SpeedBinLookup!D$2:D$17,0,1)</f>
        <v>7</v>
      </c>
      <c r="Z224" s="5">
        <v>66</v>
      </c>
      <c r="AP224" s="5">
        <v>2</v>
      </c>
      <c r="BF224" s="5">
        <v>1</v>
      </c>
    </row>
    <row r="225" spans="1:59" x14ac:dyDescent="0.3">
      <c r="C225" s="61"/>
      <c r="D225" s="2"/>
      <c r="E225" s="5" t="s">
        <v>71</v>
      </c>
      <c r="F225" s="74">
        <v>0.96</v>
      </c>
      <c r="G225" s="74">
        <v>2.8000000000000001E-2</v>
      </c>
      <c r="H225" s="74">
        <v>1.2E-2</v>
      </c>
      <c r="I225" s="2">
        <v>37.572233653837877</v>
      </c>
      <c r="J225" s="5">
        <f t="shared" si="42"/>
        <v>36.069344307684361</v>
      </c>
      <c r="K225" s="5">
        <f t="shared" si="43"/>
        <v>1.0520225423074605</v>
      </c>
      <c r="L225" s="5">
        <f t="shared" si="44"/>
        <v>0.45086680384605454</v>
      </c>
      <c r="M225" s="204">
        <v>26.88571428571413</v>
      </c>
      <c r="N225" s="4">
        <v>0.39</v>
      </c>
      <c r="O225" s="204">
        <f>'2045 Future Build'!$D$10/(N225/60)</f>
        <v>29.23076923076923</v>
      </c>
      <c r="P225" s="4">
        <v>0.39</v>
      </c>
      <c r="Q225" s="204">
        <f>'2045 Future Build'!$D$10/(P225/60)</f>
        <v>29.23076923076923</v>
      </c>
      <c r="R225" s="204">
        <f>IF((Q225/O225)*M225&gt;SpeedBinLookup!$K$7,SpeedBinLookup!$K$7,(Q225/O225)*M225)</f>
        <v>26.88571428571413</v>
      </c>
      <c r="S225" s="24">
        <f>_xlfn.XLOOKUP('LinkVMTbyClass&amp;Hr&amp;Spd'!R225,SpeedBinLookup!E$2:E$17,SpeedBinLookup!D$2:D$17,0,1)</f>
        <v>6</v>
      </c>
      <c r="Y225" s="5">
        <v>36.069344307684361</v>
      </c>
      <c r="AO225" s="5">
        <v>1.0520225423074605</v>
      </c>
      <c r="BE225" s="5">
        <v>0</v>
      </c>
    </row>
    <row r="226" spans="1:59" x14ac:dyDescent="0.3">
      <c r="C226" s="61"/>
      <c r="D226" s="2"/>
      <c r="E226" s="5" t="s">
        <v>72</v>
      </c>
      <c r="F226" s="74">
        <v>0.96</v>
      </c>
      <c r="G226" s="74">
        <v>2.8000000000000001E-2</v>
      </c>
      <c r="H226" s="74">
        <v>1.2E-2</v>
      </c>
      <c r="I226" s="2">
        <v>29.35424582574899</v>
      </c>
      <c r="J226" s="5">
        <f t="shared" si="42"/>
        <v>28.180075992719029</v>
      </c>
      <c r="K226" s="5">
        <f t="shared" si="43"/>
        <v>0.82191888312097172</v>
      </c>
      <c r="L226" s="5">
        <f t="shared" si="44"/>
        <v>0.35225094990898786</v>
      </c>
      <c r="M226" s="204">
        <v>23.471428571428078</v>
      </c>
      <c r="N226" s="4">
        <v>0.39</v>
      </c>
      <c r="O226" s="204">
        <f>'2045 Future Build'!$D$10/(N226/60)</f>
        <v>29.23076923076923</v>
      </c>
      <c r="P226" s="4">
        <v>0.39</v>
      </c>
      <c r="Q226" s="204">
        <f>'2045 Future Build'!$D$10/(P226/60)</f>
        <v>29.23076923076923</v>
      </c>
      <c r="R226" s="204">
        <f>IF((Q226/O226)*M226&gt;SpeedBinLookup!$K$7,SpeedBinLookup!$K$7,(Q226/O226)*M226)</f>
        <v>23.471428571428078</v>
      </c>
      <c r="S226" s="24">
        <f>_xlfn.XLOOKUP('LinkVMTbyClass&amp;Hr&amp;Spd'!R226,SpeedBinLookup!E$2:E$17,SpeedBinLookup!D$2:D$17,0,1)</f>
        <v>6</v>
      </c>
      <c r="Y226" s="5">
        <v>28.180075992719029</v>
      </c>
      <c r="AO226" s="5">
        <v>0.82191888312097172</v>
      </c>
      <c r="BE226" s="5">
        <v>0</v>
      </c>
    </row>
    <row r="227" spans="1:59" x14ac:dyDescent="0.3">
      <c r="C227" s="61"/>
      <c r="D227" s="2"/>
      <c r="E227" s="5" t="s">
        <v>73</v>
      </c>
      <c r="F227" s="74">
        <v>0.96</v>
      </c>
      <c r="G227" s="74">
        <v>2.8000000000000001E-2</v>
      </c>
      <c r="H227" s="74">
        <v>1.2E-2</v>
      </c>
      <c r="I227" s="2">
        <v>3.4061565107570471</v>
      </c>
      <c r="J227" s="5">
        <f t="shared" si="42"/>
        <v>3.269910250326765</v>
      </c>
      <c r="K227" s="5">
        <f t="shared" si="43"/>
        <v>9.5372382301197323E-2</v>
      </c>
      <c r="L227" s="5">
        <f t="shared" si="44"/>
        <v>4.0873878129084565E-2</v>
      </c>
      <c r="M227" s="204">
        <v>23.171428571428351</v>
      </c>
      <c r="N227" s="4">
        <v>0.39</v>
      </c>
      <c r="O227" s="204">
        <f>'2045 Future Build'!$D$10/(N227/60)</f>
        <v>29.23076923076923</v>
      </c>
      <c r="P227" s="4">
        <v>0.39</v>
      </c>
      <c r="Q227" s="204">
        <f>'2045 Future Build'!$D$10/(P227/60)</f>
        <v>29.23076923076923</v>
      </c>
      <c r="R227" s="204">
        <f>IF((Q227/O227)*M227&gt;SpeedBinLookup!$K$7,SpeedBinLookup!$K$7,(Q227/O227)*M227)</f>
        <v>23.171428571428351</v>
      </c>
      <c r="S227" s="24">
        <f>_xlfn.XLOOKUP('LinkVMTbyClass&amp;Hr&amp;Spd'!R227,SpeedBinLookup!E$2:E$17,SpeedBinLookup!D$2:D$17,0,1)</f>
        <v>6</v>
      </c>
      <c r="Y227" s="5">
        <v>3.269910250326765</v>
      </c>
      <c r="AO227" s="5">
        <v>9.5372382301197323E-2</v>
      </c>
      <c r="BE227" s="5">
        <v>0</v>
      </c>
    </row>
    <row r="228" spans="1:59" x14ac:dyDescent="0.3">
      <c r="C228" s="61"/>
      <c r="D228" s="2"/>
      <c r="E228" s="5" t="s">
        <v>74</v>
      </c>
      <c r="F228" s="74">
        <v>0.96</v>
      </c>
      <c r="G228" s="74">
        <v>2.8000000000000001E-2</v>
      </c>
      <c r="H228" s="74">
        <v>1.2E-2</v>
      </c>
      <c r="I228" s="2">
        <v>7.187352295401352</v>
      </c>
      <c r="J228" s="5">
        <f t="shared" si="42"/>
        <v>6.899858203585298</v>
      </c>
      <c r="K228" s="5">
        <f t="shared" si="43"/>
        <v>0.20124586427123786</v>
      </c>
      <c r="L228" s="5">
        <f t="shared" si="44"/>
        <v>8.6248227544816231E-2</v>
      </c>
      <c r="M228" s="204">
        <v>25.685714285714312</v>
      </c>
      <c r="N228" s="4">
        <v>0.39</v>
      </c>
      <c r="O228" s="204">
        <f>'2045 Future Build'!$D$10/(N228/60)</f>
        <v>29.23076923076923</v>
      </c>
      <c r="P228" s="4">
        <v>0.39</v>
      </c>
      <c r="Q228" s="204">
        <f>'2045 Future Build'!$D$10/(P228/60)</f>
        <v>29.23076923076923</v>
      </c>
      <c r="R228" s="204">
        <f>IF((Q228/O228)*M228&gt;SpeedBinLookup!$K$7,SpeedBinLookup!$K$7,(Q228/O228)*M228)</f>
        <v>25.685714285714312</v>
      </c>
      <c r="S228" s="24">
        <f>_xlfn.XLOOKUP('LinkVMTbyClass&amp;Hr&amp;Spd'!R228,SpeedBinLookup!E$2:E$17,SpeedBinLookup!D$2:D$17,0,1)</f>
        <v>6</v>
      </c>
      <c r="Y228" s="5">
        <v>6.899858203585298</v>
      </c>
      <c r="AO228" s="5">
        <v>0.20124586427123786</v>
      </c>
      <c r="BE228" s="5">
        <v>0</v>
      </c>
    </row>
    <row r="229" spans="1:59" x14ac:dyDescent="0.3">
      <c r="A229" s="1">
        <f>'2045 Future Build'!A11</f>
        <v>504</v>
      </c>
      <c r="B229" s="1" t="str">
        <f>'2045 Future Build'!B11</f>
        <v xml:space="preserve">43rd St off-ramp </v>
      </c>
      <c r="C229" s="61">
        <f>'2045 Future Build'!F11</f>
        <v>5125.32</v>
      </c>
      <c r="D229" s="2">
        <f>'2045 Future Build'!Q11</f>
        <v>3721.3199999999997</v>
      </c>
      <c r="E229" s="5"/>
      <c r="I229" s="5"/>
    </row>
    <row r="230" spans="1:59" x14ac:dyDescent="0.3">
      <c r="C230" s="61"/>
      <c r="D230" s="2"/>
      <c r="E230" s="5" t="s">
        <v>51</v>
      </c>
      <c r="F230" s="74">
        <v>0.96</v>
      </c>
      <c r="G230" s="74">
        <v>2.8000000000000001E-2</v>
      </c>
      <c r="H230" s="74">
        <v>1.2E-2</v>
      </c>
      <c r="I230" s="2">
        <v>23.39451786717952</v>
      </c>
      <c r="J230" s="5">
        <f t="shared" ref="J230" si="45">F230*$I230</f>
        <v>22.45873715249234</v>
      </c>
      <c r="K230" s="5">
        <f t="shared" ref="K230" si="46">G230*$I230</f>
        <v>0.65504650028102651</v>
      </c>
      <c r="L230" s="5">
        <f t="shared" ref="L230" si="47">H230*$I230</f>
        <v>0.28073421440615426</v>
      </c>
      <c r="M230" s="204">
        <v>33.528571428571411</v>
      </c>
      <c r="N230" s="4">
        <v>0.99</v>
      </c>
      <c r="O230" s="204">
        <f>'2045 Future Build'!$D$11/(N230/60)</f>
        <v>21.818181818181817</v>
      </c>
      <c r="P230" s="4">
        <v>1.1200000000000001</v>
      </c>
      <c r="Q230" s="204">
        <f>'2045 Future Build'!$D$11/(P230/60)</f>
        <v>19.285714285714285</v>
      </c>
      <c r="R230" s="204">
        <f>IF((Q230/O230)*M230&gt;SpeedBinLookup!$K$6,SpeedBinLookup!$K$6,(Q230/O230)*M230)</f>
        <v>29.636862244897941</v>
      </c>
      <c r="S230" s="24">
        <f>_xlfn.XLOOKUP('LinkVMTbyClass&amp;Hr&amp;Spd'!R230,SpeedBinLookup!E$2:E$17,SpeedBinLookup!D$2:D$17,0,1)</f>
        <v>7</v>
      </c>
      <c r="Z230" s="5">
        <v>22.45873715249234</v>
      </c>
      <c r="AP230" s="5">
        <v>1</v>
      </c>
      <c r="BF230" s="5">
        <v>0</v>
      </c>
    </row>
    <row r="231" spans="1:59" x14ac:dyDescent="0.3">
      <c r="C231" s="61"/>
      <c r="D231" s="2"/>
      <c r="E231" s="5" t="s">
        <v>52</v>
      </c>
      <c r="F231" s="74">
        <v>0.96</v>
      </c>
      <c r="G231" s="74">
        <v>2.8000000000000001E-2</v>
      </c>
      <c r="H231" s="74">
        <v>1.2E-2</v>
      </c>
      <c r="I231" s="2">
        <v>18.567726468078593</v>
      </c>
      <c r="J231" s="5">
        <f t="shared" ref="J231:J253" si="48">F231*$I231</f>
        <v>17.82501740935545</v>
      </c>
      <c r="K231" s="5">
        <f t="shared" ref="K231:K253" si="49">G231*$I231</f>
        <v>0.51989634110620064</v>
      </c>
      <c r="L231" s="5">
        <f t="shared" ref="L231:L253" si="50">H231*$I231</f>
        <v>0.22281271761694313</v>
      </c>
      <c r="M231" s="204">
        <v>33.657142857142901</v>
      </c>
      <c r="N231" s="4">
        <v>0.99</v>
      </c>
      <c r="O231" s="204">
        <f>'2045 Future Build'!$D$11/(N231/60)</f>
        <v>21.818181818181817</v>
      </c>
      <c r="P231" s="4">
        <v>1.1200000000000001</v>
      </c>
      <c r="Q231" s="204">
        <f>'2045 Future Build'!$D$11/(P231/60)</f>
        <v>19.285714285714285</v>
      </c>
      <c r="R231" s="204">
        <f>IF((Q231/O231)*M231&gt;SpeedBinLookup!$K$6,SpeedBinLookup!$K$6,(Q231/O231)*M231)</f>
        <v>29.750510204081671</v>
      </c>
      <c r="S231" s="24">
        <f>_xlfn.XLOOKUP('LinkVMTbyClass&amp;Hr&amp;Spd'!R231,SpeedBinLookup!E$2:E$17,SpeedBinLookup!D$2:D$17,0,1)</f>
        <v>7</v>
      </c>
      <c r="Z231" s="5">
        <v>17.82501740935545</v>
      </c>
      <c r="AP231" s="5">
        <v>1</v>
      </c>
      <c r="BF231" s="5">
        <v>0</v>
      </c>
    </row>
    <row r="232" spans="1:59" x14ac:dyDescent="0.3">
      <c r="C232" s="61"/>
      <c r="D232" s="2"/>
      <c r="E232" s="5" t="s">
        <v>53</v>
      </c>
      <c r="F232" s="74">
        <v>0.96</v>
      </c>
      <c r="G232" s="74">
        <v>2.8000000000000001E-2</v>
      </c>
      <c r="H232" s="74">
        <v>1.2E-2</v>
      </c>
      <c r="I232" s="2">
        <v>20.309936137510714</v>
      </c>
      <c r="J232" s="5">
        <f t="shared" si="48"/>
        <v>19.497538692010284</v>
      </c>
      <c r="K232" s="5">
        <f t="shared" si="49"/>
        <v>0.56867821185029999</v>
      </c>
      <c r="L232" s="5">
        <f t="shared" si="50"/>
        <v>0.24371923365012857</v>
      </c>
      <c r="M232" s="204">
        <v>30.871428571428623</v>
      </c>
      <c r="N232" s="4">
        <v>0.99</v>
      </c>
      <c r="O232" s="204">
        <f>'2045 Future Build'!$D$11/(N232/60)</f>
        <v>21.818181818181817</v>
      </c>
      <c r="P232" s="4">
        <v>1.1200000000000001</v>
      </c>
      <c r="Q232" s="204">
        <f>'2045 Future Build'!$D$11/(P232/60)</f>
        <v>19.285714285714285</v>
      </c>
      <c r="R232" s="204">
        <f>IF((Q232/O232)*M232&gt;SpeedBinLookup!$K$6,SpeedBinLookup!$K$6,(Q232/O232)*M232)</f>
        <v>27.288137755102085</v>
      </c>
      <c r="S232" s="24">
        <f>_xlfn.XLOOKUP('LinkVMTbyClass&amp;Hr&amp;Spd'!R232,SpeedBinLookup!E$2:E$17,SpeedBinLookup!D$2:D$17,0,1)</f>
        <v>6</v>
      </c>
      <c r="Y232" s="5">
        <v>19.497538692010284</v>
      </c>
      <c r="AO232" s="5">
        <v>1</v>
      </c>
      <c r="BE232" s="5">
        <v>0</v>
      </c>
    </row>
    <row r="233" spans="1:59" x14ac:dyDescent="0.3">
      <c r="C233" s="61"/>
      <c r="D233" s="2"/>
      <c r="E233" s="5" t="s">
        <v>54</v>
      </c>
      <c r="F233" s="74">
        <v>0.96</v>
      </c>
      <c r="G233" s="74">
        <v>2.8000000000000001E-2</v>
      </c>
      <c r="H233" s="74">
        <v>1.2E-2</v>
      </c>
      <c r="I233" s="2">
        <v>10.212458508504602</v>
      </c>
      <c r="J233" s="5">
        <f t="shared" si="48"/>
        <v>9.8039601681644175</v>
      </c>
      <c r="K233" s="5">
        <f t="shared" si="49"/>
        <v>0.28594883823812883</v>
      </c>
      <c r="L233" s="5">
        <f t="shared" si="50"/>
        <v>0.12254950210205523</v>
      </c>
      <c r="M233" s="204">
        <v>30.971428571428646</v>
      </c>
      <c r="N233" s="4">
        <v>0.99</v>
      </c>
      <c r="O233" s="204">
        <f>'2045 Future Build'!$D$11/(N233/60)</f>
        <v>21.818181818181817</v>
      </c>
      <c r="P233" s="4">
        <v>1.1200000000000001</v>
      </c>
      <c r="Q233" s="204">
        <f>'2045 Future Build'!$D$11/(P233/60)</f>
        <v>19.285714285714285</v>
      </c>
      <c r="R233" s="204">
        <f>IF((Q233/O233)*M233&gt;SpeedBinLookup!$K$6,SpeedBinLookup!$K$6,(Q233/O233)*M233)</f>
        <v>27.376530612244963</v>
      </c>
      <c r="S233" s="24">
        <f>_xlfn.XLOOKUP('LinkVMTbyClass&amp;Hr&amp;Spd'!R233,SpeedBinLookup!E$2:E$17,SpeedBinLookup!D$2:D$17,0,1)</f>
        <v>6</v>
      </c>
      <c r="Y233" s="5">
        <v>9.8039601681644175</v>
      </c>
      <c r="AO233" s="5">
        <v>0</v>
      </c>
      <c r="BE233" s="5">
        <v>0</v>
      </c>
    </row>
    <row r="234" spans="1:59" x14ac:dyDescent="0.3">
      <c r="C234" s="61"/>
      <c r="D234" s="2"/>
      <c r="E234" s="5" t="s">
        <v>55</v>
      </c>
      <c r="F234" s="74">
        <v>0.96</v>
      </c>
      <c r="G234" s="74">
        <v>2.8000000000000001E-2</v>
      </c>
      <c r="H234" s="74">
        <v>1.2E-2</v>
      </c>
      <c r="I234" s="2">
        <v>77.955207624522686</v>
      </c>
      <c r="J234" s="5">
        <f t="shared" si="48"/>
        <v>74.836999319541775</v>
      </c>
      <c r="K234" s="5">
        <f t="shared" si="49"/>
        <v>2.1827458134866351</v>
      </c>
      <c r="L234" s="5">
        <f t="shared" si="50"/>
        <v>0.9354624914942723</v>
      </c>
      <c r="M234" s="204">
        <v>31</v>
      </c>
      <c r="N234" s="4">
        <v>0.99</v>
      </c>
      <c r="O234" s="204">
        <f>'2045 Future Build'!$D$11/(N234/60)</f>
        <v>21.818181818181817</v>
      </c>
      <c r="P234" s="4">
        <v>1.1200000000000001</v>
      </c>
      <c r="Q234" s="204">
        <f>'2045 Future Build'!$D$11/(P234/60)</f>
        <v>19.285714285714285</v>
      </c>
      <c r="R234" s="204">
        <f>IF((Q234/O234)*M234&gt;SpeedBinLookup!$K$6,SpeedBinLookup!$K$6,(Q234/O234)*M234)</f>
        <v>27.401785714285712</v>
      </c>
      <c r="S234" s="24">
        <f>_xlfn.XLOOKUP('LinkVMTbyClass&amp;Hr&amp;Spd'!R234,SpeedBinLookup!E$2:E$17,SpeedBinLookup!D$2:D$17,0,1)</f>
        <v>7</v>
      </c>
      <c r="Z234" s="5">
        <v>75</v>
      </c>
      <c r="AP234" s="5">
        <v>2</v>
      </c>
      <c r="BF234" s="5">
        <v>1</v>
      </c>
    </row>
    <row r="235" spans="1:59" x14ac:dyDescent="0.3">
      <c r="C235" s="61"/>
      <c r="D235" s="2"/>
      <c r="E235" s="5" t="s">
        <v>56</v>
      </c>
      <c r="F235" s="74">
        <v>0.96</v>
      </c>
      <c r="G235" s="74">
        <v>2.8000000000000001E-2</v>
      </c>
      <c r="H235" s="74">
        <v>1.2E-2</v>
      </c>
      <c r="I235" s="2">
        <v>272.52</v>
      </c>
      <c r="J235" s="5">
        <f t="shared" si="48"/>
        <v>261.61919999999998</v>
      </c>
      <c r="K235" s="5">
        <f t="shared" si="49"/>
        <v>7.63056</v>
      </c>
      <c r="L235" s="5">
        <f t="shared" si="50"/>
        <v>3.2702399999999998</v>
      </c>
      <c r="M235" s="204">
        <v>37.171428571428578</v>
      </c>
      <c r="N235" s="4">
        <v>0.99</v>
      </c>
      <c r="O235" s="204">
        <f>'2045 Future Build'!$D$11/(N235/60)</f>
        <v>21.818181818181817</v>
      </c>
      <c r="P235" s="4">
        <v>1.1200000000000001</v>
      </c>
      <c r="Q235" s="204">
        <f>'2045 Future Build'!$D$11/(P235/60)</f>
        <v>19.285714285714285</v>
      </c>
      <c r="R235" s="204">
        <f>IF((Q235/O235)*M235&gt;SpeedBinLookup!$K$6,SpeedBinLookup!$K$6,(Q235/O235)*M235)</f>
        <v>32.856887755102044</v>
      </c>
      <c r="S235" s="24">
        <f>_xlfn.XLOOKUP('LinkVMTbyClass&amp;Hr&amp;Spd'!R235,SpeedBinLookup!E$2:E$17,SpeedBinLookup!D$2:D$17,0,1)</f>
        <v>8</v>
      </c>
      <c r="AA235" s="5">
        <v>261.61919999999998</v>
      </c>
      <c r="AQ235" s="5">
        <v>8</v>
      </c>
      <c r="BG235" s="5">
        <v>3</v>
      </c>
    </row>
    <row r="236" spans="1:59" x14ac:dyDescent="0.3">
      <c r="C236" s="61"/>
      <c r="D236" s="2"/>
      <c r="E236" s="5" t="s">
        <v>57</v>
      </c>
      <c r="F236" s="74">
        <v>0.96</v>
      </c>
      <c r="G236" s="74">
        <v>2.8000000000000001E-2</v>
      </c>
      <c r="H236" s="74">
        <v>1.2E-2</v>
      </c>
      <c r="I236" s="2">
        <v>374.23225577000881</v>
      </c>
      <c r="J236" s="5">
        <f t="shared" si="48"/>
        <v>359.26296553920844</v>
      </c>
      <c r="K236" s="5">
        <f t="shared" si="49"/>
        <v>10.478503161560246</v>
      </c>
      <c r="L236" s="5">
        <f t="shared" si="50"/>
        <v>4.4907870692401062</v>
      </c>
      <c r="M236" s="204">
        <v>38.428571428571445</v>
      </c>
      <c r="N236" s="4">
        <v>0.99</v>
      </c>
      <c r="O236" s="204">
        <f>'2045 Future Build'!$D$11/(N236/60)</f>
        <v>21.818181818181817</v>
      </c>
      <c r="P236" s="4">
        <v>1.1200000000000001</v>
      </c>
      <c r="Q236" s="204">
        <f>'2045 Future Build'!$D$11/(P236/60)</f>
        <v>19.285714285714285</v>
      </c>
      <c r="R236" s="204">
        <f>IF((Q236/O236)*M236&gt;SpeedBinLookup!$K$6,SpeedBinLookup!$K$6,(Q236/O236)*M236)</f>
        <v>33.968112244897974</v>
      </c>
      <c r="S236" s="24">
        <f>_xlfn.XLOOKUP('LinkVMTbyClass&amp;Hr&amp;Spd'!R236,SpeedBinLookup!E$2:E$17,SpeedBinLookup!D$2:D$17,0,1)</f>
        <v>8</v>
      </c>
      <c r="AA236" s="5">
        <v>359.26296553920844</v>
      </c>
      <c r="AQ236" s="5">
        <v>10</v>
      </c>
      <c r="BG236" s="5">
        <v>4</v>
      </c>
    </row>
    <row r="237" spans="1:59" x14ac:dyDescent="0.3">
      <c r="C237" s="61"/>
      <c r="D237" s="2"/>
      <c r="E237" s="5" t="s">
        <v>58</v>
      </c>
      <c r="F237" s="74">
        <v>0.96</v>
      </c>
      <c r="G237" s="74">
        <v>2.8000000000000001E-2</v>
      </c>
      <c r="H237" s="74">
        <v>1.2E-2</v>
      </c>
      <c r="I237" s="2">
        <v>224.28</v>
      </c>
      <c r="J237" s="5">
        <f t="shared" si="48"/>
        <v>215.30879999999999</v>
      </c>
      <c r="K237" s="5">
        <f t="shared" si="49"/>
        <v>6.2798400000000001</v>
      </c>
      <c r="L237" s="5">
        <f t="shared" si="50"/>
        <v>2.69136</v>
      </c>
      <c r="M237" s="204">
        <v>32.585714285714289</v>
      </c>
      <c r="N237" s="4">
        <v>0.97</v>
      </c>
      <c r="O237" s="204">
        <f>'2045 Future Build'!$D$11/(N237/60)</f>
        <v>22.268041237113401</v>
      </c>
      <c r="P237" s="4">
        <v>1</v>
      </c>
      <c r="Q237" s="204">
        <f>'2045 Future Build'!$D$11/(P237/60)</f>
        <v>21.599999999999998</v>
      </c>
      <c r="R237" s="204">
        <f>IF((Q237/O237)*M237&gt;SpeedBinLookup!$K$6,SpeedBinLookup!$K$6,(Q237/O237)*M237)</f>
        <v>31.608142857142859</v>
      </c>
      <c r="S237" s="24">
        <f>_xlfn.XLOOKUP('LinkVMTbyClass&amp;Hr&amp;Spd'!R237,SpeedBinLookup!E$2:E$17,SpeedBinLookup!D$2:D$17,0,1)</f>
        <v>7</v>
      </c>
      <c r="Z237" s="5">
        <v>215</v>
      </c>
      <c r="AP237" s="5">
        <v>6</v>
      </c>
      <c r="BF237" s="5">
        <v>3</v>
      </c>
    </row>
    <row r="238" spans="1:59" x14ac:dyDescent="0.3">
      <c r="C238" s="61"/>
      <c r="D238" s="2"/>
      <c r="E238" s="5" t="s">
        <v>59</v>
      </c>
      <c r="F238" s="74">
        <v>0.96</v>
      </c>
      <c r="G238" s="74">
        <v>2.8000000000000001E-2</v>
      </c>
      <c r="H238" s="74">
        <v>1.2E-2</v>
      </c>
      <c r="I238" s="2">
        <v>351.42782367885962</v>
      </c>
      <c r="J238" s="5">
        <f t="shared" si="48"/>
        <v>337.37071073170523</v>
      </c>
      <c r="K238" s="5">
        <f t="shared" si="49"/>
        <v>9.8399790630080695</v>
      </c>
      <c r="L238" s="5">
        <f t="shared" si="50"/>
        <v>4.2171338841463157</v>
      </c>
      <c r="M238" s="204">
        <v>27.914285714285711</v>
      </c>
      <c r="N238" s="4">
        <v>0.97</v>
      </c>
      <c r="O238" s="204">
        <f>'2045 Future Build'!$D$11/(N238/60)</f>
        <v>22.268041237113401</v>
      </c>
      <c r="P238" s="4">
        <v>1</v>
      </c>
      <c r="Q238" s="204">
        <f>'2045 Future Build'!$D$11/(P238/60)</f>
        <v>21.599999999999998</v>
      </c>
      <c r="R238" s="204">
        <f>IF((Q238/O238)*M238&gt;SpeedBinLookup!$K$6,SpeedBinLookup!$K$6,(Q238/O238)*M238)</f>
        <v>27.07685714285714</v>
      </c>
      <c r="S238" s="24">
        <f>_xlfn.XLOOKUP('LinkVMTbyClass&amp;Hr&amp;Spd'!R238,SpeedBinLookup!E$2:E$17,SpeedBinLookup!D$2:D$17,0,1)</f>
        <v>6</v>
      </c>
      <c r="Y238" s="5">
        <v>337.37071073170523</v>
      </c>
      <c r="AO238" s="5">
        <v>9.8399790630080695</v>
      </c>
      <c r="BE238" s="5">
        <v>4</v>
      </c>
    </row>
    <row r="239" spans="1:59" x14ac:dyDescent="0.3">
      <c r="C239" s="61"/>
      <c r="D239" s="2"/>
      <c r="E239" s="5" t="s">
        <v>60</v>
      </c>
      <c r="F239" s="74">
        <v>0.96</v>
      </c>
      <c r="G239" s="74">
        <v>2.8000000000000001E-2</v>
      </c>
      <c r="H239" s="74">
        <v>1.2E-2</v>
      </c>
      <c r="I239" s="2">
        <v>337.4382306478085</v>
      </c>
      <c r="J239" s="5">
        <f t="shared" si="48"/>
        <v>323.94070142189616</v>
      </c>
      <c r="K239" s="5">
        <f t="shared" si="49"/>
        <v>9.4482704581386372</v>
      </c>
      <c r="L239" s="5">
        <f t="shared" si="50"/>
        <v>4.0492587677737024</v>
      </c>
      <c r="M239" s="204">
        <v>26.6142857142857</v>
      </c>
      <c r="N239" s="4">
        <v>1.1599999999999999</v>
      </c>
      <c r="O239" s="204">
        <f>'2045 Future Build'!$D$11/(N239/60)</f>
        <v>18.620689655172416</v>
      </c>
      <c r="P239" s="4">
        <v>1.35</v>
      </c>
      <c r="Q239" s="204">
        <f>'2045 Future Build'!$D$11/(P239/60)</f>
        <v>15.999999999999998</v>
      </c>
      <c r="R239" s="204">
        <f>IF((Q239/O239)*M239&gt;SpeedBinLookup!$K$6,SpeedBinLookup!$K$6,(Q239/O239)*M239)</f>
        <v>22.868571428571411</v>
      </c>
      <c r="S239" s="24">
        <f>_xlfn.XLOOKUP('LinkVMTbyClass&amp;Hr&amp;Spd'!R239,SpeedBinLookup!E$2:E$17,SpeedBinLookup!D$2:D$17,0,1)</f>
        <v>6</v>
      </c>
      <c r="Y239" s="5">
        <v>323.94070142189616</v>
      </c>
      <c r="AO239" s="5">
        <v>9.4482704581386372</v>
      </c>
      <c r="BE239" s="5">
        <v>4</v>
      </c>
    </row>
    <row r="240" spans="1:59" x14ac:dyDescent="0.3">
      <c r="C240" s="61"/>
      <c r="D240" s="2"/>
      <c r="E240" s="5" t="s">
        <v>61</v>
      </c>
      <c r="F240" s="74">
        <v>0.96</v>
      </c>
      <c r="G240" s="74">
        <v>2.8000000000000001E-2</v>
      </c>
      <c r="H240" s="74">
        <v>1.2E-2</v>
      </c>
      <c r="I240" s="2">
        <v>300.39494124006148</v>
      </c>
      <c r="J240" s="5">
        <f t="shared" si="48"/>
        <v>288.37914359045902</v>
      </c>
      <c r="K240" s="5">
        <f t="shared" si="49"/>
        <v>8.411058354721721</v>
      </c>
      <c r="L240" s="5">
        <f t="shared" si="50"/>
        <v>3.604739294880738</v>
      </c>
      <c r="M240" s="204">
        <v>22.199999999999989</v>
      </c>
      <c r="N240" s="4">
        <v>1.1599999999999999</v>
      </c>
      <c r="O240" s="204">
        <f>'2045 Future Build'!$D$11/(N240/60)</f>
        <v>18.620689655172416</v>
      </c>
      <c r="P240" s="4">
        <v>1.35</v>
      </c>
      <c r="Q240" s="204">
        <f>'2045 Future Build'!$D$11/(P240/60)</f>
        <v>15.999999999999998</v>
      </c>
      <c r="R240" s="204">
        <f>IF((Q240/O240)*M240&gt;SpeedBinLookup!$K$6,SpeedBinLookup!$K$6,(Q240/O240)*M240)</f>
        <v>19.075555555555542</v>
      </c>
      <c r="S240" s="24">
        <f>_xlfn.XLOOKUP('LinkVMTbyClass&amp;Hr&amp;Spd'!R240,SpeedBinLookup!E$2:E$17,SpeedBinLookup!D$2:D$17,0,1)</f>
        <v>5</v>
      </c>
      <c r="X240" s="5">
        <v>288</v>
      </c>
      <c r="AN240" s="5">
        <v>8</v>
      </c>
      <c r="BD240" s="5">
        <v>4</v>
      </c>
    </row>
    <row r="241" spans="1:67" x14ac:dyDescent="0.3">
      <c r="C241" s="61"/>
      <c r="D241" s="2"/>
      <c r="E241" s="5" t="s">
        <v>62</v>
      </c>
      <c r="F241" s="74">
        <v>0.96</v>
      </c>
      <c r="G241" s="74">
        <v>2.8000000000000001E-2</v>
      </c>
      <c r="H241" s="74">
        <v>1.2E-2</v>
      </c>
      <c r="I241" s="2">
        <v>325.37870618043269</v>
      </c>
      <c r="J241" s="5">
        <f t="shared" si="48"/>
        <v>312.36355793321536</v>
      </c>
      <c r="K241" s="5">
        <f t="shared" si="49"/>
        <v>9.1106037730521159</v>
      </c>
      <c r="L241" s="5">
        <f t="shared" si="50"/>
        <v>3.9045444741651925</v>
      </c>
      <c r="M241" s="204">
        <v>26.642857142857167</v>
      </c>
      <c r="N241" s="4">
        <v>1.1599999999999999</v>
      </c>
      <c r="O241" s="204">
        <f>'2045 Future Build'!$D$11/(N241/60)</f>
        <v>18.620689655172416</v>
      </c>
      <c r="P241" s="4">
        <v>1.35</v>
      </c>
      <c r="Q241" s="204">
        <f>'2045 Future Build'!$D$11/(P241/60)</f>
        <v>15.999999999999998</v>
      </c>
      <c r="R241" s="204">
        <f>IF((Q241/O241)*M241&gt;SpeedBinLookup!$K$6,SpeedBinLookup!$K$6,(Q241/O241)*M241)</f>
        <v>22.89312169312171</v>
      </c>
      <c r="S241" s="24">
        <f>_xlfn.XLOOKUP('LinkVMTbyClass&amp;Hr&amp;Spd'!R241,SpeedBinLookup!E$2:E$17,SpeedBinLookup!D$2:D$17,0,1)</f>
        <v>6</v>
      </c>
      <c r="Y241" s="5">
        <v>312</v>
      </c>
      <c r="AO241" s="5">
        <v>9</v>
      </c>
      <c r="BE241" s="5">
        <v>4</v>
      </c>
    </row>
    <row r="242" spans="1:67" x14ac:dyDescent="0.3">
      <c r="C242" s="61"/>
      <c r="D242" s="2"/>
      <c r="E242" s="5" t="s">
        <v>63</v>
      </c>
      <c r="F242" s="74">
        <v>0.96</v>
      </c>
      <c r="G242" s="74">
        <v>2.8000000000000001E-2</v>
      </c>
      <c r="H242" s="74">
        <v>1.2E-2</v>
      </c>
      <c r="I242" s="2">
        <v>309.59999999999997</v>
      </c>
      <c r="J242" s="5">
        <f t="shared" si="48"/>
        <v>297.21599999999995</v>
      </c>
      <c r="K242" s="5">
        <f t="shared" si="49"/>
        <v>8.6687999999999992</v>
      </c>
      <c r="L242" s="5">
        <f t="shared" si="50"/>
        <v>3.7151999999999998</v>
      </c>
      <c r="M242" s="204">
        <v>25.542857142857144</v>
      </c>
      <c r="N242" s="4">
        <v>1.1599999999999999</v>
      </c>
      <c r="O242" s="204">
        <f>'2045 Future Build'!$D$11/(N242/60)</f>
        <v>18.620689655172416</v>
      </c>
      <c r="P242" s="4">
        <v>1.35</v>
      </c>
      <c r="Q242" s="204">
        <f>'2045 Future Build'!$D$11/(P242/60)</f>
        <v>15.999999999999998</v>
      </c>
      <c r="R242" s="204">
        <f>IF((Q242/O242)*M242&gt;SpeedBinLookup!$K$6,SpeedBinLookup!$K$6,(Q242/O242)*M242)</f>
        <v>21.947936507936504</v>
      </c>
      <c r="S242" s="24">
        <f>_xlfn.XLOOKUP('LinkVMTbyClass&amp;Hr&amp;Spd'!R242,SpeedBinLookup!E$2:E$17,SpeedBinLookup!D$2:D$17,0,1)</f>
        <v>5</v>
      </c>
      <c r="X242" s="5">
        <v>297.21599999999995</v>
      </c>
      <c r="AN242" s="5">
        <v>9</v>
      </c>
      <c r="BD242" s="5">
        <v>4</v>
      </c>
    </row>
    <row r="243" spans="1:67" x14ac:dyDescent="0.3">
      <c r="C243" s="61"/>
      <c r="D243" s="2"/>
      <c r="E243" s="5" t="s">
        <v>64</v>
      </c>
      <c r="F243" s="74">
        <v>0.96</v>
      </c>
      <c r="G243" s="74">
        <v>2.8000000000000001E-2</v>
      </c>
      <c r="H243" s="74">
        <v>1.2E-2</v>
      </c>
      <c r="I243" s="2">
        <v>301.68298103757587</v>
      </c>
      <c r="J243" s="5">
        <f t="shared" si="48"/>
        <v>289.6156617960728</v>
      </c>
      <c r="K243" s="5">
        <f t="shared" si="49"/>
        <v>8.4471234690521246</v>
      </c>
      <c r="L243" s="5">
        <f t="shared" si="50"/>
        <v>3.6201957724509106</v>
      </c>
      <c r="M243" s="204">
        <v>24.342857142857127</v>
      </c>
      <c r="N243" s="4">
        <v>1.1599999999999999</v>
      </c>
      <c r="O243" s="204">
        <f>'2045 Future Build'!$D$11/(N243/60)</f>
        <v>18.620689655172416</v>
      </c>
      <c r="P243" s="4">
        <v>1.35</v>
      </c>
      <c r="Q243" s="204">
        <f>'2045 Future Build'!$D$11/(P243/60)</f>
        <v>15.999999999999998</v>
      </c>
      <c r="R243" s="204">
        <f>IF((Q243/O243)*M243&gt;SpeedBinLookup!$K$6,SpeedBinLookup!$K$6,(Q243/O243)*M243)</f>
        <v>20.916825396825377</v>
      </c>
      <c r="S243" s="24">
        <f>_xlfn.XLOOKUP('LinkVMTbyClass&amp;Hr&amp;Spd'!R243,SpeedBinLookup!E$2:E$17,SpeedBinLookup!D$2:D$17,0,1)</f>
        <v>5</v>
      </c>
      <c r="X243" s="5">
        <v>289.6156617960728</v>
      </c>
      <c r="AN243" s="5">
        <v>8</v>
      </c>
      <c r="BD243" s="5">
        <v>4</v>
      </c>
    </row>
    <row r="244" spans="1:67" x14ac:dyDescent="0.3">
      <c r="C244" s="61"/>
      <c r="D244" s="2"/>
      <c r="E244" s="5" t="s">
        <v>65</v>
      </c>
      <c r="F244" s="74">
        <v>0.96</v>
      </c>
      <c r="G244" s="74">
        <v>2.8000000000000001E-2</v>
      </c>
      <c r="H244" s="74">
        <v>1.2E-2</v>
      </c>
      <c r="I244" s="2">
        <v>333.28954352889428</v>
      </c>
      <c r="J244" s="5">
        <f t="shared" si="48"/>
        <v>319.9579617877385</v>
      </c>
      <c r="K244" s="5">
        <f t="shared" si="49"/>
        <v>9.3321072188090408</v>
      </c>
      <c r="L244" s="5">
        <f t="shared" si="50"/>
        <v>3.9994745223467314</v>
      </c>
      <c r="M244" s="204">
        <v>20.200000000000045</v>
      </c>
      <c r="N244" s="4">
        <v>1.1599999999999999</v>
      </c>
      <c r="O244" s="204">
        <f>'2045 Future Build'!$D$11/(N244/60)</f>
        <v>18.620689655172416</v>
      </c>
      <c r="P244" s="4">
        <v>1.35</v>
      </c>
      <c r="Q244" s="204">
        <f>'2045 Future Build'!$D$11/(P244/60)</f>
        <v>15.999999999999998</v>
      </c>
      <c r="R244" s="204">
        <f>IF((Q244/O244)*M244&gt;SpeedBinLookup!$K$6,SpeedBinLookup!$K$6,(Q244/O244)*M244)</f>
        <v>17.35703703703707</v>
      </c>
      <c r="S244" s="24">
        <f>_xlfn.XLOOKUP('LinkVMTbyClass&amp;Hr&amp;Spd'!R244,SpeedBinLookup!E$2:E$17,SpeedBinLookup!D$2:D$17,0,1)</f>
        <v>4</v>
      </c>
      <c r="W244" s="5">
        <v>320</v>
      </c>
      <c r="AM244" s="5">
        <v>9</v>
      </c>
      <c r="BC244" s="5">
        <v>4</v>
      </c>
    </row>
    <row r="245" spans="1:67" x14ac:dyDescent="0.3">
      <c r="C245" s="61"/>
      <c r="D245" s="2"/>
      <c r="E245" s="5" t="s">
        <v>66</v>
      </c>
      <c r="F245" s="74">
        <v>0.96</v>
      </c>
      <c r="G245" s="74">
        <v>2.8000000000000001E-2</v>
      </c>
      <c r="H245" s="74">
        <v>1.2E-2</v>
      </c>
      <c r="I245" s="2">
        <v>380.587576103169</v>
      </c>
      <c r="J245" s="5">
        <f t="shared" si="48"/>
        <v>365.3640730590422</v>
      </c>
      <c r="K245" s="5">
        <f t="shared" si="49"/>
        <v>10.656452130888733</v>
      </c>
      <c r="L245" s="5">
        <f t="shared" si="50"/>
        <v>4.5670509132380284</v>
      </c>
      <c r="M245" s="204">
        <v>20.757142857142867</v>
      </c>
      <c r="N245" s="4">
        <v>1.1599999999999999</v>
      </c>
      <c r="O245" s="204">
        <f>'2045 Future Build'!$D$11/(N245/60)</f>
        <v>18.620689655172416</v>
      </c>
      <c r="P245" s="4">
        <v>1.35</v>
      </c>
      <c r="Q245" s="204">
        <f>'2045 Future Build'!$D$11/(P245/60)</f>
        <v>15.999999999999998</v>
      </c>
      <c r="R245" s="204">
        <f>IF((Q245/O245)*M245&gt;SpeedBinLookup!$K$6,SpeedBinLookup!$K$6,(Q245/O245)*M245)</f>
        <v>17.8357671957672</v>
      </c>
      <c r="S245" s="24">
        <f>_xlfn.XLOOKUP('LinkVMTbyClass&amp;Hr&amp;Spd'!R245,SpeedBinLookup!E$2:E$17,SpeedBinLookup!D$2:D$17,0,1)</f>
        <v>5</v>
      </c>
      <c r="X245" s="5">
        <v>365.3640730590422</v>
      </c>
      <c r="AN245" s="5">
        <v>10.656452130888733</v>
      </c>
      <c r="BD245" s="5">
        <v>5</v>
      </c>
    </row>
    <row r="246" spans="1:67" x14ac:dyDescent="0.3">
      <c r="C246" s="61"/>
      <c r="D246" s="2"/>
      <c r="E246" s="5" t="s">
        <v>67</v>
      </c>
      <c r="F246" s="74">
        <v>0.96</v>
      </c>
      <c r="G246" s="74">
        <v>2.8000000000000001E-2</v>
      </c>
      <c r="H246" s="74">
        <v>1.2E-2</v>
      </c>
      <c r="I246" s="2">
        <v>321.83999999999997</v>
      </c>
      <c r="J246" s="5">
        <f t="shared" si="48"/>
        <v>308.96639999999996</v>
      </c>
      <c r="K246" s="5">
        <f t="shared" si="49"/>
        <v>9.0115199999999991</v>
      </c>
      <c r="L246" s="5">
        <f t="shared" si="50"/>
        <v>3.8620799999999997</v>
      </c>
      <c r="M246" s="204">
        <v>23.142857142857146</v>
      </c>
      <c r="N246" s="4">
        <v>1.21</v>
      </c>
      <c r="O246" s="204">
        <f>'2045 Future Build'!$D$11/(N246/60)</f>
        <v>17.851239669421489</v>
      </c>
      <c r="P246" s="4">
        <v>1.46</v>
      </c>
      <c r="Q246" s="204">
        <f>'2045 Future Build'!$D$11/(P246/60)</f>
        <v>14.794520547945206</v>
      </c>
      <c r="R246" s="204">
        <f>IF((Q246/O246)*M246&gt;SpeedBinLookup!$K$6,SpeedBinLookup!$K$6,(Q246/O246)*M246)</f>
        <v>19.180039138943251</v>
      </c>
      <c r="S246" s="24">
        <f>_xlfn.XLOOKUP('LinkVMTbyClass&amp;Hr&amp;Spd'!R246,SpeedBinLookup!E$2:E$17,SpeedBinLookup!D$2:D$17,0,1)</f>
        <v>5</v>
      </c>
      <c r="X246" s="5">
        <v>308.96639999999996</v>
      </c>
      <c r="AN246" s="5">
        <v>9.0115199999999991</v>
      </c>
      <c r="BD246" s="5">
        <v>4</v>
      </c>
    </row>
    <row r="247" spans="1:67" x14ac:dyDescent="0.3">
      <c r="C247" s="61"/>
      <c r="D247" s="2"/>
      <c r="E247" s="5" t="s">
        <v>68</v>
      </c>
      <c r="F247" s="74">
        <v>0.96</v>
      </c>
      <c r="G247" s="74">
        <v>2.8000000000000001E-2</v>
      </c>
      <c r="H247" s="74">
        <v>1.2E-2</v>
      </c>
      <c r="I247" s="2">
        <v>331.60870993345395</v>
      </c>
      <c r="J247" s="5">
        <f t="shared" si="48"/>
        <v>318.3443615361158</v>
      </c>
      <c r="K247" s="5">
        <f t="shared" si="49"/>
        <v>9.2850438781367117</v>
      </c>
      <c r="L247" s="5">
        <f t="shared" si="50"/>
        <v>3.9793045192014476</v>
      </c>
      <c r="M247" s="204">
        <v>23.142857142857146</v>
      </c>
      <c r="N247" s="4">
        <v>1.21</v>
      </c>
      <c r="O247" s="204">
        <f>'2045 Future Build'!$D$11/(N247/60)</f>
        <v>17.851239669421489</v>
      </c>
      <c r="P247" s="4">
        <v>1.46</v>
      </c>
      <c r="Q247" s="204">
        <f>'2045 Future Build'!$D$11/(P247/60)</f>
        <v>14.794520547945206</v>
      </c>
      <c r="R247" s="204">
        <f>IF((Q247/O247)*M247&gt;SpeedBinLookup!$K$6,SpeedBinLookup!$K$6,(Q247/O247)*M247)</f>
        <v>19.180039138943251</v>
      </c>
      <c r="S247" s="24">
        <f>_xlfn.XLOOKUP('LinkVMTbyClass&amp;Hr&amp;Spd'!R247,SpeedBinLookup!E$2:E$17,SpeedBinLookup!D$2:D$17,0,1)</f>
        <v>5</v>
      </c>
      <c r="X247" s="5">
        <v>318.3443615361158</v>
      </c>
      <c r="AN247" s="5">
        <v>9.2850438781367117</v>
      </c>
      <c r="BD247" s="5">
        <v>4</v>
      </c>
    </row>
    <row r="248" spans="1:67" x14ac:dyDescent="0.3">
      <c r="C248" s="61"/>
      <c r="D248" s="2"/>
      <c r="E248" s="5" t="s">
        <v>69</v>
      </c>
      <c r="F248" s="74">
        <v>0.96</v>
      </c>
      <c r="G248" s="74">
        <v>2.8000000000000001E-2</v>
      </c>
      <c r="H248" s="74">
        <v>1.2E-2</v>
      </c>
      <c r="I248" s="2">
        <v>345.67252950211758</v>
      </c>
      <c r="J248" s="5">
        <f t="shared" si="48"/>
        <v>331.84562832203289</v>
      </c>
      <c r="K248" s="5">
        <f t="shared" si="49"/>
        <v>9.6788308260592917</v>
      </c>
      <c r="L248" s="5">
        <f t="shared" si="50"/>
        <v>4.1480703540254114</v>
      </c>
      <c r="M248" s="204">
        <v>23.828571428571422</v>
      </c>
      <c r="N248" s="4">
        <v>1.21</v>
      </c>
      <c r="O248" s="204">
        <f>'2045 Future Build'!$D$11/(N248/60)</f>
        <v>17.851239669421489</v>
      </c>
      <c r="P248" s="4">
        <v>1.46</v>
      </c>
      <c r="Q248" s="204">
        <f>'2045 Future Build'!$D$11/(P248/60)</f>
        <v>14.794520547945206</v>
      </c>
      <c r="R248" s="204">
        <f>IF((Q248/O248)*M248&gt;SpeedBinLookup!$K$6,SpeedBinLookup!$K$6,(Q248/O248)*M248)</f>
        <v>19.748336594911933</v>
      </c>
      <c r="S248" s="24">
        <f>_xlfn.XLOOKUP('LinkVMTbyClass&amp;Hr&amp;Spd'!R248,SpeedBinLookup!E$2:E$17,SpeedBinLookup!D$2:D$17,0,1)</f>
        <v>5</v>
      </c>
      <c r="X248" s="5">
        <v>331.84562832203289</v>
      </c>
      <c r="AN248" s="5">
        <v>9.6788308260592917</v>
      </c>
      <c r="BD248" s="5">
        <v>4</v>
      </c>
    </row>
    <row r="249" spans="1:67" x14ac:dyDescent="0.3">
      <c r="C249" s="61"/>
      <c r="D249" s="2"/>
      <c r="E249" s="5" t="s">
        <v>70</v>
      </c>
      <c r="F249" s="74">
        <v>0.96</v>
      </c>
      <c r="G249" s="74">
        <v>2.8000000000000001E-2</v>
      </c>
      <c r="H249" s="74">
        <v>1.2E-2</v>
      </c>
      <c r="I249" s="2">
        <v>275.76</v>
      </c>
      <c r="J249" s="5">
        <f t="shared" si="48"/>
        <v>264.7296</v>
      </c>
      <c r="K249" s="5">
        <f t="shared" si="49"/>
        <v>7.7212800000000001</v>
      </c>
      <c r="L249" s="5">
        <f t="shared" si="50"/>
        <v>3.3091200000000001</v>
      </c>
      <c r="M249" s="204">
        <v>22.757142857142867</v>
      </c>
      <c r="N249" s="4">
        <v>1.0900000000000001</v>
      </c>
      <c r="O249" s="204">
        <f>'2045 Future Build'!$D$11/(N249/60)</f>
        <v>19.816513761467888</v>
      </c>
      <c r="P249" s="4">
        <v>1.1299999999999999</v>
      </c>
      <c r="Q249" s="204">
        <f>'2045 Future Build'!$D$11/(P249/60)</f>
        <v>19.115044247787612</v>
      </c>
      <c r="R249" s="204">
        <f>IF((Q249/O249)*M249&gt;SpeedBinLookup!$K$6,SpeedBinLookup!$K$6,(Q249/O249)*M249)</f>
        <v>21.951580278128965</v>
      </c>
      <c r="S249" s="24">
        <f>_xlfn.XLOOKUP('LinkVMTbyClass&amp;Hr&amp;Spd'!R249,SpeedBinLookup!E$2:E$17,SpeedBinLookup!D$2:D$17,0,1)</f>
        <v>5</v>
      </c>
      <c r="X249" s="5">
        <v>264.7296</v>
      </c>
      <c r="AN249" s="5">
        <v>7.7212800000000001</v>
      </c>
      <c r="BD249" s="5">
        <v>3</v>
      </c>
    </row>
    <row r="250" spans="1:67" x14ac:dyDescent="0.3">
      <c r="C250" s="61"/>
      <c r="D250" s="2"/>
      <c r="E250" s="5" t="s">
        <v>71</v>
      </c>
      <c r="F250" s="74">
        <v>0.96</v>
      </c>
      <c r="G250" s="74">
        <v>2.8000000000000001E-2</v>
      </c>
      <c r="H250" s="74">
        <v>1.2E-2</v>
      </c>
      <c r="I250" s="2">
        <v>153.30603288278323</v>
      </c>
      <c r="J250" s="5">
        <f t="shared" si="48"/>
        <v>147.17379156747188</v>
      </c>
      <c r="K250" s="5">
        <f t="shared" si="49"/>
        <v>4.2925689207179305</v>
      </c>
      <c r="L250" s="5">
        <f t="shared" si="50"/>
        <v>1.8396723945933988</v>
      </c>
      <c r="M250" s="204">
        <v>26.928571428571445</v>
      </c>
      <c r="N250" s="4">
        <v>1.0900000000000001</v>
      </c>
      <c r="O250" s="204">
        <f>'2045 Future Build'!$D$11/(N250/60)</f>
        <v>19.816513761467888</v>
      </c>
      <c r="P250" s="4">
        <v>1.1299999999999999</v>
      </c>
      <c r="Q250" s="204">
        <f>'2045 Future Build'!$D$11/(P250/60)</f>
        <v>19.115044247787612</v>
      </c>
      <c r="R250" s="204">
        <f>IF((Q250/O250)*M250&gt;SpeedBinLookup!$K$6,SpeedBinLookup!$K$6,(Q250/O250)*M250)</f>
        <v>25.97534766118839</v>
      </c>
      <c r="S250" s="24">
        <f>_xlfn.XLOOKUP('LinkVMTbyClass&amp;Hr&amp;Spd'!R250,SpeedBinLookup!E$2:E$17,SpeedBinLookup!D$2:D$17,0,1)</f>
        <v>6</v>
      </c>
      <c r="Y250" s="5">
        <v>147</v>
      </c>
      <c r="AO250" s="5">
        <v>4</v>
      </c>
      <c r="BE250" s="5">
        <v>2</v>
      </c>
    </row>
    <row r="251" spans="1:67" x14ac:dyDescent="0.3">
      <c r="C251" s="61"/>
      <c r="D251" s="2"/>
      <c r="E251" s="5" t="s">
        <v>72</v>
      </c>
      <c r="F251" s="74">
        <v>0.96</v>
      </c>
      <c r="G251" s="74">
        <v>2.8000000000000001E-2</v>
      </c>
      <c r="H251" s="74">
        <v>1.2E-2</v>
      </c>
      <c r="I251" s="2">
        <v>119.77416666980348</v>
      </c>
      <c r="J251" s="5">
        <f t="shared" si="48"/>
        <v>114.98320000301133</v>
      </c>
      <c r="K251" s="5">
        <f t="shared" si="49"/>
        <v>3.3536766667544975</v>
      </c>
      <c r="L251" s="5">
        <f t="shared" si="50"/>
        <v>1.4372900000376418</v>
      </c>
      <c r="M251" s="204">
        <v>29.6142857142857</v>
      </c>
      <c r="N251" s="4">
        <v>1.0900000000000001</v>
      </c>
      <c r="O251" s="204">
        <f>'2045 Future Build'!$D$11/(N251/60)</f>
        <v>19.816513761467888</v>
      </c>
      <c r="P251" s="4">
        <v>1.1299999999999999</v>
      </c>
      <c r="Q251" s="204">
        <f>'2045 Future Build'!$D$11/(P251/60)</f>
        <v>19.115044247787612</v>
      </c>
      <c r="R251" s="204">
        <f>IF((Q251/O251)*M251&gt;SpeedBinLookup!$K$6,SpeedBinLookup!$K$6,(Q251/O251)*M251)</f>
        <v>28.565992414664972</v>
      </c>
      <c r="S251" s="24">
        <f>_xlfn.XLOOKUP('LinkVMTbyClass&amp;Hr&amp;Spd'!R251,SpeedBinLookup!E$2:E$17,SpeedBinLookup!D$2:D$17,0,1)</f>
        <v>7</v>
      </c>
      <c r="Z251" s="5">
        <v>114.98320000301133</v>
      </c>
      <c r="AP251" s="5">
        <v>3.3536766667544975</v>
      </c>
      <c r="BF251" s="5">
        <v>1</v>
      </c>
    </row>
    <row r="252" spans="1:67" x14ac:dyDescent="0.3">
      <c r="C252" s="61"/>
      <c r="D252" s="2"/>
      <c r="E252" s="5" t="s">
        <v>73</v>
      </c>
      <c r="F252" s="74">
        <v>0.96</v>
      </c>
      <c r="G252" s="74">
        <v>2.8000000000000001E-2</v>
      </c>
      <c r="H252" s="74">
        <v>1.2E-2</v>
      </c>
      <c r="I252" s="2">
        <v>13.898144753730568</v>
      </c>
      <c r="J252" s="5">
        <f t="shared" si="48"/>
        <v>13.342218963581345</v>
      </c>
      <c r="K252" s="5">
        <f t="shared" si="49"/>
        <v>0.38914805310445594</v>
      </c>
      <c r="L252" s="5">
        <f t="shared" si="50"/>
        <v>0.16677773704476681</v>
      </c>
      <c r="M252" s="204">
        <v>32.628571428571419</v>
      </c>
      <c r="N252" s="4">
        <v>1.0900000000000001</v>
      </c>
      <c r="O252" s="204">
        <f>'2045 Future Build'!$D$11/(N252/60)</f>
        <v>19.816513761467888</v>
      </c>
      <c r="P252" s="4">
        <v>1.1299999999999999</v>
      </c>
      <c r="Q252" s="204">
        <f>'2045 Future Build'!$D$11/(P252/60)</f>
        <v>19.115044247787612</v>
      </c>
      <c r="R252" s="204">
        <f>IF((Q252/O252)*M252&gt;SpeedBinLookup!$K$6,SpeedBinLookup!$K$6,(Q252/O252)*M252)</f>
        <v>31.47357774968394</v>
      </c>
      <c r="S252" s="24">
        <f>_xlfn.XLOOKUP('LinkVMTbyClass&amp;Hr&amp;Spd'!R252,SpeedBinLookup!E$2:E$17,SpeedBinLookup!D$2:D$17,0,1)</f>
        <v>7</v>
      </c>
      <c r="Z252" s="5">
        <v>13.342218963581345</v>
      </c>
      <c r="AP252" s="5">
        <v>0.38914805310445594</v>
      </c>
      <c r="BF252" s="5">
        <v>0</v>
      </c>
    </row>
    <row r="253" spans="1:67" ht="15" thickBot="1" x14ac:dyDescent="0.35">
      <c r="C253" s="61"/>
      <c r="D253" s="2"/>
      <c r="E253" s="5" t="s">
        <v>74</v>
      </c>
      <c r="F253" s="74">
        <v>0.96</v>
      </c>
      <c r="G253" s="74">
        <v>2.8000000000000001E-2</v>
      </c>
      <c r="H253" s="74">
        <v>1.2E-2</v>
      </c>
      <c r="I253" s="2">
        <v>29.326562734882685</v>
      </c>
      <c r="J253" s="5">
        <f t="shared" si="48"/>
        <v>28.153500225487377</v>
      </c>
      <c r="K253" s="5">
        <f t="shared" si="49"/>
        <v>0.82114375657671523</v>
      </c>
      <c r="L253" s="5">
        <f t="shared" si="50"/>
        <v>0.35191875281859225</v>
      </c>
      <c r="M253" s="204">
        <v>31.414285714285711</v>
      </c>
      <c r="N253" s="4">
        <v>1.0900000000000001</v>
      </c>
      <c r="O253" s="204">
        <f>'2045 Future Build'!$D$11/(N253/60)</f>
        <v>19.816513761467888</v>
      </c>
      <c r="P253" s="4">
        <v>1.1299999999999999</v>
      </c>
      <c r="Q253" s="204">
        <f>'2045 Future Build'!$D$11/(P253/60)</f>
        <v>19.115044247787612</v>
      </c>
      <c r="R253" s="204">
        <f>IF((Q253/O253)*M253&gt;SpeedBinLookup!$K$6,SpeedBinLookup!$K$6,(Q253/O253)*M253)</f>
        <v>30.302275600505691</v>
      </c>
      <c r="S253" s="24">
        <f>_xlfn.XLOOKUP('LinkVMTbyClass&amp;Hr&amp;Spd'!R253,SpeedBinLookup!E$2:E$17,SpeedBinLookup!D$2:D$17,0,1)</f>
        <v>7</v>
      </c>
      <c r="Z253" s="5">
        <v>28.153500225487377</v>
      </c>
      <c r="AP253" s="5">
        <v>0.82114375657671523</v>
      </c>
      <c r="BF253" s="5">
        <v>0</v>
      </c>
    </row>
    <row r="254" spans="1:67" ht="15" thickTop="1" x14ac:dyDescent="0.3">
      <c r="A254" s="87">
        <f>'2045 Future Build'!A12</f>
        <v>600</v>
      </c>
      <c r="B254" s="87" t="str">
        <f>'2045 Future Build'!B12</f>
        <v xml:space="preserve">Glisan St EB; 55th St to 58th St </v>
      </c>
      <c r="C254" s="88">
        <f>'2045 Future Build'!F12</f>
        <v>1119.8399999999999</v>
      </c>
      <c r="D254" s="89">
        <f>'2045 Future Build'!Q12</f>
        <v>865.91999999999985</v>
      </c>
      <c r="E254" s="90"/>
      <c r="F254" s="91"/>
      <c r="G254" s="91"/>
      <c r="H254" s="91"/>
      <c r="I254" s="90"/>
      <c r="J254" s="90"/>
      <c r="K254" s="90"/>
      <c r="L254" s="90"/>
      <c r="M254" s="205"/>
      <c r="N254" s="210"/>
      <c r="P254" s="210"/>
      <c r="S254" s="92"/>
      <c r="T254" s="167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88"/>
      <c r="AJ254" s="167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88"/>
      <c r="AZ254" s="167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168"/>
    </row>
    <row r="255" spans="1:67" x14ac:dyDescent="0.3">
      <c r="C255" s="61"/>
      <c r="D255" s="2"/>
      <c r="E255" s="5" t="s">
        <v>51</v>
      </c>
      <c r="F255" s="74">
        <v>0.97890265486725658</v>
      </c>
      <c r="G255" s="74">
        <v>1.5823008849557507E-2</v>
      </c>
      <c r="H255" s="74">
        <v>5.0776149717104285E-3</v>
      </c>
      <c r="I255" s="2">
        <v>28.260830330654372</v>
      </c>
      <c r="J255" s="5">
        <f t="shared" ref="J255" si="51">F255*$I255</f>
        <v>27.664601839430652</v>
      </c>
      <c r="K255" s="5">
        <f t="shared" ref="K255" si="52">G255*$I255</f>
        <v>0.44717136841778732</v>
      </c>
      <c r="L255" s="5">
        <f t="shared" ref="L255" si="53">H255*$I255</f>
        <v>0.14349761519989881</v>
      </c>
      <c r="M255" s="204">
        <v>25.714285714285722</v>
      </c>
      <c r="N255" s="4">
        <v>0.57999999999999996</v>
      </c>
      <c r="O255" s="204">
        <f>'2045 Future Build'!$D$12/(N255/60)</f>
        <v>24.827586206896555</v>
      </c>
      <c r="P255" s="4">
        <v>0.57999999999999996</v>
      </c>
      <c r="Q255" s="204">
        <f>'2045 Future Build'!$D$12/(P255/60)</f>
        <v>24.827586206896555</v>
      </c>
      <c r="R255" s="204">
        <f>IF((Q255/O255)*M255&gt;SpeedBinLookup!$K$9,SpeedBinLookup!$K$9,(Q255/O255)*M255)</f>
        <v>25.714285714285722</v>
      </c>
      <c r="S255" s="24">
        <f>_xlfn.XLOOKUP('LinkVMTbyClass&amp;Hr&amp;Spd'!R255,SpeedBinLookup!E$2:E$17,SpeedBinLookup!D$2:D$17,0,1)</f>
        <v>6</v>
      </c>
      <c r="Y255" s="5">
        <v>28</v>
      </c>
      <c r="AO255" s="5">
        <v>0</v>
      </c>
      <c r="BE255" s="5">
        <v>0</v>
      </c>
    </row>
    <row r="256" spans="1:67" x14ac:dyDescent="0.3">
      <c r="C256" s="61"/>
      <c r="D256" s="2"/>
      <c r="E256" s="5" t="s">
        <v>52</v>
      </c>
      <c r="F256" s="74">
        <v>0.95651094890510968</v>
      </c>
      <c r="G256" s="74">
        <v>3.6309189593861091E-2</v>
      </c>
      <c r="H256" s="74">
        <v>5.8978102189781167E-3</v>
      </c>
      <c r="I256" s="2">
        <v>15.203763229687285</v>
      </c>
      <c r="J256" s="5">
        <f t="shared" ref="J256:J278" si="54">F256*$I256</f>
        <v>14.542565993756799</v>
      </c>
      <c r="K256" s="5">
        <f t="shared" ref="K256:K278" si="55">G256*$I256</f>
        <v>0.55203632164688943</v>
      </c>
      <c r="L256" s="5">
        <f t="shared" ref="L256:L278" si="56">H256*$I256</f>
        <v>8.9668910142973401E-2</v>
      </c>
      <c r="M256" s="204">
        <v>28.285714285714278</v>
      </c>
      <c r="N256" s="4">
        <v>0.57999999999999996</v>
      </c>
      <c r="O256" s="204">
        <f>'2045 Future Build'!$D$12/(N256/60)</f>
        <v>24.827586206896555</v>
      </c>
      <c r="P256" s="4">
        <v>0.57999999999999996</v>
      </c>
      <c r="Q256" s="204">
        <f>'2045 Future Build'!$D$12/(P256/60)</f>
        <v>24.827586206896555</v>
      </c>
      <c r="R256" s="204">
        <f>IF((Q256/O256)*M256&gt;SpeedBinLookup!$K$9,SpeedBinLookup!$K$9,(Q256/O256)*M256)</f>
        <v>28.285714285714278</v>
      </c>
      <c r="S256" s="24">
        <f>_xlfn.XLOOKUP('LinkVMTbyClass&amp;Hr&amp;Spd'!R256,SpeedBinLookup!E$2:E$17,SpeedBinLookup!D$2:D$17,0,1)</f>
        <v>7</v>
      </c>
      <c r="Z256" s="5">
        <v>15</v>
      </c>
      <c r="AP256" s="5">
        <v>1</v>
      </c>
      <c r="BF256" s="5">
        <v>0</v>
      </c>
    </row>
    <row r="257" spans="3:57" x14ac:dyDescent="0.3">
      <c r="C257" s="61"/>
      <c r="D257" s="2"/>
      <c r="E257" s="5" t="s">
        <v>53</v>
      </c>
      <c r="F257" s="74">
        <v>0.94199999999999973</v>
      </c>
      <c r="G257" s="74">
        <v>5.8928104575163509E-2</v>
      </c>
      <c r="H257" s="74">
        <v>0</v>
      </c>
      <c r="I257" s="2">
        <v>11.330346464758545</v>
      </c>
      <c r="J257" s="5">
        <f t="shared" si="54"/>
        <v>10.673186369802547</v>
      </c>
      <c r="K257" s="5">
        <f t="shared" si="55"/>
        <v>0.66767584134812574</v>
      </c>
      <c r="L257" s="5">
        <f t="shared" si="56"/>
        <v>0</v>
      </c>
      <c r="M257" s="204">
        <v>26.685714285714312</v>
      </c>
      <c r="N257" s="4">
        <v>0.57999999999999996</v>
      </c>
      <c r="O257" s="204">
        <f>'2045 Future Build'!$D$12/(N257/60)</f>
        <v>24.827586206896555</v>
      </c>
      <c r="P257" s="4">
        <v>0.57999999999999996</v>
      </c>
      <c r="Q257" s="204">
        <f>'2045 Future Build'!$D$12/(P257/60)</f>
        <v>24.827586206896555</v>
      </c>
      <c r="R257" s="204">
        <f>IF((Q257/O257)*M257&gt;SpeedBinLookup!$K$9,SpeedBinLookup!$K$9,(Q257/O257)*M257)</f>
        <v>26.685714285714312</v>
      </c>
      <c r="S257" s="24">
        <f>_xlfn.XLOOKUP('LinkVMTbyClass&amp;Hr&amp;Spd'!R257,SpeedBinLookup!E$2:E$17,SpeedBinLookup!D$2:D$17,0,1)</f>
        <v>6</v>
      </c>
      <c r="Y257" s="5">
        <v>10.673186369802547</v>
      </c>
      <c r="AO257" s="5">
        <v>0.66767584134812574</v>
      </c>
      <c r="BE257" s="5">
        <v>0</v>
      </c>
    </row>
    <row r="258" spans="3:57" x14ac:dyDescent="0.3">
      <c r="C258" s="61"/>
      <c r="D258" s="2"/>
      <c r="E258" s="5" t="s">
        <v>54</v>
      </c>
      <c r="F258" s="74">
        <v>0.87786499215070624</v>
      </c>
      <c r="G258" s="74">
        <v>0.12229199372056598</v>
      </c>
      <c r="H258" s="74">
        <v>-1.5698587127155328E-4</v>
      </c>
      <c r="I258" s="2">
        <v>21.980183531942519</v>
      </c>
      <c r="J258" s="5">
        <f t="shared" si="54"/>
        <v>19.295633643739801</v>
      </c>
      <c r="K258" s="5">
        <f t="shared" si="55"/>
        <v>2.6880004664652022</v>
      </c>
      <c r="L258" s="5">
        <f t="shared" si="56"/>
        <v>-3.4505782624706435E-3</v>
      </c>
      <c r="M258" s="204">
        <v>25.085714285714289</v>
      </c>
      <c r="N258" s="4">
        <v>0.57999999999999996</v>
      </c>
      <c r="O258" s="204">
        <f>'2045 Future Build'!$D$12/(N258/60)</f>
        <v>24.827586206896555</v>
      </c>
      <c r="P258" s="4">
        <v>0.57999999999999996</v>
      </c>
      <c r="Q258" s="204">
        <f>'2045 Future Build'!$D$12/(P258/60)</f>
        <v>24.827586206896555</v>
      </c>
      <c r="R258" s="204">
        <f>IF((Q258/O258)*M258&gt;SpeedBinLookup!$K$9,SpeedBinLookup!$K$9,(Q258/O258)*M258)</f>
        <v>25.085714285714289</v>
      </c>
      <c r="S258" s="24">
        <f>_xlfn.XLOOKUP('LinkVMTbyClass&amp;Hr&amp;Spd'!R258,SpeedBinLookup!E$2:E$17,SpeedBinLookup!D$2:D$17,0,1)</f>
        <v>6</v>
      </c>
      <c r="Y258" s="5">
        <v>19.295633643739801</v>
      </c>
      <c r="AO258" s="5">
        <v>2.6880004664652022</v>
      </c>
      <c r="BE258" s="5">
        <v>0</v>
      </c>
    </row>
    <row r="259" spans="3:57" x14ac:dyDescent="0.3">
      <c r="C259" s="61"/>
      <c r="D259" s="2"/>
      <c r="E259" s="5" t="s">
        <v>55</v>
      </c>
      <c r="F259" s="74">
        <v>0.66634615384615259</v>
      </c>
      <c r="G259" s="74">
        <v>0.30906593406593785</v>
      </c>
      <c r="H259" s="74">
        <v>2.4587912087912001E-2</v>
      </c>
      <c r="I259" s="2">
        <v>8.9007260024898365</v>
      </c>
      <c r="J259" s="5">
        <f t="shared" si="54"/>
        <v>5.9309645381975429</v>
      </c>
      <c r="K259" s="5">
        <f t="shared" si="55"/>
        <v>2.7509111958245023</v>
      </c>
      <c r="L259" s="5">
        <f t="shared" si="56"/>
        <v>0.2188502684678125</v>
      </c>
      <c r="M259" s="204">
        <v>23.314285714285717</v>
      </c>
      <c r="N259" s="4">
        <v>0.57999999999999996</v>
      </c>
      <c r="O259" s="204">
        <f>'2045 Future Build'!$D$12/(N259/60)</f>
        <v>24.827586206896555</v>
      </c>
      <c r="P259" s="4">
        <v>0.57999999999999996</v>
      </c>
      <c r="Q259" s="204">
        <f>'2045 Future Build'!$D$12/(P259/60)</f>
        <v>24.827586206896555</v>
      </c>
      <c r="R259" s="204">
        <f>IF((Q259/O259)*M259&gt;SpeedBinLookup!$K$9,SpeedBinLookup!$K$9,(Q259/O259)*M259)</f>
        <v>23.314285714285717</v>
      </c>
      <c r="S259" s="24">
        <f>_xlfn.XLOOKUP('LinkVMTbyClass&amp;Hr&amp;Spd'!R259,SpeedBinLookup!E$2:E$17,SpeedBinLookup!D$2:D$17,0,1)</f>
        <v>6</v>
      </c>
      <c r="Y259" s="5">
        <v>5.9309645381975429</v>
      </c>
      <c r="AO259" s="5">
        <v>2.7509111958245023</v>
      </c>
      <c r="BE259" s="5">
        <v>0</v>
      </c>
    </row>
    <row r="260" spans="3:57" x14ac:dyDescent="0.3">
      <c r="C260" s="61"/>
      <c r="D260" s="2"/>
      <c r="E260" s="5" t="s">
        <v>56</v>
      </c>
      <c r="F260" s="74">
        <v>0.82640284008035803</v>
      </c>
      <c r="G260" s="74">
        <v>0.1321518011943752</v>
      </c>
      <c r="H260" s="74">
        <v>4.1445358725266335E-2</v>
      </c>
      <c r="I260" s="2">
        <v>14.399999999999999</v>
      </c>
      <c r="J260" s="5">
        <f t="shared" si="54"/>
        <v>11.900200897157154</v>
      </c>
      <c r="K260" s="5">
        <f t="shared" si="55"/>
        <v>1.9029859371990026</v>
      </c>
      <c r="L260" s="5">
        <f t="shared" si="56"/>
        <v>0.59681316564383513</v>
      </c>
      <c r="M260" s="204">
        <v>26.014285714285734</v>
      </c>
      <c r="N260" s="4">
        <v>0.57999999999999996</v>
      </c>
      <c r="O260" s="204">
        <f>'2045 Future Build'!$D$12/(N260/60)</f>
        <v>24.827586206896555</v>
      </c>
      <c r="P260" s="4">
        <v>0.57999999999999996</v>
      </c>
      <c r="Q260" s="204">
        <f>'2045 Future Build'!$D$12/(P260/60)</f>
        <v>24.827586206896555</v>
      </c>
      <c r="R260" s="204">
        <f>IF((Q260/O260)*M260&gt;SpeedBinLookup!$K$9,SpeedBinLookup!$K$9,(Q260/O260)*M260)</f>
        <v>26.014285714285734</v>
      </c>
      <c r="S260" s="24">
        <f>_xlfn.XLOOKUP('LinkVMTbyClass&amp;Hr&amp;Spd'!R260,SpeedBinLookup!E$2:E$17,SpeedBinLookup!D$2:D$17,0,1)</f>
        <v>6</v>
      </c>
      <c r="Y260" s="5">
        <v>11.900200897157154</v>
      </c>
      <c r="AO260" s="5">
        <v>1.9029859371990026</v>
      </c>
      <c r="BE260" s="5">
        <v>1</v>
      </c>
    </row>
    <row r="261" spans="3:57" x14ac:dyDescent="0.3">
      <c r="C261" s="61"/>
      <c r="D261" s="2"/>
      <c r="E261" s="5" t="s">
        <v>57</v>
      </c>
      <c r="F261" s="74">
        <v>0.89890560875512948</v>
      </c>
      <c r="G261" s="74">
        <v>8.9056087551299346E-2</v>
      </c>
      <c r="H261" s="74">
        <v>1.2038303693570451E-2</v>
      </c>
      <c r="I261" s="2">
        <v>48.017067783796406</v>
      </c>
      <c r="J261" s="5">
        <f t="shared" si="54"/>
        <v>43.162811546829822</v>
      </c>
      <c r="K261" s="5">
        <f t="shared" si="55"/>
        <v>4.2762121925104477</v>
      </c>
      <c r="L261" s="5">
        <f t="shared" si="56"/>
        <v>0.57804404445609903</v>
      </c>
      <c r="M261" s="204">
        <v>26.242857142857133</v>
      </c>
      <c r="N261" s="4">
        <v>0.57999999999999996</v>
      </c>
      <c r="O261" s="204">
        <f>'2045 Future Build'!$D$12/(N261/60)</f>
        <v>24.827586206896555</v>
      </c>
      <c r="P261" s="4">
        <v>0.57999999999999996</v>
      </c>
      <c r="Q261" s="204">
        <f>'2045 Future Build'!$D$12/(P261/60)</f>
        <v>24.827586206896555</v>
      </c>
      <c r="R261" s="204">
        <f>IF((Q261/O261)*M261&gt;SpeedBinLookup!$K$9,SpeedBinLookup!$K$9,(Q261/O261)*M261)</f>
        <v>26.242857142857133</v>
      </c>
      <c r="S261" s="24">
        <f>_xlfn.XLOOKUP('LinkVMTbyClass&amp;Hr&amp;Spd'!R261,SpeedBinLookup!E$2:E$17,SpeedBinLookup!D$2:D$17,0,1)</f>
        <v>6</v>
      </c>
      <c r="Y261" s="5">
        <v>43.162811546829822</v>
      </c>
      <c r="AO261" s="5">
        <v>4.2762121925104477</v>
      </c>
      <c r="BE261" s="5">
        <v>1</v>
      </c>
    </row>
    <row r="262" spans="3:57" x14ac:dyDescent="0.3">
      <c r="C262" s="61"/>
      <c r="D262" s="2"/>
      <c r="E262" s="5" t="s">
        <v>58</v>
      </c>
      <c r="F262" s="74">
        <v>0.98465633606591418</v>
      </c>
      <c r="G262" s="74">
        <v>1.0988757513828107E-2</v>
      </c>
      <c r="H262" s="74">
        <v>4.3549064202577092E-3</v>
      </c>
      <c r="I262" s="2">
        <v>20.88</v>
      </c>
      <c r="J262" s="5">
        <f t="shared" si="54"/>
        <v>20.559624297056288</v>
      </c>
      <c r="K262" s="5">
        <f t="shared" si="55"/>
        <v>0.22944525688873085</v>
      </c>
      <c r="L262" s="5">
        <f t="shared" si="56"/>
        <v>9.0930446054980962E-2</v>
      </c>
      <c r="M262" s="204">
        <v>23.257142857142867</v>
      </c>
      <c r="N262" s="4">
        <v>0.6</v>
      </c>
      <c r="O262" s="204">
        <f>'2045 Future Build'!$D$12/(N262/60)</f>
        <v>24</v>
      </c>
      <c r="P262" s="4">
        <v>0.59</v>
      </c>
      <c r="Q262" s="204">
        <f>'2045 Future Build'!$D$12/(P262/60)</f>
        <v>24.406779661016948</v>
      </c>
      <c r="R262" s="204">
        <f>IF((Q262/O262)*M262&gt;SpeedBinLookup!$K$9,SpeedBinLookup!$K$9,(Q262/O262)*M262)</f>
        <v>23.65133171912834</v>
      </c>
      <c r="S262" s="24">
        <f>_xlfn.XLOOKUP('LinkVMTbyClass&amp;Hr&amp;Spd'!R262,SpeedBinLookup!E$2:E$17,SpeedBinLookup!D$2:D$17,0,1)</f>
        <v>6</v>
      </c>
      <c r="Y262" s="5">
        <v>20.559624297056288</v>
      </c>
      <c r="AO262" s="5">
        <v>0.22944525688873085</v>
      </c>
      <c r="BE262" s="5">
        <v>0</v>
      </c>
    </row>
    <row r="263" spans="3:57" x14ac:dyDescent="0.3">
      <c r="C263" s="61"/>
      <c r="D263" s="2"/>
      <c r="E263" s="5" t="s">
        <v>59</v>
      </c>
      <c r="F263" s="74">
        <v>0.97995518207282917</v>
      </c>
      <c r="G263" s="74">
        <v>1.6157094295812691E-2</v>
      </c>
      <c r="H263" s="74">
        <v>2.4089635854341873E-3</v>
      </c>
      <c r="I263" s="2">
        <v>42.612723518255528</v>
      </c>
      <c r="J263" s="5">
        <f t="shared" si="54"/>
        <v>41.758559233951225</v>
      </c>
      <c r="K263" s="5">
        <f t="shared" si="55"/>
        <v>0.68849779208584971</v>
      </c>
      <c r="L263" s="5">
        <f t="shared" si="56"/>
        <v>0.10265249923165255</v>
      </c>
      <c r="M263" s="204">
        <v>19.6142857142857</v>
      </c>
      <c r="N263" s="4">
        <v>0.6</v>
      </c>
      <c r="O263" s="204">
        <f>'2045 Future Build'!$D$12/(N263/60)</f>
        <v>24</v>
      </c>
      <c r="P263" s="4">
        <v>0.59</v>
      </c>
      <c r="Q263" s="204">
        <f>'2045 Future Build'!$D$12/(P263/60)</f>
        <v>24.406779661016948</v>
      </c>
      <c r="R263" s="204">
        <f>IF((Q263/O263)*M263&gt;SpeedBinLookup!$K$9,SpeedBinLookup!$K$9,(Q263/O263)*M263)</f>
        <v>19.946731234866814</v>
      </c>
      <c r="S263" s="24">
        <f>_xlfn.XLOOKUP('LinkVMTbyClass&amp;Hr&amp;Spd'!R263,SpeedBinLookup!E$2:E$17,SpeedBinLookup!D$2:D$17,0,1)</f>
        <v>5</v>
      </c>
      <c r="X263" s="5">
        <v>41.758559233951225</v>
      </c>
      <c r="AN263" s="5">
        <v>0.68849779208584971</v>
      </c>
      <c r="BD263" s="5">
        <v>0</v>
      </c>
    </row>
    <row r="264" spans="3:57" x14ac:dyDescent="0.3">
      <c r="C264" s="61"/>
      <c r="D264" s="2"/>
      <c r="E264" s="5" t="s">
        <v>60</v>
      </c>
      <c r="F264" s="74">
        <v>0.97036496350364976</v>
      </c>
      <c r="G264" s="74">
        <v>2.9397559619818381E-2</v>
      </c>
      <c r="H264" s="74">
        <v>8.4671532846714026E-4</v>
      </c>
      <c r="I264" s="2">
        <v>51.370115066820937</v>
      </c>
      <c r="J264" s="5">
        <f t="shared" si="54"/>
        <v>49.84775983199399</v>
      </c>
      <c r="K264" s="5">
        <f t="shared" si="55"/>
        <v>1.5101560203537989</v>
      </c>
      <c r="L264" s="5">
        <f t="shared" si="56"/>
        <v>4.3495863852198079E-2</v>
      </c>
      <c r="M264" s="204">
        <v>20.557142857142843</v>
      </c>
      <c r="N264" s="4">
        <v>0.61</v>
      </c>
      <c r="O264" s="204">
        <f>'2045 Future Build'!$D$12/(N264/60)</f>
        <v>23.606557377049182</v>
      </c>
      <c r="P264" s="4">
        <v>0.61</v>
      </c>
      <c r="Q264" s="204">
        <f>'2045 Future Build'!$D$12/(P264/60)</f>
        <v>23.606557377049182</v>
      </c>
      <c r="R264" s="204">
        <f>IF((Q264/O264)*M264&gt;SpeedBinLookup!$K$9,SpeedBinLookup!$K$9,(Q264/O264)*M264)</f>
        <v>20.557142857142843</v>
      </c>
      <c r="S264" s="24">
        <f>_xlfn.XLOOKUP('LinkVMTbyClass&amp;Hr&amp;Spd'!R264,SpeedBinLookup!E$2:E$17,SpeedBinLookup!D$2:D$17,0,1)</f>
        <v>5</v>
      </c>
      <c r="X264" s="5">
        <v>49.84775983199399</v>
      </c>
      <c r="AN264" s="5">
        <v>1.5101560203537989</v>
      </c>
      <c r="BD264" s="5">
        <v>0</v>
      </c>
    </row>
    <row r="265" spans="3:57" x14ac:dyDescent="0.3">
      <c r="C265" s="61"/>
      <c r="D265" s="2"/>
      <c r="E265" s="5" t="s">
        <v>61</v>
      </c>
      <c r="F265" s="74">
        <v>0.99829191797346195</v>
      </c>
      <c r="G265" s="74">
        <v>3.1387213510252199E-3</v>
      </c>
      <c r="H265" s="74">
        <v>-1.7197369293731057E-5</v>
      </c>
      <c r="I265" s="2">
        <v>34.525677821556336</v>
      </c>
      <c r="J265" s="5">
        <f t="shared" si="54"/>
        <v>34.466705131815289</v>
      </c>
      <c r="K265" s="5">
        <f t="shared" si="55"/>
        <v>0.10836648213713677</v>
      </c>
      <c r="L265" s="5">
        <f t="shared" si="56"/>
        <v>-5.9375083161368437E-4</v>
      </c>
      <c r="M265" s="204">
        <v>22.571428571428555</v>
      </c>
      <c r="N265" s="4">
        <v>0.61</v>
      </c>
      <c r="O265" s="204">
        <f>'2045 Future Build'!$D$12/(N265/60)</f>
        <v>23.606557377049182</v>
      </c>
      <c r="P265" s="4">
        <v>0.61</v>
      </c>
      <c r="Q265" s="204">
        <f>'2045 Future Build'!$D$12/(P265/60)</f>
        <v>23.606557377049182</v>
      </c>
      <c r="R265" s="204">
        <f>IF((Q265/O265)*M265&gt;SpeedBinLookup!$K$9,SpeedBinLookup!$K$9,(Q265/O265)*M265)</f>
        <v>22.571428571428555</v>
      </c>
      <c r="S265" s="24">
        <f>_xlfn.XLOOKUP('LinkVMTbyClass&amp;Hr&amp;Spd'!R265,SpeedBinLookup!E$2:E$17,SpeedBinLookup!D$2:D$17,0,1)</f>
        <v>6</v>
      </c>
      <c r="Y265" s="5">
        <v>34</v>
      </c>
      <c r="AO265" s="5">
        <v>0</v>
      </c>
      <c r="BE265" s="5">
        <v>0</v>
      </c>
    </row>
    <row r="266" spans="3:57" x14ac:dyDescent="0.3">
      <c r="C266" s="61"/>
      <c r="D266" s="2"/>
      <c r="E266" s="5" t="s">
        <v>62</v>
      </c>
      <c r="F266" s="74">
        <v>0.99132268370607024</v>
      </c>
      <c r="G266" s="74">
        <v>7.0926517571885395E-3</v>
      </c>
      <c r="H266" s="74">
        <v>1.5846645367411927E-3</v>
      </c>
      <c r="I266" s="2">
        <v>47.669667728546756</v>
      </c>
      <c r="J266" s="5">
        <f t="shared" si="54"/>
        <v>47.256022944039621</v>
      </c>
      <c r="K266" s="5">
        <f t="shared" si="55"/>
        <v>0.33810435257947097</v>
      </c>
      <c r="L266" s="5">
        <f t="shared" si="56"/>
        <v>7.5540431927664131E-2</v>
      </c>
      <c r="M266" s="204">
        <v>21.914285714285711</v>
      </c>
      <c r="N266" s="4">
        <v>0.61</v>
      </c>
      <c r="O266" s="204">
        <f>'2045 Future Build'!$D$12/(N266/60)</f>
        <v>23.606557377049182</v>
      </c>
      <c r="P266" s="4">
        <v>0.61</v>
      </c>
      <c r="Q266" s="204">
        <f>'2045 Future Build'!$D$12/(P266/60)</f>
        <v>23.606557377049182</v>
      </c>
      <c r="R266" s="204">
        <f>IF((Q266/O266)*M266&gt;SpeedBinLookup!$K$9,SpeedBinLookup!$K$9,(Q266/O266)*M266)</f>
        <v>21.914285714285711</v>
      </c>
      <c r="S266" s="24">
        <f>_xlfn.XLOOKUP('LinkVMTbyClass&amp;Hr&amp;Spd'!R266,SpeedBinLookup!E$2:E$17,SpeedBinLookup!D$2:D$17,0,1)</f>
        <v>5</v>
      </c>
      <c r="X266" s="5">
        <v>47.256022944039621</v>
      </c>
      <c r="AN266" s="5">
        <v>0.33810435257947097</v>
      </c>
      <c r="BD266" s="5">
        <v>0</v>
      </c>
    </row>
    <row r="267" spans="3:57" x14ac:dyDescent="0.3">
      <c r="C267" s="61"/>
      <c r="D267" s="2"/>
      <c r="E267" s="5" t="s">
        <v>63</v>
      </c>
      <c r="F267" s="74">
        <v>0.99025661447104829</v>
      </c>
      <c r="G267" s="74">
        <v>8.7409733315635396E-3</v>
      </c>
      <c r="H267" s="74">
        <v>1.0024121973882805E-3</v>
      </c>
      <c r="I267" s="2">
        <v>60.72</v>
      </c>
      <c r="J267" s="5">
        <f t="shared" si="54"/>
        <v>60.12838163068205</v>
      </c>
      <c r="K267" s="5">
        <f t="shared" si="55"/>
        <v>0.53075190069253808</v>
      </c>
      <c r="L267" s="5">
        <f t="shared" si="56"/>
        <v>6.0866468625416392E-2</v>
      </c>
      <c r="M267" s="204">
        <v>20.885714285714286</v>
      </c>
      <c r="N267" s="4">
        <v>0.61</v>
      </c>
      <c r="O267" s="204">
        <f>'2045 Future Build'!$D$12/(N267/60)</f>
        <v>23.606557377049182</v>
      </c>
      <c r="P267" s="4">
        <v>0.61</v>
      </c>
      <c r="Q267" s="204">
        <f>'2045 Future Build'!$D$12/(P267/60)</f>
        <v>23.606557377049182</v>
      </c>
      <c r="R267" s="204">
        <f>IF((Q267/O267)*M267&gt;SpeedBinLookup!$K$9,SpeedBinLookup!$K$9,(Q267/O267)*M267)</f>
        <v>20.885714285714286</v>
      </c>
      <c r="S267" s="24">
        <f>_xlfn.XLOOKUP('LinkVMTbyClass&amp;Hr&amp;Spd'!R267,SpeedBinLookup!E$2:E$17,SpeedBinLookup!D$2:D$17,0,1)</f>
        <v>5</v>
      </c>
      <c r="X267" s="5">
        <v>60.12838163068205</v>
      </c>
      <c r="AN267" s="5">
        <v>0.53075190069253808</v>
      </c>
      <c r="BD267" s="5">
        <v>0</v>
      </c>
    </row>
    <row r="268" spans="3:57" x14ac:dyDescent="0.3">
      <c r="C268" s="61"/>
      <c r="D268" s="2"/>
      <c r="E268" s="5" t="s">
        <v>64</v>
      </c>
      <c r="F268" s="74">
        <v>0.99699476439790558</v>
      </c>
      <c r="G268" s="74">
        <v>3.1314202399097546E-3</v>
      </c>
      <c r="H268" s="74">
        <v>1.0890052356020696E-3</v>
      </c>
      <c r="I268" s="2">
        <v>57.005437038260446</v>
      </c>
      <c r="J268" s="5">
        <f t="shared" si="54"/>
        <v>56.834122269360115</v>
      </c>
      <c r="K268" s="5">
        <f t="shared" si="55"/>
        <v>0.17850797932650994</v>
      </c>
      <c r="L268" s="5">
        <f t="shared" si="56"/>
        <v>6.2079219392449765E-2</v>
      </c>
      <c r="M268" s="204">
        <v>21.742857142857133</v>
      </c>
      <c r="N268" s="4">
        <v>0.61</v>
      </c>
      <c r="O268" s="204">
        <f>'2045 Future Build'!$D$12/(N268/60)</f>
        <v>23.606557377049182</v>
      </c>
      <c r="P268" s="4">
        <v>0.61</v>
      </c>
      <c r="Q268" s="204">
        <f>'2045 Future Build'!$D$12/(P268/60)</f>
        <v>23.606557377049182</v>
      </c>
      <c r="R268" s="204">
        <f>IF((Q268/O268)*M268&gt;SpeedBinLookup!$K$9,SpeedBinLookup!$K$9,(Q268/O268)*M268)</f>
        <v>21.742857142857133</v>
      </c>
      <c r="S268" s="24">
        <f>_xlfn.XLOOKUP('LinkVMTbyClass&amp;Hr&amp;Spd'!R268,SpeedBinLookup!E$2:E$17,SpeedBinLookup!D$2:D$17,0,1)</f>
        <v>5</v>
      </c>
      <c r="X268" s="5">
        <v>56.834122269360115</v>
      </c>
      <c r="AN268" s="5">
        <v>0.17850797932650994</v>
      </c>
      <c r="BD268" s="5">
        <v>0</v>
      </c>
    </row>
    <row r="269" spans="3:57" x14ac:dyDescent="0.3">
      <c r="C269" s="61"/>
      <c r="D269" s="2"/>
      <c r="E269" s="5" t="s">
        <v>65</v>
      </c>
      <c r="F269" s="74">
        <v>0.99234234234234253</v>
      </c>
      <c r="G269" s="74">
        <v>1.6116116116118295E-3</v>
      </c>
      <c r="H269" s="74">
        <v>6.0460460460460275E-3</v>
      </c>
      <c r="I269" s="2">
        <v>78.079785592478075</v>
      </c>
      <c r="J269" s="5">
        <f t="shared" si="54"/>
        <v>77.481877324427586</v>
      </c>
      <c r="K269" s="5">
        <f t="shared" si="55"/>
        <v>0.12583428909299971</v>
      </c>
      <c r="L269" s="5">
        <f t="shared" si="56"/>
        <v>0.47207397895752362</v>
      </c>
      <c r="M269" s="204">
        <v>20.057142857142864</v>
      </c>
      <c r="N269" s="4">
        <v>0.61</v>
      </c>
      <c r="O269" s="204">
        <f>'2045 Future Build'!$D$12/(N269/60)</f>
        <v>23.606557377049182</v>
      </c>
      <c r="P269" s="4">
        <v>0.61</v>
      </c>
      <c r="Q269" s="204">
        <f>'2045 Future Build'!$D$12/(P269/60)</f>
        <v>23.606557377049182</v>
      </c>
      <c r="R269" s="204">
        <f>IF((Q269/O269)*M269&gt;SpeedBinLookup!$K$9,SpeedBinLookup!$K$9,(Q269/O269)*M269)</f>
        <v>20.057142857142864</v>
      </c>
      <c r="S269" s="24">
        <f>_xlfn.XLOOKUP('LinkVMTbyClass&amp;Hr&amp;Spd'!R269,SpeedBinLookup!E$2:E$17,SpeedBinLookup!D$2:D$17,0,1)</f>
        <v>5</v>
      </c>
      <c r="X269" s="5">
        <v>77.481877324427586</v>
      </c>
      <c r="AN269" s="5">
        <v>0.12583428909299971</v>
      </c>
      <c r="BD269" s="5">
        <v>0</v>
      </c>
    </row>
    <row r="270" spans="3:57" x14ac:dyDescent="0.3">
      <c r="C270" s="61"/>
      <c r="D270" s="2"/>
      <c r="E270" s="5" t="s">
        <v>66</v>
      </c>
      <c r="F270" s="74">
        <v>0.97243932587803006</v>
      </c>
      <c r="G270" s="74">
        <v>2.0561349018014152E-2</v>
      </c>
      <c r="H270" s="74">
        <v>6.9993251039557614E-3</v>
      </c>
      <c r="I270" s="2">
        <v>76.308727019938431</v>
      </c>
      <c r="J270" s="5">
        <f t="shared" si="54"/>
        <v>74.205607061879547</v>
      </c>
      <c r="K270" s="5">
        <f t="shared" si="55"/>
        <v>1.569010369377321</v>
      </c>
      <c r="L270" s="5">
        <f t="shared" si="56"/>
        <v>0.53410958868156233</v>
      </c>
      <c r="M270" s="204">
        <v>24.12857142857149</v>
      </c>
      <c r="N270" s="4">
        <v>0.61</v>
      </c>
      <c r="O270" s="204">
        <f>'2045 Future Build'!$D$12/(N270/60)</f>
        <v>23.606557377049182</v>
      </c>
      <c r="P270" s="4">
        <v>0.61</v>
      </c>
      <c r="Q270" s="204">
        <f>'2045 Future Build'!$D$12/(P270/60)</f>
        <v>23.606557377049182</v>
      </c>
      <c r="R270" s="204">
        <f>IF((Q270/O270)*M270&gt;SpeedBinLookup!$K$9,SpeedBinLookup!$K$9,(Q270/O270)*M270)</f>
        <v>24.12857142857149</v>
      </c>
      <c r="S270" s="24">
        <f>_xlfn.XLOOKUP('LinkVMTbyClass&amp;Hr&amp;Spd'!R270,SpeedBinLookup!E$2:E$17,SpeedBinLookup!D$2:D$17,0,1)</f>
        <v>6</v>
      </c>
      <c r="Y270" s="5">
        <v>74</v>
      </c>
      <c r="AO270" s="5">
        <v>2</v>
      </c>
      <c r="BE270" s="5">
        <v>1</v>
      </c>
    </row>
    <row r="271" spans="3:57" x14ac:dyDescent="0.3">
      <c r="C271" s="61"/>
      <c r="D271" s="2"/>
      <c r="E271" s="5" t="s">
        <v>67</v>
      </c>
      <c r="F271" s="74">
        <v>0.98168667893900119</v>
      </c>
      <c r="G271" s="74">
        <v>1.4658117870192174E-2</v>
      </c>
      <c r="H271" s="74">
        <v>3.6552031908069077E-3</v>
      </c>
      <c r="I271" s="2">
        <v>103.92</v>
      </c>
      <c r="J271" s="5">
        <f t="shared" si="54"/>
        <v>102.016879675341</v>
      </c>
      <c r="K271" s="5">
        <f t="shared" si="55"/>
        <v>1.5232716090703706</v>
      </c>
      <c r="L271" s="5">
        <f t="shared" si="56"/>
        <v>0.37984871558865385</v>
      </c>
      <c r="M271" s="204">
        <v>21.600000000000023</v>
      </c>
      <c r="N271" s="4">
        <v>0.66</v>
      </c>
      <c r="O271" s="204">
        <f>'2045 Future Build'!$D$12/(N271/60)</f>
        <v>21.818181818181817</v>
      </c>
      <c r="P271" s="4">
        <v>0.64</v>
      </c>
      <c r="Q271" s="204">
        <f>'2045 Future Build'!$D$12/(P271/60)</f>
        <v>22.5</v>
      </c>
      <c r="R271" s="204">
        <f>IF((Q271/O271)*M271&gt;SpeedBinLookup!$K$9,SpeedBinLookup!$K$9,(Q271/O271)*M271)</f>
        <v>22.275000000000023</v>
      </c>
      <c r="S271" s="24">
        <f>_xlfn.XLOOKUP('LinkVMTbyClass&amp;Hr&amp;Spd'!R271,SpeedBinLookup!E$2:E$17,SpeedBinLookup!D$2:D$17,0,1)</f>
        <v>5</v>
      </c>
      <c r="X271" s="5">
        <v>102</v>
      </c>
      <c r="AN271" s="5">
        <v>2</v>
      </c>
      <c r="BD271" s="5">
        <v>0</v>
      </c>
    </row>
    <row r="272" spans="3:57" x14ac:dyDescent="0.3">
      <c r="C272" s="61"/>
      <c r="D272" s="2"/>
      <c r="E272" s="5" t="s">
        <v>68</v>
      </c>
      <c r="F272" s="74">
        <v>0.99301103179753425</v>
      </c>
      <c r="G272" s="74">
        <v>4.4249276240969637E-3</v>
      </c>
      <c r="H272" s="74">
        <v>1.8403634003893565E-3</v>
      </c>
      <c r="I272" s="2">
        <v>60.487687979617377</v>
      </c>
      <c r="J272" s="5">
        <f t="shared" si="54"/>
        <v>60.064941451687162</v>
      </c>
      <c r="K272" s="5">
        <f t="shared" si="55"/>
        <v>0.2676536414587668</v>
      </c>
      <c r="L272" s="5">
        <f t="shared" si="56"/>
        <v>0.11131932713185903</v>
      </c>
      <c r="M272" s="204">
        <v>23.842857142857156</v>
      </c>
      <c r="N272" s="4">
        <v>0.66</v>
      </c>
      <c r="O272" s="204">
        <f>'2045 Future Build'!$D$12/(N272/60)</f>
        <v>21.818181818181817</v>
      </c>
      <c r="P272" s="4">
        <v>0.64</v>
      </c>
      <c r="Q272" s="204">
        <f>'2045 Future Build'!$D$12/(P272/60)</f>
        <v>22.5</v>
      </c>
      <c r="R272" s="204">
        <f>IF((Q272/O272)*M272&gt;SpeedBinLookup!$K$9,SpeedBinLookup!$K$9,(Q272/O272)*M272)</f>
        <v>24.587946428571442</v>
      </c>
      <c r="S272" s="24">
        <f>_xlfn.XLOOKUP('LinkVMTbyClass&amp;Hr&amp;Spd'!R272,SpeedBinLookup!E$2:E$17,SpeedBinLookup!D$2:D$17,0,1)</f>
        <v>6</v>
      </c>
      <c r="Y272" s="5">
        <v>60.064941451687162</v>
      </c>
      <c r="AO272" s="5">
        <v>0.2676536414587668</v>
      </c>
      <c r="BE272" s="5">
        <v>0</v>
      </c>
    </row>
    <row r="273" spans="1:58" x14ac:dyDescent="0.3">
      <c r="C273" s="61"/>
      <c r="D273" s="2"/>
      <c r="E273" s="5" t="s">
        <v>69</v>
      </c>
      <c r="F273" s="74">
        <v>0.99179580173645454</v>
      </c>
      <c r="G273" s="74">
        <v>6.0323619670800688E-3</v>
      </c>
      <c r="H273" s="74">
        <v>2.1718362964653834E-3</v>
      </c>
      <c r="I273" s="2">
        <v>41.007453056881424</v>
      </c>
      <c r="J273" s="5">
        <f t="shared" si="54"/>
        <v>40.671019781719735</v>
      </c>
      <c r="K273" s="5">
        <f t="shared" si="55"/>
        <v>0.2473718001871528</v>
      </c>
      <c r="L273" s="5">
        <f t="shared" si="56"/>
        <v>8.9061474974535412E-2</v>
      </c>
      <c r="M273" s="204">
        <v>24.799999999999955</v>
      </c>
      <c r="N273" s="4">
        <v>0.66</v>
      </c>
      <c r="O273" s="204">
        <f>'2045 Future Build'!$D$12/(N273/60)</f>
        <v>21.818181818181817</v>
      </c>
      <c r="P273" s="4">
        <v>0.64</v>
      </c>
      <c r="Q273" s="204">
        <f>'2045 Future Build'!$D$12/(P273/60)</f>
        <v>22.5</v>
      </c>
      <c r="R273" s="204">
        <f>IF((Q273/O273)*M273&gt;SpeedBinLookup!$K$9,SpeedBinLookup!$K$9,(Q273/O273)*M273)</f>
        <v>25.574999999999953</v>
      </c>
      <c r="S273" s="24">
        <f>_xlfn.XLOOKUP('LinkVMTbyClass&amp;Hr&amp;Spd'!R273,SpeedBinLookup!E$2:E$17,SpeedBinLookup!D$2:D$17,0,1)</f>
        <v>6</v>
      </c>
      <c r="Y273" s="5">
        <v>40.671019781719735</v>
      </c>
      <c r="AO273" s="5">
        <v>0.2473718001871528</v>
      </c>
      <c r="BE273" s="5">
        <v>0</v>
      </c>
    </row>
    <row r="274" spans="1:58" x14ac:dyDescent="0.3">
      <c r="C274" s="61"/>
      <c r="D274" s="2"/>
      <c r="E274" s="5" t="s">
        <v>70</v>
      </c>
      <c r="F274" s="74">
        <v>0.9870000000000001</v>
      </c>
      <c r="G274" s="74">
        <v>9.8749999999999949E-3</v>
      </c>
      <c r="H274" s="74">
        <v>3.1250000000000167E-3</v>
      </c>
      <c r="I274" s="2">
        <v>54</v>
      </c>
      <c r="J274" s="5">
        <f t="shared" si="54"/>
        <v>53.298000000000002</v>
      </c>
      <c r="K274" s="5">
        <f t="shared" si="55"/>
        <v>0.53324999999999978</v>
      </c>
      <c r="L274" s="5">
        <f t="shared" si="56"/>
        <v>0.1687500000000009</v>
      </c>
      <c r="M274" s="204">
        <v>24.499999999999943</v>
      </c>
      <c r="N274" s="4">
        <v>0.6</v>
      </c>
      <c r="O274" s="204">
        <f>'2045 Future Build'!$D$12/(N274/60)</f>
        <v>24</v>
      </c>
      <c r="P274" s="4">
        <v>0.6</v>
      </c>
      <c r="Q274" s="204">
        <f>'2045 Future Build'!$D$12/(P274/60)</f>
        <v>24</v>
      </c>
      <c r="R274" s="204">
        <f>IF((Q274/O274)*M274&gt;SpeedBinLookup!$K$9,SpeedBinLookup!$K$9,(Q274/O274)*M274)</f>
        <v>24.499999999999943</v>
      </c>
      <c r="S274" s="24">
        <f>_xlfn.XLOOKUP('LinkVMTbyClass&amp;Hr&amp;Spd'!R274,SpeedBinLookup!E$2:E$17,SpeedBinLookup!D$2:D$17,0,1)</f>
        <v>6</v>
      </c>
      <c r="Y274" s="5">
        <v>53.298000000000002</v>
      </c>
      <c r="AO274" s="5">
        <v>0.53324999999999978</v>
      </c>
      <c r="BE274" s="5">
        <v>0</v>
      </c>
    </row>
    <row r="275" spans="1:58" x14ac:dyDescent="0.3">
      <c r="C275" s="61"/>
      <c r="D275" s="2"/>
      <c r="E275" s="5" t="s">
        <v>71</v>
      </c>
      <c r="F275" s="74">
        <v>0.98700310898563393</v>
      </c>
      <c r="G275" s="74">
        <v>1.2996891014365963E-2</v>
      </c>
      <c r="H275" s="74">
        <v>0</v>
      </c>
      <c r="I275" s="2">
        <v>62.029379661484576</v>
      </c>
      <c r="J275" s="5">
        <f t="shared" si="54"/>
        <v>61.223190574335526</v>
      </c>
      <c r="K275" s="5">
        <f t="shared" si="55"/>
        <v>0.80618908714904369</v>
      </c>
      <c r="L275" s="5">
        <f t="shared" si="56"/>
        <v>0</v>
      </c>
      <c r="M275" s="204">
        <v>25.371428571428567</v>
      </c>
      <c r="N275" s="4">
        <v>0.6</v>
      </c>
      <c r="O275" s="204">
        <f>'2045 Future Build'!$D$12/(N275/60)</f>
        <v>24</v>
      </c>
      <c r="P275" s="4">
        <v>0.6</v>
      </c>
      <c r="Q275" s="204">
        <f>'2045 Future Build'!$D$12/(P275/60)</f>
        <v>24</v>
      </c>
      <c r="R275" s="204">
        <f>IF((Q275/O275)*M275&gt;SpeedBinLookup!$K$9,SpeedBinLookup!$K$9,(Q275/O275)*M275)</f>
        <v>25.371428571428567</v>
      </c>
      <c r="S275" s="24">
        <f>_xlfn.XLOOKUP('LinkVMTbyClass&amp;Hr&amp;Spd'!R275,SpeedBinLookup!E$2:E$17,SpeedBinLookup!D$2:D$17,0,1)</f>
        <v>6</v>
      </c>
      <c r="Y275" s="5">
        <v>61.223190574335526</v>
      </c>
      <c r="AO275" s="5">
        <v>0.80618908714904369</v>
      </c>
      <c r="BE275" s="5">
        <v>0</v>
      </c>
    </row>
    <row r="276" spans="1:58" x14ac:dyDescent="0.3">
      <c r="C276" s="61"/>
      <c r="D276" s="2"/>
      <c r="E276" s="5" t="s">
        <v>72</v>
      </c>
      <c r="F276" s="74">
        <v>0.98063982853725018</v>
      </c>
      <c r="G276" s="74">
        <v>1.2938625639662388E-2</v>
      </c>
      <c r="H276" s="74">
        <v>6.4215458230876821E-3</v>
      </c>
      <c r="I276" s="2">
        <v>38.526816670913526</v>
      </c>
      <c r="J276" s="5">
        <f t="shared" si="54"/>
        <v>37.780930894250709</v>
      </c>
      <c r="K276" s="5">
        <f t="shared" si="55"/>
        <v>0.49848405799285406</v>
      </c>
      <c r="L276" s="5">
        <f t="shared" si="56"/>
        <v>0.24740171866996963</v>
      </c>
      <c r="M276" s="204">
        <v>26.514285714285734</v>
      </c>
      <c r="N276" s="4">
        <v>0.6</v>
      </c>
      <c r="O276" s="204">
        <f>'2045 Future Build'!$D$12/(N276/60)</f>
        <v>24</v>
      </c>
      <c r="P276" s="4">
        <v>0.6</v>
      </c>
      <c r="Q276" s="204">
        <f>'2045 Future Build'!$D$12/(P276/60)</f>
        <v>24</v>
      </c>
      <c r="R276" s="204">
        <f>IF((Q276/O276)*M276&gt;SpeedBinLookup!$K$9,SpeedBinLookup!$K$9,(Q276/O276)*M276)</f>
        <v>26.514285714285734</v>
      </c>
      <c r="S276" s="24">
        <f>_xlfn.XLOOKUP('LinkVMTbyClass&amp;Hr&amp;Spd'!R276,SpeedBinLookup!E$2:E$17,SpeedBinLookup!D$2:D$17,0,1)</f>
        <v>6</v>
      </c>
      <c r="Y276" s="5">
        <v>37.780930894250709</v>
      </c>
      <c r="AO276" s="5">
        <v>0.49848405799285406</v>
      </c>
      <c r="BE276" s="5">
        <v>0</v>
      </c>
    </row>
    <row r="277" spans="1:58" x14ac:dyDescent="0.3">
      <c r="C277" s="61"/>
      <c r="D277" s="2"/>
      <c r="E277" s="5" t="s">
        <v>73</v>
      </c>
      <c r="F277" s="74">
        <v>0.9877297297297295</v>
      </c>
      <c r="G277" s="74">
        <v>1.2793634756251615E-2</v>
      </c>
      <c r="H277" s="74">
        <v>0</v>
      </c>
      <c r="I277" s="2">
        <v>50.181143929563248</v>
      </c>
      <c r="J277" s="5">
        <f t="shared" si="54"/>
        <v>49.565407731076164</v>
      </c>
      <c r="K277" s="5">
        <f t="shared" si="55"/>
        <v>0.6419992270857251</v>
      </c>
      <c r="L277" s="5">
        <f t="shared" si="56"/>
        <v>0</v>
      </c>
      <c r="M277" s="204">
        <v>27.5</v>
      </c>
      <c r="N277" s="4">
        <v>0.6</v>
      </c>
      <c r="O277" s="204">
        <f>'2045 Future Build'!$D$12/(N277/60)</f>
        <v>24</v>
      </c>
      <c r="P277" s="4">
        <v>0.6</v>
      </c>
      <c r="Q277" s="204">
        <f>'2045 Future Build'!$D$12/(P277/60)</f>
        <v>24</v>
      </c>
      <c r="R277" s="204">
        <f>IF((Q277/O277)*M277&gt;SpeedBinLookup!$K$9,SpeedBinLookup!$K$9,(Q277/O277)*M277)</f>
        <v>27.5</v>
      </c>
      <c r="S277" s="24">
        <f>_xlfn.XLOOKUP('LinkVMTbyClass&amp;Hr&amp;Spd'!R277,SpeedBinLookup!E$2:E$17,SpeedBinLookup!D$2:D$17,0,1)</f>
        <v>7</v>
      </c>
      <c r="Z277" s="5">
        <v>50</v>
      </c>
      <c r="AP277" s="5">
        <v>1</v>
      </c>
      <c r="BF277" s="5">
        <v>0</v>
      </c>
    </row>
    <row r="278" spans="1:58" x14ac:dyDescent="0.3">
      <c r="C278" s="61"/>
      <c r="D278" s="2"/>
      <c r="E278" s="5" t="s">
        <v>74</v>
      </c>
      <c r="F278" s="74">
        <v>0.98262032085561479</v>
      </c>
      <c r="G278" s="74">
        <v>1.6443850267379656E-2</v>
      </c>
      <c r="H278" s="74">
        <v>9.3582887700532913E-4</v>
      </c>
      <c r="I278" s="2">
        <v>44.270114357533735</v>
      </c>
      <c r="J278" s="5">
        <f t="shared" si="54"/>
        <v>43.500713974314557</v>
      </c>
      <c r="K278" s="5">
        <f t="shared" si="55"/>
        <v>0.72797113181505901</v>
      </c>
      <c r="L278" s="5">
        <f t="shared" si="56"/>
        <v>4.1429251404108296E-2</v>
      </c>
      <c r="M278" s="204">
        <v>25.171428571428578</v>
      </c>
      <c r="N278" s="4">
        <v>0.6</v>
      </c>
      <c r="O278" s="204">
        <f>'2045 Future Build'!$D$12/(N278/60)</f>
        <v>24</v>
      </c>
      <c r="P278" s="4">
        <v>0.6</v>
      </c>
      <c r="Q278" s="204">
        <f>'2045 Future Build'!$D$12/(P278/60)</f>
        <v>24</v>
      </c>
      <c r="R278" s="204">
        <f>IF((Q278/O278)*M278&gt;SpeedBinLookup!$K$9,SpeedBinLookup!$K$9,(Q278/O278)*M278)</f>
        <v>25.171428571428578</v>
      </c>
      <c r="S278" s="24">
        <f>_xlfn.XLOOKUP('LinkVMTbyClass&amp;Hr&amp;Spd'!R278,SpeedBinLookup!E$2:E$17,SpeedBinLookup!D$2:D$17,0,1)</f>
        <v>6</v>
      </c>
      <c r="Y278" s="5">
        <v>44</v>
      </c>
      <c r="AO278" s="5">
        <v>1</v>
      </c>
      <c r="BE278" s="5">
        <v>0</v>
      </c>
    </row>
    <row r="279" spans="1:58" x14ac:dyDescent="0.3">
      <c r="A279" s="1">
        <f>'2045 Future Build'!A13</f>
        <v>601</v>
      </c>
      <c r="B279" s="1" t="str">
        <f>'2045 Future Build'!B13</f>
        <v xml:space="preserve">Glisan St WB; 58th St to 55th St </v>
      </c>
      <c r="C279" s="61">
        <f>'2045 Future Build'!F13</f>
        <v>1058.1599999999999</v>
      </c>
      <c r="D279" s="2">
        <f>'2045 Future Build'!Q13</f>
        <v>724.55999999999983</v>
      </c>
      <c r="E279" s="5"/>
      <c r="I279" s="5"/>
    </row>
    <row r="280" spans="1:58" x14ac:dyDescent="0.3">
      <c r="C280" s="61"/>
      <c r="D280" s="2"/>
      <c r="E280" s="5" t="s">
        <v>51</v>
      </c>
      <c r="F280" s="74">
        <v>0.97411764705882364</v>
      </c>
      <c r="G280" s="74">
        <v>2.6786307743436377E-2</v>
      </c>
      <c r="H280" s="74">
        <v>0</v>
      </c>
      <c r="I280" s="2">
        <v>9.143065403569409</v>
      </c>
      <c r="J280" s="5">
        <f t="shared" ref="J280" si="57">F280*$I280</f>
        <v>8.9064213578299665</v>
      </c>
      <c r="K280" s="5">
        <f t="shared" ref="K280" si="58">G280*$I280</f>
        <v>0.2449089636183765</v>
      </c>
      <c r="L280" s="5">
        <f t="shared" ref="L280" si="59">H280*$I280</f>
        <v>0</v>
      </c>
      <c r="M280" s="204">
        <v>25.714285714285722</v>
      </c>
      <c r="N280" s="4">
        <v>0.6</v>
      </c>
      <c r="O280" s="204">
        <f>'2045 Future Build'!$D$13/(N280/60)</f>
        <v>24</v>
      </c>
      <c r="P280" s="4">
        <v>0.61</v>
      </c>
      <c r="Q280" s="204">
        <f>'2045 Future Build'!$D$13/(P280/60)</f>
        <v>23.606557377049182</v>
      </c>
      <c r="R280" s="204">
        <f>IF((Q280/O280)*M280&gt;SpeedBinLookup!$K$9,SpeedBinLookup!$K$9,(Q280/O280)*M280)</f>
        <v>25.292740046838418</v>
      </c>
      <c r="S280" s="24">
        <f>_xlfn.XLOOKUP('LinkVMTbyClass&amp;Hr&amp;Spd'!R280,SpeedBinLookup!E$2:E$17,SpeedBinLookup!D$2:D$17,0,1)</f>
        <v>6</v>
      </c>
      <c r="Y280" s="5">
        <v>9</v>
      </c>
      <c r="AO280" s="5">
        <v>0</v>
      </c>
      <c r="BE280" s="5">
        <v>0</v>
      </c>
    </row>
    <row r="281" spans="1:58" x14ac:dyDescent="0.3">
      <c r="C281" s="61"/>
      <c r="D281" s="2"/>
      <c r="E281" s="5" t="s">
        <v>52</v>
      </c>
      <c r="F281" s="74">
        <v>0.96113445378151274</v>
      </c>
      <c r="G281" s="74">
        <v>3.8865546218487368E-2</v>
      </c>
      <c r="H281" s="74">
        <v>0</v>
      </c>
      <c r="I281" s="2">
        <v>10.396214965019666</v>
      </c>
      <c r="J281" s="5">
        <f t="shared" ref="J281:J303" si="60">F281*$I281</f>
        <v>9.9921603917993664</v>
      </c>
      <c r="K281" s="5">
        <f t="shared" ref="K281:K303" si="61">G281*$I281</f>
        <v>0.40405457322030186</v>
      </c>
      <c r="L281" s="5">
        <f t="shared" ref="L281:L303" si="62">H281*$I281</f>
        <v>0</v>
      </c>
      <c r="M281" s="204">
        <v>28.285714285714278</v>
      </c>
      <c r="N281" s="4">
        <v>0.6</v>
      </c>
      <c r="O281" s="204">
        <f>'2045 Future Build'!$D$13/(N281/60)</f>
        <v>24</v>
      </c>
      <c r="P281" s="4">
        <v>0.61</v>
      </c>
      <c r="Q281" s="204">
        <f>'2045 Future Build'!$D$13/(P281/60)</f>
        <v>23.606557377049182</v>
      </c>
      <c r="R281" s="204">
        <f>IF((Q281/O281)*M281&gt;SpeedBinLookup!$K$9,SpeedBinLookup!$K$9,(Q281/O281)*M281)</f>
        <v>27.822014051522242</v>
      </c>
      <c r="S281" s="24">
        <f>_xlfn.XLOOKUP('LinkVMTbyClass&amp;Hr&amp;Spd'!R281,SpeedBinLookup!E$2:E$17,SpeedBinLookup!D$2:D$17,0,1)</f>
        <v>7</v>
      </c>
      <c r="Z281" s="5">
        <v>10</v>
      </c>
      <c r="AP281" s="5">
        <v>0</v>
      </c>
      <c r="BF281" s="5">
        <v>0</v>
      </c>
    </row>
    <row r="282" spans="1:58" x14ac:dyDescent="0.3">
      <c r="C282" s="61"/>
      <c r="D282" s="2"/>
      <c r="E282" s="5" t="s">
        <v>53</v>
      </c>
      <c r="F282" s="74">
        <v>0.99194594594594587</v>
      </c>
      <c r="G282" s="74">
        <v>7.0270270270270108E-3</v>
      </c>
      <c r="H282" s="74">
        <v>1.0270270270270609E-3</v>
      </c>
      <c r="I282" s="2">
        <v>6.8621987002386264</v>
      </c>
      <c r="J282" s="5">
        <f t="shared" si="60"/>
        <v>6.8069301809772442</v>
      </c>
      <c r="K282" s="5">
        <f t="shared" si="61"/>
        <v>4.8220855731406449E-2</v>
      </c>
      <c r="L282" s="5">
        <f t="shared" si="62"/>
        <v>7.0476635299750387E-3</v>
      </c>
      <c r="M282" s="204">
        <v>26.685714285714312</v>
      </c>
      <c r="N282" s="4">
        <v>0.6</v>
      </c>
      <c r="O282" s="204">
        <f>'2045 Future Build'!$D$13/(N282/60)</f>
        <v>24</v>
      </c>
      <c r="P282" s="4">
        <v>0.61</v>
      </c>
      <c r="Q282" s="204">
        <f>'2045 Future Build'!$D$13/(P282/60)</f>
        <v>23.606557377049182</v>
      </c>
      <c r="R282" s="204">
        <f>IF((Q282/O282)*M282&gt;SpeedBinLookup!$K$9,SpeedBinLookup!$K$9,(Q282/O282)*M282)</f>
        <v>26.248243559718997</v>
      </c>
      <c r="S282" s="24">
        <f>_xlfn.XLOOKUP('LinkVMTbyClass&amp;Hr&amp;Spd'!R282,SpeedBinLookup!E$2:E$17,SpeedBinLookup!D$2:D$17,0,1)</f>
        <v>6</v>
      </c>
      <c r="Y282" s="5">
        <v>6.8069301809772442</v>
      </c>
      <c r="AO282" s="5">
        <v>0</v>
      </c>
      <c r="BE282" s="5">
        <v>0</v>
      </c>
    </row>
    <row r="283" spans="1:58" x14ac:dyDescent="0.3">
      <c r="C283" s="61"/>
      <c r="D283" s="2"/>
      <c r="E283" s="5" t="s">
        <v>54</v>
      </c>
      <c r="F283" s="74">
        <v>0.9974513274336283</v>
      </c>
      <c r="G283" s="74">
        <v>0</v>
      </c>
      <c r="H283" s="74">
        <v>2.5486725663717014E-3</v>
      </c>
      <c r="I283" s="2">
        <v>8.6441558813928303</v>
      </c>
      <c r="J283" s="5">
        <f t="shared" si="60"/>
        <v>8.622124758438483</v>
      </c>
      <c r="K283" s="5">
        <f t="shared" si="61"/>
        <v>0</v>
      </c>
      <c r="L283" s="5">
        <f t="shared" si="62"/>
        <v>2.2031122954346501E-2</v>
      </c>
      <c r="M283" s="204">
        <v>25.085714285714289</v>
      </c>
      <c r="N283" s="4">
        <v>0.6</v>
      </c>
      <c r="O283" s="204">
        <f>'2045 Future Build'!$D$13/(N283/60)</f>
        <v>24</v>
      </c>
      <c r="P283" s="4">
        <v>0.61</v>
      </c>
      <c r="Q283" s="204">
        <f>'2045 Future Build'!$D$13/(P283/60)</f>
        <v>23.606557377049182</v>
      </c>
      <c r="R283" s="204">
        <f>IF((Q283/O283)*M283&gt;SpeedBinLookup!$K$9,SpeedBinLookup!$K$9,(Q283/O283)*M283)</f>
        <v>24.674473067915695</v>
      </c>
      <c r="S283" s="24">
        <f>_xlfn.XLOOKUP('LinkVMTbyClass&amp;Hr&amp;Spd'!R283,SpeedBinLookup!E$2:E$17,SpeedBinLookup!D$2:D$17,0,1)</f>
        <v>6</v>
      </c>
      <c r="Y283" s="5">
        <v>8.622124758438483</v>
      </c>
      <c r="AO283" s="5">
        <v>0</v>
      </c>
      <c r="BE283" s="5">
        <v>0</v>
      </c>
    </row>
    <row r="284" spans="1:58" x14ac:dyDescent="0.3">
      <c r="C284" s="61"/>
      <c r="D284" s="2"/>
      <c r="E284" s="5" t="s">
        <v>55</v>
      </c>
      <c r="F284" s="74">
        <v>0.98697478991596632</v>
      </c>
      <c r="G284" s="74">
        <v>9.9343381077127146E-3</v>
      </c>
      <c r="H284" s="74">
        <v>2.6050420168067245E-3</v>
      </c>
      <c r="I284" s="2">
        <v>12.883582447217826</v>
      </c>
      <c r="J284" s="5">
        <f t="shared" si="60"/>
        <v>12.715771079207846</v>
      </c>
      <c r="K284" s="5">
        <f t="shared" si="61"/>
        <v>0.12798986406925469</v>
      </c>
      <c r="L284" s="5">
        <f t="shared" si="62"/>
        <v>3.356227360199604E-2</v>
      </c>
      <c r="M284" s="204">
        <v>23.314285714285717</v>
      </c>
      <c r="N284" s="4">
        <v>0.6</v>
      </c>
      <c r="O284" s="204">
        <f>'2045 Future Build'!$D$13/(N284/60)</f>
        <v>24</v>
      </c>
      <c r="P284" s="4">
        <v>0.61</v>
      </c>
      <c r="Q284" s="204">
        <f>'2045 Future Build'!$D$13/(P284/60)</f>
        <v>23.606557377049182</v>
      </c>
      <c r="R284" s="204">
        <f>IF((Q284/O284)*M284&gt;SpeedBinLookup!$K$9,SpeedBinLookup!$K$9,(Q284/O284)*M284)</f>
        <v>22.932084309133494</v>
      </c>
      <c r="S284" s="24">
        <f>_xlfn.XLOOKUP('LinkVMTbyClass&amp;Hr&amp;Spd'!R284,SpeedBinLookup!E$2:E$17,SpeedBinLookup!D$2:D$17,0,1)</f>
        <v>6</v>
      </c>
      <c r="Y284" s="5">
        <v>12.715771079207846</v>
      </c>
      <c r="AO284" s="5">
        <v>0</v>
      </c>
      <c r="BE284" s="5">
        <v>0</v>
      </c>
    </row>
    <row r="285" spans="1:58" x14ac:dyDescent="0.3">
      <c r="C285" s="61"/>
      <c r="D285" s="2"/>
      <c r="E285" s="5" t="s">
        <v>56</v>
      </c>
      <c r="F285" s="74">
        <v>0.96339756337729043</v>
      </c>
      <c r="G285" s="74">
        <v>2.6345259011835598E-2</v>
      </c>
      <c r="H285" s="74">
        <v>1.0257177610874052E-2</v>
      </c>
      <c r="I285" s="2">
        <v>43.68</v>
      </c>
      <c r="J285" s="5">
        <f t="shared" si="60"/>
        <v>42.081205568320044</v>
      </c>
      <c r="K285" s="5">
        <f t="shared" si="61"/>
        <v>1.150760913636979</v>
      </c>
      <c r="L285" s="5">
        <f t="shared" si="62"/>
        <v>0.44803351804297858</v>
      </c>
      <c r="M285" s="204">
        <v>26.014285714285734</v>
      </c>
      <c r="N285" s="4">
        <v>0.6</v>
      </c>
      <c r="O285" s="204">
        <f>'2045 Future Build'!$D$13/(N285/60)</f>
        <v>24</v>
      </c>
      <c r="P285" s="4">
        <v>0.61</v>
      </c>
      <c r="Q285" s="204">
        <f>'2045 Future Build'!$D$13/(P285/60)</f>
        <v>23.606557377049182</v>
      </c>
      <c r="R285" s="204">
        <f>IF((Q285/O285)*M285&gt;SpeedBinLookup!$K$9,SpeedBinLookup!$K$9,(Q285/O285)*M285)</f>
        <v>25.587822014051543</v>
      </c>
      <c r="S285" s="24">
        <f>_xlfn.XLOOKUP('LinkVMTbyClass&amp;Hr&amp;Spd'!R285,SpeedBinLookup!E$2:E$17,SpeedBinLookup!D$2:D$17,0,1)</f>
        <v>6</v>
      </c>
      <c r="Y285" s="5">
        <v>42.081205568320044</v>
      </c>
      <c r="AO285" s="5">
        <v>1.150760913636979</v>
      </c>
      <c r="BE285" s="5">
        <v>0</v>
      </c>
    </row>
    <row r="286" spans="1:58" x14ac:dyDescent="0.3">
      <c r="C286" s="61"/>
      <c r="D286" s="2"/>
      <c r="E286" s="5" t="s">
        <v>57</v>
      </c>
      <c r="F286" s="74">
        <v>0.98495704609381485</v>
      </c>
      <c r="G286" s="74">
        <v>1.0385852353935077E-2</v>
      </c>
      <c r="H286" s="74">
        <v>4.657101552249937E-3</v>
      </c>
      <c r="I286" s="2">
        <v>32.376700875753066</v>
      </c>
      <c r="J286" s="5">
        <f t="shared" si="60"/>
        <v>31.889659656844767</v>
      </c>
      <c r="K286" s="5">
        <f t="shared" si="61"/>
        <v>0.33625963500309186</v>
      </c>
      <c r="L286" s="5">
        <f t="shared" si="62"/>
        <v>0.15078158390520149</v>
      </c>
      <c r="M286" s="204">
        <v>26.242857142857133</v>
      </c>
      <c r="N286" s="4">
        <v>0.6</v>
      </c>
      <c r="O286" s="204">
        <f>'2045 Future Build'!$D$13/(N286/60)</f>
        <v>24</v>
      </c>
      <c r="P286" s="4">
        <v>0.61</v>
      </c>
      <c r="Q286" s="204">
        <f>'2045 Future Build'!$D$13/(P286/60)</f>
        <v>23.606557377049182</v>
      </c>
      <c r="R286" s="204">
        <f>IF((Q286/O286)*M286&gt;SpeedBinLookup!$K$9,SpeedBinLookup!$K$9,(Q286/O286)*M286)</f>
        <v>25.812646370023412</v>
      </c>
      <c r="S286" s="24">
        <f>_xlfn.XLOOKUP('LinkVMTbyClass&amp;Hr&amp;Spd'!R286,SpeedBinLookup!E$2:E$17,SpeedBinLookup!D$2:D$17,0,1)</f>
        <v>6</v>
      </c>
      <c r="Y286" s="5">
        <v>31.889659656844767</v>
      </c>
      <c r="AO286" s="5">
        <v>0.33625963500309186</v>
      </c>
      <c r="BE286" s="5">
        <v>0</v>
      </c>
    </row>
    <row r="287" spans="1:58" x14ac:dyDescent="0.3">
      <c r="C287" s="61"/>
      <c r="D287" s="2"/>
      <c r="E287" s="5" t="s">
        <v>58</v>
      </c>
      <c r="F287" s="74">
        <v>0.99865756887887991</v>
      </c>
      <c r="G287" s="74">
        <v>-3.6265787930211957E-4</v>
      </c>
      <c r="H287" s="74">
        <v>1.7050890004223218E-3</v>
      </c>
      <c r="I287" s="2">
        <v>138.24</v>
      </c>
      <c r="J287" s="5">
        <f t="shared" si="60"/>
        <v>138.05442232181636</v>
      </c>
      <c r="K287" s="5">
        <f t="shared" si="61"/>
        <v>-5.013382523472501E-2</v>
      </c>
      <c r="L287" s="5">
        <f t="shared" si="62"/>
        <v>0.23571150341838179</v>
      </c>
      <c r="M287" s="204">
        <v>23.257142857142867</v>
      </c>
      <c r="N287" s="4">
        <v>0.7</v>
      </c>
      <c r="O287" s="204">
        <f>'2045 Future Build'!$D$13/(N287/60)</f>
        <v>20.571428571428573</v>
      </c>
      <c r="P287" s="4">
        <v>0.69</v>
      </c>
      <c r="Q287" s="204">
        <f>'2045 Future Build'!$D$13/(P287/60)</f>
        <v>20.869565217391305</v>
      </c>
      <c r="R287" s="204">
        <f>IF((Q287/O287)*M287&gt;SpeedBinLookup!$K$9,SpeedBinLookup!$K$9,(Q287/O287)*M287)</f>
        <v>23.59420289855073</v>
      </c>
      <c r="S287" s="24">
        <f>_xlfn.XLOOKUP('LinkVMTbyClass&amp;Hr&amp;Spd'!R287,SpeedBinLookup!E$2:E$17,SpeedBinLookup!D$2:D$17,0,1)</f>
        <v>6</v>
      </c>
      <c r="Y287" s="5">
        <v>138.05442232181636</v>
      </c>
      <c r="AO287" s="5">
        <v>-5.013382523472501E-2</v>
      </c>
      <c r="BE287" s="5">
        <v>0</v>
      </c>
    </row>
    <row r="288" spans="1:58" x14ac:dyDescent="0.3">
      <c r="C288" s="61"/>
      <c r="D288" s="2"/>
      <c r="E288" s="5" t="s">
        <v>59</v>
      </c>
      <c r="F288" s="74">
        <v>0.95144050104384137</v>
      </c>
      <c r="G288" s="74">
        <v>4.5196246481615354E-2</v>
      </c>
      <c r="H288" s="74">
        <v>2.1753653444676335E-3</v>
      </c>
      <c r="I288" s="2">
        <v>72.22928671767184</v>
      </c>
      <c r="J288" s="5">
        <f t="shared" si="60"/>
        <v>68.72186874470097</v>
      </c>
      <c r="K288" s="5">
        <f t="shared" si="61"/>
        <v>3.2644926456831627</v>
      </c>
      <c r="L288" s="5">
        <f t="shared" si="62"/>
        <v>0.15712508718123966</v>
      </c>
      <c r="M288" s="204">
        <v>19.6142857142857</v>
      </c>
      <c r="N288" s="4">
        <v>0.7</v>
      </c>
      <c r="O288" s="204">
        <f>'2045 Future Build'!$D$13/(N288/60)</f>
        <v>20.571428571428573</v>
      </c>
      <c r="P288" s="4">
        <v>0.69</v>
      </c>
      <c r="Q288" s="204">
        <f>'2045 Future Build'!$D$13/(P288/60)</f>
        <v>20.869565217391305</v>
      </c>
      <c r="R288" s="204">
        <f>IF((Q288/O288)*M288&gt;SpeedBinLookup!$K$9,SpeedBinLookup!$K$9,(Q288/O288)*M288)</f>
        <v>19.898550724637662</v>
      </c>
      <c r="S288" s="24">
        <f>_xlfn.XLOOKUP('LinkVMTbyClass&amp;Hr&amp;Spd'!R288,SpeedBinLookup!E$2:E$17,SpeedBinLookup!D$2:D$17,0,1)</f>
        <v>5</v>
      </c>
      <c r="X288" s="5">
        <v>68.72186874470097</v>
      </c>
      <c r="AN288" s="5">
        <v>3.2644926456831627</v>
      </c>
      <c r="BD288" s="5">
        <v>0</v>
      </c>
    </row>
    <row r="289" spans="1:57" x14ac:dyDescent="0.3">
      <c r="C289" s="61"/>
      <c r="D289" s="2"/>
      <c r="E289" s="5" t="s">
        <v>60</v>
      </c>
      <c r="F289" s="74">
        <v>0.95992030798268357</v>
      </c>
      <c r="G289" s="74">
        <v>3.9732162919244418E-2</v>
      </c>
      <c r="H289" s="74">
        <v>3.4752909807211907E-4</v>
      </c>
      <c r="I289" s="2">
        <v>57.618464142218599</v>
      </c>
      <c r="J289" s="5">
        <f t="shared" si="60"/>
        <v>55.30913384488769</v>
      </c>
      <c r="K289" s="5">
        <f t="shared" si="61"/>
        <v>2.2893062044552721</v>
      </c>
      <c r="L289" s="5">
        <f t="shared" si="62"/>
        <v>2.0024092875645962E-2</v>
      </c>
      <c r="M289" s="204">
        <v>20.557142857142843</v>
      </c>
      <c r="N289" s="4">
        <v>0.61</v>
      </c>
      <c r="O289" s="204">
        <f>'2045 Future Build'!$D$13/(N289/60)</f>
        <v>23.606557377049182</v>
      </c>
      <c r="P289" s="4">
        <v>0.62</v>
      </c>
      <c r="Q289" s="204">
        <f>'2045 Future Build'!$D$13/(P289/60)</f>
        <v>23.225806451612904</v>
      </c>
      <c r="R289" s="204">
        <f>IF((Q289/O289)*M289&gt;SpeedBinLookup!$K$9,SpeedBinLookup!$K$9,(Q289/O289)*M289)</f>
        <v>20.225576036866347</v>
      </c>
      <c r="S289" s="24">
        <f>_xlfn.XLOOKUP('LinkVMTbyClass&amp;Hr&amp;Spd'!R289,SpeedBinLookup!E$2:E$17,SpeedBinLookup!D$2:D$17,0,1)</f>
        <v>5</v>
      </c>
      <c r="X289" s="5">
        <v>55.30913384488769</v>
      </c>
      <c r="AN289" s="5">
        <v>2.2893062044552721</v>
      </c>
      <c r="BD289" s="5">
        <v>0</v>
      </c>
    </row>
    <row r="290" spans="1:57" x14ac:dyDescent="0.3">
      <c r="C290" s="61"/>
      <c r="D290" s="2"/>
      <c r="E290" s="5" t="s">
        <v>61</v>
      </c>
      <c r="F290" s="74">
        <v>0.96666547406082293</v>
      </c>
      <c r="G290" s="74">
        <v>2.9533145572258557E-2</v>
      </c>
      <c r="H290" s="74">
        <v>2.733452593917704E-3</v>
      </c>
      <c r="I290" s="2">
        <v>67.743736675205156</v>
      </c>
      <c r="J290" s="5">
        <f t="shared" si="60"/>
        <v>65.485531327788749</v>
      </c>
      <c r="K290" s="5">
        <f t="shared" si="61"/>
        <v>2.0006856368375847</v>
      </c>
      <c r="L290" s="5">
        <f t="shared" si="62"/>
        <v>0.18517429273651742</v>
      </c>
      <c r="M290" s="204">
        <v>22.571428571428555</v>
      </c>
      <c r="N290" s="4">
        <v>0.61</v>
      </c>
      <c r="O290" s="204">
        <f>'2045 Future Build'!$D$13/(N290/60)</f>
        <v>23.606557377049182</v>
      </c>
      <c r="P290" s="4">
        <v>0.62</v>
      </c>
      <c r="Q290" s="204">
        <f>'2045 Future Build'!$D$13/(P290/60)</f>
        <v>23.225806451612904</v>
      </c>
      <c r="R290" s="204">
        <f>IF((Q290/O290)*M290&gt;SpeedBinLookup!$K$9,SpeedBinLookup!$K$9,(Q290/O290)*M290)</f>
        <v>22.207373271889384</v>
      </c>
      <c r="S290" s="24">
        <f>_xlfn.XLOOKUP('LinkVMTbyClass&amp;Hr&amp;Spd'!R290,SpeedBinLookup!E$2:E$17,SpeedBinLookup!D$2:D$17,0,1)</f>
        <v>5</v>
      </c>
      <c r="X290" s="5">
        <v>65.485531327788749</v>
      </c>
      <c r="AN290" s="5">
        <v>2.0006856368375847</v>
      </c>
      <c r="BD290" s="5">
        <v>0</v>
      </c>
    </row>
    <row r="291" spans="1:57" x14ac:dyDescent="0.3">
      <c r="C291" s="61"/>
      <c r="D291" s="2"/>
      <c r="E291" s="5" t="s">
        <v>62</v>
      </c>
      <c r="F291" s="74">
        <v>0.9716407159878877</v>
      </c>
      <c r="G291" s="74">
        <v>2.3614699611187784E-2</v>
      </c>
      <c r="H291" s="74">
        <v>4.7445844009245397E-3</v>
      </c>
      <c r="I291" s="2">
        <v>64.314547306299744</v>
      </c>
      <c r="J291" s="5">
        <f t="shared" si="60"/>
        <v>62.490632793129954</v>
      </c>
      <c r="K291" s="5">
        <f t="shared" si="61"/>
        <v>1.5187687152677949</v>
      </c>
      <c r="L291" s="5">
        <f t="shared" si="62"/>
        <v>0.30514579790199314</v>
      </c>
      <c r="M291" s="204">
        <v>21.914285714285711</v>
      </c>
      <c r="N291" s="4">
        <v>0.61</v>
      </c>
      <c r="O291" s="204">
        <f>'2045 Future Build'!$D$13/(N291/60)</f>
        <v>23.606557377049182</v>
      </c>
      <c r="P291" s="4">
        <v>0.62</v>
      </c>
      <c r="Q291" s="204">
        <f>'2045 Future Build'!$D$13/(P291/60)</f>
        <v>23.225806451612904</v>
      </c>
      <c r="R291" s="204">
        <f>IF((Q291/O291)*M291&gt;SpeedBinLookup!$K$9,SpeedBinLookup!$K$9,(Q291/O291)*M291)</f>
        <v>21.560829493087553</v>
      </c>
      <c r="S291" s="24">
        <f>_xlfn.XLOOKUP('LinkVMTbyClass&amp;Hr&amp;Spd'!R291,SpeedBinLookup!E$2:E$17,SpeedBinLookup!D$2:D$17,0,1)</f>
        <v>5</v>
      </c>
      <c r="X291" s="5">
        <v>62.490632793129954</v>
      </c>
      <c r="AN291" s="5">
        <v>1.5187687152677949</v>
      </c>
      <c r="BD291" s="5">
        <v>0</v>
      </c>
    </row>
    <row r="292" spans="1:57" x14ac:dyDescent="0.3">
      <c r="C292" s="61"/>
      <c r="D292" s="2"/>
      <c r="E292" s="5" t="s">
        <v>63</v>
      </c>
      <c r="F292" s="74">
        <v>0.980730375426621</v>
      </c>
      <c r="G292" s="74">
        <v>1.628917157927412E-2</v>
      </c>
      <c r="H292" s="74">
        <v>2.7986348122866767E-3</v>
      </c>
      <c r="I292" s="2">
        <v>66.959999999999994</v>
      </c>
      <c r="J292" s="5">
        <f t="shared" si="60"/>
        <v>65.669705938566537</v>
      </c>
      <c r="K292" s="5">
        <f t="shared" si="61"/>
        <v>1.090722928948195</v>
      </c>
      <c r="L292" s="5">
        <f t="shared" si="62"/>
        <v>0.18739658703071585</v>
      </c>
      <c r="M292" s="204">
        <v>20.885714285714286</v>
      </c>
      <c r="N292" s="4">
        <v>0.61</v>
      </c>
      <c r="O292" s="204">
        <f>'2045 Future Build'!$D$13/(N292/60)</f>
        <v>23.606557377049182</v>
      </c>
      <c r="P292" s="4">
        <v>0.62</v>
      </c>
      <c r="Q292" s="204">
        <f>'2045 Future Build'!$D$13/(P292/60)</f>
        <v>23.225806451612904</v>
      </c>
      <c r="R292" s="204">
        <f>IF((Q292/O292)*M292&gt;SpeedBinLookup!$K$9,SpeedBinLookup!$K$9,(Q292/O292)*M292)</f>
        <v>20.548847926267282</v>
      </c>
      <c r="S292" s="24">
        <f>_xlfn.XLOOKUP('LinkVMTbyClass&amp;Hr&amp;Spd'!R292,SpeedBinLookup!E$2:E$17,SpeedBinLookup!D$2:D$17,0,1)</f>
        <v>5</v>
      </c>
      <c r="X292" s="5">
        <v>65.669705938566537</v>
      </c>
      <c r="AN292" s="5">
        <v>1.090722928948195</v>
      </c>
      <c r="BD292" s="5">
        <v>0</v>
      </c>
    </row>
    <row r="293" spans="1:57" x14ac:dyDescent="0.3">
      <c r="C293" s="61"/>
      <c r="D293" s="2"/>
      <c r="E293" s="5" t="s">
        <v>64</v>
      </c>
      <c r="F293" s="74">
        <v>0.97678892733564016</v>
      </c>
      <c r="G293" s="74">
        <v>2.0971368692216164E-2</v>
      </c>
      <c r="H293" s="74">
        <v>1.5709342560553119E-3</v>
      </c>
      <c r="I293" s="2">
        <v>62.380458640579711</v>
      </c>
      <c r="J293" s="5">
        <f t="shared" si="60"/>
        <v>60.932541282237125</v>
      </c>
      <c r="K293" s="5">
        <f t="shared" si="61"/>
        <v>1.3082035973411386</v>
      </c>
      <c r="L293" s="5">
        <f t="shared" si="62"/>
        <v>9.7995599386928242E-2</v>
      </c>
      <c r="M293" s="204">
        <v>21.742857142857133</v>
      </c>
      <c r="N293" s="4">
        <v>0.61</v>
      </c>
      <c r="O293" s="204">
        <f>'2045 Future Build'!$D$13/(N293/60)</f>
        <v>23.606557377049182</v>
      </c>
      <c r="P293" s="4">
        <v>0.62</v>
      </c>
      <c r="Q293" s="204">
        <f>'2045 Future Build'!$D$13/(P293/60)</f>
        <v>23.225806451612904</v>
      </c>
      <c r="R293" s="204">
        <f>IF((Q293/O293)*M293&gt;SpeedBinLookup!$K$9,SpeedBinLookup!$K$9,(Q293/O293)*M293)</f>
        <v>21.392165898617503</v>
      </c>
      <c r="S293" s="24">
        <f>_xlfn.XLOOKUP('LinkVMTbyClass&amp;Hr&amp;Spd'!R293,SpeedBinLookup!E$2:E$17,SpeedBinLookup!D$2:D$17,0,1)</f>
        <v>5</v>
      </c>
      <c r="X293" s="5">
        <v>60.932541282237125</v>
      </c>
      <c r="AN293" s="5">
        <v>1.3082035973411386</v>
      </c>
      <c r="BD293" s="5">
        <v>0</v>
      </c>
    </row>
    <row r="294" spans="1:57" x14ac:dyDescent="0.3">
      <c r="C294" s="61"/>
      <c r="D294" s="2"/>
      <c r="E294" s="5" t="s">
        <v>65</v>
      </c>
      <c r="F294" s="74">
        <v>0.98043902439024411</v>
      </c>
      <c r="G294" s="74">
        <v>1.8513539466103346E-2</v>
      </c>
      <c r="H294" s="74">
        <v>1.7560975609756113E-3</v>
      </c>
      <c r="I294" s="2">
        <v>75.64351201111279</v>
      </c>
      <c r="J294" s="5">
        <f t="shared" si="60"/>
        <v>74.163851117627132</v>
      </c>
      <c r="K294" s="5">
        <f t="shared" si="61"/>
        <v>1.4004291449723991</v>
      </c>
      <c r="L294" s="5">
        <f t="shared" si="62"/>
        <v>0.13283738694634453</v>
      </c>
      <c r="M294" s="204">
        <v>20.057142857142864</v>
      </c>
      <c r="N294" s="4">
        <v>0.61</v>
      </c>
      <c r="O294" s="204">
        <f>'2045 Future Build'!$D$13/(N294/60)</f>
        <v>23.606557377049182</v>
      </c>
      <c r="P294" s="4">
        <v>0.62</v>
      </c>
      <c r="Q294" s="204">
        <f>'2045 Future Build'!$D$13/(P294/60)</f>
        <v>23.225806451612904</v>
      </c>
      <c r="R294" s="204">
        <f>IF((Q294/O294)*M294&gt;SpeedBinLookup!$K$9,SpeedBinLookup!$K$9,(Q294/O294)*M294)</f>
        <v>19.7336405529954</v>
      </c>
      <c r="S294" s="24">
        <f>_xlfn.XLOOKUP('LinkVMTbyClass&amp;Hr&amp;Spd'!R294,SpeedBinLookup!E$2:E$17,SpeedBinLookup!D$2:D$17,0,1)</f>
        <v>5</v>
      </c>
      <c r="X294" s="5">
        <v>74.163851117627132</v>
      </c>
      <c r="AN294" s="5">
        <v>1.4004291449723991</v>
      </c>
      <c r="BD294" s="5">
        <v>0</v>
      </c>
    </row>
    <row r="295" spans="1:57" x14ac:dyDescent="0.3">
      <c r="C295" s="61"/>
      <c r="D295" s="2"/>
      <c r="E295" s="5" t="s">
        <v>66</v>
      </c>
      <c r="F295" s="74">
        <v>0.97938311688311686</v>
      </c>
      <c r="G295" s="74">
        <v>2.1597275273745886E-2</v>
      </c>
      <c r="H295" s="74">
        <v>0</v>
      </c>
      <c r="I295" s="2">
        <v>81.394371127503177</v>
      </c>
      <c r="J295" s="5">
        <f t="shared" si="60"/>
        <v>79.716272891595239</v>
      </c>
      <c r="K295" s="5">
        <f t="shared" si="61"/>
        <v>1.7578966389741204</v>
      </c>
      <c r="L295" s="5">
        <f t="shared" si="62"/>
        <v>0</v>
      </c>
      <c r="M295" s="204">
        <v>24.12857142857149</v>
      </c>
      <c r="N295" s="4">
        <v>0.61</v>
      </c>
      <c r="O295" s="204">
        <f>'2045 Future Build'!$D$13/(N295/60)</f>
        <v>23.606557377049182</v>
      </c>
      <c r="P295" s="4">
        <v>0.62</v>
      </c>
      <c r="Q295" s="204">
        <f>'2045 Future Build'!$D$13/(P295/60)</f>
        <v>23.225806451612904</v>
      </c>
      <c r="R295" s="204">
        <f>IF((Q295/O295)*M295&gt;SpeedBinLookup!$K$9,SpeedBinLookup!$K$9,(Q295/O295)*M295)</f>
        <v>23.739400921659048</v>
      </c>
      <c r="S295" s="24">
        <f>_xlfn.XLOOKUP('LinkVMTbyClass&amp;Hr&amp;Spd'!R295,SpeedBinLookup!E$2:E$17,SpeedBinLookup!D$2:D$17,0,1)</f>
        <v>6</v>
      </c>
      <c r="Y295" s="5">
        <v>80</v>
      </c>
      <c r="AO295" s="5">
        <v>2</v>
      </c>
      <c r="BE295" s="5">
        <v>0</v>
      </c>
    </row>
    <row r="296" spans="1:57" x14ac:dyDescent="0.3">
      <c r="C296" s="61"/>
      <c r="D296" s="2"/>
      <c r="E296" s="5" t="s">
        <v>67</v>
      </c>
      <c r="F296" s="74">
        <v>0.97439423805913572</v>
      </c>
      <c r="G296" s="74">
        <v>2.4295439938732233E-2</v>
      </c>
      <c r="H296" s="74">
        <v>5.4890068233509615E-4</v>
      </c>
      <c r="I296" s="2">
        <v>51.36</v>
      </c>
      <c r="J296" s="5">
        <f t="shared" si="60"/>
        <v>50.044888066717213</v>
      </c>
      <c r="K296" s="5">
        <f t="shared" si="61"/>
        <v>1.2478137952532875</v>
      </c>
      <c r="L296" s="5">
        <f t="shared" si="62"/>
        <v>2.8191539044730537E-2</v>
      </c>
      <c r="M296" s="204">
        <v>21.600000000000023</v>
      </c>
      <c r="N296" s="4">
        <v>0.62</v>
      </c>
      <c r="O296" s="204">
        <f>'2045 Future Build'!$D$13/(N296/60)</f>
        <v>23.225806451612904</v>
      </c>
      <c r="P296" s="4">
        <v>0.61</v>
      </c>
      <c r="Q296" s="204">
        <f>'2045 Future Build'!$D$13/(P296/60)</f>
        <v>23.606557377049182</v>
      </c>
      <c r="R296" s="204">
        <f>IF((Q296/O296)*M296&gt;SpeedBinLookup!$K$9,SpeedBinLookup!$K$9,(Q296/O296)*M296)</f>
        <v>21.95409836065576</v>
      </c>
      <c r="S296" s="24">
        <f>_xlfn.XLOOKUP('LinkVMTbyClass&amp;Hr&amp;Spd'!R296,SpeedBinLookup!E$2:E$17,SpeedBinLookup!D$2:D$17,0,1)</f>
        <v>5</v>
      </c>
      <c r="X296" s="5">
        <v>50</v>
      </c>
      <c r="AN296" s="5">
        <v>1</v>
      </c>
      <c r="BD296" s="5">
        <v>0</v>
      </c>
    </row>
    <row r="297" spans="1:57" x14ac:dyDescent="0.3">
      <c r="C297" s="61"/>
      <c r="D297" s="2"/>
      <c r="E297" s="5" t="s">
        <v>68</v>
      </c>
      <c r="F297" s="74">
        <v>0.99536363636363612</v>
      </c>
      <c r="G297" s="74">
        <v>4.573103295731018E-3</v>
      </c>
      <c r="H297" s="74">
        <v>0</v>
      </c>
      <c r="I297" s="2">
        <v>63.890630684948889</v>
      </c>
      <c r="J297" s="5">
        <f t="shared" si="60"/>
        <v>63.594410488136838</v>
      </c>
      <c r="K297" s="5">
        <f t="shared" si="61"/>
        <v>0.29217845375167306</v>
      </c>
      <c r="L297" s="5">
        <f t="shared" si="62"/>
        <v>0</v>
      </c>
      <c r="M297" s="204">
        <v>23.842857142857156</v>
      </c>
      <c r="N297" s="4">
        <v>0.62</v>
      </c>
      <c r="O297" s="204">
        <f>'2045 Future Build'!$D$13/(N297/60)</f>
        <v>23.225806451612904</v>
      </c>
      <c r="P297" s="4">
        <v>0.61</v>
      </c>
      <c r="Q297" s="204">
        <f>'2045 Future Build'!$D$13/(P297/60)</f>
        <v>23.606557377049182</v>
      </c>
      <c r="R297" s="204">
        <f>IF((Q297/O297)*M297&gt;SpeedBinLookup!$K$9,SpeedBinLookup!$K$9,(Q297/O297)*M297)</f>
        <v>24.233723653395799</v>
      </c>
      <c r="S297" s="24">
        <f>_xlfn.XLOOKUP('LinkVMTbyClass&amp;Hr&amp;Spd'!R297,SpeedBinLookup!E$2:E$17,SpeedBinLookup!D$2:D$17,0,1)</f>
        <v>6</v>
      </c>
      <c r="Y297" s="5">
        <v>63.594410488136838</v>
      </c>
      <c r="AO297" s="5">
        <v>0.29217845375167306</v>
      </c>
      <c r="BE297" s="5">
        <v>0</v>
      </c>
    </row>
    <row r="298" spans="1:57" x14ac:dyDescent="0.3">
      <c r="C298" s="61"/>
      <c r="D298" s="2"/>
      <c r="E298" s="5" t="s">
        <v>69</v>
      </c>
      <c r="F298" s="74">
        <v>0.98685995085995071</v>
      </c>
      <c r="G298" s="74">
        <v>1.3459297966340267E-2</v>
      </c>
      <c r="H298" s="74">
        <v>0</v>
      </c>
      <c r="I298" s="2">
        <v>64.96026904508274</v>
      </c>
      <c r="J298" s="5">
        <f t="shared" si="60"/>
        <v>64.106687917679523</v>
      </c>
      <c r="K298" s="5">
        <f t="shared" si="61"/>
        <v>0.87431961705139871</v>
      </c>
      <c r="L298" s="5">
        <f t="shared" si="62"/>
        <v>0</v>
      </c>
      <c r="M298" s="204">
        <v>24.799999999999955</v>
      </c>
      <c r="N298" s="4">
        <v>0.62</v>
      </c>
      <c r="O298" s="204">
        <f>'2045 Future Build'!$D$13/(N298/60)</f>
        <v>23.225806451612904</v>
      </c>
      <c r="P298" s="4">
        <v>0.61</v>
      </c>
      <c r="Q298" s="204">
        <f>'2045 Future Build'!$D$13/(P298/60)</f>
        <v>23.606557377049182</v>
      </c>
      <c r="R298" s="204">
        <f>IF((Q298/O298)*M298&gt;SpeedBinLookup!$K$9,SpeedBinLookup!$K$9,(Q298/O298)*M298)</f>
        <v>25.206557377049133</v>
      </c>
      <c r="S298" s="24">
        <f>_xlfn.XLOOKUP('LinkVMTbyClass&amp;Hr&amp;Spd'!R298,SpeedBinLookup!E$2:E$17,SpeedBinLookup!D$2:D$17,0,1)</f>
        <v>6</v>
      </c>
      <c r="Y298" s="5">
        <v>64.106687917679523</v>
      </c>
      <c r="AO298" s="5">
        <v>0.87431961705139871</v>
      </c>
      <c r="BE298" s="5">
        <v>0</v>
      </c>
    </row>
    <row r="299" spans="1:57" x14ac:dyDescent="0.3">
      <c r="C299" s="61"/>
      <c r="D299" s="2"/>
      <c r="E299" s="5" t="s">
        <v>70</v>
      </c>
      <c r="F299" s="74">
        <v>0.98841457858769921</v>
      </c>
      <c r="G299" s="74">
        <v>1.0853951181438004E-2</v>
      </c>
      <c r="H299" s="74">
        <v>0</v>
      </c>
      <c r="I299" s="2">
        <v>33.36</v>
      </c>
      <c r="J299" s="5">
        <f t="shared" si="60"/>
        <v>32.973510341685646</v>
      </c>
      <c r="K299" s="5">
        <f t="shared" si="61"/>
        <v>0.3620878114127718</v>
      </c>
      <c r="L299" s="5">
        <f t="shared" si="62"/>
        <v>0</v>
      </c>
      <c r="M299" s="204">
        <v>24.499999999999943</v>
      </c>
      <c r="N299" s="4">
        <v>0.59</v>
      </c>
      <c r="O299" s="204">
        <f>'2045 Future Build'!$D$13/(N299/60)</f>
        <v>24.406779661016948</v>
      </c>
      <c r="P299" s="4">
        <v>0.6</v>
      </c>
      <c r="Q299" s="204">
        <f>'2045 Future Build'!$D$13/(P299/60)</f>
        <v>24</v>
      </c>
      <c r="R299" s="204">
        <f>IF((Q299/O299)*M299&gt;SpeedBinLookup!$K$9,SpeedBinLookup!$K$9,(Q299/O299)*M299)</f>
        <v>24.091666666666612</v>
      </c>
      <c r="S299" s="24">
        <f>_xlfn.XLOOKUP('LinkVMTbyClass&amp;Hr&amp;Spd'!R299,SpeedBinLookup!E$2:E$17,SpeedBinLookup!D$2:D$17,0,1)</f>
        <v>6</v>
      </c>
      <c r="Y299" s="5">
        <v>32.973510341685646</v>
      </c>
      <c r="AO299" s="5">
        <v>0.3620878114127718</v>
      </c>
      <c r="BE299" s="5">
        <v>0</v>
      </c>
    </row>
    <row r="300" spans="1:57" x14ac:dyDescent="0.3">
      <c r="C300" s="61"/>
      <c r="D300" s="2"/>
      <c r="E300" s="5" t="s">
        <v>71</v>
      </c>
      <c r="F300" s="74">
        <v>0.95603994656528979</v>
      </c>
      <c r="G300" s="74">
        <v>3.5991925944670156E-2</v>
      </c>
      <c r="H300" s="74">
        <v>7.9681274900398336E-3</v>
      </c>
      <c r="I300" s="2">
        <v>132.51405315264242</v>
      </c>
      <c r="J300" s="5">
        <f t="shared" si="60"/>
        <v>126.68872829520222</v>
      </c>
      <c r="K300" s="5">
        <f t="shared" si="61"/>
        <v>4.7694359876979906</v>
      </c>
      <c r="L300" s="5">
        <f t="shared" si="62"/>
        <v>1.0558888697421698</v>
      </c>
      <c r="M300" s="204">
        <v>25.371428571428567</v>
      </c>
      <c r="N300" s="4">
        <v>0.59</v>
      </c>
      <c r="O300" s="204">
        <f>'2045 Future Build'!$D$13/(N300/60)</f>
        <v>24.406779661016948</v>
      </c>
      <c r="P300" s="4">
        <v>0.6</v>
      </c>
      <c r="Q300" s="204">
        <f>'2045 Future Build'!$D$13/(P300/60)</f>
        <v>24</v>
      </c>
      <c r="R300" s="204">
        <f>IF((Q300/O300)*M300&gt;SpeedBinLookup!$K$9,SpeedBinLookup!$K$9,(Q300/O300)*M300)</f>
        <v>24.948571428571427</v>
      </c>
      <c r="S300" s="24">
        <f>_xlfn.XLOOKUP('LinkVMTbyClass&amp;Hr&amp;Spd'!R300,SpeedBinLookup!E$2:E$17,SpeedBinLookup!D$2:D$17,0,1)</f>
        <v>6</v>
      </c>
      <c r="Y300" s="5">
        <v>126.68872829520222</v>
      </c>
      <c r="AO300" s="5">
        <v>4.7694359876979906</v>
      </c>
      <c r="BE300" s="5">
        <v>1</v>
      </c>
    </row>
    <row r="301" spans="1:57" x14ac:dyDescent="0.3">
      <c r="C301" s="61"/>
      <c r="D301" s="2"/>
      <c r="E301" s="5" t="s">
        <v>72</v>
      </c>
      <c r="F301" s="74">
        <v>0.95367630109874391</v>
      </c>
      <c r="G301" s="74">
        <v>4.1867255206911924E-2</v>
      </c>
      <c r="H301" s="74">
        <v>4.4564436943441282E-3</v>
      </c>
      <c r="I301" s="2">
        <v>61.042675847627741</v>
      </c>
      <c r="J301" s="5">
        <f t="shared" si="60"/>
        <v>58.214953311535254</v>
      </c>
      <c r="K301" s="5">
        <f t="shared" si="61"/>
        <v>2.5556892882254294</v>
      </c>
      <c r="L301" s="5">
        <f t="shared" si="62"/>
        <v>0.27203324786705324</v>
      </c>
      <c r="M301" s="204">
        <v>26.514285714285734</v>
      </c>
      <c r="N301" s="4">
        <v>0.59</v>
      </c>
      <c r="O301" s="204">
        <f>'2045 Future Build'!$D$13/(N301/60)</f>
        <v>24.406779661016948</v>
      </c>
      <c r="P301" s="4">
        <v>0.6</v>
      </c>
      <c r="Q301" s="204">
        <f>'2045 Future Build'!$D$13/(P301/60)</f>
        <v>24</v>
      </c>
      <c r="R301" s="204">
        <f>IF((Q301/O301)*M301&gt;SpeedBinLookup!$K$9,SpeedBinLookup!$K$9,(Q301/O301)*M301)</f>
        <v>26.072380952380975</v>
      </c>
      <c r="S301" s="24">
        <f>_xlfn.XLOOKUP('LinkVMTbyClass&amp;Hr&amp;Spd'!R301,SpeedBinLookup!E$2:E$17,SpeedBinLookup!D$2:D$17,0,1)</f>
        <v>6</v>
      </c>
      <c r="Y301" s="5">
        <v>58.214953311535254</v>
      </c>
      <c r="AO301" s="5">
        <v>2.5556892882254294</v>
      </c>
      <c r="BE301" s="5">
        <v>0</v>
      </c>
    </row>
    <row r="302" spans="1:57" x14ac:dyDescent="0.3">
      <c r="C302" s="61"/>
      <c r="D302" s="2"/>
      <c r="E302" s="5" t="s">
        <v>73</v>
      </c>
      <c r="F302" s="74">
        <v>0.97802531645569624</v>
      </c>
      <c r="G302" s="74">
        <v>2.0379746835442969E-2</v>
      </c>
      <c r="H302" s="74">
        <v>2.9110959594462471E-3</v>
      </c>
      <c r="I302" s="2">
        <v>50.311815272129706</v>
      </c>
      <c r="J302" s="5">
        <f t="shared" si="60"/>
        <v>49.206229052985186</v>
      </c>
      <c r="K302" s="5">
        <f t="shared" si="61"/>
        <v>1.0253420580775767</v>
      </c>
      <c r="L302" s="5">
        <f t="shared" si="62"/>
        <v>0.14646252215110278</v>
      </c>
      <c r="M302" s="204">
        <v>27.5</v>
      </c>
      <c r="N302" s="4">
        <v>0.59</v>
      </c>
      <c r="O302" s="204">
        <f>'2045 Future Build'!$D$13/(N302/60)</f>
        <v>24.406779661016948</v>
      </c>
      <c r="P302" s="4">
        <v>0.6</v>
      </c>
      <c r="Q302" s="204">
        <f>'2045 Future Build'!$D$13/(P302/60)</f>
        <v>24</v>
      </c>
      <c r="R302" s="204">
        <f>IF((Q302/O302)*M302&gt;SpeedBinLookup!$K$9,SpeedBinLookup!$K$9,(Q302/O302)*M302)</f>
        <v>27.041666666666668</v>
      </c>
      <c r="S302" s="24">
        <f>_xlfn.XLOOKUP('LinkVMTbyClass&amp;Hr&amp;Spd'!R302,SpeedBinLookup!E$2:E$17,SpeedBinLookup!D$2:D$17,0,1)</f>
        <v>6</v>
      </c>
      <c r="Y302" s="5">
        <v>49.206229052985186</v>
      </c>
      <c r="AO302" s="5">
        <v>1.0253420580775767</v>
      </c>
      <c r="BE302" s="5">
        <v>0</v>
      </c>
    </row>
    <row r="303" spans="1:57" x14ac:dyDescent="0.3">
      <c r="C303" s="61"/>
      <c r="D303" s="2"/>
      <c r="E303" s="5" t="s">
        <v>74</v>
      </c>
      <c r="F303" s="74">
        <v>0.96455172413793111</v>
      </c>
      <c r="G303" s="74">
        <v>3.1878958479943702E-2</v>
      </c>
      <c r="H303" s="74">
        <v>4.344827586206898E-3</v>
      </c>
      <c r="I303" s="2">
        <v>42.145942151540041</v>
      </c>
      <c r="J303" s="5">
        <f t="shared" si="60"/>
        <v>40.65194116768545</v>
      </c>
      <c r="K303" s="5">
        <f t="shared" si="61"/>
        <v>1.3435687399470542</v>
      </c>
      <c r="L303" s="5">
        <f t="shared" si="62"/>
        <v>0.18311685210669126</v>
      </c>
      <c r="M303" s="204">
        <v>25.171428571428578</v>
      </c>
      <c r="N303" s="4">
        <v>0.59</v>
      </c>
      <c r="O303" s="204">
        <f>'2045 Future Build'!$D$13/(N303/60)</f>
        <v>24.406779661016948</v>
      </c>
      <c r="P303" s="4">
        <v>0.6</v>
      </c>
      <c r="Q303" s="204">
        <f>'2045 Future Build'!$D$13/(P303/60)</f>
        <v>24</v>
      </c>
      <c r="R303" s="204">
        <f>IF((Q303/O303)*M303&gt;SpeedBinLookup!$K$9,SpeedBinLookup!$K$9,(Q303/O303)*M303)</f>
        <v>24.751904761904768</v>
      </c>
      <c r="S303" s="24">
        <f>_xlfn.XLOOKUP('LinkVMTbyClass&amp;Hr&amp;Spd'!R303,SpeedBinLookup!E$2:E$17,SpeedBinLookup!D$2:D$17,0,1)</f>
        <v>6</v>
      </c>
      <c r="Y303" s="5">
        <v>40.65194116768545</v>
      </c>
      <c r="AO303" s="5">
        <v>1.3435687399470542</v>
      </c>
      <c r="BE303" s="5">
        <v>0</v>
      </c>
    </row>
    <row r="304" spans="1:57" x14ac:dyDescent="0.3">
      <c r="A304" s="1">
        <f>'2045 Future Build'!A14</f>
        <v>602</v>
      </c>
      <c r="B304" s="1" t="str">
        <f>'2045 Future Build'!B14</f>
        <v xml:space="preserve">Halsey St EB: 60th St to 67th St </v>
      </c>
      <c r="C304" s="61">
        <f>'2045 Future Build'!F14</f>
        <v>1248.8100000000002</v>
      </c>
      <c r="D304" s="2">
        <f>'2045 Future Build'!Q14</f>
        <v>911.3900000000001</v>
      </c>
      <c r="E304" s="5"/>
      <c r="I304" s="5"/>
    </row>
    <row r="305" spans="3:59" x14ac:dyDescent="0.3">
      <c r="C305" s="61"/>
      <c r="D305" s="2"/>
      <c r="E305" s="5" t="s">
        <v>51</v>
      </c>
      <c r="F305" s="74">
        <v>0.97890265486725658</v>
      </c>
      <c r="G305" s="74">
        <v>1.5823008849557507E-2</v>
      </c>
      <c r="H305" s="74">
        <v>5.0776149717104285E-3</v>
      </c>
      <c r="I305" s="2">
        <v>16.440038841856936</v>
      </c>
      <c r="J305" s="5">
        <f t="shared" ref="J305" si="63">F305*$I305</f>
        <v>16.093197668414572</v>
      </c>
      <c r="K305" s="5">
        <f t="shared" ref="K305" si="64">G305*$I305</f>
        <v>0.26013088008177143</v>
      </c>
      <c r="L305" s="5">
        <f t="shared" ref="L305" si="65">H305*$I305</f>
        <v>8.3476187358913753E-2</v>
      </c>
      <c r="M305" s="204">
        <v>27.242857142857076</v>
      </c>
      <c r="N305" s="4">
        <v>0.76</v>
      </c>
      <c r="O305" s="204">
        <f>'2045 Future Build'!$D$14/(N305/60)</f>
        <v>30</v>
      </c>
      <c r="P305" s="4">
        <v>0.76</v>
      </c>
      <c r="Q305" s="204">
        <f>'2045 Future Build'!$D$14/(P305/60)</f>
        <v>30</v>
      </c>
      <c r="R305" s="204">
        <f>IF((Q305/O305)*M305&gt;SpeedBinLookup!$K$8,SpeedBinLookup!$K$8,(Q305/O305)*M305)</f>
        <v>27.242857142857076</v>
      </c>
      <c r="S305" s="24">
        <f>_xlfn.XLOOKUP('LinkVMTbyClass&amp;Hr&amp;Spd'!R305,SpeedBinLookup!E$2:E$17,SpeedBinLookup!D$2:D$17,0,1)</f>
        <v>6</v>
      </c>
      <c r="Y305" s="5">
        <v>16.093197668414572</v>
      </c>
      <c r="AO305" s="5">
        <v>0.26013088008177143</v>
      </c>
      <c r="BE305" s="5">
        <v>0</v>
      </c>
    </row>
    <row r="306" spans="3:59" x14ac:dyDescent="0.3">
      <c r="C306" s="61"/>
      <c r="D306" s="2"/>
      <c r="E306" s="5" t="s">
        <v>52</v>
      </c>
      <c r="F306" s="74">
        <v>0.95651094890510968</v>
      </c>
      <c r="G306" s="74">
        <v>3.6309189593861091E-2</v>
      </c>
      <c r="H306" s="74">
        <v>5.8978102189781167E-3</v>
      </c>
      <c r="I306" s="2">
        <v>8.8444131015972047</v>
      </c>
      <c r="J306" s="5">
        <f t="shared" ref="J306:J328" si="66">F306*$I306</f>
        <v>8.4597779683175265</v>
      </c>
      <c r="K306" s="5">
        <f t="shared" ref="K306:K328" si="67">G306*$I306</f>
        <v>0.32113347215232191</v>
      </c>
      <c r="L306" s="5">
        <f t="shared" ref="L306:L328" si="68">H306*$I306</f>
        <v>5.2162669971463932E-2</v>
      </c>
      <c r="M306" s="204">
        <v>24.814285714285688</v>
      </c>
      <c r="N306" s="4">
        <v>0.76</v>
      </c>
      <c r="O306" s="204">
        <f>'2045 Future Build'!$D$14/(N306/60)</f>
        <v>30</v>
      </c>
      <c r="P306" s="4">
        <v>0.76</v>
      </c>
      <c r="Q306" s="204">
        <f>'2045 Future Build'!$D$14/(P306/60)</f>
        <v>30</v>
      </c>
      <c r="R306" s="204">
        <f>IF((Q306/O306)*M306&gt;SpeedBinLookup!$K$8,SpeedBinLookup!$K$8,(Q306/O306)*M306)</f>
        <v>24.814285714285688</v>
      </c>
      <c r="S306" s="24">
        <f>_xlfn.XLOOKUP('LinkVMTbyClass&amp;Hr&amp;Spd'!R306,SpeedBinLookup!E$2:E$17,SpeedBinLookup!D$2:D$17,0,1)</f>
        <v>6</v>
      </c>
      <c r="Y306" s="5">
        <v>8.4597779683175265</v>
      </c>
      <c r="AO306" s="5">
        <v>0.32113347215232191</v>
      </c>
      <c r="BE306" s="5">
        <v>0</v>
      </c>
    </row>
    <row r="307" spans="3:59" x14ac:dyDescent="0.3">
      <c r="C307" s="61"/>
      <c r="D307" s="2"/>
      <c r="E307" s="5" t="s">
        <v>53</v>
      </c>
      <c r="F307" s="74">
        <v>0.94199999999999973</v>
      </c>
      <c r="G307" s="74">
        <v>5.8928104575163509E-2</v>
      </c>
      <c r="H307" s="74">
        <v>0</v>
      </c>
      <c r="I307" s="2">
        <v>6.5911487310505281</v>
      </c>
      <c r="J307" s="5">
        <f t="shared" si="66"/>
        <v>6.2088621046495955</v>
      </c>
      <c r="K307" s="5">
        <f t="shared" si="67"/>
        <v>0.38840390169380179</v>
      </c>
      <c r="L307" s="5">
        <f t="shared" si="68"/>
        <v>0</v>
      </c>
      <c r="M307" s="204">
        <v>23.014285714285734</v>
      </c>
      <c r="N307" s="4">
        <v>0.76</v>
      </c>
      <c r="O307" s="204">
        <f>'2045 Future Build'!$D$14/(N307/60)</f>
        <v>30</v>
      </c>
      <c r="P307" s="4">
        <v>0.76</v>
      </c>
      <c r="Q307" s="204">
        <f>'2045 Future Build'!$D$14/(P307/60)</f>
        <v>30</v>
      </c>
      <c r="R307" s="204">
        <f>IF((Q307/O307)*M307&gt;SpeedBinLookup!$K$8,SpeedBinLookup!$K$8,(Q307/O307)*M307)</f>
        <v>23.014285714285734</v>
      </c>
      <c r="S307" s="24">
        <f>_xlfn.XLOOKUP('LinkVMTbyClass&amp;Hr&amp;Spd'!R307,SpeedBinLookup!E$2:E$17,SpeedBinLookup!D$2:D$17,0,1)</f>
        <v>6</v>
      </c>
      <c r="Y307" s="5">
        <v>6.2088621046495955</v>
      </c>
      <c r="AO307" s="5">
        <v>0.38840390169380179</v>
      </c>
      <c r="BE307" s="5">
        <v>0</v>
      </c>
    </row>
    <row r="308" spans="3:59" x14ac:dyDescent="0.3">
      <c r="C308" s="61"/>
      <c r="D308" s="2"/>
      <c r="E308" s="5" t="s">
        <v>54</v>
      </c>
      <c r="F308" s="74">
        <v>0.87786499215070624</v>
      </c>
      <c r="G308" s="74">
        <v>0.12229199372056598</v>
      </c>
      <c r="H308" s="74">
        <v>-1.5698587127155328E-4</v>
      </c>
      <c r="I308" s="2">
        <v>12.786427956588351</v>
      </c>
      <c r="J308" s="5">
        <f t="shared" si="66"/>
        <v>11.224757477746003</v>
      </c>
      <c r="K308" s="5">
        <f t="shared" si="67"/>
        <v>1.563677767375572</v>
      </c>
      <c r="L308" s="5">
        <f t="shared" si="68"/>
        <v>-2.0072885332159691E-3</v>
      </c>
      <c r="M308" s="204">
        <v>30.771428571428572</v>
      </c>
      <c r="N308" s="4">
        <v>0.76</v>
      </c>
      <c r="O308" s="204">
        <f>'2045 Future Build'!$D$14/(N308/60)</f>
        <v>30</v>
      </c>
      <c r="P308" s="4">
        <v>0.76</v>
      </c>
      <c r="Q308" s="204">
        <f>'2045 Future Build'!$D$14/(P308/60)</f>
        <v>30</v>
      </c>
      <c r="R308" s="204">
        <f>IF((Q308/O308)*M308&gt;SpeedBinLookup!$K$8,SpeedBinLookup!$K$8,(Q308/O308)*M308)</f>
        <v>30.771428571428572</v>
      </c>
      <c r="S308" s="24">
        <f>_xlfn.XLOOKUP('LinkVMTbyClass&amp;Hr&amp;Spd'!R308,SpeedBinLookup!E$2:E$17,SpeedBinLookup!D$2:D$17,0,1)</f>
        <v>7</v>
      </c>
      <c r="Z308" s="5">
        <v>11.224757477746003</v>
      </c>
      <c r="AP308" s="5">
        <v>1.563677767375572</v>
      </c>
      <c r="BF308" s="5">
        <v>0</v>
      </c>
    </row>
    <row r="309" spans="3:59" x14ac:dyDescent="0.3">
      <c r="C309" s="61"/>
      <c r="D309" s="2"/>
      <c r="E309" s="5" t="s">
        <v>55</v>
      </c>
      <c r="F309" s="74">
        <v>0.66634615384615259</v>
      </c>
      <c r="G309" s="74">
        <v>0.30906593406593785</v>
      </c>
      <c r="H309" s="74">
        <v>2.4587912087912001E-2</v>
      </c>
      <c r="I309" s="2">
        <v>5.1777771385201445</v>
      </c>
      <c r="J309" s="5">
        <f t="shared" si="66"/>
        <v>3.450191881725436</v>
      </c>
      <c r="K309" s="5">
        <f t="shared" si="67"/>
        <v>1.6002745277019874</v>
      </c>
      <c r="L309" s="5">
        <f t="shared" si="68"/>
        <v>0.12731072909273386</v>
      </c>
      <c r="M309" s="204">
        <v>31.757142857142924</v>
      </c>
      <c r="N309" s="4">
        <v>0.76</v>
      </c>
      <c r="O309" s="204">
        <f>'2045 Future Build'!$D$14/(N309/60)</f>
        <v>30</v>
      </c>
      <c r="P309" s="4">
        <v>0.76</v>
      </c>
      <c r="Q309" s="204">
        <f>'2045 Future Build'!$D$14/(P309/60)</f>
        <v>30</v>
      </c>
      <c r="R309" s="204">
        <f>IF((Q309/O309)*M309&gt;SpeedBinLookup!$K$8,SpeedBinLookup!$K$8,(Q309/O309)*M309)</f>
        <v>31.757142857142924</v>
      </c>
      <c r="S309" s="24">
        <f>_xlfn.XLOOKUP('LinkVMTbyClass&amp;Hr&amp;Spd'!R309,SpeedBinLookup!E$2:E$17,SpeedBinLookup!D$2:D$17,0,1)</f>
        <v>7</v>
      </c>
      <c r="Z309" s="5">
        <v>3.450191881725436</v>
      </c>
      <c r="AP309" s="5">
        <v>1.6002745277019874</v>
      </c>
      <c r="BF309" s="5">
        <v>0</v>
      </c>
    </row>
    <row r="310" spans="3:59" x14ac:dyDescent="0.3">
      <c r="C310" s="61"/>
      <c r="D310" s="2"/>
      <c r="E310" s="5" t="s">
        <v>56</v>
      </c>
      <c r="F310" s="74">
        <v>0.82640284008035803</v>
      </c>
      <c r="G310" s="74">
        <v>0.1321518011943752</v>
      </c>
      <c r="H310" s="74">
        <v>4.1445358725266335E-2</v>
      </c>
      <c r="I310" s="2">
        <v>9.16</v>
      </c>
      <c r="J310" s="5">
        <f t="shared" si="66"/>
        <v>7.5698500151360797</v>
      </c>
      <c r="K310" s="5">
        <f t="shared" si="67"/>
        <v>1.2105104989404769</v>
      </c>
      <c r="L310" s="5">
        <f t="shared" si="68"/>
        <v>0.37963948592343966</v>
      </c>
      <c r="M310" s="204">
        <v>30.728571428571428</v>
      </c>
      <c r="N310" s="4">
        <v>0.76</v>
      </c>
      <c r="O310" s="204">
        <f>'2045 Future Build'!$D$14/(N310/60)</f>
        <v>30</v>
      </c>
      <c r="P310" s="4">
        <v>0.76</v>
      </c>
      <c r="Q310" s="204">
        <f>'2045 Future Build'!$D$14/(P310/60)</f>
        <v>30</v>
      </c>
      <c r="R310" s="204">
        <f>IF((Q310/O310)*M310&gt;SpeedBinLookup!$K$8,SpeedBinLookup!$K$8,(Q310/O310)*M310)</f>
        <v>30.728571428571428</v>
      </c>
      <c r="S310" s="24">
        <f>_xlfn.XLOOKUP('LinkVMTbyClass&amp;Hr&amp;Spd'!R310,SpeedBinLookup!E$2:E$17,SpeedBinLookup!D$2:D$17,0,1)</f>
        <v>7</v>
      </c>
      <c r="Z310" s="5">
        <v>7.5698500151360797</v>
      </c>
      <c r="AP310" s="5">
        <v>1.2105104989404769</v>
      </c>
      <c r="BF310" s="5">
        <v>0</v>
      </c>
    </row>
    <row r="311" spans="3:59" x14ac:dyDescent="0.3">
      <c r="C311" s="61"/>
      <c r="D311" s="2"/>
      <c r="E311" s="5" t="s">
        <v>57</v>
      </c>
      <c r="F311" s="74">
        <v>0.89890560875512948</v>
      </c>
      <c r="G311" s="74">
        <v>8.9056087551299346E-2</v>
      </c>
      <c r="H311" s="74">
        <v>1.2038303693570451E-2</v>
      </c>
      <c r="I311" s="2">
        <v>27.932741189894536</v>
      </c>
      <c r="J311" s="5">
        <f t="shared" si="66"/>
        <v>25.108897723501627</v>
      </c>
      <c r="K311" s="5">
        <f t="shared" si="67"/>
        <v>2.4875806449550333</v>
      </c>
      <c r="L311" s="5">
        <f t="shared" si="68"/>
        <v>0.33626282143785485</v>
      </c>
      <c r="M311" s="204">
        <v>29.014285714285712</v>
      </c>
      <c r="N311" s="4">
        <v>0.76</v>
      </c>
      <c r="O311" s="204">
        <f>'2045 Future Build'!$D$14/(N311/60)</f>
        <v>30</v>
      </c>
      <c r="P311" s="4">
        <v>0.76</v>
      </c>
      <c r="Q311" s="204">
        <f>'2045 Future Build'!$D$14/(P311/60)</f>
        <v>30</v>
      </c>
      <c r="R311" s="204">
        <f>IF((Q311/O311)*M311&gt;SpeedBinLookup!$K$8,SpeedBinLookup!$K$8,(Q311/O311)*M311)</f>
        <v>29.014285714285712</v>
      </c>
      <c r="S311" s="24">
        <f>_xlfn.XLOOKUP('LinkVMTbyClass&amp;Hr&amp;Spd'!R311,SpeedBinLookup!E$2:E$17,SpeedBinLookup!D$2:D$17,0,1)</f>
        <v>7</v>
      </c>
      <c r="Z311" s="5">
        <v>25.108897723501627</v>
      </c>
      <c r="AP311" s="5">
        <v>2.4875806449550333</v>
      </c>
      <c r="BF311" s="5">
        <v>0</v>
      </c>
    </row>
    <row r="312" spans="3:59" x14ac:dyDescent="0.3">
      <c r="C312" s="61"/>
      <c r="D312" s="2"/>
      <c r="E312" s="5" t="s">
        <v>58</v>
      </c>
      <c r="F312" s="74">
        <v>0.98465633606591418</v>
      </c>
      <c r="G312" s="74">
        <v>1.0988757513828107E-2</v>
      </c>
      <c r="H312" s="74">
        <v>4.3549064202577092E-3</v>
      </c>
      <c r="I312" s="2">
        <v>33.270000000000003</v>
      </c>
      <c r="J312" s="5">
        <f t="shared" si="66"/>
        <v>32.759516300912971</v>
      </c>
      <c r="K312" s="5">
        <f t="shared" si="67"/>
        <v>0.36559596248506115</v>
      </c>
      <c r="L312" s="5">
        <f t="shared" si="68"/>
        <v>0.14488773660197399</v>
      </c>
      <c r="M312" s="204">
        <v>34.542857142857088</v>
      </c>
      <c r="N312" s="4">
        <v>0.77</v>
      </c>
      <c r="O312" s="204">
        <f>'2045 Future Build'!$D$14/(N312/60)</f>
        <v>29.61038961038961</v>
      </c>
      <c r="P312" s="4">
        <v>0.77</v>
      </c>
      <c r="Q312" s="204">
        <f>'2045 Future Build'!$D$14/(P312/60)</f>
        <v>29.61038961038961</v>
      </c>
      <c r="R312" s="204">
        <f>IF((Q312/O312)*M312&gt;SpeedBinLookup!$K$8,SpeedBinLookup!$K$8,(Q312/O312)*M312)</f>
        <v>34.542857142857088</v>
      </c>
      <c r="S312" s="24">
        <f>_xlfn.XLOOKUP('LinkVMTbyClass&amp;Hr&amp;Spd'!R312,SpeedBinLookup!E$2:E$17,SpeedBinLookup!D$2:D$17,0,1)</f>
        <v>8</v>
      </c>
      <c r="AA312" s="5">
        <v>33</v>
      </c>
      <c r="AQ312" s="5">
        <v>0</v>
      </c>
      <c r="BG312" s="5">
        <v>0</v>
      </c>
    </row>
    <row r="313" spans="3:59" x14ac:dyDescent="0.3">
      <c r="C313" s="61"/>
      <c r="D313" s="2"/>
      <c r="E313" s="5" t="s">
        <v>59</v>
      </c>
      <c r="F313" s="74">
        <v>0.97995518207282917</v>
      </c>
      <c r="G313" s="74">
        <v>1.6157094295812691E-2</v>
      </c>
      <c r="H313" s="74">
        <v>2.4089635854341873E-3</v>
      </c>
      <c r="I313" s="2">
        <v>76.940880339854601</v>
      </c>
      <c r="J313" s="5">
        <f t="shared" si="66"/>
        <v>75.398614402285972</v>
      </c>
      <c r="K313" s="5">
        <f t="shared" si="67"/>
        <v>1.2431410588538716</v>
      </c>
      <c r="L313" s="5">
        <f t="shared" si="68"/>
        <v>0.18534777896995891</v>
      </c>
      <c r="M313" s="204">
        <v>30.614285714285757</v>
      </c>
      <c r="N313" s="4">
        <v>0.77</v>
      </c>
      <c r="O313" s="204">
        <f>'2045 Future Build'!$D$14/(N313/60)</f>
        <v>29.61038961038961</v>
      </c>
      <c r="P313" s="4">
        <v>0.77</v>
      </c>
      <c r="Q313" s="204">
        <f>'2045 Future Build'!$D$14/(P313/60)</f>
        <v>29.61038961038961</v>
      </c>
      <c r="R313" s="204">
        <f>IF((Q313/O313)*M313&gt;SpeedBinLookup!$K$8,SpeedBinLookup!$K$8,(Q313/O313)*M313)</f>
        <v>30.614285714285757</v>
      </c>
      <c r="S313" s="24">
        <f>_xlfn.XLOOKUP('LinkVMTbyClass&amp;Hr&amp;Spd'!R313,SpeedBinLookup!E$2:E$17,SpeedBinLookup!D$2:D$17,0,1)</f>
        <v>7</v>
      </c>
      <c r="Z313" s="5">
        <v>75</v>
      </c>
      <c r="AP313" s="5">
        <v>1</v>
      </c>
      <c r="BF313" s="5">
        <v>0</v>
      </c>
    </row>
    <row r="314" spans="3:59" x14ac:dyDescent="0.3">
      <c r="C314" s="61"/>
      <c r="D314" s="2"/>
      <c r="E314" s="5" t="s">
        <v>60</v>
      </c>
      <c r="F314" s="74">
        <v>0.97036496350364976</v>
      </c>
      <c r="G314" s="74">
        <v>2.9397559619818381E-2</v>
      </c>
      <c r="H314" s="74">
        <v>8.4671532846714026E-4</v>
      </c>
      <c r="I314" s="2">
        <v>69.424090473621348</v>
      </c>
      <c r="J314" s="5">
        <f t="shared" si="66"/>
        <v>67.366705018709652</v>
      </c>
      <c r="K314" s="5">
        <f t="shared" si="67"/>
        <v>2.0408988387499489</v>
      </c>
      <c r="L314" s="5">
        <f t="shared" si="68"/>
        <v>5.8782441568904761E-2</v>
      </c>
      <c r="M314" s="204">
        <v>26.957142857142856</v>
      </c>
      <c r="N314" s="4">
        <v>0.78</v>
      </c>
      <c r="O314" s="204">
        <f>'2045 Future Build'!$D$14/(N314/60)</f>
        <v>29.23076923076923</v>
      </c>
      <c r="P314" s="4">
        <v>0.78</v>
      </c>
      <c r="Q314" s="204">
        <f>'2045 Future Build'!$D$14/(P314/60)</f>
        <v>29.23076923076923</v>
      </c>
      <c r="R314" s="204">
        <f>IF((Q314/O314)*M314&gt;SpeedBinLookup!$K$8,SpeedBinLookup!$K$8,(Q314/O314)*M314)</f>
        <v>26.957142857142856</v>
      </c>
      <c r="S314" s="24">
        <f>_xlfn.XLOOKUP('LinkVMTbyClass&amp;Hr&amp;Spd'!R314,SpeedBinLookup!E$2:E$17,SpeedBinLookup!D$2:D$17,0,1)</f>
        <v>6</v>
      </c>
      <c r="Y314" s="5">
        <v>67.366705018709652</v>
      </c>
      <c r="AO314" s="5">
        <v>2</v>
      </c>
      <c r="BE314" s="5">
        <v>0</v>
      </c>
    </row>
    <row r="315" spans="3:59" x14ac:dyDescent="0.3">
      <c r="C315" s="61"/>
      <c r="D315" s="2"/>
      <c r="E315" s="5" t="s">
        <v>61</v>
      </c>
      <c r="F315" s="74">
        <v>0.99829191797346195</v>
      </c>
      <c r="G315" s="74">
        <v>3.1387213510252199E-3</v>
      </c>
      <c r="H315" s="74">
        <v>-1.7197369293731057E-5</v>
      </c>
      <c r="I315" s="2">
        <v>46.659692656498514</v>
      </c>
      <c r="J315" s="5">
        <f t="shared" si="66"/>
        <v>46.579994074108157</v>
      </c>
      <c r="K315" s="5">
        <f t="shared" si="67"/>
        <v>0.14645177357322656</v>
      </c>
      <c r="L315" s="5">
        <f t="shared" si="68"/>
        <v>-8.0242396574579608E-4</v>
      </c>
      <c r="M315" s="204">
        <v>23.228571428571513</v>
      </c>
      <c r="N315" s="4">
        <v>0.78</v>
      </c>
      <c r="O315" s="204">
        <f>'2045 Future Build'!$D$14/(N315/60)</f>
        <v>29.23076923076923</v>
      </c>
      <c r="P315" s="4">
        <v>0.78</v>
      </c>
      <c r="Q315" s="204">
        <f>'2045 Future Build'!$D$14/(P315/60)</f>
        <v>29.23076923076923</v>
      </c>
      <c r="R315" s="204">
        <f>IF((Q315/O315)*M315&gt;SpeedBinLookup!$K$8,SpeedBinLookup!$K$8,(Q315/O315)*M315)</f>
        <v>23.228571428571513</v>
      </c>
      <c r="S315" s="24">
        <f>_xlfn.XLOOKUP('LinkVMTbyClass&amp;Hr&amp;Spd'!R315,SpeedBinLookup!E$2:E$17,SpeedBinLookup!D$2:D$17,0,1)</f>
        <v>6</v>
      </c>
      <c r="Y315" s="5">
        <v>46.579994074108157</v>
      </c>
      <c r="AO315" s="5">
        <v>0</v>
      </c>
      <c r="BE315" s="5">
        <v>0</v>
      </c>
    </row>
    <row r="316" spans="3:59" x14ac:dyDescent="0.3">
      <c r="C316" s="61"/>
      <c r="D316" s="2"/>
      <c r="E316" s="5" t="s">
        <v>62</v>
      </c>
      <c r="F316" s="74">
        <v>0.99132268370607024</v>
      </c>
      <c r="G316" s="74">
        <v>7.0926517571885395E-3</v>
      </c>
      <c r="H316" s="74">
        <v>1.5846645367411927E-3</v>
      </c>
      <c r="I316" s="2">
        <v>64.423124630522707</v>
      </c>
      <c r="J316" s="5">
        <f t="shared" si="66"/>
        <v>63.864104801460407</v>
      </c>
      <c r="K316" s="5">
        <f t="shared" si="67"/>
        <v>0.45693078811425314</v>
      </c>
      <c r="L316" s="5">
        <f t="shared" si="68"/>
        <v>0.10208904094804738</v>
      </c>
      <c r="M316" s="204">
        <v>21.371428571428623</v>
      </c>
      <c r="N316" s="4">
        <v>0.78</v>
      </c>
      <c r="O316" s="204">
        <f>'2045 Future Build'!$D$14/(N316/60)</f>
        <v>29.23076923076923</v>
      </c>
      <c r="P316" s="4">
        <v>0.78</v>
      </c>
      <c r="Q316" s="204">
        <f>'2045 Future Build'!$D$14/(P316/60)</f>
        <v>29.23076923076923</v>
      </c>
      <c r="R316" s="204">
        <f>IF((Q316/O316)*M316&gt;SpeedBinLookup!$K$8,SpeedBinLookup!$K$8,(Q316/O316)*M316)</f>
        <v>21.371428571428623</v>
      </c>
      <c r="S316" s="24">
        <f>_xlfn.XLOOKUP('LinkVMTbyClass&amp;Hr&amp;Spd'!R316,SpeedBinLookup!E$2:E$17,SpeedBinLookup!D$2:D$17,0,1)</f>
        <v>5</v>
      </c>
      <c r="X316" s="5">
        <v>63.864104801460407</v>
      </c>
      <c r="AN316" s="5">
        <v>0</v>
      </c>
      <c r="BD316" s="5">
        <v>0</v>
      </c>
    </row>
    <row r="317" spans="3:59" x14ac:dyDescent="0.3">
      <c r="C317" s="61"/>
      <c r="D317" s="2"/>
      <c r="E317" s="5" t="s">
        <v>63</v>
      </c>
      <c r="F317" s="74">
        <v>0.99025661447104829</v>
      </c>
      <c r="G317" s="74">
        <v>8.7409733315635396E-3</v>
      </c>
      <c r="H317" s="74">
        <v>1.0024121973882805E-3</v>
      </c>
      <c r="I317" s="2">
        <v>83.63</v>
      </c>
      <c r="J317" s="5">
        <f t="shared" si="66"/>
        <v>82.815160668213764</v>
      </c>
      <c r="K317" s="5">
        <f t="shared" si="67"/>
        <v>0.73100759971865881</v>
      </c>
      <c r="L317" s="5">
        <f t="shared" si="68"/>
        <v>8.3831732067581891E-2</v>
      </c>
      <c r="M317" s="204">
        <v>21.685714285714198</v>
      </c>
      <c r="N317" s="4">
        <v>0.78</v>
      </c>
      <c r="O317" s="204">
        <f>'2045 Future Build'!$D$14/(N317/60)</f>
        <v>29.23076923076923</v>
      </c>
      <c r="P317" s="4">
        <v>0.78</v>
      </c>
      <c r="Q317" s="204">
        <f>'2045 Future Build'!$D$14/(P317/60)</f>
        <v>29.23076923076923</v>
      </c>
      <c r="R317" s="204">
        <f>IF((Q317/O317)*M317&gt;SpeedBinLookup!$K$8,SpeedBinLookup!$K$8,(Q317/O317)*M317)</f>
        <v>21.685714285714198</v>
      </c>
      <c r="S317" s="24">
        <f>_xlfn.XLOOKUP('LinkVMTbyClass&amp;Hr&amp;Spd'!R317,SpeedBinLookup!E$2:E$17,SpeedBinLookup!D$2:D$17,0,1)</f>
        <v>5</v>
      </c>
      <c r="X317" s="5">
        <v>82.815160668213764</v>
      </c>
      <c r="AN317" s="5">
        <v>1</v>
      </c>
      <c r="BD317" s="5">
        <v>0</v>
      </c>
    </row>
    <row r="318" spans="3:59" x14ac:dyDescent="0.3">
      <c r="C318" s="61"/>
      <c r="D318" s="2"/>
      <c r="E318" s="5" t="s">
        <v>64</v>
      </c>
      <c r="F318" s="74">
        <v>0.99699476439790558</v>
      </c>
      <c r="G318" s="74">
        <v>3.1314202399097546E-3</v>
      </c>
      <c r="H318" s="74">
        <v>1.0890052356020696E-3</v>
      </c>
      <c r="I318" s="2">
        <v>77.039940698685143</v>
      </c>
      <c r="J318" s="5">
        <f t="shared" si="66"/>
        <v>76.808417526114212</v>
      </c>
      <c r="K318" s="5">
        <f t="shared" si="67"/>
        <v>0.24124442958530989</v>
      </c>
      <c r="L318" s="5">
        <f t="shared" si="68"/>
        <v>8.3896898771341086E-2</v>
      </c>
      <c r="M318" s="204">
        <v>23.457142857142856</v>
      </c>
      <c r="N318" s="4">
        <v>0.78</v>
      </c>
      <c r="O318" s="204">
        <f>'2045 Future Build'!$D$14/(N318/60)</f>
        <v>29.23076923076923</v>
      </c>
      <c r="P318" s="4">
        <v>0.78</v>
      </c>
      <c r="Q318" s="204">
        <f>'2045 Future Build'!$D$14/(P318/60)</f>
        <v>29.23076923076923</v>
      </c>
      <c r="R318" s="204">
        <f>IF((Q318/O318)*M318&gt;SpeedBinLookup!$K$8,SpeedBinLookup!$K$8,(Q318/O318)*M318)</f>
        <v>23.457142857142856</v>
      </c>
      <c r="S318" s="24">
        <f>_xlfn.XLOOKUP('LinkVMTbyClass&amp;Hr&amp;Spd'!R318,SpeedBinLookup!E$2:E$17,SpeedBinLookup!D$2:D$17,0,1)</f>
        <v>6</v>
      </c>
      <c r="Y318" s="5">
        <v>77</v>
      </c>
      <c r="AO318" s="5">
        <v>0</v>
      </c>
      <c r="BE318" s="5">
        <v>0</v>
      </c>
    </row>
    <row r="319" spans="3:59" x14ac:dyDescent="0.3">
      <c r="C319" s="61"/>
      <c r="D319" s="2"/>
      <c r="E319" s="5" t="s">
        <v>65</v>
      </c>
      <c r="F319" s="74">
        <v>0.99234234234234253</v>
      </c>
      <c r="G319" s="74">
        <v>1.6116116116118295E-3</v>
      </c>
      <c r="H319" s="74">
        <v>6.0460460460460275E-3</v>
      </c>
      <c r="I319" s="2">
        <v>105.52084791093326</v>
      </c>
      <c r="J319" s="5">
        <f t="shared" si="66"/>
        <v>104.71280538188559</v>
      </c>
      <c r="K319" s="5">
        <f t="shared" si="67"/>
        <v>0.17005862376038591</v>
      </c>
      <c r="L319" s="5">
        <f t="shared" si="68"/>
        <v>0.63798390528732218</v>
      </c>
      <c r="M319" s="204">
        <v>21.785714285714334</v>
      </c>
      <c r="N319" s="4">
        <v>0.78</v>
      </c>
      <c r="O319" s="204">
        <f>'2045 Future Build'!$D$14/(N319/60)</f>
        <v>29.23076923076923</v>
      </c>
      <c r="P319" s="4">
        <v>0.78</v>
      </c>
      <c r="Q319" s="204">
        <f>'2045 Future Build'!$D$14/(P319/60)</f>
        <v>29.23076923076923</v>
      </c>
      <c r="R319" s="204">
        <f>IF((Q319/O319)*M319&gt;SpeedBinLookup!$K$8,SpeedBinLookup!$K$8,(Q319/O319)*M319)</f>
        <v>21.785714285714334</v>
      </c>
      <c r="S319" s="24">
        <f>_xlfn.XLOOKUP('LinkVMTbyClass&amp;Hr&amp;Spd'!R319,SpeedBinLookup!E$2:E$17,SpeedBinLookup!D$2:D$17,0,1)</f>
        <v>5</v>
      </c>
      <c r="X319" s="5">
        <v>104.71280538188559</v>
      </c>
      <c r="AN319" s="5">
        <v>0</v>
      </c>
      <c r="BD319" s="5">
        <v>1</v>
      </c>
    </row>
    <row r="320" spans="3:59" x14ac:dyDescent="0.3">
      <c r="C320" s="61"/>
      <c r="D320" s="2"/>
      <c r="E320" s="5" t="s">
        <v>66</v>
      </c>
      <c r="F320" s="74">
        <v>0.97243932587803006</v>
      </c>
      <c r="G320" s="74">
        <v>2.0561349018014152E-2</v>
      </c>
      <c r="H320" s="74">
        <v>6.9993251039557614E-3</v>
      </c>
      <c r="I320" s="2">
        <v>103.12735257976377</v>
      </c>
      <c r="J320" s="5">
        <f t="shared" si="66"/>
        <v>100.2850932222514</v>
      </c>
      <c r="K320" s="5">
        <f t="shared" si="67"/>
        <v>2.1204374896963252</v>
      </c>
      <c r="L320" s="5">
        <f t="shared" si="68"/>
        <v>0.72182186781603752</v>
      </c>
      <c r="M320" s="204">
        <v>21.457142857142799</v>
      </c>
      <c r="N320" s="4">
        <v>0.78</v>
      </c>
      <c r="O320" s="204">
        <f>'2045 Future Build'!$D$14/(N320/60)</f>
        <v>29.23076923076923</v>
      </c>
      <c r="P320" s="4">
        <v>0.78</v>
      </c>
      <c r="Q320" s="204">
        <f>'2045 Future Build'!$D$14/(P320/60)</f>
        <v>29.23076923076923</v>
      </c>
      <c r="R320" s="204">
        <f>IF((Q320/O320)*M320&gt;SpeedBinLookup!$K$8,SpeedBinLookup!$K$8,(Q320/O320)*M320)</f>
        <v>21.457142857142799</v>
      </c>
      <c r="S320" s="24">
        <f>_xlfn.XLOOKUP('LinkVMTbyClass&amp;Hr&amp;Spd'!R320,SpeedBinLookup!E$2:E$17,SpeedBinLookup!D$2:D$17,0,1)</f>
        <v>5</v>
      </c>
      <c r="X320" s="5">
        <v>100.2850932222514</v>
      </c>
      <c r="AN320" s="5">
        <v>2</v>
      </c>
      <c r="BD320" s="5">
        <v>1</v>
      </c>
    </row>
    <row r="321" spans="1:59" x14ac:dyDescent="0.3">
      <c r="C321" s="61"/>
      <c r="D321" s="2"/>
      <c r="E321" s="5" t="s">
        <v>67</v>
      </c>
      <c r="F321" s="74">
        <v>0.98168667893900119</v>
      </c>
      <c r="G321" s="74">
        <v>1.4658117870192174E-2</v>
      </c>
      <c r="H321" s="74">
        <v>3.6552031908069077E-3</v>
      </c>
      <c r="I321" s="2">
        <v>186.98000000000002</v>
      </c>
      <c r="J321" s="5">
        <f t="shared" si="66"/>
        <v>183.55577522801445</v>
      </c>
      <c r="K321" s="5">
        <f t="shared" si="67"/>
        <v>2.7407748793685327</v>
      </c>
      <c r="L321" s="5">
        <f t="shared" si="68"/>
        <v>0.68344989261707567</v>
      </c>
      <c r="M321" s="204">
        <v>21.728571428571513</v>
      </c>
      <c r="N321" s="4">
        <v>0.83</v>
      </c>
      <c r="O321" s="204">
        <f>'2045 Future Build'!$D$14/(N321/60)</f>
        <v>27.46987951807229</v>
      </c>
      <c r="P321" s="4">
        <v>0.81</v>
      </c>
      <c r="Q321" s="204">
        <f>'2045 Future Build'!$D$14/(P321/60)</f>
        <v>28.148148148148145</v>
      </c>
      <c r="R321" s="204">
        <f>IF((Q321/O321)*M321&gt;SpeedBinLookup!$K$8,SpeedBinLookup!$K$8,(Q321/O321)*M321)</f>
        <v>22.265079365079448</v>
      </c>
      <c r="S321" s="24">
        <f>_xlfn.XLOOKUP('LinkVMTbyClass&amp;Hr&amp;Spd'!R321,SpeedBinLookup!E$2:E$17,SpeedBinLookup!D$2:D$17,0,1)</f>
        <v>5</v>
      </c>
      <c r="X321" s="5">
        <v>183.55577522801445</v>
      </c>
      <c r="AN321" s="5">
        <v>3</v>
      </c>
      <c r="BD321" s="5">
        <v>1</v>
      </c>
    </row>
    <row r="322" spans="1:59" x14ac:dyDescent="0.3">
      <c r="C322" s="61"/>
      <c r="D322" s="2"/>
      <c r="E322" s="5" t="s">
        <v>68</v>
      </c>
      <c r="F322" s="74">
        <v>0.99301103179753425</v>
      </c>
      <c r="G322" s="74">
        <v>4.4249276240969637E-3</v>
      </c>
      <c r="H322" s="74">
        <v>1.8403634003893565E-3</v>
      </c>
      <c r="I322" s="2">
        <v>75.116549334619137</v>
      </c>
      <c r="J322" s="5">
        <f t="shared" si="66"/>
        <v>74.591562159840535</v>
      </c>
      <c r="K322" s="5">
        <f t="shared" si="67"/>
        <v>0.3323852941775986</v>
      </c>
      <c r="L322" s="5">
        <f t="shared" si="68"/>
        <v>0.13824174815897453</v>
      </c>
      <c r="M322" s="204">
        <v>25.671428571428578</v>
      </c>
      <c r="N322" s="4">
        <v>0.83</v>
      </c>
      <c r="O322" s="204">
        <f>'2045 Future Build'!$D$14/(N322/60)</f>
        <v>27.46987951807229</v>
      </c>
      <c r="P322" s="4">
        <v>0.81</v>
      </c>
      <c r="Q322" s="204">
        <f>'2045 Future Build'!$D$14/(P322/60)</f>
        <v>28.148148148148145</v>
      </c>
      <c r="R322" s="204">
        <f>IF((Q322/O322)*M322&gt;SpeedBinLookup!$K$8,SpeedBinLookup!$K$8,(Q322/O322)*M322)</f>
        <v>26.305291005291011</v>
      </c>
      <c r="S322" s="24">
        <f>_xlfn.XLOOKUP('LinkVMTbyClass&amp;Hr&amp;Spd'!R322,SpeedBinLookup!E$2:E$17,SpeedBinLookup!D$2:D$17,0,1)</f>
        <v>6</v>
      </c>
      <c r="Y322" s="5">
        <v>74.591562159840535</v>
      </c>
      <c r="AO322" s="5">
        <v>0</v>
      </c>
      <c r="BE322" s="5">
        <v>0</v>
      </c>
    </row>
    <row r="323" spans="1:59" x14ac:dyDescent="0.3">
      <c r="C323" s="61"/>
      <c r="D323" s="2"/>
      <c r="E323" s="5" t="s">
        <v>69</v>
      </c>
      <c r="F323" s="74">
        <v>0.99179580173645454</v>
      </c>
      <c r="G323" s="74">
        <v>6.0323619670800688E-3</v>
      </c>
      <c r="H323" s="74">
        <v>2.1718362964653834E-3</v>
      </c>
      <c r="I323" s="2">
        <v>50.925047286851132</v>
      </c>
      <c r="J323" s="5">
        <f t="shared" si="66"/>
        <v>50.507248102329378</v>
      </c>
      <c r="K323" s="5">
        <f t="shared" si="67"/>
        <v>0.30719831842495482</v>
      </c>
      <c r="L323" s="5">
        <f t="shared" si="68"/>
        <v>0.11060086609679928</v>
      </c>
      <c r="M323" s="204">
        <v>24.457142857142856</v>
      </c>
      <c r="N323" s="4">
        <v>0.83</v>
      </c>
      <c r="O323" s="204">
        <f>'2045 Future Build'!$D$14/(N323/60)</f>
        <v>27.46987951807229</v>
      </c>
      <c r="P323" s="4">
        <v>0.81</v>
      </c>
      <c r="Q323" s="204">
        <f>'2045 Future Build'!$D$14/(P323/60)</f>
        <v>28.148148148148145</v>
      </c>
      <c r="R323" s="204">
        <f>IF((Q323/O323)*M323&gt;SpeedBinLookup!$K$8,SpeedBinLookup!$K$8,(Q323/O323)*M323)</f>
        <v>25.061022927689589</v>
      </c>
      <c r="S323" s="24">
        <f>_xlfn.XLOOKUP('LinkVMTbyClass&amp;Hr&amp;Spd'!R323,SpeedBinLookup!E$2:E$17,SpeedBinLookup!D$2:D$17,0,1)</f>
        <v>6</v>
      </c>
      <c r="Y323" s="5">
        <v>50.507248102329378</v>
      </c>
      <c r="AO323" s="5">
        <v>0</v>
      </c>
      <c r="BE323" s="5">
        <v>0</v>
      </c>
    </row>
    <row r="324" spans="1:59" x14ac:dyDescent="0.3">
      <c r="C324" s="61"/>
      <c r="D324" s="2"/>
      <c r="E324" s="5" t="s">
        <v>70</v>
      </c>
      <c r="F324" s="74">
        <v>0.9870000000000001</v>
      </c>
      <c r="G324" s="74">
        <v>9.8749999999999949E-3</v>
      </c>
      <c r="H324" s="74">
        <v>3.1250000000000167E-3</v>
      </c>
      <c r="I324" s="2">
        <v>24.380000000000003</v>
      </c>
      <c r="J324" s="5">
        <f t="shared" si="66"/>
        <v>24.063060000000004</v>
      </c>
      <c r="K324" s="5">
        <f t="shared" si="67"/>
        <v>0.2407524999999999</v>
      </c>
      <c r="L324" s="5">
        <f t="shared" si="68"/>
        <v>7.6187500000000408E-2</v>
      </c>
      <c r="M324" s="204">
        <v>26.171428571428578</v>
      </c>
      <c r="N324" s="4">
        <v>0.77</v>
      </c>
      <c r="O324" s="204">
        <f>'2045 Future Build'!$D$14/(N324/60)</f>
        <v>29.61038961038961</v>
      </c>
      <c r="P324" s="4">
        <v>0.77</v>
      </c>
      <c r="Q324" s="204">
        <f>'2045 Future Build'!$D$14/(P324/60)</f>
        <v>29.61038961038961</v>
      </c>
      <c r="R324" s="204">
        <f>IF((Q324/O324)*M324&gt;SpeedBinLookup!$K$8,SpeedBinLookup!$K$8,(Q324/O324)*M324)</f>
        <v>26.171428571428578</v>
      </c>
      <c r="S324" s="24">
        <f>_xlfn.XLOOKUP('LinkVMTbyClass&amp;Hr&amp;Spd'!R324,SpeedBinLookup!E$2:E$17,SpeedBinLookup!D$2:D$17,0,1)</f>
        <v>6</v>
      </c>
      <c r="Y324" s="5">
        <v>24.063060000000004</v>
      </c>
      <c r="AO324" s="5">
        <v>0</v>
      </c>
      <c r="BE324" s="5">
        <v>0</v>
      </c>
    </row>
    <row r="325" spans="1:59" x14ac:dyDescent="0.3">
      <c r="C325" s="61"/>
      <c r="D325" s="2"/>
      <c r="E325" s="5" t="s">
        <v>71</v>
      </c>
      <c r="F325" s="74">
        <v>0.98700310898563393</v>
      </c>
      <c r="G325" s="74">
        <v>1.2996891014365963E-2</v>
      </c>
      <c r="H325" s="74">
        <v>0</v>
      </c>
      <c r="I325" s="2">
        <v>54.086424941725554</v>
      </c>
      <c r="J325" s="5">
        <f t="shared" si="66"/>
        <v>53.383469571401257</v>
      </c>
      <c r="K325" s="5">
        <f t="shared" si="67"/>
        <v>0.70295537032429201</v>
      </c>
      <c r="L325" s="5">
        <f t="shared" si="68"/>
        <v>0</v>
      </c>
      <c r="M325" s="204">
        <v>24.714285714285779</v>
      </c>
      <c r="N325" s="4">
        <v>0.77</v>
      </c>
      <c r="O325" s="204">
        <f>'2045 Future Build'!$D$14/(N325/60)</f>
        <v>29.61038961038961</v>
      </c>
      <c r="P325" s="4">
        <v>0.77</v>
      </c>
      <c r="Q325" s="204">
        <f>'2045 Future Build'!$D$14/(P325/60)</f>
        <v>29.61038961038961</v>
      </c>
      <c r="R325" s="204">
        <f>IF((Q325/O325)*M325&gt;SpeedBinLookup!$K$8,SpeedBinLookup!$K$8,(Q325/O325)*M325)</f>
        <v>24.714285714285779</v>
      </c>
      <c r="S325" s="24">
        <f>_xlfn.XLOOKUP('LinkVMTbyClass&amp;Hr&amp;Spd'!R325,SpeedBinLookup!E$2:E$17,SpeedBinLookup!D$2:D$17,0,1)</f>
        <v>6</v>
      </c>
      <c r="Y325" s="5">
        <v>53.383469571401257</v>
      </c>
      <c r="AO325" s="5">
        <v>1</v>
      </c>
      <c r="BE325" s="5">
        <v>0</v>
      </c>
    </row>
    <row r="326" spans="1:59" x14ac:dyDescent="0.3">
      <c r="C326" s="61"/>
      <c r="D326" s="2"/>
      <c r="E326" s="5" t="s">
        <v>72</v>
      </c>
      <c r="F326" s="74">
        <v>0.98063982853725018</v>
      </c>
      <c r="G326" s="74">
        <v>1.2938625639662388E-2</v>
      </c>
      <c r="H326" s="74">
        <v>6.4215458230876821E-3</v>
      </c>
      <c r="I326" s="2">
        <v>33.593400248186732</v>
      </c>
      <c r="J326" s="5">
        <f t="shared" si="66"/>
        <v>32.943026259365055</v>
      </c>
      <c r="K326" s="5">
        <f t="shared" si="67"/>
        <v>0.4346524297746297</v>
      </c>
      <c r="L326" s="5">
        <f t="shared" si="68"/>
        <v>0.21572155904705623</v>
      </c>
      <c r="M326" s="204">
        <v>25.142857142857224</v>
      </c>
      <c r="N326" s="4">
        <v>0.77</v>
      </c>
      <c r="O326" s="204">
        <f>'2045 Future Build'!$D$14/(N326/60)</f>
        <v>29.61038961038961</v>
      </c>
      <c r="P326" s="4">
        <v>0.77</v>
      </c>
      <c r="Q326" s="204">
        <f>'2045 Future Build'!$D$14/(P326/60)</f>
        <v>29.61038961038961</v>
      </c>
      <c r="R326" s="204">
        <f>IF((Q326/O326)*M326&gt;SpeedBinLookup!$K$8,SpeedBinLookup!$K$8,(Q326/O326)*M326)</f>
        <v>25.142857142857224</v>
      </c>
      <c r="S326" s="24">
        <f>_xlfn.XLOOKUP('LinkVMTbyClass&amp;Hr&amp;Spd'!R326,SpeedBinLookup!E$2:E$17,SpeedBinLookup!D$2:D$17,0,1)</f>
        <v>6</v>
      </c>
      <c r="Y326" s="5">
        <v>32.943026259365055</v>
      </c>
      <c r="AO326" s="5">
        <v>0</v>
      </c>
      <c r="BE326" s="5">
        <v>0</v>
      </c>
    </row>
    <row r="327" spans="1:59" x14ac:dyDescent="0.3">
      <c r="C327" s="61"/>
      <c r="D327" s="2"/>
      <c r="E327" s="5" t="s">
        <v>73</v>
      </c>
      <c r="F327" s="74">
        <v>0.9877297297297295</v>
      </c>
      <c r="G327" s="74">
        <v>1.2793634756251615E-2</v>
      </c>
      <c r="H327" s="74">
        <v>0</v>
      </c>
      <c r="I327" s="2">
        <v>43.755373493143381</v>
      </c>
      <c r="J327" s="5">
        <f t="shared" si="66"/>
        <v>43.218483234605884</v>
      </c>
      <c r="K327" s="5">
        <f t="shared" si="67"/>
        <v>0.55979026709464974</v>
      </c>
      <c r="L327" s="5">
        <f t="shared" si="68"/>
        <v>0</v>
      </c>
      <c r="M327" s="204">
        <v>28.842857142857127</v>
      </c>
      <c r="N327" s="4">
        <v>0.77</v>
      </c>
      <c r="O327" s="204">
        <f>'2045 Future Build'!$D$14/(N327/60)</f>
        <v>29.61038961038961</v>
      </c>
      <c r="P327" s="4">
        <v>0.77</v>
      </c>
      <c r="Q327" s="204">
        <f>'2045 Future Build'!$D$14/(P327/60)</f>
        <v>29.61038961038961</v>
      </c>
      <c r="R327" s="204">
        <f>IF((Q327/O327)*M327&gt;SpeedBinLookup!$K$8,SpeedBinLookup!$K$8,(Q327/O327)*M327)</f>
        <v>28.842857142857127</v>
      </c>
      <c r="S327" s="24">
        <f>_xlfn.XLOOKUP('LinkVMTbyClass&amp;Hr&amp;Spd'!R327,SpeedBinLookup!E$2:E$17,SpeedBinLookup!D$2:D$17,0,1)</f>
        <v>7</v>
      </c>
      <c r="Z327" s="5">
        <v>43.218483234605884</v>
      </c>
      <c r="AP327" s="5">
        <v>1</v>
      </c>
      <c r="BF327" s="5">
        <v>0</v>
      </c>
    </row>
    <row r="328" spans="1:59" x14ac:dyDescent="0.3">
      <c r="C328" s="61"/>
      <c r="D328" s="2"/>
      <c r="E328" s="5" t="s">
        <v>74</v>
      </c>
      <c r="F328" s="74">
        <v>0.98262032085561479</v>
      </c>
      <c r="G328" s="74">
        <v>1.6443850267379656E-2</v>
      </c>
      <c r="H328" s="74">
        <v>9.3582887700532913E-4</v>
      </c>
      <c r="I328" s="2">
        <v>38.601260087195406</v>
      </c>
      <c r="J328" s="5">
        <f t="shared" si="66"/>
        <v>37.93038257231099</v>
      </c>
      <c r="K328" s="5">
        <f t="shared" si="67"/>
        <v>0.63475334100601988</v>
      </c>
      <c r="L328" s="5">
        <f t="shared" si="68"/>
        <v>3.612417387839071E-2</v>
      </c>
      <c r="M328" s="204">
        <v>29.285714285714292</v>
      </c>
      <c r="N328" s="4">
        <v>0.77</v>
      </c>
      <c r="O328" s="204">
        <f>'2045 Future Build'!$D$14/(N328/60)</f>
        <v>29.61038961038961</v>
      </c>
      <c r="P328" s="4">
        <v>0.77</v>
      </c>
      <c r="Q328" s="204">
        <f>'2045 Future Build'!$D$14/(P328/60)</f>
        <v>29.61038961038961</v>
      </c>
      <c r="R328" s="204">
        <f>IF((Q328/O328)*M328&gt;SpeedBinLookup!$K$8,SpeedBinLookup!$K$8,(Q328/O328)*M328)</f>
        <v>29.285714285714292</v>
      </c>
      <c r="S328" s="24">
        <f>_xlfn.XLOOKUP('LinkVMTbyClass&amp;Hr&amp;Spd'!R328,SpeedBinLookup!E$2:E$17,SpeedBinLookup!D$2:D$17,0,1)</f>
        <v>7</v>
      </c>
      <c r="Z328" s="5">
        <v>37.93038257231099</v>
      </c>
      <c r="AP328" s="5">
        <v>1</v>
      </c>
      <c r="BF328" s="5">
        <v>0</v>
      </c>
    </row>
    <row r="329" spans="1:59" x14ac:dyDescent="0.3">
      <c r="A329" s="1">
        <f>'2045 Future Build'!A15</f>
        <v>603</v>
      </c>
      <c r="B329" s="1" t="str">
        <f>'2045 Future Build'!B15</f>
        <v xml:space="preserve">Halsey St WB; 67th St to 60th St </v>
      </c>
      <c r="C329" s="61">
        <f>'2045 Future Build'!F15</f>
        <v>2089.96</v>
      </c>
      <c r="D329" s="2">
        <f>'2045 Future Build'!Q15</f>
        <v>1460.34</v>
      </c>
      <c r="E329" s="5"/>
      <c r="I329" s="5"/>
    </row>
    <row r="330" spans="1:59" x14ac:dyDescent="0.3">
      <c r="C330" s="61"/>
      <c r="D330" s="2"/>
      <c r="E330" s="5" t="s">
        <v>51</v>
      </c>
      <c r="F330" s="74">
        <v>0.97411764705882364</v>
      </c>
      <c r="G330" s="74">
        <v>2.6786307743436377E-2</v>
      </c>
      <c r="H330" s="74">
        <v>0</v>
      </c>
      <c r="I330" s="2">
        <v>12.397109858326093</v>
      </c>
      <c r="J330" s="5">
        <f t="shared" ref="J330" si="69">F330*$I330</f>
        <v>12.07624348552236</v>
      </c>
      <c r="K330" s="5">
        <f t="shared" ref="K330" si="70">G330*$I330</f>
        <v>0.3320727997943117</v>
      </c>
      <c r="L330" s="5">
        <f t="shared" ref="L330" si="71">H330*$I330</f>
        <v>0</v>
      </c>
      <c r="M330" s="204">
        <v>34.942857142857065</v>
      </c>
      <c r="N330" s="4">
        <v>0.78</v>
      </c>
      <c r="O330" s="204">
        <f>'2045 Future Build'!$D$15/(N330/60)</f>
        <v>29.23076923076923</v>
      </c>
      <c r="P330" s="4">
        <v>0.77</v>
      </c>
      <c r="Q330" s="204">
        <f>'2045 Future Build'!$D$15/(P330/60)</f>
        <v>29.61038961038961</v>
      </c>
      <c r="R330" s="204">
        <f>IF((Q330/O330)*M330&gt;SpeedBinLookup!$K$8,SpeedBinLookup!$K$8,(Q330/O330)*M330)</f>
        <v>35</v>
      </c>
      <c r="S330" s="24">
        <f>_xlfn.XLOOKUP('LinkVMTbyClass&amp;Hr&amp;Spd'!R330,SpeedBinLookup!E$2:E$17,SpeedBinLookup!D$2:D$17,0,1)</f>
        <v>8</v>
      </c>
      <c r="AA330" s="5">
        <v>12</v>
      </c>
      <c r="AQ330" s="5">
        <v>0</v>
      </c>
      <c r="BG330" s="5">
        <v>0</v>
      </c>
    </row>
    <row r="331" spans="1:59" x14ac:dyDescent="0.3">
      <c r="C331" s="61"/>
      <c r="D331" s="2"/>
      <c r="E331" s="5" t="s">
        <v>52</v>
      </c>
      <c r="F331" s="74">
        <v>0.96113445378151274</v>
      </c>
      <c r="G331" s="74">
        <v>3.8865546218487368E-2</v>
      </c>
      <c r="H331" s="74">
        <v>0</v>
      </c>
      <c r="I331" s="2">
        <v>14.09625911478302</v>
      </c>
      <c r="J331" s="5">
        <f t="shared" ref="J331:J353" si="72">F331*$I331</f>
        <v>13.548400304649649</v>
      </c>
      <c r="K331" s="5">
        <f t="shared" ref="K331:K353" si="73">G331*$I331</f>
        <v>0.54785881013337334</v>
      </c>
      <c r="L331" s="5">
        <f t="shared" ref="L331:L353" si="74">H331*$I331</f>
        <v>0</v>
      </c>
      <c r="M331" s="204">
        <v>31.557142857142821</v>
      </c>
      <c r="N331" s="4">
        <v>0.78</v>
      </c>
      <c r="O331" s="204">
        <f>'2045 Future Build'!$D$15/(N331/60)</f>
        <v>29.23076923076923</v>
      </c>
      <c r="P331" s="4">
        <v>0.77</v>
      </c>
      <c r="Q331" s="204">
        <f>'2045 Future Build'!$D$15/(P331/60)</f>
        <v>29.61038961038961</v>
      </c>
      <c r="R331" s="204">
        <f>IF((Q331/O331)*M331&gt;SpeedBinLookup!$K$8,SpeedBinLookup!$K$8,(Q331/O331)*M331)</f>
        <v>31.966975881261565</v>
      </c>
      <c r="S331" s="24">
        <f>_xlfn.XLOOKUP('LinkVMTbyClass&amp;Hr&amp;Spd'!R331,SpeedBinLookup!E$2:E$17,SpeedBinLookup!D$2:D$17,0,1)</f>
        <v>7</v>
      </c>
      <c r="Z331" s="5">
        <v>13.548400304649649</v>
      </c>
      <c r="AP331" s="5">
        <v>0.54785881013337334</v>
      </c>
      <c r="BF331" s="5">
        <v>0</v>
      </c>
    </row>
    <row r="332" spans="1:59" x14ac:dyDescent="0.3">
      <c r="C332" s="61"/>
      <c r="D332" s="2"/>
      <c r="E332" s="5" t="s">
        <v>53</v>
      </c>
      <c r="F332" s="74">
        <v>0.99194594594594587</v>
      </c>
      <c r="G332" s="74">
        <v>7.0270270270270108E-3</v>
      </c>
      <c r="H332" s="74">
        <v>1.0270270270270609E-3</v>
      </c>
      <c r="I332" s="2">
        <v>9.3044758405981991</v>
      </c>
      <c r="J332" s="5">
        <f t="shared" si="72"/>
        <v>9.2295370892333803</v>
      </c>
      <c r="K332" s="5">
        <f t="shared" si="73"/>
        <v>6.5382803204203407E-2</v>
      </c>
      <c r="L332" s="5">
        <f t="shared" si="74"/>
        <v>9.5559481606146829E-3</v>
      </c>
      <c r="M332" s="204">
        <v>30.257142857142924</v>
      </c>
      <c r="N332" s="4">
        <v>0.78</v>
      </c>
      <c r="O332" s="204">
        <f>'2045 Future Build'!$D$15/(N332/60)</f>
        <v>29.23076923076923</v>
      </c>
      <c r="P332" s="4">
        <v>0.77</v>
      </c>
      <c r="Q332" s="204">
        <f>'2045 Future Build'!$D$15/(P332/60)</f>
        <v>29.61038961038961</v>
      </c>
      <c r="R332" s="204">
        <f>IF((Q332/O332)*M332&gt;SpeedBinLookup!$K$8,SpeedBinLookup!$K$8,(Q332/O332)*M332)</f>
        <v>30.650092764378549</v>
      </c>
      <c r="S332" s="24">
        <f>_xlfn.XLOOKUP('LinkVMTbyClass&amp;Hr&amp;Spd'!R332,SpeedBinLookup!E$2:E$17,SpeedBinLookup!D$2:D$17,0,1)</f>
        <v>7</v>
      </c>
      <c r="Z332" s="5">
        <v>9.2295370892333803</v>
      </c>
      <c r="AP332" s="5">
        <v>6.5382803204203407E-2</v>
      </c>
      <c r="BF332" s="5">
        <v>0</v>
      </c>
    </row>
    <row r="333" spans="1:59" x14ac:dyDescent="0.3">
      <c r="C333" s="61"/>
      <c r="D333" s="2"/>
      <c r="E333" s="5" t="s">
        <v>54</v>
      </c>
      <c r="F333" s="74">
        <v>0.9974513274336283</v>
      </c>
      <c r="G333" s="74">
        <v>0</v>
      </c>
      <c r="H333" s="74">
        <v>2.5486725663717014E-3</v>
      </c>
      <c r="I333" s="2">
        <v>11.72063693783562</v>
      </c>
      <c r="J333" s="5">
        <f t="shared" si="72"/>
        <v>11.690764872011755</v>
      </c>
      <c r="K333" s="5">
        <f t="shared" si="73"/>
        <v>0</v>
      </c>
      <c r="L333" s="5">
        <f t="shared" si="74"/>
        <v>2.9872065823864469E-2</v>
      </c>
      <c r="M333" s="204">
        <v>30.35714285714289</v>
      </c>
      <c r="N333" s="4">
        <v>0.78</v>
      </c>
      <c r="O333" s="204">
        <f>'2045 Future Build'!$D$15/(N333/60)</f>
        <v>29.23076923076923</v>
      </c>
      <c r="P333" s="4">
        <v>0.77</v>
      </c>
      <c r="Q333" s="204">
        <f>'2045 Future Build'!$D$15/(P333/60)</f>
        <v>29.61038961038961</v>
      </c>
      <c r="R333" s="204">
        <f>IF((Q333/O333)*M333&gt;SpeedBinLookup!$K$8,SpeedBinLookup!$K$8,(Q333/O333)*M333)</f>
        <v>30.751391465677216</v>
      </c>
      <c r="S333" s="24">
        <f>_xlfn.XLOOKUP('LinkVMTbyClass&amp;Hr&amp;Spd'!R333,SpeedBinLookup!E$2:E$17,SpeedBinLookup!D$2:D$17,0,1)</f>
        <v>7</v>
      </c>
      <c r="Z333" s="5">
        <v>11.690764872011755</v>
      </c>
      <c r="AP333" s="5">
        <v>0</v>
      </c>
      <c r="BF333" s="5">
        <v>0</v>
      </c>
    </row>
    <row r="334" spans="1:59" x14ac:dyDescent="0.3">
      <c r="C334" s="61"/>
      <c r="D334" s="2"/>
      <c r="E334" s="5" t="s">
        <v>55</v>
      </c>
      <c r="F334" s="74">
        <v>0.98697478991596632</v>
      </c>
      <c r="G334" s="74">
        <v>9.9343381077127146E-3</v>
      </c>
      <c r="H334" s="74">
        <v>2.6050420168067245E-3</v>
      </c>
      <c r="I334" s="2">
        <v>17.46888815917335</v>
      </c>
      <c r="J334" s="5">
        <f t="shared" si="72"/>
        <v>17.241352220965627</v>
      </c>
      <c r="K334" s="5">
        <f t="shared" si="73"/>
        <v>0.17354184133904721</v>
      </c>
      <c r="L334" s="5">
        <f t="shared" si="74"/>
        <v>4.5507187641544052E-2</v>
      </c>
      <c r="M334" s="204">
        <v>27.714285714285722</v>
      </c>
      <c r="N334" s="4">
        <v>0.78</v>
      </c>
      <c r="O334" s="204">
        <f>'2045 Future Build'!$D$15/(N334/60)</f>
        <v>29.23076923076923</v>
      </c>
      <c r="P334" s="4">
        <v>0.77</v>
      </c>
      <c r="Q334" s="204">
        <f>'2045 Future Build'!$D$15/(P334/60)</f>
        <v>29.61038961038961</v>
      </c>
      <c r="R334" s="204">
        <f>IF((Q334/O334)*M334&gt;SpeedBinLookup!$K$8,SpeedBinLookup!$K$8,(Q334/O334)*M334)</f>
        <v>28.074211502782944</v>
      </c>
      <c r="S334" s="24">
        <f>_xlfn.XLOOKUP('LinkVMTbyClass&amp;Hr&amp;Spd'!R334,SpeedBinLookup!E$2:E$17,SpeedBinLookup!D$2:D$17,0,1)</f>
        <v>7</v>
      </c>
      <c r="Z334" s="5">
        <v>17.241352220965627</v>
      </c>
      <c r="AP334" s="5">
        <v>0.17354184133904721</v>
      </c>
      <c r="BF334" s="5">
        <v>0</v>
      </c>
    </row>
    <row r="335" spans="1:59" x14ac:dyDescent="0.3">
      <c r="C335" s="61"/>
      <c r="D335" s="2"/>
      <c r="E335" s="5" t="s">
        <v>56</v>
      </c>
      <c r="F335" s="74">
        <v>0.96339756337729043</v>
      </c>
      <c r="G335" s="74">
        <v>2.6345259011835598E-2</v>
      </c>
      <c r="H335" s="74">
        <v>1.0257177610874052E-2</v>
      </c>
      <c r="I335" s="2">
        <v>51.58</v>
      </c>
      <c r="J335" s="5">
        <f t="shared" si="72"/>
        <v>49.692046319000639</v>
      </c>
      <c r="K335" s="5">
        <f t="shared" si="73"/>
        <v>1.35888845983048</v>
      </c>
      <c r="L335" s="5">
        <f t="shared" si="74"/>
        <v>0.52906522116888355</v>
      </c>
      <c r="M335" s="204">
        <v>34.271428571428544</v>
      </c>
      <c r="N335" s="4">
        <v>0.78</v>
      </c>
      <c r="O335" s="204">
        <f>'2045 Future Build'!$D$15/(N335/60)</f>
        <v>29.23076923076923</v>
      </c>
      <c r="P335" s="4">
        <v>0.77</v>
      </c>
      <c r="Q335" s="204">
        <f>'2045 Future Build'!$D$15/(P335/60)</f>
        <v>29.61038961038961</v>
      </c>
      <c r="R335" s="204">
        <f>IF((Q335/O335)*M335&gt;SpeedBinLookup!$K$8,SpeedBinLookup!$K$8,(Q335/O335)*M335)</f>
        <v>34.71651205936918</v>
      </c>
      <c r="S335" s="24">
        <f>_xlfn.XLOOKUP('LinkVMTbyClass&amp;Hr&amp;Spd'!R335,SpeedBinLookup!E$2:E$17,SpeedBinLookup!D$2:D$17,0,1)</f>
        <v>8</v>
      </c>
      <c r="AA335" s="5">
        <v>50</v>
      </c>
      <c r="AQ335" s="5">
        <v>1</v>
      </c>
      <c r="BG335" s="5">
        <v>1</v>
      </c>
    </row>
    <row r="336" spans="1:59" x14ac:dyDescent="0.3">
      <c r="C336" s="61"/>
      <c r="D336" s="2"/>
      <c r="E336" s="5" t="s">
        <v>57</v>
      </c>
      <c r="F336" s="74">
        <v>0.98495704609381485</v>
      </c>
      <c r="G336" s="74">
        <v>1.0385852353935077E-2</v>
      </c>
      <c r="H336" s="74">
        <v>4.657101552249937E-3</v>
      </c>
      <c r="I336" s="2">
        <v>43.899666019033134</v>
      </c>
      <c r="J336" s="5">
        <f t="shared" si="72"/>
        <v>43.239285366611895</v>
      </c>
      <c r="K336" s="5">
        <f t="shared" si="73"/>
        <v>0.45593544966073896</v>
      </c>
      <c r="L336" s="5">
        <f t="shared" si="74"/>
        <v>0.20444520276049302</v>
      </c>
      <c r="M336" s="204">
        <v>29.928571428571416</v>
      </c>
      <c r="N336" s="4">
        <v>0.78</v>
      </c>
      <c r="O336" s="204">
        <f>'2045 Future Build'!$D$15/(N336/60)</f>
        <v>29.23076923076923</v>
      </c>
      <c r="P336" s="4">
        <v>0.77</v>
      </c>
      <c r="Q336" s="204">
        <f>'2045 Future Build'!$D$15/(P336/60)</f>
        <v>29.61038961038961</v>
      </c>
      <c r="R336" s="204">
        <f>IF((Q336/O336)*M336&gt;SpeedBinLookup!$K$8,SpeedBinLookup!$K$8,(Q336/O336)*M336)</f>
        <v>30.317254174397021</v>
      </c>
      <c r="S336" s="24">
        <f>_xlfn.XLOOKUP('LinkVMTbyClass&amp;Hr&amp;Spd'!R336,SpeedBinLookup!E$2:E$17,SpeedBinLookup!D$2:D$17,0,1)</f>
        <v>7</v>
      </c>
      <c r="Z336" s="5">
        <v>43.239285366611895</v>
      </c>
      <c r="AP336" s="5">
        <v>0</v>
      </c>
      <c r="BF336" s="5">
        <v>0</v>
      </c>
    </row>
    <row r="337" spans="3:59" x14ac:dyDescent="0.3">
      <c r="C337" s="61"/>
      <c r="D337" s="2"/>
      <c r="E337" s="5" t="s">
        <v>58</v>
      </c>
      <c r="F337" s="74">
        <v>0.99865756887887991</v>
      </c>
      <c r="G337" s="74">
        <v>-3.6265787930211957E-4</v>
      </c>
      <c r="H337" s="74">
        <v>1.7050890004223218E-3</v>
      </c>
      <c r="I337" s="2">
        <v>280.56</v>
      </c>
      <c r="J337" s="5">
        <f t="shared" si="72"/>
        <v>280.18336752465854</v>
      </c>
      <c r="K337" s="5">
        <f t="shared" si="73"/>
        <v>-0.10174729461700267</v>
      </c>
      <c r="L337" s="5">
        <f t="shared" si="74"/>
        <v>0.47837976995848663</v>
      </c>
      <c r="M337" s="204">
        <v>28.542857142857201</v>
      </c>
      <c r="N337" s="4">
        <v>0.91</v>
      </c>
      <c r="O337" s="204">
        <f>'2045 Future Build'!$D$15/(N337/60)</f>
        <v>25.054945054945055</v>
      </c>
      <c r="P337" s="4">
        <v>0.88</v>
      </c>
      <c r="Q337" s="204">
        <f>'2045 Future Build'!$D$15/(P337/60)</f>
        <v>25.90909090909091</v>
      </c>
      <c r="R337" s="204">
        <f>IF((Q337/O337)*M337&gt;SpeedBinLookup!$K$8,SpeedBinLookup!$K$8,(Q337/O337)*M337)</f>
        <v>29.515909090909155</v>
      </c>
      <c r="S337" s="24">
        <f>_xlfn.XLOOKUP('LinkVMTbyClass&amp;Hr&amp;Spd'!R337,SpeedBinLookup!E$2:E$17,SpeedBinLookup!D$2:D$17,0,1)</f>
        <v>7</v>
      </c>
      <c r="Z337" s="5">
        <v>280.18336752465854</v>
      </c>
      <c r="AP337" s="5">
        <v>0</v>
      </c>
      <c r="BF337" s="5">
        <v>0</v>
      </c>
    </row>
    <row r="338" spans="3:59" x14ac:dyDescent="0.3">
      <c r="C338" s="61"/>
      <c r="D338" s="2"/>
      <c r="E338" s="5" t="s">
        <v>59</v>
      </c>
      <c r="F338" s="74">
        <v>0.95144050104384137</v>
      </c>
      <c r="G338" s="74">
        <v>4.5196246481615354E-2</v>
      </c>
      <c r="H338" s="74">
        <v>2.1753653444676335E-3</v>
      </c>
      <c r="I338" s="2">
        <v>159.63582333652752</v>
      </c>
      <c r="J338" s="5">
        <f t="shared" si="72"/>
        <v>151.8839877398519</v>
      </c>
      <c r="K338" s="5">
        <f t="shared" si="73"/>
        <v>7.2149400188133024</v>
      </c>
      <c r="L338" s="5">
        <f t="shared" si="74"/>
        <v>0.34726623782183946</v>
      </c>
      <c r="M338" s="204">
        <v>18.628571428571433</v>
      </c>
      <c r="N338" s="4">
        <v>0.91</v>
      </c>
      <c r="O338" s="204">
        <f>'2045 Future Build'!$D$15/(N338/60)</f>
        <v>25.054945054945055</v>
      </c>
      <c r="P338" s="4">
        <v>0.88</v>
      </c>
      <c r="Q338" s="204">
        <f>'2045 Future Build'!$D$15/(P338/60)</f>
        <v>25.90909090909091</v>
      </c>
      <c r="R338" s="204">
        <f>IF((Q338/O338)*M338&gt;SpeedBinLookup!$K$8,SpeedBinLookup!$K$8,(Q338/O338)*M338)</f>
        <v>19.263636363636369</v>
      </c>
      <c r="S338" s="24">
        <f>_xlfn.XLOOKUP('LinkVMTbyClass&amp;Hr&amp;Spd'!R338,SpeedBinLookup!E$2:E$17,SpeedBinLookup!D$2:D$17,0,1)</f>
        <v>5</v>
      </c>
      <c r="X338" s="5">
        <v>152</v>
      </c>
      <c r="AN338" s="5">
        <v>7</v>
      </c>
      <c r="BD338" s="5">
        <v>0</v>
      </c>
    </row>
    <row r="339" spans="3:59" x14ac:dyDescent="0.3">
      <c r="C339" s="61"/>
      <c r="D339" s="2"/>
      <c r="E339" s="5" t="s">
        <v>60</v>
      </c>
      <c r="F339" s="74">
        <v>0.95992030798268357</v>
      </c>
      <c r="G339" s="74">
        <v>3.9732162919244418E-2</v>
      </c>
      <c r="H339" s="74">
        <v>3.4752909807211907E-4</v>
      </c>
      <c r="I339" s="2">
        <v>87.731153669977687</v>
      </c>
      <c r="J339" s="5">
        <f t="shared" si="72"/>
        <v>84.214916050561115</v>
      </c>
      <c r="K339" s="5">
        <f t="shared" si="73"/>
        <v>3.4857484907088212</v>
      </c>
      <c r="L339" s="5">
        <f t="shared" si="74"/>
        <v>3.0489128707753825E-2</v>
      </c>
      <c r="M339" s="204">
        <v>18.728571428571399</v>
      </c>
      <c r="N339" s="4">
        <v>0.76</v>
      </c>
      <c r="O339" s="204">
        <f>'2045 Future Build'!$D$15/(N339/60)</f>
        <v>30</v>
      </c>
      <c r="P339" s="4">
        <v>0.89</v>
      </c>
      <c r="Q339" s="204">
        <f>'2045 Future Build'!$D$15/(P339/60)</f>
        <v>25.617977528089888</v>
      </c>
      <c r="R339" s="204">
        <f>IF((Q339/O339)*M339&gt;SpeedBinLookup!$K$8,SpeedBinLookup!$K$8,(Q339/O339)*M339)</f>
        <v>15.992937399678947</v>
      </c>
      <c r="S339" s="24">
        <f>_xlfn.XLOOKUP('LinkVMTbyClass&amp;Hr&amp;Spd'!R339,SpeedBinLookup!E$2:E$17,SpeedBinLookup!D$2:D$17,0,1)</f>
        <v>4</v>
      </c>
      <c r="W339" s="5">
        <v>84.214916050561115</v>
      </c>
      <c r="AM339" s="5">
        <v>3.4857484907088212</v>
      </c>
      <c r="BC339" s="5">
        <v>0</v>
      </c>
    </row>
    <row r="340" spans="3:59" x14ac:dyDescent="0.3">
      <c r="C340" s="61"/>
      <c r="D340" s="2"/>
      <c r="E340" s="5" t="s">
        <v>61</v>
      </c>
      <c r="F340" s="74">
        <v>0.96666547406082293</v>
      </c>
      <c r="G340" s="74">
        <v>2.9533145572258557E-2</v>
      </c>
      <c r="H340" s="74">
        <v>2.733452593917704E-3</v>
      </c>
      <c r="I340" s="2">
        <v>103.14811859200802</v>
      </c>
      <c r="J340" s="5">
        <f t="shared" si="72"/>
        <v>99.709724957225419</v>
      </c>
      <c r="K340" s="5">
        <f t="shared" si="73"/>
        <v>3.0462884018823622</v>
      </c>
      <c r="L340" s="5">
        <f t="shared" si="74"/>
        <v>0.28195049232305525</v>
      </c>
      <c r="M340" s="204">
        <v>19.300000000000068</v>
      </c>
      <c r="N340" s="4">
        <v>0.76</v>
      </c>
      <c r="O340" s="204">
        <f>'2045 Future Build'!$D$15/(N340/60)</f>
        <v>30</v>
      </c>
      <c r="P340" s="4">
        <v>0.89</v>
      </c>
      <c r="Q340" s="204">
        <f>'2045 Future Build'!$D$15/(P340/60)</f>
        <v>25.617977528089888</v>
      </c>
      <c r="R340" s="204">
        <f>IF((Q340/O340)*M340&gt;SpeedBinLookup!$K$8,SpeedBinLookup!$K$8,(Q340/O340)*M340)</f>
        <v>16.480898876404552</v>
      </c>
      <c r="S340" s="24">
        <f>_xlfn.XLOOKUP('LinkVMTbyClass&amp;Hr&amp;Spd'!R340,SpeedBinLookup!E$2:E$17,SpeedBinLookup!D$2:D$17,0,1)</f>
        <v>4</v>
      </c>
      <c r="W340" s="5">
        <v>99.709724957225419</v>
      </c>
      <c r="AM340" s="5">
        <v>3.0462884018823622</v>
      </c>
      <c r="BC340" s="5">
        <v>0</v>
      </c>
    </row>
    <row r="341" spans="3:59" x14ac:dyDescent="0.3">
      <c r="C341" s="61"/>
      <c r="D341" s="2"/>
      <c r="E341" s="5" t="s">
        <v>62</v>
      </c>
      <c r="F341" s="74">
        <v>0.9716407159878877</v>
      </c>
      <c r="G341" s="74">
        <v>2.3614699611187784E-2</v>
      </c>
      <c r="H341" s="74">
        <v>4.7445844009245397E-3</v>
      </c>
      <c r="I341" s="2">
        <v>97.9267586691833</v>
      </c>
      <c r="J341" s="5">
        <f t="shared" si="72"/>
        <v>95.149625907698351</v>
      </c>
      <c r="K341" s="5">
        <f t="shared" si="73"/>
        <v>2.3125109898700429</v>
      </c>
      <c r="L341" s="5">
        <f t="shared" si="74"/>
        <v>0.46462177161490903</v>
      </c>
      <c r="M341" s="204">
        <v>18.457142857142912</v>
      </c>
      <c r="N341" s="4">
        <v>0.76</v>
      </c>
      <c r="O341" s="204">
        <f>'2045 Future Build'!$D$15/(N341/60)</f>
        <v>30</v>
      </c>
      <c r="P341" s="4">
        <v>0.89</v>
      </c>
      <c r="Q341" s="204">
        <f>'2045 Future Build'!$D$15/(P341/60)</f>
        <v>25.617977528089888</v>
      </c>
      <c r="R341" s="204">
        <f>IF((Q341/O341)*M341&gt;SpeedBinLookup!$K$8,SpeedBinLookup!$K$8,(Q341/O341)*M341)</f>
        <v>15.761155698234397</v>
      </c>
      <c r="S341" s="24">
        <f>_xlfn.XLOOKUP('LinkVMTbyClass&amp;Hr&amp;Spd'!R341,SpeedBinLookup!E$2:E$17,SpeedBinLookup!D$2:D$17,0,1)</f>
        <v>4</v>
      </c>
      <c r="W341" s="5">
        <v>95.149625907698351</v>
      </c>
      <c r="AM341" s="5">
        <v>2.3125109898700429</v>
      </c>
      <c r="BC341" s="5">
        <v>0</v>
      </c>
    </row>
    <row r="342" spans="3:59" x14ac:dyDescent="0.3">
      <c r="C342" s="61"/>
      <c r="D342" s="2"/>
      <c r="E342" s="5" t="s">
        <v>63</v>
      </c>
      <c r="F342" s="74">
        <v>0.980730375426621</v>
      </c>
      <c r="G342" s="74">
        <v>1.628917157927412E-2</v>
      </c>
      <c r="H342" s="74">
        <v>2.7986348122866767E-3</v>
      </c>
      <c r="I342" s="2">
        <v>111.93</v>
      </c>
      <c r="J342" s="5">
        <f t="shared" si="72"/>
        <v>109.7731509215017</v>
      </c>
      <c r="K342" s="5">
        <f t="shared" si="73"/>
        <v>1.8232469748681523</v>
      </c>
      <c r="L342" s="5">
        <f t="shared" si="74"/>
        <v>0.31325119453924771</v>
      </c>
      <c r="M342" s="204">
        <v>14.857142857142662</v>
      </c>
      <c r="N342" s="4">
        <v>0.76</v>
      </c>
      <c r="O342" s="204">
        <f>'2045 Future Build'!$D$15/(N342/60)</f>
        <v>30</v>
      </c>
      <c r="P342" s="4">
        <v>0.89</v>
      </c>
      <c r="Q342" s="204">
        <f>'2045 Future Build'!$D$15/(P342/60)</f>
        <v>25.617977528089888</v>
      </c>
      <c r="R342" s="204">
        <f>IF((Q342/O342)*M342&gt;SpeedBinLookup!$K$8,SpeedBinLookup!$K$8,(Q342/O342)*M342)</f>
        <v>12.686998394863396</v>
      </c>
      <c r="S342" s="24">
        <f>_xlfn.XLOOKUP('LinkVMTbyClass&amp;Hr&amp;Spd'!R342,SpeedBinLookup!E$2:E$17,SpeedBinLookup!D$2:D$17,0,1)</f>
        <v>4</v>
      </c>
      <c r="W342" s="5">
        <v>109.7731509215017</v>
      </c>
      <c r="AM342" s="5">
        <v>1.8232469748681523</v>
      </c>
      <c r="BC342" s="5">
        <v>0</v>
      </c>
    </row>
    <row r="343" spans="3:59" x14ac:dyDescent="0.3">
      <c r="C343" s="61"/>
      <c r="D343" s="2"/>
      <c r="E343" s="5" t="s">
        <v>64</v>
      </c>
      <c r="F343" s="74">
        <v>0.97678892733564016</v>
      </c>
      <c r="G343" s="74">
        <v>2.0971368692216164E-2</v>
      </c>
      <c r="H343" s="74">
        <v>1.5709342560553119E-3</v>
      </c>
      <c r="I343" s="2">
        <v>94.981872295176046</v>
      </c>
      <c r="J343" s="5">
        <f t="shared" si="72"/>
        <v>92.777241155535762</v>
      </c>
      <c r="K343" s="5">
        <f t="shared" si="73"/>
        <v>1.9918998629791287</v>
      </c>
      <c r="L343" s="5">
        <f t="shared" si="74"/>
        <v>0.14921027689276303</v>
      </c>
      <c r="M343" s="204">
        <v>17.814285714285688</v>
      </c>
      <c r="N343" s="4">
        <v>0.76</v>
      </c>
      <c r="O343" s="204">
        <f>'2045 Future Build'!$D$15/(N343/60)</f>
        <v>30</v>
      </c>
      <c r="P343" s="4">
        <v>0.89</v>
      </c>
      <c r="Q343" s="204">
        <f>'2045 Future Build'!$D$15/(P343/60)</f>
        <v>25.617977528089888</v>
      </c>
      <c r="R343" s="204">
        <f>IF((Q343/O343)*M343&gt;SpeedBinLookup!$K$8,SpeedBinLookup!$K$8,(Q343/O343)*M343)</f>
        <v>15.212199036918115</v>
      </c>
      <c r="S343" s="24">
        <f>_xlfn.XLOOKUP('LinkVMTbyClass&amp;Hr&amp;Spd'!R343,SpeedBinLookup!E$2:E$17,SpeedBinLookup!D$2:D$17,0,1)</f>
        <v>4</v>
      </c>
      <c r="W343" s="5">
        <v>92.777241155535762</v>
      </c>
      <c r="AM343" s="5">
        <v>1.9918998629791287</v>
      </c>
      <c r="BC343" s="5">
        <v>0</v>
      </c>
    </row>
    <row r="344" spans="3:59" x14ac:dyDescent="0.3">
      <c r="C344" s="61"/>
      <c r="D344" s="2"/>
      <c r="E344" s="5" t="s">
        <v>65</v>
      </c>
      <c r="F344" s="74">
        <v>0.98043902439024411</v>
      </c>
      <c r="G344" s="74">
        <v>1.8513539466103346E-2</v>
      </c>
      <c r="H344" s="74">
        <v>1.7560975609756113E-3</v>
      </c>
      <c r="I344" s="2">
        <v>115.17649203566931</v>
      </c>
      <c r="J344" s="5">
        <f t="shared" si="72"/>
        <v>112.92352748414234</v>
      </c>
      <c r="K344" s="5">
        <f t="shared" si="73"/>
        <v>2.1323245308697016</v>
      </c>
      <c r="L344" s="5">
        <f t="shared" si="74"/>
        <v>0.2022611567455658</v>
      </c>
      <c r="M344" s="204">
        <v>17.757142857142867</v>
      </c>
      <c r="N344" s="4">
        <v>0.76</v>
      </c>
      <c r="O344" s="204">
        <f>'2045 Future Build'!$D$15/(N344/60)</f>
        <v>30</v>
      </c>
      <c r="P344" s="4">
        <v>0.89</v>
      </c>
      <c r="Q344" s="204">
        <f>'2045 Future Build'!$D$15/(P344/60)</f>
        <v>25.617977528089888</v>
      </c>
      <c r="R344" s="204">
        <f>IF((Q344/O344)*M344&gt;SpeedBinLookup!$K$8,SpeedBinLookup!$K$8,(Q344/O344)*M344)</f>
        <v>15.163402889245594</v>
      </c>
      <c r="S344" s="24">
        <f>_xlfn.XLOOKUP('LinkVMTbyClass&amp;Hr&amp;Spd'!R344,SpeedBinLookup!E$2:E$17,SpeedBinLookup!D$2:D$17,0,1)</f>
        <v>4</v>
      </c>
      <c r="W344" s="5">
        <v>112.92352748414234</v>
      </c>
      <c r="AM344" s="5">
        <v>2.1323245308697016</v>
      </c>
      <c r="BC344" s="5">
        <v>0</v>
      </c>
    </row>
    <row r="345" spans="3:59" x14ac:dyDescent="0.3">
      <c r="C345" s="61"/>
      <c r="D345" s="2"/>
      <c r="E345" s="5" t="s">
        <v>66</v>
      </c>
      <c r="F345" s="74">
        <v>0.97938311688311686</v>
      </c>
      <c r="G345" s="74">
        <v>2.1597275273745886E-2</v>
      </c>
      <c r="H345" s="74">
        <v>0</v>
      </c>
      <c r="I345" s="2">
        <v>123.93287789887312</v>
      </c>
      <c r="J345" s="5">
        <f t="shared" si="72"/>
        <v>121.3777682408931</v>
      </c>
      <c r="K345" s="5">
        <f t="shared" si="73"/>
        <v>2.6766124794495005</v>
      </c>
      <c r="L345" s="5">
        <f t="shared" si="74"/>
        <v>0</v>
      </c>
      <c r="M345" s="204">
        <v>17.48571428571438</v>
      </c>
      <c r="N345" s="4">
        <v>0.76</v>
      </c>
      <c r="O345" s="204">
        <f>'2045 Future Build'!$D$15/(N345/60)</f>
        <v>30</v>
      </c>
      <c r="P345" s="4">
        <v>0.89</v>
      </c>
      <c r="Q345" s="204">
        <f>'2045 Future Build'!$D$15/(P345/60)</f>
        <v>25.617977528089888</v>
      </c>
      <c r="R345" s="204">
        <f>IF((Q345/O345)*M345&gt;SpeedBinLookup!$K$8,SpeedBinLookup!$K$8,(Q345/O345)*M345)</f>
        <v>14.931621187801044</v>
      </c>
      <c r="S345" s="24">
        <f>_xlfn.XLOOKUP('LinkVMTbyClass&amp;Hr&amp;Spd'!R345,SpeedBinLookup!E$2:E$17,SpeedBinLookup!D$2:D$17,0,1)</f>
        <v>4</v>
      </c>
      <c r="W345" s="5">
        <v>121.3777682408931</v>
      </c>
      <c r="AM345" s="5">
        <v>2.6766124794495005</v>
      </c>
      <c r="BC345" s="5">
        <v>0</v>
      </c>
    </row>
    <row r="346" spans="3:59" x14ac:dyDescent="0.3">
      <c r="C346" s="61"/>
      <c r="D346" s="2"/>
      <c r="E346" s="5" t="s">
        <v>67</v>
      </c>
      <c r="F346" s="74">
        <v>0.97439423805913572</v>
      </c>
      <c r="G346" s="74">
        <v>2.4295439938732233E-2</v>
      </c>
      <c r="H346" s="74">
        <v>5.4890068233509615E-4</v>
      </c>
      <c r="I346" s="2">
        <v>150.11000000000004</v>
      </c>
      <c r="J346" s="5">
        <f t="shared" si="72"/>
        <v>146.26631907505691</v>
      </c>
      <c r="K346" s="5">
        <f t="shared" si="73"/>
        <v>3.6469884892030966</v>
      </c>
      <c r="L346" s="5">
        <f t="shared" si="74"/>
        <v>8.2395481425321312E-2</v>
      </c>
      <c r="M346" s="204">
        <v>15.457142857143026</v>
      </c>
      <c r="N346" s="4">
        <v>0.8</v>
      </c>
      <c r="O346" s="204">
        <f>'2045 Future Build'!$D$15/(N346/60)</f>
        <v>28.5</v>
      </c>
      <c r="P346" s="4">
        <v>0.8</v>
      </c>
      <c r="Q346" s="204">
        <f>'2045 Future Build'!$D$15/(P346/60)</f>
        <v>28.5</v>
      </c>
      <c r="R346" s="204">
        <f>IF((Q346/O346)*M346&gt;SpeedBinLookup!$K$8,SpeedBinLookup!$K$8,(Q346/O346)*M346)</f>
        <v>15.457142857143026</v>
      </c>
      <c r="S346" s="24">
        <f>_xlfn.XLOOKUP('LinkVMTbyClass&amp;Hr&amp;Spd'!R346,SpeedBinLookup!E$2:E$17,SpeedBinLookup!D$2:D$17,0,1)</f>
        <v>4</v>
      </c>
      <c r="W346" s="5">
        <v>146.26631907505691</v>
      </c>
      <c r="AM346" s="5">
        <v>3.6469884892030966</v>
      </c>
      <c r="BC346" s="5">
        <v>0</v>
      </c>
    </row>
    <row r="347" spans="3:59" x14ac:dyDescent="0.3">
      <c r="C347" s="61"/>
      <c r="D347" s="2"/>
      <c r="E347" s="5" t="s">
        <v>68</v>
      </c>
      <c r="F347" s="74">
        <v>0.99536363636363612</v>
      </c>
      <c r="G347" s="74">
        <v>4.573103295731018E-3</v>
      </c>
      <c r="H347" s="74">
        <v>0</v>
      </c>
      <c r="I347" s="2">
        <v>158.54921942905577</v>
      </c>
      <c r="J347" s="5">
        <f t="shared" si="72"/>
        <v>157.81412759352102</v>
      </c>
      <c r="K347" s="5">
        <f t="shared" si="73"/>
        <v>0.72506195790659533</v>
      </c>
      <c r="L347" s="5">
        <f t="shared" si="74"/>
        <v>0</v>
      </c>
      <c r="M347" s="204">
        <v>16.98571428571438</v>
      </c>
      <c r="N347" s="4">
        <v>0.8</v>
      </c>
      <c r="O347" s="204">
        <f>'2045 Future Build'!$D$15/(N347/60)</f>
        <v>28.5</v>
      </c>
      <c r="P347" s="4">
        <v>0.8</v>
      </c>
      <c r="Q347" s="204">
        <f>'2045 Future Build'!$D$15/(P347/60)</f>
        <v>28.5</v>
      </c>
      <c r="R347" s="204">
        <f>IF((Q347/O347)*M347&gt;SpeedBinLookup!$K$8,SpeedBinLookup!$K$8,(Q347/O347)*M347)</f>
        <v>16.98571428571438</v>
      </c>
      <c r="S347" s="24">
        <f>_xlfn.XLOOKUP('LinkVMTbyClass&amp;Hr&amp;Spd'!R347,SpeedBinLookup!E$2:E$17,SpeedBinLookup!D$2:D$17,0,1)</f>
        <v>4</v>
      </c>
      <c r="W347" s="5">
        <v>157.81412759352102</v>
      </c>
      <c r="AM347" s="5">
        <v>0.72506195790659533</v>
      </c>
      <c r="BC347" s="5">
        <v>0</v>
      </c>
    </row>
    <row r="348" spans="3:59" x14ac:dyDescent="0.3">
      <c r="C348" s="61"/>
      <c r="D348" s="2"/>
      <c r="E348" s="5" t="s">
        <v>69</v>
      </c>
      <c r="F348" s="74">
        <v>0.98685995085995071</v>
      </c>
      <c r="G348" s="74">
        <v>1.3459297966340267E-2</v>
      </c>
      <c r="H348" s="74">
        <v>0</v>
      </c>
      <c r="I348" s="2">
        <v>161.20360435611752</v>
      </c>
      <c r="J348" s="5">
        <f t="shared" si="72"/>
        <v>159.08538107332507</v>
      </c>
      <c r="K348" s="5">
        <f t="shared" si="73"/>
        <v>2.1696873442770137</v>
      </c>
      <c r="L348" s="5">
        <f t="shared" si="74"/>
        <v>0</v>
      </c>
      <c r="M348" s="204">
        <v>18.414285714285711</v>
      </c>
      <c r="N348" s="4">
        <v>0.8</v>
      </c>
      <c r="O348" s="204">
        <f>'2045 Future Build'!$D$15/(N348/60)</f>
        <v>28.5</v>
      </c>
      <c r="P348" s="4">
        <v>0.8</v>
      </c>
      <c r="Q348" s="204">
        <f>'2045 Future Build'!$D$15/(P348/60)</f>
        <v>28.5</v>
      </c>
      <c r="R348" s="204">
        <f>IF((Q348/O348)*M348&gt;SpeedBinLookup!$K$8,SpeedBinLookup!$K$8,(Q348/O348)*M348)</f>
        <v>18.414285714285711</v>
      </c>
      <c r="S348" s="24">
        <f>_xlfn.XLOOKUP('LinkVMTbyClass&amp;Hr&amp;Spd'!R348,SpeedBinLookup!E$2:E$17,SpeedBinLookup!D$2:D$17,0,1)</f>
        <v>5</v>
      </c>
      <c r="X348" s="5">
        <v>159</v>
      </c>
      <c r="AN348" s="5">
        <v>2</v>
      </c>
      <c r="BD348" s="5">
        <v>0</v>
      </c>
    </row>
    <row r="349" spans="3:59" x14ac:dyDescent="0.3">
      <c r="C349" s="61"/>
      <c r="D349" s="2"/>
      <c r="E349" s="5" t="s">
        <v>70</v>
      </c>
      <c r="F349" s="74">
        <v>0.98841457858769921</v>
      </c>
      <c r="G349" s="74">
        <v>1.0853951181438004E-2</v>
      </c>
      <c r="H349" s="74">
        <v>0</v>
      </c>
      <c r="I349" s="2">
        <v>35.440000000000005</v>
      </c>
      <c r="J349" s="5">
        <f t="shared" si="72"/>
        <v>35.029412665148065</v>
      </c>
      <c r="K349" s="5">
        <f t="shared" si="73"/>
        <v>0.3846640298701629</v>
      </c>
      <c r="L349" s="5">
        <f t="shared" si="74"/>
        <v>0</v>
      </c>
      <c r="M349" s="204">
        <v>21.528571428571468</v>
      </c>
      <c r="N349" s="4">
        <v>0.77</v>
      </c>
      <c r="O349" s="204">
        <f>'2045 Future Build'!$D$15/(N349/60)</f>
        <v>29.61038961038961</v>
      </c>
      <c r="P349" s="4">
        <v>0.77</v>
      </c>
      <c r="Q349" s="204">
        <f>'2045 Future Build'!$D$15/(P349/60)</f>
        <v>29.61038961038961</v>
      </c>
      <c r="R349" s="204">
        <f>IF((Q349/O349)*M349&gt;SpeedBinLookup!$K$8,SpeedBinLookup!$K$8,(Q349/O349)*M349)</f>
        <v>21.528571428571468</v>
      </c>
      <c r="S349" s="24">
        <f>_xlfn.XLOOKUP('LinkVMTbyClass&amp;Hr&amp;Spd'!R349,SpeedBinLookup!E$2:E$17,SpeedBinLookup!D$2:D$17,0,1)</f>
        <v>5</v>
      </c>
      <c r="X349" s="5">
        <v>35</v>
      </c>
      <c r="AN349" s="5">
        <v>0</v>
      </c>
      <c r="BD349" s="5">
        <v>0</v>
      </c>
    </row>
    <row r="350" spans="3:59" x14ac:dyDescent="0.3">
      <c r="C350" s="61"/>
      <c r="D350" s="2"/>
      <c r="E350" s="5" t="s">
        <v>71</v>
      </c>
      <c r="F350" s="74">
        <v>0.95603994656528979</v>
      </c>
      <c r="G350" s="74">
        <v>3.5991925944670156E-2</v>
      </c>
      <c r="H350" s="74">
        <v>7.9681274900398336E-3</v>
      </c>
      <c r="I350" s="2">
        <v>110.4417290516362</v>
      </c>
      <c r="J350" s="5">
        <f t="shared" si="72"/>
        <v>105.58670474110448</v>
      </c>
      <c r="K350" s="5">
        <f t="shared" si="73"/>
        <v>3.9750105332278167</v>
      </c>
      <c r="L350" s="5">
        <f t="shared" si="74"/>
        <v>0.88001377730387331</v>
      </c>
      <c r="M350" s="204">
        <v>24.1142857142857</v>
      </c>
      <c r="N350" s="4">
        <v>0.77</v>
      </c>
      <c r="O350" s="204">
        <f>'2045 Future Build'!$D$15/(N350/60)</f>
        <v>29.61038961038961</v>
      </c>
      <c r="P350" s="4">
        <v>0.77</v>
      </c>
      <c r="Q350" s="204">
        <f>'2045 Future Build'!$D$15/(P350/60)</f>
        <v>29.61038961038961</v>
      </c>
      <c r="R350" s="204">
        <f>IF((Q350/O350)*M350&gt;SpeedBinLookup!$K$8,SpeedBinLookup!$K$8,(Q350/O350)*M350)</f>
        <v>24.1142857142857</v>
      </c>
      <c r="S350" s="24">
        <f>_xlfn.XLOOKUP('LinkVMTbyClass&amp;Hr&amp;Spd'!R350,SpeedBinLookup!E$2:E$17,SpeedBinLookup!D$2:D$17,0,1)</f>
        <v>6</v>
      </c>
      <c r="Y350" s="5">
        <v>106</v>
      </c>
      <c r="AO350" s="5">
        <v>4</v>
      </c>
      <c r="BE350" s="5">
        <v>1</v>
      </c>
    </row>
    <row r="351" spans="3:59" x14ac:dyDescent="0.3">
      <c r="C351" s="61"/>
      <c r="D351" s="2"/>
      <c r="E351" s="5" t="s">
        <v>72</v>
      </c>
      <c r="F351" s="74">
        <v>0.95367630109874391</v>
      </c>
      <c r="G351" s="74">
        <v>4.1867255206911924E-2</v>
      </c>
      <c r="H351" s="74">
        <v>4.4564436943441282E-3</v>
      </c>
      <c r="I351" s="2">
        <v>50.875046881140001</v>
      </c>
      <c r="J351" s="5">
        <f t="shared" si="72"/>
        <v>48.518326527830787</v>
      </c>
      <c r="K351" s="5">
        <f t="shared" si="73"/>
        <v>2.129998571436297</v>
      </c>
      <c r="L351" s="5">
        <f t="shared" si="74"/>
        <v>0.22672178187291828</v>
      </c>
      <c r="M351" s="204">
        <v>25.5</v>
      </c>
      <c r="N351" s="4">
        <v>0.77</v>
      </c>
      <c r="O351" s="204">
        <f>'2045 Future Build'!$D$15/(N351/60)</f>
        <v>29.61038961038961</v>
      </c>
      <c r="P351" s="4">
        <v>0.77</v>
      </c>
      <c r="Q351" s="204">
        <f>'2045 Future Build'!$D$15/(P351/60)</f>
        <v>29.61038961038961</v>
      </c>
      <c r="R351" s="204">
        <f>IF((Q351/O351)*M351&gt;SpeedBinLookup!$K$8,SpeedBinLookup!$K$8,(Q351/O351)*M351)</f>
        <v>25.5</v>
      </c>
      <c r="S351" s="24">
        <f>_xlfn.XLOOKUP('LinkVMTbyClass&amp;Hr&amp;Spd'!R351,SpeedBinLookup!E$2:E$17,SpeedBinLookup!D$2:D$17,0,1)</f>
        <v>6</v>
      </c>
      <c r="Y351" s="5">
        <v>49</v>
      </c>
      <c r="AO351" s="5">
        <v>2</v>
      </c>
      <c r="BE351" s="5">
        <v>0</v>
      </c>
    </row>
    <row r="352" spans="3:59" x14ac:dyDescent="0.3">
      <c r="C352" s="61"/>
      <c r="D352" s="2"/>
      <c r="E352" s="5" t="s">
        <v>73</v>
      </c>
      <c r="F352" s="74">
        <v>0.97802531645569624</v>
      </c>
      <c r="G352" s="74">
        <v>2.0379746835442969E-2</v>
      </c>
      <c r="H352" s="74">
        <v>2.9110959594462471E-3</v>
      </c>
      <c r="I352" s="2">
        <v>41.931581882715363</v>
      </c>
      <c r="J352" s="5">
        <f t="shared" si="72"/>
        <v>41.010148640330634</v>
      </c>
      <c r="K352" s="5">
        <f t="shared" si="73"/>
        <v>0.85455502317938614</v>
      </c>
      <c r="L352" s="5">
        <f t="shared" si="74"/>
        <v>0.12206685859196216</v>
      </c>
      <c r="M352" s="204">
        <v>32.528571428571354</v>
      </c>
      <c r="N352" s="4">
        <v>0.77</v>
      </c>
      <c r="O352" s="204">
        <f>'2045 Future Build'!$D$15/(N352/60)</f>
        <v>29.61038961038961</v>
      </c>
      <c r="P352" s="4">
        <v>0.77</v>
      </c>
      <c r="Q352" s="204">
        <f>'2045 Future Build'!$D$15/(P352/60)</f>
        <v>29.61038961038961</v>
      </c>
      <c r="R352" s="204">
        <f>IF((Q352/O352)*M352&gt;SpeedBinLookup!$K$8,SpeedBinLookup!$K$8,(Q352/O352)*M352)</f>
        <v>32.528571428571354</v>
      </c>
      <c r="S352" s="24">
        <f>_xlfn.XLOOKUP('LinkVMTbyClass&amp;Hr&amp;Spd'!R352,SpeedBinLookup!E$2:E$17,SpeedBinLookup!D$2:D$17,0,1)</f>
        <v>8</v>
      </c>
      <c r="AA352" s="5">
        <v>41</v>
      </c>
      <c r="AQ352" s="5">
        <v>1</v>
      </c>
      <c r="BG352" s="5">
        <v>0</v>
      </c>
    </row>
    <row r="353" spans="1:58" x14ac:dyDescent="0.3">
      <c r="C353" s="61"/>
      <c r="D353" s="2"/>
      <c r="E353" s="5" t="s">
        <v>74</v>
      </c>
      <c r="F353" s="74">
        <v>0.96455172413793111</v>
      </c>
      <c r="G353" s="74">
        <v>3.1878958479943702E-2</v>
      </c>
      <c r="H353" s="74">
        <v>4.344827586206898E-3</v>
      </c>
      <c r="I353" s="2">
        <v>35.125864864797563</v>
      </c>
      <c r="J353" s="5">
        <f t="shared" si="72"/>
        <v>33.880713517176467</v>
      </c>
      <c r="K353" s="5">
        <f t="shared" si="73"/>
        <v>1.1197759875969948</v>
      </c>
      <c r="L353" s="5">
        <f t="shared" si="74"/>
        <v>0.15261582665394807</v>
      </c>
      <c r="M353" s="204">
        <v>31.785714285714334</v>
      </c>
      <c r="N353" s="4">
        <v>0.77</v>
      </c>
      <c r="O353" s="204">
        <f>'2045 Future Build'!$D$15/(N353/60)</f>
        <v>29.61038961038961</v>
      </c>
      <c r="P353" s="4">
        <v>0.77</v>
      </c>
      <c r="Q353" s="204">
        <f>'2045 Future Build'!$D$15/(P353/60)</f>
        <v>29.61038961038961</v>
      </c>
      <c r="R353" s="204">
        <f>IF((Q353/O353)*M353&gt;SpeedBinLookup!$K$8,SpeedBinLookup!$K$8,(Q353/O353)*M353)</f>
        <v>31.785714285714334</v>
      </c>
      <c r="S353" s="24">
        <f>_xlfn.XLOOKUP('LinkVMTbyClass&amp;Hr&amp;Spd'!R353,SpeedBinLookup!E$2:E$17,SpeedBinLookup!D$2:D$17,0,1)</f>
        <v>7</v>
      </c>
      <c r="Z353" s="5">
        <v>34</v>
      </c>
      <c r="AP353" s="5">
        <v>1</v>
      </c>
      <c r="BF353" s="5">
        <v>0</v>
      </c>
    </row>
    <row r="354" spans="1:58" x14ac:dyDescent="0.3">
      <c r="A354" s="1">
        <f>'2045 Future Build'!A16</f>
        <v>604</v>
      </c>
      <c r="B354" s="1" t="str">
        <f>'2045 Future Build'!B16</f>
        <v xml:space="preserve">Stark St EB; 55th St to 60th St </v>
      </c>
      <c r="C354" s="61">
        <f>'2045 Future Build'!F16</f>
        <v>765.43999999999994</v>
      </c>
      <c r="D354" s="2">
        <f>'2045 Future Build'!Q16</f>
        <v>564.5</v>
      </c>
      <c r="E354" s="5"/>
      <c r="I354" s="5"/>
    </row>
    <row r="355" spans="1:58" x14ac:dyDescent="0.3">
      <c r="C355" s="61"/>
      <c r="D355" s="2"/>
      <c r="E355" s="5" t="s">
        <v>51</v>
      </c>
      <c r="F355" s="74">
        <v>0.97890265486725658</v>
      </c>
      <c r="G355" s="74">
        <v>1.5823008849557507E-2</v>
      </c>
      <c r="H355" s="74">
        <v>5.0776149717104285E-3</v>
      </c>
      <c r="I355" s="2">
        <v>11.247614653307014</v>
      </c>
      <c r="J355" s="5">
        <f t="shared" ref="J355" si="75">F355*$I355</f>
        <v>11.010319845046094</v>
      </c>
      <c r="K355" s="5">
        <f t="shared" ref="K355" si="76">G355*$I355</f>
        <v>0.17797110619568959</v>
      </c>
      <c r="L355" s="5">
        <f t="shared" ref="L355" si="77">H355*$I355</f>
        <v>5.7111056559661297E-2</v>
      </c>
      <c r="M355" s="204">
        <v>27.542857142857088</v>
      </c>
      <c r="N355" s="4">
        <v>1.22</v>
      </c>
      <c r="O355" s="204">
        <f>'2045 Future Build'!$D$16/(N355/60)</f>
        <v>24.590163934426233</v>
      </c>
      <c r="P355" s="4">
        <v>1.21</v>
      </c>
      <c r="Q355" s="204">
        <f>'2045 Future Build'!$D$16/(P355/60)</f>
        <v>24.793388429752067</v>
      </c>
      <c r="R355" s="204">
        <f>IF((Q355/O355)*M355&gt;SpeedBinLookup!$K$10,SpeedBinLookup!$K$10,(Q355/O355)*M355)</f>
        <v>27.770484061393095</v>
      </c>
      <c r="S355" s="24">
        <f>_xlfn.XLOOKUP('LinkVMTbyClass&amp;Hr&amp;Spd'!R355,SpeedBinLookup!E$2:E$17,SpeedBinLookup!D$2:D$17,0,1)</f>
        <v>7</v>
      </c>
      <c r="Z355" s="5">
        <v>11.010319845046094</v>
      </c>
      <c r="AP355" s="5">
        <v>0</v>
      </c>
      <c r="BF355" s="5">
        <v>0</v>
      </c>
    </row>
    <row r="356" spans="1:58" x14ac:dyDescent="0.3">
      <c r="C356" s="61"/>
      <c r="D356" s="2"/>
      <c r="E356" s="5" t="s">
        <v>52</v>
      </c>
      <c r="F356" s="74">
        <v>0.95651094890510968</v>
      </c>
      <c r="G356" s="74">
        <v>3.6309189593861091E-2</v>
      </c>
      <c r="H356" s="74">
        <v>5.8978102189781167E-3</v>
      </c>
      <c r="I356" s="2">
        <v>6.0509924190780655</v>
      </c>
      <c r="J356" s="5">
        <f t="shared" ref="J356:J378" si="78">F356*$I356</f>
        <v>5.7878405005899856</v>
      </c>
      <c r="K356" s="5">
        <f t="shared" ref="K356:K378" si="79">G356*$I356</f>
        <v>0.21970663097532164</v>
      </c>
      <c r="L356" s="5">
        <f t="shared" ref="L356:L378" si="80">H356*$I356</f>
        <v>3.568760492419773E-2</v>
      </c>
      <c r="M356" s="204">
        <v>30</v>
      </c>
      <c r="N356" s="4">
        <v>1.22</v>
      </c>
      <c r="O356" s="204">
        <f>'2045 Future Build'!$D$16/(N356/60)</f>
        <v>24.590163934426233</v>
      </c>
      <c r="P356" s="4">
        <v>1.21</v>
      </c>
      <c r="Q356" s="204">
        <f>'2045 Future Build'!$D$16/(P356/60)</f>
        <v>24.793388429752067</v>
      </c>
      <c r="R356" s="204">
        <f>IF((Q356/O356)*M356&gt;SpeedBinLookup!$K$10,SpeedBinLookup!$K$10,(Q356/O356)*M356)</f>
        <v>30</v>
      </c>
      <c r="S356" s="24">
        <f>_xlfn.XLOOKUP('LinkVMTbyClass&amp;Hr&amp;Spd'!R356,SpeedBinLookup!E$2:E$17,SpeedBinLookup!D$2:D$17,0,1)</f>
        <v>7</v>
      </c>
      <c r="Z356" s="5">
        <v>5.7878405005899856</v>
      </c>
      <c r="AP356" s="5">
        <v>0</v>
      </c>
      <c r="BF356" s="5">
        <v>0</v>
      </c>
    </row>
    <row r="357" spans="1:58" x14ac:dyDescent="0.3">
      <c r="C357" s="61"/>
      <c r="D357" s="2"/>
      <c r="E357" s="5" t="s">
        <v>53</v>
      </c>
      <c r="F357" s="74">
        <v>0.94199999999999973</v>
      </c>
      <c r="G357" s="74">
        <v>5.8928104575163509E-2</v>
      </c>
      <c r="H357" s="74">
        <v>0</v>
      </c>
      <c r="I357" s="2">
        <v>4.5093993854041416</v>
      </c>
      <c r="J357" s="5">
        <f t="shared" si="78"/>
        <v>4.2478542210506998</v>
      </c>
      <c r="K357" s="5">
        <f t="shared" si="79"/>
        <v>0.26573035855427329</v>
      </c>
      <c r="L357" s="5">
        <f t="shared" si="80"/>
        <v>0</v>
      </c>
      <c r="M357" s="204">
        <v>29.700000000000045</v>
      </c>
      <c r="N357" s="4">
        <v>1.22</v>
      </c>
      <c r="O357" s="204">
        <f>'2045 Future Build'!$D$16/(N357/60)</f>
        <v>24.590163934426233</v>
      </c>
      <c r="P357" s="4">
        <v>1.21</v>
      </c>
      <c r="Q357" s="204">
        <f>'2045 Future Build'!$D$16/(P357/60)</f>
        <v>24.793388429752067</v>
      </c>
      <c r="R357" s="204">
        <f>IF((Q357/O357)*M357&gt;SpeedBinLookup!$K$10,SpeedBinLookup!$K$10,(Q357/O357)*M357)</f>
        <v>29.945454545454592</v>
      </c>
      <c r="S357" s="24">
        <f>_xlfn.XLOOKUP('LinkVMTbyClass&amp;Hr&amp;Spd'!R357,SpeedBinLookup!E$2:E$17,SpeedBinLookup!D$2:D$17,0,1)</f>
        <v>7</v>
      </c>
      <c r="Z357" s="5">
        <v>4.2478542210506998</v>
      </c>
      <c r="AP357" s="5">
        <v>0</v>
      </c>
      <c r="BF357" s="5">
        <v>0</v>
      </c>
    </row>
    <row r="358" spans="1:58" x14ac:dyDescent="0.3">
      <c r="C358" s="61"/>
      <c r="D358" s="2"/>
      <c r="E358" s="5" t="s">
        <v>54</v>
      </c>
      <c r="F358" s="74">
        <v>0.87786499215070624</v>
      </c>
      <c r="G358" s="74">
        <v>0.12229199372056598</v>
      </c>
      <c r="H358" s="74">
        <v>-1.5698587127155328E-4</v>
      </c>
      <c r="I358" s="2">
        <v>8.7479607457991388</v>
      </c>
      <c r="J358" s="5">
        <f t="shared" si="78"/>
        <v>7.6795284914456472</v>
      </c>
      <c r="K358" s="5">
        <f t="shared" si="79"/>
        <v>1.0698055605930259</v>
      </c>
      <c r="L358" s="5">
        <f t="shared" si="80"/>
        <v>-1.3733062395286249E-3</v>
      </c>
      <c r="M358" s="204">
        <v>26.185714285714312</v>
      </c>
      <c r="N358" s="4">
        <v>1.22</v>
      </c>
      <c r="O358" s="204">
        <f>'2045 Future Build'!$D$16/(N358/60)</f>
        <v>24.590163934426233</v>
      </c>
      <c r="P358" s="4">
        <v>1.21</v>
      </c>
      <c r="Q358" s="204">
        <f>'2045 Future Build'!$D$16/(P358/60)</f>
        <v>24.793388429752067</v>
      </c>
      <c r="R358" s="204">
        <f>IF((Q358/O358)*M358&gt;SpeedBinLookup!$K$10,SpeedBinLookup!$K$10,(Q358/O358)*M358)</f>
        <v>26.402125147579717</v>
      </c>
      <c r="S358" s="24">
        <f>_xlfn.XLOOKUP('LinkVMTbyClass&amp;Hr&amp;Spd'!R358,SpeedBinLookup!E$2:E$17,SpeedBinLookup!D$2:D$17,0,1)</f>
        <v>6</v>
      </c>
      <c r="Y358" s="5">
        <v>7.6795284914456472</v>
      </c>
      <c r="AO358" s="5">
        <v>1</v>
      </c>
      <c r="BE358" s="5">
        <v>0</v>
      </c>
    </row>
    <row r="359" spans="1:58" x14ac:dyDescent="0.3">
      <c r="C359" s="61"/>
      <c r="D359" s="2"/>
      <c r="E359" s="5" t="s">
        <v>55</v>
      </c>
      <c r="F359" s="74">
        <v>0.66634615384615259</v>
      </c>
      <c r="G359" s="74">
        <v>0.30906593406593785</v>
      </c>
      <c r="H359" s="74">
        <v>2.4587912087912001E-2</v>
      </c>
      <c r="I359" s="2">
        <v>3.5424272761754123</v>
      </c>
      <c r="J359" s="5">
        <f t="shared" si="78"/>
        <v>2.3604827907591885</v>
      </c>
      <c r="K359" s="5">
        <f t="shared" si="79"/>
        <v>1.0948435949718098</v>
      </c>
      <c r="L359" s="5">
        <f t="shared" si="80"/>
        <v>8.7100890444422596E-2</v>
      </c>
      <c r="M359" s="204">
        <v>24.757142857142867</v>
      </c>
      <c r="N359" s="4">
        <v>1.22</v>
      </c>
      <c r="O359" s="204">
        <f>'2045 Future Build'!$D$16/(N359/60)</f>
        <v>24.590163934426233</v>
      </c>
      <c r="P359" s="4">
        <v>1.21</v>
      </c>
      <c r="Q359" s="204">
        <f>'2045 Future Build'!$D$16/(P359/60)</f>
        <v>24.793388429752067</v>
      </c>
      <c r="R359" s="204">
        <f>IF((Q359/O359)*M359&gt;SpeedBinLookup!$K$10,SpeedBinLookup!$K$10,(Q359/O359)*M359)</f>
        <v>24.961747343565534</v>
      </c>
      <c r="S359" s="24">
        <f>_xlfn.XLOOKUP('LinkVMTbyClass&amp;Hr&amp;Spd'!R359,SpeedBinLookup!E$2:E$17,SpeedBinLookup!D$2:D$17,0,1)</f>
        <v>6</v>
      </c>
      <c r="Y359" s="5">
        <v>2.3604827907591885</v>
      </c>
      <c r="AO359" s="5">
        <v>1</v>
      </c>
      <c r="BE359" s="5">
        <v>0</v>
      </c>
    </row>
    <row r="360" spans="1:58" x14ac:dyDescent="0.3">
      <c r="C360" s="61"/>
      <c r="D360" s="2"/>
      <c r="E360" s="5" t="s">
        <v>56</v>
      </c>
      <c r="F360" s="74">
        <v>0.82640284008035803</v>
      </c>
      <c r="G360" s="74">
        <v>0.1321518011943752</v>
      </c>
      <c r="H360" s="74">
        <v>4.1445358725266335E-2</v>
      </c>
      <c r="I360" s="2">
        <v>4.2</v>
      </c>
      <c r="J360" s="5">
        <f t="shared" si="78"/>
        <v>3.4708919283375037</v>
      </c>
      <c r="K360" s="5">
        <f t="shared" si="79"/>
        <v>0.5550375650163758</v>
      </c>
      <c r="L360" s="5">
        <f t="shared" si="80"/>
        <v>0.17407050664611862</v>
      </c>
      <c r="M360" s="204">
        <v>30</v>
      </c>
      <c r="N360" s="4">
        <v>1.22</v>
      </c>
      <c r="O360" s="204">
        <f>'2045 Future Build'!$D$16/(N360/60)</f>
        <v>24.590163934426233</v>
      </c>
      <c r="P360" s="4">
        <v>1.21</v>
      </c>
      <c r="Q360" s="204">
        <f>'2045 Future Build'!$D$16/(P360/60)</f>
        <v>24.793388429752067</v>
      </c>
      <c r="R360" s="204">
        <f>IF((Q360/O360)*M360&gt;SpeedBinLookup!$K$10,SpeedBinLookup!$K$10,(Q360/O360)*M360)</f>
        <v>30</v>
      </c>
      <c r="S360" s="24">
        <f>_xlfn.XLOOKUP('LinkVMTbyClass&amp;Hr&amp;Spd'!R360,SpeedBinLookup!E$2:E$17,SpeedBinLookup!D$2:D$17,0,1)</f>
        <v>7</v>
      </c>
      <c r="Z360" s="5">
        <v>3</v>
      </c>
      <c r="AP360" s="5">
        <v>1</v>
      </c>
      <c r="BF360" s="5">
        <v>0</v>
      </c>
    </row>
    <row r="361" spans="1:58" x14ac:dyDescent="0.3">
      <c r="C361" s="61"/>
      <c r="D361" s="2"/>
      <c r="E361" s="5" t="s">
        <v>57</v>
      </c>
      <c r="F361" s="74">
        <v>0.89890560875512948</v>
      </c>
      <c r="G361" s="74">
        <v>8.9056087551299346E-2</v>
      </c>
      <c r="H361" s="74">
        <v>1.2038303693570451E-2</v>
      </c>
      <c r="I361" s="2">
        <v>19.110460269387257</v>
      </c>
      <c r="J361" s="5">
        <f t="shared" si="78"/>
        <v>17.178499922044267</v>
      </c>
      <c r="K361" s="5">
        <f t="shared" si="79"/>
        <v>1.7019028228961792</v>
      </c>
      <c r="L361" s="5">
        <f t="shared" si="80"/>
        <v>0.23005752444679597</v>
      </c>
      <c r="M361" s="204">
        <v>20.014285714285734</v>
      </c>
      <c r="N361" s="4">
        <v>1.22</v>
      </c>
      <c r="O361" s="204">
        <f>'2045 Future Build'!$D$16/(N361/60)</f>
        <v>24.590163934426233</v>
      </c>
      <c r="P361" s="4">
        <v>1.21</v>
      </c>
      <c r="Q361" s="204">
        <f>'2045 Future Build'!$D$16/(P361/60)</f>
        <v>24.793388429752067</v>
      </c>
      <c r="R361" s="204">
        <f>IF((Q361/O361)*M361&gt;SpeedBinLookup!$K$10,SpeedBinLookup!$K$10,(Q361/O361)*M361)</f>
        <v>20.179693034238507</v>
      </c>
      <c r="S361" s="24">
        <f>_xlfn.XLOOKUP('LinkVMTbyClass&amp;Hr&amp;Spd'!R361,SpeedBinLookup!E$2:E$17,SpeedBinLookup!D$2:D$17,0,1)</f>
        <v>5</v>
      </c>
      <c r="X361" s="5">
        <v>17</v>
      </c>
      <c r="AN361" s="5">
        <v>2</v>
      </c>
      <c r="BD361" s="5">
        <v>0</v>
      </c>
    </row>
    <row r="362" spans="1:58" x14ac:dyDescent="0.3">
      <c r="C362" s="61"/>
      <c r="D362" s="2"/>
      <c r="E362" s="5" t="s">
        <v>58</v>
      </c>
      <c r="F362" s="74">
        <v>0.98465633606591418</v>
      </c>
      <c r="G362" s="74">
        <v>1.0988757513828107E-2</v>
      </c>
      <c r="H362" s="74">
        <v>4.3549064202577092E-3</v>
      </c>
      <c r="I362" s="2">
        <v>22.45</v>
      </c>
      <c r="J362" s="5">
        <f t="shared" si="78"/>
        <v>22.105534744679773</v>
      </c>
      <c r="K362" s="5">
        <f t="shared" si="79"/>
        <v>0.24669760618544098</v>
      </c>
      <c r="L362" s="5">
        <f t="shared" si="80"/>
        <v>9.776764913478557E-2</v>
      </c>
      <c r="M362" s="204">
        <v>23.814285714285745</v>
      </c>
      <c r="N362" s="4">
        <v>1.24</v>
      </c>
      <c r="O362" s="204">
        <f>'2045 Future Build'!$D$16/(N362/60)</f>
        <v>24.193548387096776</v>
      </c>
      <c r="P362" s="4">
        <v>1.22</v>
      </c>
      <c r="Q362" s="204">
        <f>'2045 Future Build'!$D$16/(P362/60)</f>
        <v>24.590163934426233</v>
      </c>
      <c r="R362" s="204">
        <f>IF((Q362/O362)*M362&gt;SpeedBinLookup!$K$10,SpeedBinLookup!$K$10,(Q362/O362)*M362)</f>
        <v>24.204683840749446</v>
      </c>
      <c r="S362" s="24">
        <f>_xlfn.XLOOKUP('LinkVMTbyClass&amp;Hr&amp;Spd'!R362,SpeedBinLookup!E$2:E$17,SpeedBinLookup!D$2:D$17,0,1)</f>
        <v>6</v>
      </c>
      <c r="Y362" s="5">
        <v>22</v>
      </c>
      <c r="AO362" s="5">
        <v>0</v>
      </c>
      <c r="BE362" s="5">
        <v>0</v>
      </c>
    </row>
    <row r="363" spans="1:58" x14ac:dyDescent="0.3">
      <c r="C363" s="61"/>
      <c r="D363" s="2"/>
      <c r="E363" s="5" t="s">
        <v>59</v>
      </c>
      <c r="F363" s="74">
        <v>0.97995518207282917</v>
      </c>
      <c r="G363" s="74">
        <v>1.6157094295812691E-2</v>
      </c>
      <c r="H363" s="74">
        <v>2.4089635854341873E-3</v>
      </c>
      <c r="I363" s="2">
        <v>36.797095681408244</v>
      </c>
      <c r="J363" s="5">
        <f t="shared" si="78"/>
        <v>36.059504598225729</v>
      </c>
      <c r="K363" s="5">
        <f t="shared" si="79"/>
        <v>0.59453414473655497</v>
      </c>
      <c r="L363" s="5">
        <f t="shared" si="80"/>
        <v>8.8642863546250047E-2</v>
      </c>
      <c r="M363" s="204">
        <v>19.271428571428572</v>
      </c>
      <c r="N363" s="4">
        <v>1.24</v>
      </c>
      <c r="O363" s="204">
        <f>'2045 Future Build'!$D$16/(N363/60)</f>
        <v>24.193548387096776</v>
      </c>
      <c r="P363" s="4">
        <v>1.22</v>
      </c>
      <c r="Q363" s="204">
        <f>'2045 Future Build'!$D$16/(P363/60)</f>
        <v>24.590163934426233</v>
      </c>
      <c r="R363" s="204">
        <f>IF((Q363/O363)*M363&gt;SpeedBinLookup!$K$10,SpeedBinLookup!$K$10,(Q363/O363)*M363)</f>
        <v>19.587353629976583</v>
      </c>
      <c r="S363" s="24">
        <f>_xlfn.XLOOKUP('LinkVMTbyClass&amp;Hr&amp;Spd'!R363,SpeedBinLookup!E$2:E$17,SpeedBinLookup!D$2:D$17,0,1)</f>
        <v>5</v>
      </c>
      <c r="X363" s="5">
        <v>36.059504598225729</v>
      </c>
      <c r="AN363" s="5">
        <v>1</v>
      </c>
      <c r="BD363" s="5">
        <v>0</v>
      </c>
    </row>
    <row r="364" spans="1:58" x14ac:dyDescent="0.3">
      <c r="C364" s="61"/>
      <c r="D364" s="2"/>
      <c r="E364" s="5" t="s">
        <v>60</v>
      </c>
      <c r="F364" s="74">
        <v>0.97036496350364976</v>
      </c>
      <c r="G364" s="74">
        <v>2.9397559619818381E-2</v>
      </c>
      <c r="H364" s="74">
        <v>8.4671532846714026E-4</v>
      </c>
      <c r="I364" s="2">
        <v>32.63621709740503</v>
      </c>
      <c r="J364" s="5">
        <f t="shared" si="78"/>
        <v>31.669041612620621</v>
      </c>
      <c r="K364" s="5">
        <f t="shared" si="79"/>
        <v>0.95942513788630035</v>
      </c>
      <c r="L364" s="5">
        <f t="shared" si="80"/>
        <v>2.7633585279554198E-2</v>
      </c>
      <c r="M364" s="204">
        <v>19.728571428571428</v>
      </c>
      <c r="N364" s="4">
        <v>1.25</v>
      </c>
      <c r="O364" s="204">
        <f>'2045 Future Build'!$D$16/(N364/60)</f>
        <v>24</v>
      </c>
      <c r="P364" s="4">
        <v>1.23</v>
      </c>
      <c r="Q364" s="204">
        <f>'2045 Future Build'!$D$16/(P364/60)</f>
        <v>24.390243902439025</v>
      </c>
      <c r="R364" s="204">
        <f>IF((Q364/O364)*M364&gt;SpeedBinLookup!$K$10,SpeedBinLookup!$K$10,(Q364/O364)*M364)</f>
        <v>20.049361207897793</v>
      </c>
      <c r="S364" s="24">
        <f>_xlfn.XLOOKUP('LinkVMTbyClass&amp;Hr&amp;Spd'!R364,SpeedBinLookup!E$2:E$17,SpeedBinLookup!D$2:D$17,0,1)</f>
        <v>5</v>
      </c>
      <c r="X364" s="5">
        <v>31.669041612620621</v>
      </c>
      <c r="AN364" s="5">
        <v>1</v>
      </c>
      <c r="BD364" s="5">
        <v>0</v>
      </c>
    </row>
    <row r="365" spans="1:58" x14ac:dyDescent="0.3">
      <c r="C365" s="61"/>
      <c r="D365" s="2"/>
      <c r="E365" s="5" t="s">
        <v>61</v>
      </c>
      <c r="F365" s="74">
        <v>0.99829191797346195</v>
      </c>
      <c r="G365" s="74">
        <v>3.1387213510252199E-3</v>
      </c>
      <c r="H365" s="74">
        <v>-1.7197369293731057E-5</v>
      </c>
      <c r="I365" s="2">
        <v>21.934689368588682</v>
      </c>
      <c r="J365" s="5">
        <f t="shared" si="78"/>
        <v>21.897223119920501</v>
      </c>
      <c r="K365" s="5">
        <f t="shared" si="79"/>
        <v>6.884687784929519E-2</v>
      </c>
      <c r="L365" s="5">
        <f t="shared" si="80"/>
        <v>-3.772189534148961E-4</v>
      </c>
      <c r="M365" s="204">
        <v>21.371428571428563</v>
      </c>
      <c r="N365" s="4">
        <v>1.25</v>
      </c>
      <c r="O365" s="204">
        <f>'2045 Future Build'!$D$16/(N365/60)</f>
        <v>24</v>
      </c>
      <c r="P365" s="4">
        <v>1.23</v>
      </c>
      <c r="Q365" s="204">
        <f>'2045 Future Build'!$D$16/(P365/60)</f>
        <v>24.390243902439025</v>
      </c>
      <c r="R365" s="204">
        <f>IF((Q365/O365)*M365&gt;SpeedBinLookup!$K$10,SpeedBinLookup!$K$10,(Q365/O365)*M365)</f>
        <v>21.718931475029031</v>
      </c>
      <c r="S365" s="24">
        <f>_xlfn.XLOOKUP('LinkVMTbyClass&amp;Hr&amp;Spd'!R365,SpeedBinLookup!E$2:E$17,SpeedBinLookup!D$2:D$17,0,1)</f>
        <v>5</v>
      </c>
      <c r="X365" s="5">
        <v>21.897223119920501</v>
      </c>
      <c r="AN365" s="5">
        <v>0</v>
      </c>
      <c r="BD365" s="5">
        <v>0</v>
      </c>
    </row>
    <row r="366" spans="1:58" x14ac:dyDescent="0.3">
      <c r="C366" s="61"/>
      <c r="D366" s="2"/>
      <c r="E366" s="5" t="s">
        <v>62</v>
      </c>
      <c r="F366" s="74">
        <v>0.99132268370607024</v>
      </c>
      <c r="G366" s="74">
        <v>7.0926517571885395E-3</v>
      </c>
      <c r="H366" s="74">
        <v>1.5846645367411927E-3</v>
      </c>
      <c r="I366" s="2">
        <v>30.285266500305177</v>
      </c>
      <c r="J366" s="5">
        <f t="shared" si="78"/>
        <v>30.022471663836075</v>
      </c>
      <c r="K366" s="5">
        <f t="shared" si="79"/>
        <v>0.21480284866031271</v>
      </c>
      <c r="L366" s="5">
        <f t="shared" si="80"/>
        <v>4.7991987808789667E-2</v>
      </c>
      <c r="M366" s="204">
        <v>17.214285714285779</v>
      </c>
      <c r="N366" s="4">
        <v>1.25</v>
      </c>
      <c r="O366" s="204">
        <f>'2045 Future Build'!$D$16/(N366/60)</f>
        <v>24</v>
      </c>
      <c r="P366" s="4">
        <v>1.23</v>
      </c>
      <c r="Q366" s="204">
        <f>'2045 Future Build'!$D$16/(P366/60)</f>
        <v>24.390243902439025</v>
      </c>
      <c r="R366" s="204">
        <f>IF((Q366/O366)*M366&gt;SpeedBinLookup!$K$10,SpeedBinLookup!$K$10,(Q366/O366)*M366)</f>
        <v>17.494192799070916</v>
      </c>
      <c r="S366" s="24">
        <f>_xlfn.XLOOKUP('LinkVMTbyClass&amp;Hr&amp;Spd'!R366,SpeedBinLookup!E$2:E$17,SpeedBinLookup!D$2:D$17,0,1)</f>
        <v>5</v>
      </c>
      <c r="X366" s="5">
        <v>30.022471663836075</v>
      </c>
      <c r="AN366" s="5">
        <v>0</v>
      </c>
      <c r="BD366" s="5">
        <v>0</v>
      </c>
    </row>
    <row r="367" spans="1:58" x14ac:dyDescent="0.3">
      <c r="C367" s="61"/>
      <c r="D367" s="2"/>
      <c r="E367" s="5" t="s">
        <v>63</v>
      </c>
      <c r="F367" s="74">
        <v>0.99025661447104829</v>
      </c>
      <c r="G367" s="74">
        <v>8.7409733315635396E-3</v>
      </c>
      <c r="H367" s="74">
        <v>1.0024121973882805E-3</v>
      </c>
      <c r="I367" s="2">
        <v>46.11</v>
      </c>
      <c r="J367" s="5">
        <f t="shared" si="78"/>
        <v>45.660732493260035</v>
      </c>
      <c r="K367" s="5">
        <f t="shared" si="79"/>
        <v>0.40304628031839479</v>
      </c>
      <c r="L367" s="5">
        <f t="shared" si="80"/>
        <v>4.6221226421573613E-2</v>
      </c>
      <c r="M367" s="204">
        <v>16.5</v>
      </c>
      <c r="N367" s="4">
        <v>1.25</v>
      </c>
      <c r="O367" s="204">
        <f>'2045 Future Build'!$D$16/(N367/60)</f>
        <v>24</v>
      </c>
      <c r="P367" s="4">
        <v>1.23</v>
      </c>
      <c r="Q367" s="204">
        <f>'2045 Future Build'!$D$16/(P367/60)</f>
        <v>24.390243902439025</v>
      </c>
      <c r="R367" s="204">
        <f>IF((Q367/O367)*M367&gt;SpeedBinLookup!$K$10,SpeedBinLookup!$K$10,(Q367/O367)*M367)</f>
        <v>16.76829268292683</v>
      </c>
      <c r="S367" s="24">
        <f>_xlfn.XLOOKUP('LinkVMTbyClass&amp;Hr&amp;Spd'!R367,SpeedBinLookup!E$2:E$17,SpeedBinLookup!D$2:D$17,0,1)</f>
        <v>4</v>
      </c>
      <c r="W367" s="5">
        <v>45.660732493260035</v>
      </c>
      <c r="AM367" s="5">
        <v>0</v>
      </c>
      <c r="BC367" s="5">
        <v>0</v>
      </c>
    </row>
    <row r="368" spans="1:58" x14ac:dyDescent="0.3">
      <c r="C368" s="61"/>
      <c r="D368" s="2"/>
      <c r="E368" s="5" t="s">
        <v>64</v>
      </c>
      <c r="F368" s="74">
        <v>0.99699476439790558</v>
      </c>
      <c r="G368" s="74">
        <v>3.1314202399097546E-3</v>
      </c>
      <c r="H368" s="74">
        <v>1.0890052356020696E-3</v>
      </c>
      <c r="I368" s="2">
        <v>36.216423040771964</v>
      </c>
      <c r="J368" s="5">
        <f t="shared" si="78"/>
        <v>36.107584156869322</v>
      </c>
      <c r="K368" s="5">
        <f t="shared" si="79"/>
        <v>0.1134088401270073</v>
      </c>
      <c r="L368" s="5">
        <f t="shared" si="80"/>
        <v>3.9439874306180095E-2</v>
      </c>
      <c r="M368" s="204">
        <v>16.37142857142851</v>
      </c>
      <c r="N368" s="4">
        <v>1.25</v>
      </c>
      <c r="O368" s="204">
        <f>'2045 Future Build'!$D$16/(N368/60)</f>
        <v>24</v>
      </c>
      <c r="P368" s="4">
        <v>1.23</v>
      </c>
      <c r="Q368" s="204">
        <f>'2045 Future Build'!$D$16/(P368/60)</f>
        <v>24.390243902439025</v>
      </c>
      <c r="R368" s="204">
        <f>IF((Q368/O368)*M368&gt;SpeedBinLookup!$K$10,SpeedBinLookup!$K$10,(Q368/O368)*M368)</f>
        <v>16.637630662020843</v>
      </c>
      <c r="S368" s="24">
        <f>_xlfn.XLOOKUP('LinkVMTbyClass&amp;Hr&amp;Spd'!R368,SpeedBinLookup!E$2:E$17,SpeedBinLookup!D$2:D$17,0,1)</f>
        <v>4</v>
      </c>
      <c r="W368" s="5">
        <v>36.107584156869322</v>
      </c>
      <c r="AM368" s="5">
        <v>0</v>
      </c>
      <c r="BC368" s="5">
        <v>0</v>
      </c>
    </row>
    <row r="369" spans="1:58" x14ac:dyDescent="0.3">
      <c r="C369" s="61"/>
      <c r="D369" s="2"/>
      <c r="E369" s="5" t="s">
        <v>65</v>
      </c>
      <c r="F369" s="74">
        <v>0.99234234234234253</v>
      </c>
      <c r="G369" s="74">
        <v>1.6116116116118295E-3</v>
      </c>
      <c r="H369" s="74">
        <v>6.0460460460460275E-3</v>
      </c>
      <c r="I369" s="2">
        <v>49.605277897475609</v>
      </c>
      <c r="J369" s="5">
        <f t="shared" si="78"/>
        <v>49.225417661323782</v>
      </c>
      <c r="K369" s="5">
        <f t="shared" si="79"/>
        <v>7.9944441856803328E-2</v>
      </c>
      <c r="L369" s="5">
        <f t="shared" si="80"/>
        <v>0.29991579429504683</v>
      </c>
      <c r="M369" s="204">
        <v>16.857142857142833</v>
      </c>
      <c r="N369" s="4">
        <v>1.25</v>
      </c>
      <c r="O369" s="204">
        <f>'2045 Future Build'!$D$16/(N369/60)</f>
        <v>24</v>
      </c>
      <c r="P369" s="4">
        <v>1.23</v>
      </c>
      <c r="Q369" s="204">
        <f>'2045 Future Build'!$D$16/(P369/60)</f>
        <v>24.390243902439025</v>
      </c>
      <c r="R369" s="204">
        <f>IF((Q369/O369)*M369&gt;SpeedBinLookup!$K$10,SpeedBinLookup!$K$10,(Q369/O369)*M369)</f>
        <v>17.131242740998815</v>
      </c>
      <c r="S369" s="24">
        <f>_xlfn.XLOOKUP('LinkVMTbyClass&amp;Hr&amp;Spd'!R369,SpeedBinLookup!E$2:E$17,SpeedBinLookup!D$2:D$17,0,1)</f>
        <v>4</v>
      </c>
      <c r="W369" s="5">
        <v>49.225417661323782</v>
      </c>
      <c r="AM369" s="5">
        <v>0</v>
      </c>
      <c r="BC369" s="5">
        <v>0</v>
      </c>
    </row>
    <row r="370" spans="1:58" x14ac:dyDescent="0.3">
      <c r="C370" s="61"/>
      <c r="D370" s="2"/>
      <c r="E370" s="5" t="s">
        <v>66</v>
      </c>
      <c r="F370" s="74">
        <v>0.97243932587803006</v>
      </c>
      <c r="G370" s="74">
        <v>2.0561349018014152E-2</v>
      </c>
      <c r="H370" s="74">
        <v>6.9993251039557614E-3</v>
      </c>
      <c r="I370" s="2">
        <v>48.480097391447181</v>
      </c>
      <c r="J370" s="5">
        <f t="shared" si="78"/>
        <v>47.143953225840143</v>
      </c>
      <c r="K370" s="5">
        <f t="shared" si="79"/>
        <v>0.99681620289286299</v>
      </c>
      <c r="L370" s="5">
        <f t="shared" si="80"/>
        <v>0.33932796271417648</v>
      </c>
      <c r="M370" s="204">
        <v>14.528571428571468</v>
      </c>
      <c r="N370" s="4">
        <v>1.25</v>
      </c>
      <c r="O370" s="204">
        <f>'2045 Future Build'!$D$16/(N370/60)</f>
        <v>24</v>
      </c>
      <c r="P370" s="4">
        <v>1.23</v>
      </c>
      <c r="Q370" s="204">
        <f>'2045 Future Build'!$D$16/(P370/60)</f>
        <v>24.390243902439025</v>
      </c>
      <c r="R370" s="204">
        <f>IF((Q370/O370)*M370&gt;SpeedBinLookup!$K$10,SpeedBinLookup!$K$10,(Q370/O370)*M370)</f>
        <v>14.764808362369379</v>
      </c>
      <c r="S370" s="24">
        <f>_xlfn.XLOOKUP('LinkVMTbyClass&amp;Hr&amp;Spd'!R370,SpeedBinLookup!E$2:E$17,SpeedBinLookup!D$2:D$17,0,1)</f>
        <v>4</v>
      </c>
      <c r="W370" s="5">
        <v>47.143953225840143</v>
      </c>
      <c r="AM370" s="5">
        <v>1</v>
      </c>
      <c r="BC370" s="5">
        <v>0</v>
      </c>
    </row>
    <row r="371" spans="1:58" x14ac:dyDescent="0.3">
      <c r="C371" s="61"/>
      <c r="D371" s="2"/>
      <c r="E371" s="5" t="s">
        <v>67</v>
      </c>
      <c r="F371" s="74">
        <v>0.98168667893900119</v>
      </c>
      <c r="G371" s="74">
        <v>1.4658117870192174E-2</v>
      </c>
      <c r="H371" s="74">
        <v>3.6552031908069077E-3</v>
      </c>
      <c r="I371" s="2">
        <v>107.7</v>
      </c>
      <c r="J371" s="5">
        <f t="shared" si="78"/>
        <v>105.72765532173042</v>
      </c>
      <c r="K371" s="5">
        <f t="shared" si="79"/>
        <v>1.578679294619697</v>
      </c>
      <c r="L371" s="5">
        <f t="shared" si="80"/>
        <v>0.39366538364990394</v>
      </c>
      <c r="M371" s="204">
        <v>13.514285714285734</v>
      </c>
      <c r="N371" s="4">
        <v>1.3</v>
      </c>
      <c r="O371" s="204">
        <f>'2045 Future Build'!$D$16/(N371/60)</f>
        <v>23.076923076923077</v>
      </c>
      <c r="P371" s="4">
        <v>1.28</v>
      </c>
      <c r="Q371" s="204">
        <f>'2045 Future Build'!$D$16/(P371/60)</f>
        <v>23.4375</v>
      </c>
      <c r="R371" s="204">
        <f>IF((Q371/O371)*M371&gt;SpeedBinLookup!$K$10,SpeedBinLookup!$K$10,(Q371/O371)*M371)</f>
        <v>13.725446428571448</v>
      </c>
      <c r="S371" s="24">
        <f>_xlfn.XLOOKUP('LinkVMTbyClass&amp;Hr&amp;Spd'!R371,SpeedBinLookup!E$2:E$17,SpeedBinLookup!D$2:D$17,0,1)</f>
        <v>4</v>
      </c>
      <c r="W371" s="5">
        <v>105.72765532173042</v>
      </c>
      <c r="AM371" s="5">
        <v>2</v>
      </c>
      <c r="BC371" s="5">
        <v>0</v>
      </c>
    </row>
    <row r="372" spans="1:58" x14ac:dyDescent="0.3">
      <c r="C372" s="61"/>
      <c r="D372" s="2"/>
      <c r="E372" s="5" t="s">
        <v>68</v>
      </c>
      <c r="F372" s="74">
        <v>0.99301103179753425</v>
      </c>
      <c r="G372" s="74">
        <v>4.4249276240969637E-3</v>
      </c>
      <c r="H372" s="74">
        <v>1.8403634003893565E-3</v>
      </c>
      <c r="I372" s="2">
        <v>50.240395277502934</v>
      </c>
      <c r="J372" s="5">
        <f t="shared" si="78"/>
        <v>49.889266752429158</v>
      </c>
      <c r="K372" s="5">
        <f t="shared" si="79"/>
        <v>0.22231011290897337</v>
      </c>
      <c r="L372" s="5">
        <f t="shared" si="80"/>
        <v>9.2460584689810665E-2</v>
      </c>
      <c r="M372" s="204">
        <v>13.899999999999977</v>
      </c>
      <c r="N372" s="4">
        <v>1.3</v>
      </c>
      <c r="O372" s="204">
        <f>'2045 Future Build'!$D$16/(N372/60)</f>
        <v>23.076923076923077</v>
      </c>
      <c r="P372" s="4">
        <v>1.28</v>
      </c>
      <c r="Q372" s="204">
        <f>'2045 Future Build'!$D$16/(P372/60)</f>
        <v>23.4375</v>
      </c>
      <c r="R372" s="204">
        <f>IF((Q372/O372)*M372&gt;SpeedBinLookup!$K$10,SpeedBinLookup!$K$10,(Q372/O372)*M372)</f>
        <v>14.117187499999977</v>
      </c>
      <c r="S372" s="24">
        <f>_xlfn.XLOOKUP('LinkVMTbyClass&amp;Hr&amp;Spd'!R372,SpeedBinLookup!E$2:E$17,SpeedBinLookup!D$2:D$17,0,1)</f>
        <v>4</v>
      </c>
      <c r="W372" s="5">
        <v>49.889266752429158</v>
      </c>
      <c r="AM372" s="5">
        <v>0</v>
      </c>
      <c r="BC372" s="5">
        <v>0</v>
      </c>
    </row>
    <row r="373" spans="1:58" x14ac:dyDescent="0.3">
      <c r="C373" s="61"/>
      <c r="D373" s="2"/>
      <c r="E373" s="5" t="s">
        <v>69</v>
      </c>
      <c r="F373" s="74">
        <v>0.99179580173645454</v>
      </c>
      <c r="G373" s="74">
        <v>6.0323619670800688E-3</v>
      </c>
      <c r="H373" s="74">
        <v>2.1718362964653834E-3</v>
      </c>
      <c r="I373" s="2">
        <v>34.060330617953312</v>
      </c>
      <c r="J373" s="5">
        <f t="shared" si="78"/>
        <v>33.780892912641718</v>
      </c>
      <c r="K373" s="5">
        <f t="shared" si="79"/>
        <v>0.20546424300591434</v>
      </c>
      <c r="L373" s="5">
        <f t="shared" si="80"/>
        <v>7.3973462305682219E-2</v>
      </c>
      <c r="M373" s="204">
        <v>19.271428571428572</v>
      </c>
      <c r="N373" s="4">
        <v>1.3</v>
      </c>
      <c r="O373" s="204">
        <f>'2045 Future Build'!$D$16/(N373/60)</f>
        <v>23.076923076923077</v>
      </c>
      <c r="P373" s="4">
        <v>1.28</v>
      </c>
      <c r="Q373" s="204">
        <f>'2045 Future Build'!$D$16/(P373/60)</f>
        <v>23.4375</v>
      </c>
      <c r="R373" s="204">
        <f>IF((Q373/O373)*M373&gt;SpeedBinLookup!$K$10,SpeedBinLookup!$K$10,(Q373/O373)*M373)</f>
        <v>19.572544642857142</v>
      </c>
      <c r="S373" s="24">
        <f>_xlfn.XLOOKUP('LinkVMTbyClass&amp;Hr&amp;Spd'!R373,SpeedBinLookup!E$2:E$17,SpeedBinLookup!D$2:D$17,0,1)</f>
        <v>5</v>
      </c>
      <c r="X373" s="5">
        <v>33.780892912641718</v>
      </c>
      <c r="AN373" s="5">
        <v>0</v>
      </c>
      <c r="BD373" s="5">
        <v>0</v>
      </c>
    </row>
    <row r="374" spans="1:58" x14ac:dyDescent="0.3">
      <c r="C374" s="61"/>
      <c r="D374" s="2"/>
      <c r="E374" s="5" t="s">
        <v>70</v>
      </c>
      <c r="F374" s="74">
        <v>0.9870000000000001</v>
      </c>
      <c r="G374" s="74">
        <v>9.8749999999999949E-3</v>
      </c>
      <c r="H374" s="74">
        <v>3.1250000000000167E-3</v>
      </c>
      <c r="I374" s="2">
        <v>20.48</v>
      </c>
      <c r="J374" s="5">
        <f t="shared" si="78"/>
        <v>20.213760000000004</v>
      </c>
      <c r="K374" s="5">
        <f t="shared" si="79"/>
        <v>0.20223999999999989</v>
      </c>
      <c r="L374" s="5">
        <f t="shared" si="80"/>
        <v>6.4000000000000348E-2</v>
      </c>
      <c r="M374" s="204">
        <v>21.328571428571426</v>
      </c>
      <c r="N374" s="4">
        <v>1.22</v>
      </c>
      <c r="O374" s="204">
        <f>'2045 Future Build'!$D$16/(N374/60)</f>
        <v>24.590163934426233</v>
      </c>
      <c r="P374" s="4">
        <v>1.22</v>
      </c>
      <c r="Q374" s="204">
        <f>'2045 Future Build'!$D$16/(P374/60)</f>
        <v>24.590163934426233</v>
      </c>
      <c r="R374" s="204">
        <f>IF((Q374/O374)*M374&gt;SpeedBinLookup!$K$10,SpeedBinLookup!$K$10,(Q374/O374)*M374)</f>
        <v>21.328571428571426</v>
      </c>
      <c r="S374" s="24">
        <f>_xlfn.XLOOKUP('LinkVMTbyClass&amp;Hr&amp;Spd'!R374,SpeedBinLookup!E$2:E$17,SpeedBinLookup!D$2:D$17,0,1)</f>
        <v>5</v>
      </c>
      <c r="X374" s="5">
        <v>20.213760000000004</v>
      </c>
      <c r="AN374" s="5">
        <v>0</v>
      </c>
      <c r="BD374" s="5">
        <v>0</v>
      </c>
    </row>
    <row r="375" spans="1:58" x14ac:dyDescent="0.3">
      <c r="C375" s="61"/>
      <c r="D375" s="2"/>
      <c r="E375" s="5" t="s">
        <v>71</v>
      </c>
      <c r="F375" s="74">
        <v>0.98700310898563393</v>
      </c>
      <c r="G375" s="74">
        <v>1.2996891014365963E-2</v>
      </c>
      <c r="H375" s="74">
        <v>0</v>
      </c>
      <c r="I375" s="2">
        <v>46.233282038375535</v>
      </c>
      <c r="J375" s="5">
        <f t="shared" si="78"/>
        <v>45.632393110486319</v>
      </c>
      <c r="K375" s="5">
        <f t="shared" si="79"/>
        <v>0.60088892788921022</v>
      </c>
      <c r="L375" s="5">
        <f t="shared" si="80"/>
        <v>0</v>
      </c>
      <c r="M375" s="204">
        <v>22.585714285714289</v>
      </c>
      <c r="N375" s="4">
        <v>1.22</v>
      </c>
      <c r="O375" s="204">
        <f>'2045 Future Build'!$D$16/(N375/60)</f>
        <v>24.590163934426233</v>
      </c>
      <c r="P375" s="4">
        <v>1.22</v>
      </c>
      <c r="Q375" s="204">
        <f>'2045 Future Build'!$D$16/(P375/60)</f>
        <v>24.590163934426233</v>
      </c>
      <c r="R375" s="204">
        <f>IF((Q375/O375)*M375&gt;SpeedBinLookup!$K$10,SpeedBinLookup!$K$10,(Q375/O375)*M375)</f>
        <v>22.585714285714289</v>
      </c>
      <c r="S375" s="24">
        <f>_xlfn.XLOOKUP('LinkVMTbyClass&amp;Hr&amp;Spd'!R375,SpeedBinLookup!E$2:E$17,SpeedBinLookup!D$2:D$17,0,1)</f>
        <v>6</v>
      </c>
      <c r="Y375" s="5">
        <v>46</v>
      </c>
      <c r="AO375" s="5">
        <v>1</v>
      </c>
      <c r="BE375" s="5">
        <v>0</v>
      </c>
    </row>
    <row r="376" spans="1:58" x14ac:dyDescent="0.3">
      <c r="C376" s="61"/>
      <c r="D376" s="2"/>
      <c r="E376" s="5" t="s">
        <v>72</v>
      </c>
      <c r="F376" s="74">
        <v>0.98063982853725018</v>
      </c>
      <c r="G376" s="74">
        <v>1.2938625639662388E-2</v>
      </c>
      <c r="H376" s="74">
        <v>6.4215458230876821E-3</v>
      </c>
      <c r="I376" s="2">
        <v>28.715766478850231</v>
      </c>
      <c r="J376" s="5">
        <f t="shared" si="78"/>
        <v>28.159824316135406</v>
      </c>
      <c r="K376" s="5">
        <f t="shared" si="79"/>
        <v>0.3715425524258093</v>
      </c>
      <c r="L376" s="5">
        <f t="shared" si="80"/>
        <v>0.18439961028902196</v>
      </c>
      <c r="M376" s="204">
        <v>21.185714285714283</v>
      </c>
      <c r="N376" s="4">
        <v>1.22</v>
      </c>
      <c r="O376" s="204">
        <f>'2045 Future Build'!$D$16/(N376/60)</f>
        <v>24.590163934426233</v>
      </c>
      <c r="P376" s="4">
        <v>1.22</v>
      </c>
      <c r="Q376" s="204">
        <f>'2045 Future Build'!$D$16/(P376/60)</f>
        <v>24.590163934426233</v>
      </c>
      <c r="R376" s="204">
        <f>IF((Q376/O376)*M376&gt;SpeedBinLookup!$K$10,SpeedBinLookup!$K$10,(Q376/O376)*M376)</f>
        <v>21.185714285714283</v>
      </c>
      <c r="S376" s="24">
        <f>_xlfn.XLOOKUP('LinkVMTbyClass&amp;Hr&amp;Spd'!R376,SpeedBinLookup!E$2:E$17,SpeedBinLookup!D$2:D$17,0,1)</f>
        <v>5</v>
      </c>
      <c r="X376" s="5">
        <v>28</v>
      </c>
      <c r="AN376" s="5">
        <v>0</v>
      </c>
      <c r="BD376" s="5">
        <v>0</v>
      </c>
    </row>
    <row r="377" spans="1:58" x14ac:dyDescent="0.3">
      <c r="C377" s="61"/>
      <c r="D377" s="2"/>
      <c r="E377" s="5" t="s">
        <v>73</v>
      </c>
      <c r="F377" s="74">
        <v>0.9877297297297295</v>
      </c>
      <c r="G377" s="74">
        <v>1.2793634756251615E-2</v>
      </c>
      <c r="H377" s="74">
        <v>0</v>
      </c>
      <c r="I377" s="2">
        <v>37.402259912400474</v>
      </c>
      <c r="J377" s="5">
        <f t="shared" si="78"/>
        <v>36.943324074556415</v>
      </c>
      <c r="K377" s="5">
        <f t="shared" si="79"/>
        <v>0.47851085237764318</v>
      </c>
      <c r="L377" s="5">
        <f t="shared" si="80"/>
        <v>0</v>
      </c>
      <c r="M377" s="204">
        <v>22.828571428571422</v>
      </c>
      <c r="N377" s="4">
        <v>1.22</v>
      </c>
      <c r="O377" s="204">
        <f>'2045 Future Build'!$D$16/(N377/60)</f>
        <v>24.590163934426233</v>
      </c>
      <c r="P377" s="4">
        <v>1.22</v>
      </c>
      <c r="Q377" s="204">
        <f>'2045 Future Build'!$D$16/(P377/60)</f>
        <v>24.590163934426233</v>
      </c>
      <c r="R377" s="204">
        <f>IF((Q377/O377)*M377&gt;SpeedBinLookup!$K$10,SpeedBinLookup!$K$10,(Q377/O377)*M377)</f>
        <v>22.828571428571422</v>
      </c>
      <c r="S377" s="24">
        <f>_xlfn.XLOOKUP('LinkVMTbyClass&amp;Hr&amp;Spd'!R377,SpeedBinLookup!E$2:E$17,SpeedBinLookup!D$2:D$17,0,1)</f>
        <v>6</v>
      </c>
      <c r="Y377" s="5">
        <v>37</v>
      </c>
      <c r="AN377" s="5">
        <v>0</v>
      </c>
      <c r="BE377" s="5">
        <v>0</v>
      </c>
    </row>
    <row r="378" spans="1:58" x14ac:dyDescent="0.3">
      <c r="C378" s="61"/>
      <c r="D378" s="2"/>
      <c r="E378" s="5" t="s">
        <v>74</v>
      </c>
      <c r="F378" s="74">
        <v>0.98262032085561479</v>
      </c>
      <c r="G378" s="74">
        <v>1.6443850267379656E-2</v>
      </c>
      <c r="H378" s="74">
        <v>9.3582887700532913E-4</v>
      </c>
      <c r="I378" s="2">
        <v>32.996504142598567</v>
      </c>
      <c r="J378" s="5">
        <f t="shared" si="78"/>
        <v>32.423035487713825</v>
      </c>
      <c r="K378" s="5">
        <f t="shared" si="79"/>
        <v>0.54258957346786341</v>
      </c>
      <c r="L378" s="5">
        <f t="shared" si="80"/>
        <v>3.0879081416869708E-2</v>
      </c>
      <c r="M378" s="204">
        <v>20.6142857142857</v>
      </c>
      <c r="N378" s="4">
        <v>1.22</v>
      </c>
      <c r="O378" s="204">
        <f>'2045 Future Build'!$D$16/(N378/60)</f>
        <v>24.590163934426233</v>
      </c>
      <c r="P378" s="4">
        <v>1.22</v>
      </c>
      <c r="Q378" s="204">
        <f>'2045 Future Build'!$D$16/(P378/60)</f>
        <v>24.590163934426233</v>
      </c>
      <c r="R378" s="204">
        <f>IF((Q378/O378)*M378&gt;SpeedBinLookup!$K$10,SpeedBinLookup!$K$10,(Q378/O378)*M378)</f>
        <v>20.6142857142857</v>
      </c>
      <c r="S378" s="24">
        <f>_xlfn.XLOOKUP('LinkVMTbyClass&amp;Hr&amp;Spd'!R378,SpeedBinLookup!E$2:E$17,SpeedBinLookup!D$2:D$17,0,1)</f>
        <v>5</v>
      </c>
      <c r="X378" s="5">
        <v>32</v>
      </c>
      <c r="AN378" s="5">
        <v>1</v>
      </c>
      <c r="BD378" s="5">
        <v>0</v>
      </c>
    </row>
    <row r="379" spans="1:58" x14ac:dyDescent="0.3">
      <c r="A379" s="1">
        <f>'2045 Future Build'!A17</f>
        <v>605</v>
      </c>
      <c r="B379" s="1" t="str">
        <f>'2045 Future Build'!B17</f>
        <v xml:space="preserve">Stark St WB; 60th St to 55th St </v>
      </c>
      <c r="C379" s="61">
        <f>'2045 Future Build'!F17</f>
        <v>843.78</v>
      </c>
      <c r="D379" s="2">
        <f>'2045 Future Build'!Q17</f>
        <v>594.87</v>
      </c>
      <c r="E379" s="5"/>
      <c r="I379" s="5"/>
    </row>
    <row r="380" spans="1:58" x14ac:dyDescent="0.3">
      <c r="C380" s="61"/>
      <c r="D380" s="2"/>
      <c r="E380" s="5" t="s">
        <v>51</v>
      </c>
      <c r="F380" s="74">
        <v>0.97411764705882364</v>
      </c>
      <c r="G380" s="74">
        <v>2.6786307743436377E-2</v>
      </c>
      <c r="H380" s="74">
        <v>0</v>
      </c>
      <c r="I380" s="2">
        <v>4.1739209349688551</v>
      </c>
      <c r="J380" s="5">
        <f t="shared" ref="J380" si="81">F380*$I380</f>
        <v>4.0658900401814266</v>
      </c>
      <c r="K380" s="5">
        <f t="shared" ref="K380" si="82">G380*$I380</f>
        <v>0.11180393066084744</v>
      </c>
      <c r="L380" s="5">
        <f t="shared" ref="L380" si="83">H380*$I380</f>
        <v>0</v>
      </c>
      <c r="M380" s="204">
        <v>20.242857142857133</v>
      </c>
      <c r="N380" s="4">
        <v>1.23</v>
      </c>
      <c r="O380" s="204">
        <f>'2045 Future Build'!$D$17/(N380/60)</f>
        <v>24.390243902439025</v>
      </c>
      <c r="P380" s="4">
        <v>1.22</v>
      </c>
      <c r="Q380" s="204">
        <f>'2045 Future Build'!$D$17/(P380/60)</f>
        <v>24.590163934426233</v>
      </c>
      <c r="R380" s="204">
        <f>IF((Q380/O380)*M380&gt;SpeedBinLookup!$K$10,SpeedBinLookup!$K$10,(Q380/O380)*M380)</f>
        <v>20.408782201405145</v>
      </c>
      <c r="S380" s="24">
        <f>_xlfn.XLOOKUP('LinkVMTbyClass&amp;Hr&amp;Spd'!R380,SpeedBinLookup!E$2:E$17,SpeedBinLookup!D$2:D$17,0,1)</f>
        <v>5</v>
      </c>
      <c r="X380" s="5">
        <v>4</v>
      </c>
      <c r="AN380" s="5">
        <v>0</v>
      </c>
      <c r="BD380" s="5">
        <v>0</v>
      </c>
    </row>
    <row r="381" spans="1:58" x14ac:dyDescent="0.3">
      <c r="C381" s="61"/>
      <c r="D381" s="2"/>
      <c r="E381" s="5" t="s">
        <v>52</v>
      </c>
      <c r="F381" s="74">
        <v>0.96113445378151274</v>
      </c>
      <c r="G381" s="74">
        <v>3.8865546218487368E-2</v>
      </c>
      <c r="H381" s="74">
        <v>0</v>
      </c>
      <c r="I381" s="2">
        <v>4.7459990026968066</v>
      </c>
      <c r="J381" s="5">
        <f t="shared" ref="J381:J403" si="84">F381*$I381</f>
        <v>4.5615431591045992</v>
      </c>
      <c r="K381" s="5">
        <f t="shared" ref="K381:K403" si="85">G381*$I381</f>
        <v>0.18445584359220768</v>
      </c>
      <c r="L381" s="5">
        <f t="shared" ref="L381:L403" si="86">H381*$I381</f>
        <v>0</v>
      </c>
      <c r="M381" s="204">
        <v>18.042857142857201</v>
      </c>
      <c r="N381" s="4">
        <v>1.23</v>
      </c>
      <c r="O381" s="204">
        <f>'2045 Future Build'!$D$17/(N381/60)</f>
        <v>24.390243902439025</v>
      </c>
      <c r="P381" s="4">
        <v>1.22</v>
      </c>
      <c r="Q381" s="204">
        <f>'2045 Future Build'!$D$17/(P381/60)</f>
        <v>24.590163934426233</v>
      </c>
      <c r="R381" s="204">
        <f>IF((Q381/O381)*M381&gt;SpeedBinLookup!$K$10,SpeedBinLookup!$K$10,(Q381/O381)*M381)</f>
        <v>18.190749414519967</v>
      </c>
      <c r="S381" s="24">
        <f>_xlfn.XLOOKUP('LinkVMTbyClass&amp;Hr&amp;Spd'!R381,SpeedBinLookup!E$2:E$17,SpeedBinLookup!D$2:D$17,0,1)</f>
        <v>5</v>
      </c>
      <c r="X381" s="5">
        <v>5</v>
      </c>
      <c r="AN381" s="5">
        <v>0</v>
      </c>
      <c r="BD381" s="5">
        <v>0</v>
      </c>
    </row>
    <row r="382" spans="1:58" x14ac:dyDescent="0.3">
      <c r="C382" s="61"/>
      <c r="D382" s="2"/>
      <c r="E382" s="5" t="s">
        <v>53</v>
      </c>
      <c r="F382" s="74">
        <v>0.99194594594594587</v>
      </c>
      <c r="G382" s="74">
        <v>7.0270270270270108E-3</v>
      </c>
      <c r="H382" s="74">
        <v>1.0270270270270609E-3</v>
      </c>
      <c r="I382" s="2">
        <v>3.1326774501317978</v>
      </c>
      <c r="J382" s="5">
        <f t="shared" si="84"/>
        <v>3.1074466966145198</v>
      </c>
      <c r="K382" s="5">
        <f t="shared" si="85"/>
        <v>2.2013409109034203E-2</v>
      </c>
      <c r="L382" s="5">
        <f t="shared" si="86"/>
        <v>3.2173444082435744E-3</v>
      </c>
      <c r="M382" s="204">
        <v>22.557142857142878</v>
      </c>
      <c r="N382" s="4">
        <v>1.23</v>
      </c>
      <c r="O382" s="204">
        <f>'2045 Future Build'!$D$17/(N382/60)</f>
        <v>24.390243902439025</v>
      </c>
      <c r="P382" s="4">
        <v>1.22</v>
      </c>
      <c r="Q382" s="204">
        <f>'2045 Future Build'!$D$17/(P382/60)</f>
        <v>24.590163934426233</v>
      </c>
      <c r="R382" s="204">
        <f>IF((Q382/O382)*M382&gt;SpeedBinLookup!$K$10,SpeedBinLookup!$K$10,(Q382/O382)*M382)</f>
        <v>22.742037470726018</v>
      </c>
      <c r="S382" s="24">
        <f>_xlfn.XLOOKUP('LinkVMTbyClass&amp;Hr&amp;Spd'!R382,SpeedBinLookup!E$2:E$17,SpeedBinLookup!D$2:D$17,0,1)</f>
        <v>6</v>
      </c>
      <c r="Y382" s="5">
        <v>3</v>
      </c>
      <c r="AO382" s="5">
        <v>0</v>
      </c>
      <c r="BE382" s="5">
        <v>0</v>
      </c>
    </row>
    <row r="383" spans="1:58" x14ac:dyDescent="0.3">
      <c r="C383" s="61"/>
      <c r="D383" s="2"/>
      <c r="E383" s="5" t="s">
        <v>54</v>
      </c>
      <c r="F383" s="74">
        <v>0.9974513274336283</v>
      </c>
      <c r="G383" s="74">
        <v>0</v>
      </c>
      <c r="H383" s="74">
        <v>2.5486725663717014E-3</v>
      </c>
      <c r="I383" s="2">
        <v>3.946162649607015</v>
      </c>
      <c r="J383" s="5">
        <f t="shared" si="84"/>
        <v>3.9361051731195209</v>
      </c>
      <c r="K383" s="5">
        <f t="shared" si="85"/>
        <v>0</v>
      </c>
      <c r="L383" s="5">
        <f t="shared" si="86"/>
        <v>1.0057476487494063E-2</v>
      </c>
      <c r="M383" s="204">
        <v>27.342857142857156</v>
      </c>
      <c r="N383" s="4">
        <v>1.23</v>
      </c>
      <c r="O383" s="204">
        <f>'2045 Future Build'!$D$17/(N383/60)</f>
        <v>24.390243902439025</v>
      </c>
      <c r="P383" s="4">
        <v>1.22</v>
      </c>
      <c r="Q383" s="204">
        <f>'2045 Future Build'!$D$17/(P383/60)</f>
        <v>24.590163934426233</v>
      </c>
      <c r="R383" s="204">
        <f>IF((Q383/O383)*M383&gt;SpeedBinLookup!$K$10,SpeedBinLookup!$K$10,(Q383/O383)*M383)</f>
        <v>27.566978922716643</v>
      </c>
      <c r="S383" s="24">
        <f>_xlfn.XLOOKUP('LinkVMTbyClass&amp;Hr&amp;Spd'!R383,SpeedBinLookup!E$2:E$17,SpeedBinLookup!D$2:D$17,0,1)</f>
        <v>7</v>
      </c>
      <c r="Z383" s="5">
        <v>3.9361051731195209</v>
      </c>
      <c r="AP383" s="5">
        <v>0</v>
      </c>
      <c r="BF383" s="5">
        <v>0</v>
      </c>
    </row>
    <row r="384" spans="1:58" x14ac:dyDescent="0.3">
      <c r="C384" s="61"/>
      <c r="D384" s="2"/>
      <c r="E384" s="5" t="s">
        <v>55</v>
      </c>
      <c r="F384" s="74">
        <v>0.98697478991596632</v>
      </c>
      <c r="G384" s="74">
        <v>9.9343381077127146E-3</v>
      </c>
      <c r="H384" s="74">
        <v>2.6050420168067245E-3</v>
      </c>
      <c r="I384" s="2">
        <v>5.8815126131380673</v>
      </c>
      <c r="J384" s="5">
        <f t="shared" si="84"/>
        <v>5.8049046757400502</v>
      </c>
      <c r="K384" s="5">
        <f t="shared" si="85"/>
        <v>5.8428934883690491E-2</v>
      </c>
      <c r="L384" s="5">
        <f t="shared" si="86"/>
        <v>1.5321587479603379E-2</v>
      </c>
      <c r="M384" s="204">
        <v>30</v>
      </c>
      <c r="N384" s="4">
        <v>1.23</v>
      </c>
      <c r="O384" s="204">
        <f>'2045 Future Build'!$D$17/(N384/60)</f>
        <v>24.390243902439025</v>
      </c>
      <c r="P384" s="4">
        <v>1.22</v>
      </c>
      <c r="Q384" s="204">
        <f>'2045 Future Build'!$D$17/(P384/60)</f>
        <v>24.590163934426233</v>
      </c>
      <c r="R384" s="204">
        <f>IF((Q384/O384)*M384&gt;SpeedBinLookup!$K$10,SpeedBinLookup!$K$10,(Q384/O384)*M384)</f>
        <v>30</v>
      </c>
      <c r="S384" s="24">
        <f>_xlfn.XLOOKUP('LinkVMTbyClass&amp;Hr&amp;Spd'!R384,SpeedBinLookup!E$2:E$17,SpeedBinLookup!D$2:D$17,0,1)</f>
        <v>7</v>
      </c>
      <c r="Z384" s="5">
        <v>5.8049046757400502</v>
      </c>
      <c r="AP384" s="5">
        <v>0</v>
      </c>
      <c r="BF384" s="5">
        <v>0</v>
      </c>
    </row>
    <row r="385" spans="3:57" x14ac:dyDescent="0.3">
      <c r="C385" s="61"/>
      <c r="D385" s="2"/>
      <c r="E385" s="5" t="s">
        <v>56</v>
      </c>
      <c r="F385" s="74">
        <v>0.96339756337729043</v>
      </c>
      <c r="G385" s="74">
        <v>2.6345259011835598E-2</v>
      </c>
      <c r="H385" s="74">
        <v>1.0257177610874052E-2</v>
      </c>
      <c r="I385" s="2">
        <v>18.760000000000002</v>
      </c>
      <c r="J385" s="5">
        <f t="shared" si="84"/>
        <v>18.07333828895797</v>
      </c>
      <c r="K385" s="5">
        <f t="shared" si="85"/>
        <v>0.49423705906203586</v>
      </c>
      <c r="L385" s="5">
        <f t="shared" si="86"/>
        <v>0.19242465197999722</v>
      </c>
      <c r="M385" s="204">
        <v>26.128571428571441</v>
      </c>
      <c r="N385" s="4">
        <v>1.23</v>
      </c>
      <c r="O385" s="204">
        <f>'2045 Future Build'!$D$17/(N385/60)</f>
        <v>24.390243902439025</v>
      </c>
      <c r="P385" s="4">
        <v>1.22</v>
      </c>
      <c r="Q385" s="204">
        <f>'2045 Future Build'!$D$17/(P385/60)</f>
        <v>24.590163934426233</v>
      </c>
      <c r="R385" s="204">
        <f>IF((Q385/O385)*M385&gt;SpeedBinLookup!$K$10,SpeedBinLookup!$K$10,(Q385/O385)*M385)</f>
        <v>26.342740046838422</v>
      </c>
      <c r="S385" s="24">
        <f>_xlfn.XLOOKUP('LinkVMTbyClass&amp;Hr&amp;Spd'!R385,SpeedBinLookup!E$2:E$17,SpeedBinLookup!D$2:D$17,0,1)</f>
        <v>6</v>
      </c>
      <c r="Y385" s="5">
        <v>18</v>
      </c>
      <c r="AO385" s="5">
        <v>0</v>
      </c>
      <c r="BE385" s="5">
        <v>0</v>
      </c>
    </row>
    <row r="386" spans="3:57" x14ac:dyDescent="0.3">
      <c r="C386" s="61"/>
      <c r="D386" s="2"/>
      <c r="E386" s="5" t="s">
        <v>57</v>
      </c>
      <c r="F386" s="74">
        <v>0.98495704609381485</v>
      </c>
      <c r="G386" s="74">
        <v>1.0385852353935077E-2</v>
      </c>
      <c r="H386" s="74">
        <v>4.657101552249937E-3</v>
      </c>
      <c r="I386" s="2">
        <v>14.780359061827674</v>
      </c>
      <c r="J386" s="5">
        <f t="shared" si="84"/>
        <v>14.558018801743735</v>
      </c>
      <c r="K386" s="5">
        <f t="shared" si="85"/>
        <v>0.1535066269542886</v>
      </c>
      <c r="L386" s="5">
        <f t="shared" si="86"/>
        <v>6.8833633129649088E-2</v>
      </c>
      <c r="M386" s="204">
        <v>23.057142857142878</v>
      </c>
      <c r="N386" s="4">
        <v>1.23</v>
      </c>
      <c r="O386" s="204">
        <f>'2045 Future Build'!$D$17/(N386/60)</f>
        <v>24.390243902439025</v>
      </c>
      <c r="P386" s="4">
        <v>1.22</v>
      </c>
      <c r="Q386" s="204">
        <f>'2045 Future Build'!$D$17/(P386/60)</f>
        <v>24.590163934426233</v>
      </c>
      <c r="R386" s="204">
        <f>IF((Q386/O386)*M386&gt;SpeedBinLookup!$K$10,SpeedBinLookup!$K$10,(Q386/O386)*M386)</f>
        <v>23.246135831381757</v>
      </c>
      <c r="S386" s="24">
        <f>_xlfn.XLOOKUP('LinkVMTbyClass&amp;Hr&amp;Spd'!R386,SpeedBinLookup!E$2:E$17,SpeedBinLookup!D$2:D$17,0,1)</f>
        <v>6</v>
      </c>
      <c r="Y386" s="5">
        <v>15</v>
      </c>
      <c r="AO386" s="5">
        <v>0</v>
      </c>
      <c r="BE386" s="5">
        <v>0</v>
      </c>
    </row>
    <row r="387" spans="3:57" x14ac:dyDescent="0.3">
      <c r="C387" s="61"/>
      <c r="D387" s="2"/>
      <c r="E387" s="5" t="s">
        <v>58</v>
      </c>
      <c r="F387" s="74">
        <v>0.99865756887887991</v>
      </c>
      <c r="G387" s="74">
        <v>-3.6265787930211957E-4</v>
      </c>
      <c r="H387" s="74">
        <v>1.7050890004223218E-3</v>
      </c>
      <c r="I387" s="2">
        <v>111.85000000000001</v>
      </c>
      <c r="J387" s="5">
        <f t="shared" si="84"/>
        <v>111.69984907910272</v>
      </c>
      <c r="K387" s="5">
        <f t="shared" si="85"/>
        <v>-4.0563283799942076E-2</v>
      </c>
      <c r="L387" s="5">
        <f t="shared" si="86"/>
        <v>0.19071420469723671</v>
      </c>
      <c r="M387" s="204">
        <v>21.85714285714289</v>
      </c>
      <c r="N387" s="4">
        <v>1.31</v>
      </c>
      <c r="O387" s="204">
        <f>'2045 Future Build'!$D$17/(N387/60)</f>
        <v>22.900763358778626</v>
      </c>
      <c r="P387" s="4">
        <v>1.28</v>
      </c>
      <c r="Q387" s="204">
        <f>'2045 Future Build'!$D$17/(P387/60)</f>
        <v>23.4375</v>
      </c>
      <c r="R387" s="204">
        <f>IF((Q387/O387)*M387&gt;SpeedBinLookup!$K$10,SpeedBinLookup!$K$10,(Q387/O387)*M387)</f>
        <v>22.369419642857174</v>
      </c>
      <c r="S387" s="24">
        <f>_xlfn.XLOOKUP('LinkVMTbyClass&amp;Hr&amp;Spd'!R387,SpeedBinLookup!E$2:E$17,SpeedBinLookup!D$2:D$17,0,1)</f>
        <v>5</v>
      </c>
      <c r="X387" s="5">
        <v>112</v>
      </c>
      <c r="AN387" s="5">
        <v>0</v>
      </c>
      <c r="BD387" s="5">
        <v>0</v>
      </c>
    </row>
    <row r="388" spans="3:57" x14ac:dyDescent="0.3">
      <c r="C388" s="61"/>
      <c r="D388" s="2"/>
      <c r="E388" s="5" t="s">
        <v>59</v>
      </c>
      <c r="F388" s="74">
        <v>0.95144050104384137</v>
      </c>
      <c r="G388" s="74">
        <v>4.5196246481615354E-2</v>
      </c>
      <c r="H388" s="74">
        <v>2.1753653444676335E-3</v>
      </c>
      <c r="I388" s="2">
        <v>56.191348485565321</v>
      </c>
      <c r="J388" s="5">
        <f t="shared" si="84"/>
        <v>53.462724757435367</v>
      </c>
      <c r="K388" s="5">
        <f t="shared" si="85"/>
        <v>2.539638036287954</v>
      </c>
      <c r="L388" s="5">
        <f t="shared" si="86"/>
        <v>0.12223671215440264</v>
      </c>
      <c r="M388" s="204">
        <v>19.64285714285711</v>
      </c>
      <c r="N388" s="4">
        <v>1.31</v>
      </c>
      <c r="O388" s="204">
        <f>'2045 Future Build'!$D$17/(N388/60)</f>
        <v>22.900763358778626</v>
      </c>
      <c r="P388" s="4">
        <v>1.28</v>
      </c>
      <c r="Q388" s="204">
        <f>'2045 Future Build'!$D$17/(P388/60)</f>
        <v>23.4375</v>
      </c>
      <c r="R388" s="204">
        <f>IF((Q388/O388)*M388&gt;SpeedBinLookup!$K$10,SpeedBinLookup!$K$10,(Q388/O388)*M388)</f>
        <v>20.103236607142826</v>
      </c>
      <c r="S388" s="24">
        <f>_xlfn.XLOOKUP('LinkVMTbyClass&amp;Hr&amp;Spd'!R388,SpeedBinLookup!E$2:E$17,SpeedBinLookup!D$2:D$17,0,1)</f>
        <v>5</v>
      </c>
      <c r="X388" s="5">
        <v>53.462724757435367</v>
      </c>
      <c r="AN388" s="5">
        <v>3</v>
      </c>
      <c r="BD388" s="5">
        <v>0</v>
      </c>
    </row>
    <row r="389" spans="3:57" x14ac:dyDescent="0.3">
      <c r="C389" s="61"/>
      <c r="D389" s="2"/>
      <c r="E389" s="5" t="s">
        <v>60</v>
      </c>
      <c r="F389" s="74">
        <v>0.95992030798268357</v>
      </c>
      <c r="G389" s="74">
        <v>3.9732162919244418E-2</v>
      </c>
      <c r="H389" s="74">
        <v>3.4752909807211907E-4</v>
      </c>
      <c r="I389" s="2">
        <v>32.135524685574516</v>
      </c>
      <c r="J389" s="5">
        <f t="shared" si="84"/>
        <v>30.847542753361822</v>
      </c>
      <c r="K389" s="5">
        <f t="shared" si="85"/>
        <v>1.2768139023026475</v>
      </c>
      <c r="L389" s="5">
        <f t="shared" si="86"/>
        <v>1.116802991005203E-2</v>
      </c>
      <c r="M389" s="204">
        <v>19.657142857142844</v>
      </c>
      <c r="N389" s="4">
        <v>1.24</v>
      </c>
      <c r="O389" s="204">
        <f>'2045 Future Build'!$D$17/(N389/60)</f>
        <v>24.193548387096776</v>
      </c>
      <c r="P389" s="4">
        <v>1.23</v>
      </c>
      <c r="Q389" s="204">
        <f>'2045 Future Build'!$D$17/(P389/60)</f>
        <v>24.390243902439025</v>
      </c>
      <c r="R389" s="204">
        <f>IF((Q389/O389)*M389&gt;SpeedBinLookup!$K$10,SpeedBinLookup!$K$10,(Q389/O389)*M389)</f>
        <v>19.816957026713109</v>
      </c>
      <c r="S389" s="24">
        <f>_xlfn.XLOOKUP('LinkVMTbyClass&amp;Hr&amp;Spd'!R389,SpeedBinLookup!E$2:E$17,SpeedBinLookup!D$2:D$17,0,1)</f>
        <v>5</v>
      </c>
      <c r="X389" s="5">
        <v>30.847542753361822</v>
      </c>
      <c r="AN389" s="5">
        <v>1</v>
      </c>
      <c r="BD389" s="5">
        <v>0</v>
      </c>
    </row>
    <row r="390" spans="3:57" x14ac:dyDescent="0.3">
      <c r="C390" s="61"/>
      <c r="D390" s="2"/>
      <c r="E390" s="5" t="s">
        <v>61</v>
      </c>
      <c r="F390" s="74">
        <v>0.96666547406082293</v>
      </c>
      <c r="G390" s="74">
        <v>2.9533145572258557E-2</v>
      </c>
      <c r="H390" s="74">
        <v>2.733452593917704E-3</v>
      </c>
      <c r="I390" s="2">
        <v>37.782689188759242</v>
      </c>
      <c r="J390" s="5">
        <f t="shared" si="84"/>
        <v>36.523221155944682</v>
      </c>
      <c r="K390" s="5">
        <f t="shared" si="85"/>
        <v>1.1158416599230263</v>
      </c>
      <c r="L390" s="5">
        <f t="shared" si="86"/>
        <v>0.10327718976820034</v>
      </c>
      <c r="M390" s="204">
        <v>22.714285714285722</v>
      </c>
      <c r="N390" s="4">
        <v>1.24</v>
      </c>
      <c r="O390" s="204">
        <f>'2045 Future Build'!$D$17/(N390/60)</f>
        <v>24.193548387096776</v>
      </c>
      <c r="P390" s="4">
        <v>1.23</v>
      </c>
      <c r="Q390" s="204">
        <f>'2045 Future Build'!$D$17/(P390/60)</f>
        <v>24.390243902439025</v>
      </c>
      <c r="R390" s="204">
        <f>IF((Q390/O390)*M390&gt;SpeedBinLookup!$K$10,SpeedBinLookup!$K$10,(Q390/O390)*M390)</f>
        <v>22.898954703832761</v>
      </c>
      <c r="S390" s="24">
        <f>_xlfn.XLOOKUP('LinkVMTbyClass&amp;Hr&amp;Spd'!R390,SpeedBinLookup!E$2:E$17,SpeedBinLookup!D$2:D$17,0,1)</f>
        <v>6</v>
      </c>
      <c r="Y390" s="5">
        <v>36.523221155944682</v>
      </c>
      <c r="AO390" s="5">
        <v>1</v>
      </c>
      <c r="BE390" s="5">
        <v>0</v>
      </c>
    </row>
    <row r="391" spans="3:57" x14ac:dyDescent="0.3">
      <c r="C391" s="61"/>
      <c r="D391" s="2"/>
      <c r="E391" s="5" t="s">
        <v>62</v>
      </c>
      <c r="F391" s="74">
        <v>0.9716407159878877</v>
      </c>
      <c r="G391" s="74">
        <v>2.3614699611187784E-2</v>
      </c>
      <c r="H391" s="74">
        <v>4.7445844009245397E-3</v>
      </c>
      <c r="I391" s="2">
        <v>35.870128670936907</v>
      </c>
      <c r="J391" s="5">
        <f t="shared" si="84"/>
        <v>34.852877504406798</v>
      </c>
      <c r="K391" s="5">
        <f t="shared" si="85"/>
        <v>0.84706231357882955</v>
      </c>
      <c r="L391" s="5">
        <f t="shared" si="86"/>
        <v>0.17018885295128333</v>
      </c>
      <c r="M391" s="204">
        <v>22.471428571428589</v>
      </c>
      <c r="N391" s="4">
        <v>1.24</v>
      </c>
      <c r="O391" s="204">
        <f>'2045 Future Build'!$D$17/(N391/60)</f>
        <v>24.193548387096776</v>
      </c>
      <c r="P391" s="4">
        <v>1.23</v>
      </c>
      <c r="Q391" s="204">
        <f>'2045 Future Build'!$D$17/(P391/60)</f>
        <v>24.390243902439025</v>
      </c>
      <c r="R391" s="204">
        <f>IF((Q391/O391)*M391&gt;SpeedBinLookup!$K$10,SpeedBinLookup!$K$10,(Q391/O391)*M391)</f>
        <v>22.654123112659715</v>
      </c>
      <c r="S391" s="24">
        <f>_xlfn.XLOOKUP('LinkVMTbyClass&amp;Hr&amp;Spd'!R391,SpeedBinLookup!E$2:E$17,SpeedBinLookup!D$2:D$17,0,1)</f>
        <v>6</v>
      </c>
      <c r="Y391" s="5">
        <v>34.852877504406798</v>
      </c>
      <c r="AO391" s="5">
        <v>1</v>
      </c>
      <c r="BE391" s="5">
        <v>0</v>
      </c>
    </row>
    <row r="392" spans="3:57" x14ac:dyDescent="0.3">
      <c r="C392" s="61"/>
      <c r="D392" s="2"/>
      <c r="E392" s="5" t="s">
        <v>63</v>
      </c>
      <c r="F392" s="74">
        <v>0.980730375426621</v>
      </c>
      <c r="G392" s="74">
        <v>1.628917157927412E-2</v>
      </c>
      <c r="H392" s="74">
        <v>2.7986348122866767E-3</v>
      </c>
      <c r="I392" s="2">
        <v>43.379999999999995</v>
      </c>
      <c r="J392" s="5">
        <f t="shared" si="84"/>
        <v>42.544083686006815</v>
      </c>
      <c r="K392" s="5">
        <f t="shared" si="85"/>
        <v>0.70662426310891124</v>
      </c>
      <c r="L392" s="5">
        <f t="shared" si="86"/>
        <v>0.12140477815699602</v>
      </c>
      <c r="M392" s="204">
        <v>21.457142857142856</v>
      </c>
      <c r="N392" s="4">
        <v>1.24</v>
      </c>
      <c r="O392" s="204">
        <f>'2045 Future Build'!$D$17/(N392/60)</f>
        <v>24.193548387096776</v>
      </c>
      <c r="P392" s="4">
        <v>1.23</v>
      </c>
      <c r="Q392" s="204">
        <f>'2045 Future Build'!$D$17/(P392/60)</f>
        <v>24.390243902439025</v>
      </c>
      <c r="R392" s="204">
        <f>IF((Q392/O392)*M392&gt;SpeedBinLookup!$K$10,SpeedBinLookup!$K$10,(Q392/O392)*M392)</f>
        <v>21.631591173054584</v>
      </c>
      <c r="S392" s="24">
        <f>_xlfn.XLOOKUP('LinkVMTbyClass&amp;Hr&amp;Spd'!R392,SpeedBinLookup!E$2:E$17,SpeedBinLookup!D$2:D$17,0,1)</f>
        <v>5</v>
      </c>
      <c r="X392" s="5">
        <v>43</v>
      </c>
      <c r="AN392" s="5">
        <v>1</v>
      </c>
      <c r="BD392" s="5">
        <v>0</v>
      </c>
    </row>
    <row r="393" spans="3:57" x14ac:dyDescent="0.3">
      <c r="C393" s="61"/>
      <c r="D393" s="2"/>
      <c r="E393" s="5" t="s">
        <v>64</v>
      </c>
      <c r="F393" s="74">
        <v>0.97678892733564016</v>
      </c>
      <c r="G393" s="74">
        <v>2.0971368692216164E-2</v>
      </c>
      <c r="H393" s="74">
        <v>1.5709342560553119E-3</v>
      </c>
      <c r="I393" s="2">
        <v>34.791430115072508</v>
      </c>
      <c r="J393" s="5">
        <f t="shared" si="84"/>
        <v>33.983883702574566</v>
      </c>
      <c r="K393" s="5">
        <f t="shared" si="85"/>
        <v>0.72962390827265822</v>
      </c>
      <c r="L393" s="5">
        <f t="shared" si="86"/>
        <v>5.4655049384921807E-2</v>
      </c>
      <c r="M393" s="204">
        <v>23.428571428571438</v>
      </c>
      <c r="N393" s="4">
        <v>1.24</v>
      </c>
      <c r="O393" s="204">
        <f>'2045 Future Build'!$D$17/(N393/60)</f>
        <v>24.193548387096776</v>
      </c>
      <c r="P393" s="4">
        <v>1.23</v>
      </c>
      <c r="Q393" s="204">
        <f>'2045 Future Build'!$D$17/(P393/60)</f>
        <v>24.390243902439025</v>
      </c>
      <c r="R393" s="204">
        <f>IF((Q393/O393)*M393&gt;SpeedBinLookup!$K$10,SpeedBinLookup!$K$10,(Q393/O393)*M393)</f>
        <v>23.619047619047628</v>
      </c>
      <c r="S393" s="24">
        <f>_xlfn.XLOOKUP('LinkVMTbyClass&amp;Hr&amp;Spd'!R393,SpeedBinLookup!E$2:E$17,SpeedBinLookup!D$2:D$17,0,1)</f>
        <v>6</v>
      </c>
      <c r="Y393" s="5">
        <v>34</v>
      </c>
      <c r="AO393" s="5">
        <v>1</v>
      </c>
      <c r="BE393" s="5">
        <v>0</v>
      </c>
    </row>
    <row r="394" spans="3:57" x14ac:dyDescent="0.3">
      <c r="C394" s="61"/>
      <c r="D394" s="2"/>
      <c r="E394" s="5" t="s">
        <v>65</v>
      </c>
      <c r="F394" s="74">
        <v>0.98043902439024411</v>
      </c>
      <c r="G394" s="74">
        <v>1.8513539466103346E-2</v>
      </c>
      <c r="H394" s="74">
        <v>1.7560975609756113E-3</v>
      </c>
      <c r="I394" s="2">
        <v>42.188627963714197</v>
      </c>
      <c r="J394" s="5">
        <f t="shared" si="84"/>
        <v>41.363377241106917</v>
      </c>
      <c r="K394" s="5">
        <f t="shared" si="85"/>
        <v>0.78106082882697403</v>
      </c>
      <c r="L394" s="5">
        <f t="shared" si="86"/>
        <v>7.408734666798597E-2</v>
      </c>
      <c r="M394" s="204">
        <v>20.714285714285722</v>
      </c>
      <c r="N394" s="4">
        <v>1.24</v>
      </c>
      <c r="O394" s="204">
        <f>'2045 Future Build'!$D$17/(N394/60)</f>
        <v>24.193548387096776</v>
      </c>
      <c r="P394" s="4">
        <v>1.23</v>
      </c>
      <c r="Q394" s="204">
        <f>'2045 Future Build'!$D$17/(P394/60)</f>
        <v>24.390243902439025</v>
      </c>
      <c r="R394" s="204">
        <f>IF((Q394/O394)*M394&gt;SpeedBinLookup!$K$10,SpeedBinLookup!$K$10,(Q394/O394)*M394)</f>
        <v>20.882694541231132</v>
      </c>
      <c r="S394" s="24">
        <f>_xlfn.XLOOKUP('LinkVMTbyClass&amp;Hr&amp;Spd'!R394,SpeedBinLookup!E$2:E$17,SpeedBinLookup!D$2:D$17,0,1)</f>
        <v>5</v>
      </c>
      <c r="X394" s="5">
        <v>41.363377241106917</v>
      </c>
      <c r="AN394" s="5">
        <v>1</v>
      </c>
      <c r="BD394" s="5">
        <v>0</v>
      </c>
    </row>
    <row r="395" spans="3:57" x14ac:dyDescent="0.3">
      <c r="C395" s="61"/>
      <c r="D395" s="2"/>
      <c r="E395" s="5" t="s">
        <v>66</v>
      </c>
      <c r="F395" s="74">
        <v>0.97938311688311686</v>
      </c>
      <c r="G395" s="74">
        <v>2.1597275273745886E-2</v>
      </c>
      <c r="H395" s="74">
        <v>0</v>
      </c>
      <c r="I395" s="2">
        <v>45.396052490717707</v>
      </c>
      <c r="J395" s="5">
        <f t="shared" si="84"/>
        <v>44.460127382548691</v>
      </c>
      <c r="K395" s="5">
        <f t="shared" si="85"/>
        <v>0.98043104198344788</v>
      </c>
      <c r="L395" s="5">
        <f t="shared" si="86"/>
        <v>0</v>
      </c>
      <c r="M395" s="204">
        <v>21.328571428571422</v>
      </c>
      <c r="N395" s="4">
        <v>1.24</v>
      </c>
      <c r="O395" s="204">
        <f>'2045 Future Build'!$D$17/(N395/60)</f>
        <v>24.193548387096776</v>
      </c>
      <c r="P395" s="4">
        <v>1.23</v>
      </c>
      <c r="Q395" s="204">
        <f>'2045 Future Build'!$D$17/(P395/60)</f>
        <v>24.390243902439025</v>
      </c>
      <c r="R395" s="204">
        <f>IF((Q395/O395)*M395&gt;SpeedBinLookup!$K$10,SpeedBinLookup!$K$10,(Q395/O395)*M395)</f>
        <v>21.501974448315902</v>
      </c>
      <c r="S395" s="24">
        <f>_xlfn.XLOOKUP('LinkVMTbyClass&amp;Hr&amp;Spd'!R395,SpeedBinLookup!E$2:E$17,SpeedBinLookup!D$2:D$17,0,1)</f>
        <v>5</v>
      </c>
      <c r="X395" s="5">
        <v>44.460127382548691</v>
      </c>
      <c r="AN395" s="5">
        <v>1</v>
      </c>
      <c r="BD395" s="5">
        <v>0</v>
      </c>
    </row>
    <row r="396" spans="3:57" x14ac:dyDescent="0.3">
      <c r="C396" s="61"/>
      <c r="D396" s="2"/>
      <c r="E396" s="5" t="s">
        <v>67</v>
      </c>
      <c r="F396" s="74">
        <v>0.97439423805913572</v>
      </c>
      <c r="G396" s="74">
        <v>2.4295439938732233E-2</v>
      </c>
      <c r="H396" s="74">
        <v>5.4890068233509615E-4</v>
      </c>
      <c r="I396" s="2">
        <v>62.54</v>
      </c>
      <c r="J396" s="5">
        <f t="shared" si="84"/>
        <v>60.938615648218345</v>
      </c>
      <c r="K396" s="5">
        <f t="shared" si="85"/>
        <v>1.5194368137683139</v>
      </c>
      <c r="L396" s="5">
        <f t="shared" si="86"/>
        <v>3.4328248673236909E-2</v>
      </c>
      <c r="M396" s="204">
        <v>21.300000000000011</v>
      </c>
      <c r="N396" s="4">
        <v>1.26</v>
      </c>
      <c r="O396" s="204">
        <f>'2045 Future Build'!$D$17/(N396/60)</f>
        <v>23.809523809523807</v>
      </c>
      <c r="P396" s="4">
        <v>1.25</v>
      </c>
      <c r="Q396" s="204">
        <f>'2045 Future Build'!$D$17/(P396/60)</f>
        <v>24</v>
      </c>
      <c r="R396" s="204">
        <f>IF((Q396/O396)*M396&gt;SpeedBinLookup!$K$10,SpeedBinLookup!$K$10,(Q396/O396)*M396)</f>
        <v>21.470400000000016</v>
      </c>
      <c r="S396" s="24">
        <f>_xlfn.XLOOKUP('LinkVMTbyClass&amp;Hr&amp;Spd'!R396,SpeedBinLookup!E$2:E$17,SpeedBinLookup!D$2:D$17,0,1)</f>
        <v>5</v>
      </c>
      <c r="X396" s="5">
        <v>60.938615648218345</v>
      </c>
      <c r="AN396" s="5">
        <v>2</v>
      </c>
      <c r="BD396" s="5">
        <v>0</v>
      </c>
    </row>
    <row r="397" spans="3:57" x14ac:dyDescent="0.3">
      <c r="C397" s="61"/>
      <c r="D397" s="2"/>
      <c r="E397" s="5" t="s">
        <v>68</v>
      </c>
      <c r="F397" s="74">
        <v>0.99536363636363612</v>
      </c>
      <c r="G397" s="74">
        <v>4.573103295731018E-3</v>
      </c>
      <c r="H397" s="74">
        <v>0</v>
      </c>
      <c r="I397" s="2">
        <v>57.902143182642234</v>
      </c>
      <c r="J397" s="5">
        <f t="shared" si="84"/>
        <v>57.633687791522696</v>
      </c>
      <c r="K397" s="5">
        <f t="shared" si="85"/>
        <v>0.26479248181843051</v>
      </c>
      <c r="L397" s="5">
        <f t="shared" si="86"/>
        <v>0</v>
      </c>
      <c r="M397" s="204">
        <v>22.657142857142858</v>
      </c>
      <c r="N397" s="4">
        <v>1.26</v>
      </c>
      <c r="O397" s="204">
        <f>'2045 Future Build'!$D$17/(N397/60)</f>
        <v>23.809523809523807</v>
      </c>
      <c r="P397" s="4">
        <v>1.25</v>
      </c>
      <c r="Q397" s="204">
        <f>'2045 Future Build'!$D$17/(P397/60)</f>
        <v>24</v>
      </c>
      <c r="R397" s="204">
        <f>IF((Q397/O397)*M397&gt;SpeedBinLookup!$K$10,SpeedBinLookup!$K$10,(Q397/O397)*M397)</f>
        <v>22.838400000000007</v>
      </c>
      <c r="S397" s="24">
        <f>_xlfn.XLOOKUP('LinkVMTbyClass&amp;Hr&amp;Spd'!R397,SpeedBinLookup!E$2:E$17,SpeedBinLookup!D$2:D$17,0,1)</f>
        <v>6</v>
      </c>
      <c r="Y397" s="5">
        <v>57.633687791522696</v>
      </c>
      <c r="AO397" s="5">
        <v>0</v>
      </c>
      <c r="BE397" s="5">
        <v>0</v>
      </c>
    </row>
    <row r="398" spans="3:57" x14ac:dyDescent="0.3">
      <c r="C398" s="61"/>
      <c r="D398" s="2"/>
      <c r="E398" s="5" t="s">
        <v>69</v>
      </c>
      <c r="F398" s="74">
        <v>0.98685995085995071</v>
      </c>
      <c r="G398" s="74">
        <v>1.3459297966340267E-2</v>
      </c>
      <c r="H398" s="74">
        <v>0</v>
      </c>
      <c r="I398" s="2">
        <v>58.871524026408231</v>
      </c>
      <c r="J398" s="5">
        <f t="shared" si="84"/>
        <v>58.097949307751634</v>
      </c>
      <c r="K398" s="5">
        <f t="shared" si="85"/>
        <v>0.79236938360398845</v>
      </c>
      <c r="L398" s="5">
        <f t="shared" si="86"/>
        <v>0</v>
      </c>
      <c r="M398" s="204">
        <v>23.185714285714283</v>
      </c>
      <c r="N398" s="4">
        <v>1.26</v>
      </c>
      <c r="O398" s="204">
        <f>'2045 Future Build'!$D$17/(N398/60)</f>
        <v>23.809523809523807</v>
      </c>
      <c r="P398" s="4">
        <v>1.25</v>
      </c>
      <c r="Q398" s="204">
        <f>'2045 Future Build'!$D$17/(P398/60)</f>
        <v>24</v>
      </c>
      <c r="R398" s="204">
        <f>IF((Q398/O398)*M398&gt;SpeedBinLookup!$K$10,SpeedBinLookup!$K$10,(Q398/O398)*M398)</f>
        <v>23.371200000000002</v>
      </c>
      <c r="S398" s="24">
        <f>_xlfn.XLOOKUP('LinkVMTbyClass&amp;Hr&amp;Spd'!R398,SpeedBinLookup!E$2:E$17,SpeedBinLookup!D$2:D$17,0,1)</f>
        <v>6</v>
      </c>
      <c r="Y398" s="5">
        <v>58.097949307751634</v>
      </c>
      <c r="AO398" s="5">
        <v>1</v>
      </c>
      <c r="BE398" s="5">
        <v>0</v>
      </c>
    </row>
    <row r="399" spans="3:57" x14ac:dyDescent="0.3">
      <c r="C399" s="61"/>
      <c r="D399" s="2"/>
      <c r="E399" s="5" t="s">
        <v>70</v>
      </c>
      <c r="F399" s="74">
        <v>0.98841457858769921</v>
      </c>
      <c r="G399" s="74">
        <v>1.0853951181438004E-2</v>
      </c>
      <c r="H399" s="74">
        <v>0</v>
      </c>
      <c r="I399" s="2">
        <v>12.38</v>
      </c>
      <c r="J399" s="5">
        <f t="shared" si="84"/>
        <v>12.236572482915717</v>
      </c>
      <c r="K399" s="5">
        <f t="shared" si="85"/>
        <v>0.13437191562620249</v>
      </c>
      <c r="L399" s="5">
        <f t="shared" si="86"/>
        <v>0</v>
      </c>
      <c r="M399" s="204">
        <v>26.171428571428578</v>
      </c>
      <c r="N399" s="4">
        <v>1.22</v>
      </c>
      <c r="O399" s="204">
        <f>'2045 Future Build'!$D$17/(N399/60)</f>
        <v>24.590163934426233</v>
      </c>
      <c r="P399" s="4">
        <v>1.22</v>
      </c>
      <c r="Q399" s="204">
        <f>'2045 Future Build'!$D$17/(P399/60)</f>
        <v>24.590163934426233</v>
      </c>
      <c r="R399" s="204">
        <f>IF((Q399/O399)*M399&gt;SpeedBinLookup!$K$10,SpeedBinLookup!$K$10,(Q399/O399)*M399)</f>
        <v>26.171428571428578</v>
      </c>
      <c r="S399" s="24">
        <f>_xlfn.XLOOKUP('LinkVMTbyClass&amp;Hr&amp;Spd'!R399,SpeedBinLookup!E$2:E$17,SpeedBinLookup!D$2:D$17,0,1)</f>
        <v>6</v>
      </c>
      <c r="Y399" s="5">
        <v>12.236572482915717</v>
      </c>
      <c r="AO399" s="5">
        <v>0</v>
      </c>
      <c r="BE399" s="5">
        <v>0</v>
      </c>
    </row>
    <row r="400" spans="3:57" x14ac:dyDescent="0.3">
      <c r="C400" s="61"/>
      <c r="D400" s="2"/>
      <c r="E400" s="5" t="s">
        <v>71</v>
      </c>
      <c r="F400" s="74">
        <v>0.95603994656528979</v>
      </c>
      <c r="G400" s="74">
        <v>3.5991925944670156E-2</v>
      </c>
      <c r="H400" s="74">
        <v>7.9681274900398336E-3</v>
      </c>
      <c r="I400" s="2">
        <v>46.733142352125633</v>
      </c>
      <c r="J400" s="5">
        <f t="shared" si="84"/>
        <v>44.678750917154268</v>
      </c>
      <c r="K400" s="5">
        <f t="shared" si="85"/>
        <v>1.6820157986994342</v>
      </c>
      <c r="L400" s="5">
        <f t="shared" si="86"/>
        <v>0.37237563627191705</v>
      </c>
      <c r="M400" s="204">
        <v>24.985714285714295</v>
      </c>
      <c r="N400" s="4">
        <v>1.22</v>
      </c>
      <c r="O400" s="204">
        <f>'2045 Future Build'!$D$17/(N400/60)</f>
        <v>24.590163934426233</v>
      </c>
      <c r="P400" s="4">
        <v>1.22</v>
      </c>
      <c r="Q400" s="204">
        <f>'2045 Future Build'!$D$17/(P400/60)</f>
        <v>24.590163934426233</v>
      </c>
      <c r="R400" s="204">
        <f>IF((Q400/O400)*M400&gt;SpeedBinLookup!$K$10,SpeedBinLookup!$K$10,(Q400/O400)*M400)</f>
        <v>24.985714285714295</v>
      </c>
      <c r="S400" s="24">
        <f>_xlfn.XLOOKUP('LinkVMTbyClass&amp;Hr&amp;Spd'!R400,SpeedBinLookup!E$2:E$17,SpeedBinLookup!D$2:D$17,0,1)</f>
        <v>6</v>
      </c>
      <c r="Y400" s="5">
        <v>44.678750917154268</v>
      </c>
      <c r="AO400" s="5">
        <v>2</v>
      </c>
      <c r="BE400" s="5">
        <v>0</v>
      </c>
    </row>
    <row r="401" spans="3:57" x14ac:dyDescent="0.3">
      <c r="C401" s="61"/>
      <c r="D401" s="2"/>
      <c r="E401" s="5" t="s">
        <v>72</v>
      </c>
      <c r="F401" s="74">
        <v>0.95367630109874391</v>
      </c>
      <c r="G401" s="74">
        <v>4.1867255206911924E-2</v>
      </c>
      <c r="H401" s="74">
        <v>4.4564436943441282E-3</v>
      </c>
      <c r="I401" s="2">
        <v>21.527649272457285</v>
      </c>
      <c r="J401" s="5">
        <f t="shared" si="84"/>
        <v>20.53040892950813</v>
      </c>
      <c r="K401" s="5">
        <f t="shared" si="85"/>
        <v>0.90130358609486094</v>
      </c>
      <c r="L401" s="5">
        <f t="shared" si="86"/>
        <v>9.5936756854294231E-2</v>
      </c>
      <c r="M401" s="204">
        <v>24.514285714285712</v>
      </c>
      <c r="N401" s="4">
        <v>1.22</v>
      </c>
      <c r="O401" s="204">
        <f>'2045 Future Build'!$D$17/(N401/60)</f>
        <v>24.590163934426233</v>
      </c>
      <c r="P401" s="4">
        <v>1.22</v>
      </c>
      <c r="Q401" s="204">
        <f>'2045 Future Build'!$D$17/(P401/60)</f>
        <v>24.590163934426233</v>
      </c>
      <c r="R401" s="204">
        <f>IF((Q401/O401)*M401&gt;SpeedBinLookup!$K$10,SpeedBinLookup!$K$10,(Q401/O401)*M401)</f>
        <v>24.514285714285712</v>
      </c>
      <c r="S401" s="24">
        <f>_xlfn.XLOOKUP('LinkVMTbyClass&amp;Hr&amp;Spd'!R401,SpeedBinLookup!E$2:E$17,SpeedBinLookup!D$2:D$17,0,1)</f>
        <v>6</v>
      </c>
      <c r="Y401" s="5">
        <v>20.53040892950813</v>
      </c>
      <c r="AO401" s="5">
        <v>1</v>
      </c>
      <c r="BE401" s="5">
        <v>0</v>
      </c>
    </row>
    <row r="402" spans="3:57" x14ac:dyDescent="0.3">
      <c r="C402" s="61"/>
      <c r="D402" s="2"/>
      <c r="E402" s="5" t="s">
        <v>73</v>
      </c>
      <c r="F402" s="74">
        <v>0.97802531645569624</v>
      </c>
      <c r="G402" s="74">
        <v>2.0379746835442969E-2</v>
      </c>
      <c r="H402" s="74">
        <v>2.9110959594462471E-3</v>
      </c>
      <c r="I402" s="2">
        <v>17.743244351585219</v>
      </c>
      <c r="J402" s="5">
        <f t="shared" si="84"/>
        <v>17.35334217190988</v>
      </c>
      <c r="K402" s="5">
        <f t="shared" si="85"/>
        <v>0.36160282792471021</v>
      </c>
      <c r="L402" s="5">
        <f t="shared" si="86"/>
        <v>5.1652286939367173E-2</v>
      </c>
      <c r="M402" s="204">
        <v>22.757142857142867</v>
      </c>
      <c r="N402" s="4">
        <v>1.22</v>
      </c>
      <c r="O402" s="204">
        <f>'2045 Future Build'!$D$17/(N402/60)</f>
        <v>24.590163934426233</v>
      </c>
      <c r="P402" s="4">
        <v>1.22</v>
      </c>
      <c r="Q402" s="204">
        <f>'2045 Future Build'!$D$17/(P402/60)</f>
        <v>24.590163934426233</v>
      </c>
      <c r="R402" s="204">
        <f>IF((Q402/O402)*M402&gt;SpeedBinLookup!$K$10,SpeedBinLookup!$K$10,(Q402/O402)*M402)</f>
        <v>22.757142857142867</v>
      </c>
      <c r="S402" s="24">
        <f>_xlfn.XLOOKUP('LinkVMTbyClass&amp;Hr&amp;Spd'!R402,SpeedBinLookup!E$2:E$17,SpeedBinLookup!D$2:D$17,0,1)</f>
        <v>6</v>
      </c>
      <c r="Y402" s="5">
        <v>17.35334217190988</v>
      </c>
      <c r="AO402" s="5">
        <v>0</v>
      </c>
      <c r="BE402" s="5">
        <v>0</v>
      </c>
    </row>
    <row r="403" spans="3:57" x14ac:dyDescent="0.3">
      <c r="C403" s="61"/>
      <c r="D403" s="2"/>
      <c r="E403" s="5" t="s">
        <v>74</v>
      </c>
      <c r="F403" s="74">
        <v>0.96455172413793111</v>
      </c>
      <c r="G403" s="74">
        <v>3.1878958479943702E-2</v>
      </c>
      <c r="H403" s="74">
        <v>4.344827586206898E-3</v>
      </c>
      <c r="I403" s="2">
        <v>14.8634221599394</v>
      </c>
      <c r="J403" s="5">
        <f t="shared" si="84"/>
        <v>14.336539470959481</v>
      </c>
      <c r="K403" s="5">
        <f t="shared" si="85"/>
        <v>0.47383041790658326</v>
      </c>
      <c r="L403" s="5">
        <f t="shared" si="86"/>
        <v>6.4579006625943625E-2</v>
      </c>
      <c r="M403" s="204">
        <v>22.814285714285688</v>
      </c>
      <c r="N403" s="4">
        <v>1.22</v>
      </c>
      <c r="O403" s="204">
        <f>'2045 Future Build'!$D$17/(N403/60)</f>
        <v>24.590163934426233</v>
      </c>
      <c r="P403" s="4">
        <v>1.22</v>
      </c>
      <c r="Q403" s="204">
        <f>'2045 Future Build'!$D$17/(P403/60)</f>
        <v>24.590163934426233</v>
      </c>
      <c r="R403" s="204">
        <f>IF((Q403/O403)*M403&gt;SpeedBinLookup!$K$10,SpeedBinLookup!$K$10,(Q403/O403)*M403)</f>
        <v>22.814285714285688</v>
      </c>
      <c r="S403" s="24">
        <f>_xlfn.XLOOKUP('LinkVMTbyClass&amp;Hr&amp;Spd'!R403,SpeedBinLookup!E$2:E$17,SpeedBinLookup!D$2:D$17,0,1)</f>
        <v>6</v>
      </c>
      <c r="Y403" s="5">
        <v>14.336539470959481</v>
      </c>
      <c r="AO403" s="5">
        <v>0</v>
      </c>
      <c r="BE403" s="5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5438-76A8-4221-BDA4-1BA5AA2F8C78}">
  <dimension ref="A1:BL435"/>
  <sheetViews>
    <sheetView workbookViewId="0">
      <selection activeCell="AZ441" sqref="AZ441"/>
    </sheetView>
  </sheetViews>
  <sheetFormatPr defaultRowHeight="14.4" x14ac:dyDescent="0.3"/>
  <cols>
    <col min="1" max="1" width="9.33203125" style="1" customWidth="1"/>
    <col min="2" max="2" width="10.44140625" style="3" customWidth="1"/>
    <col min="3" max="3" width="8.88671875" style="165" customWidth="1"/>
    <col min="4" max="17" width="8.88671875" style="5" customWidth="1"/>
    <col min="18" max="18" width="8.88671875" style="61" customWidth="1"/>
    <col min="19" max="19" width="8.88671875" style="165" customWidth="1"/>
    <col min="20" max="33" width="8.88671875" style="5" customWidth="1"/>
    <col min="34" max="34" width="8.88671875" style="61" customWidth="1"/>
    <col min="35" max="35" width="8.88671875" style="165"/>
    <col min="36" max="49" width="8.88671875" style="5"/>
    <col min="50" max="50" width="8.88671875" style="166"/>
    <col min="51" max="52" width="8.88671875" style="1"/>
  </cols>
  <sheetData>
    <row r="1" spans="1:64" s="59" customFormat="1" x14ac:dyDescent="0.3">
      <c r="A1" s="18"/>
      <c r="B1" s="77"/>
      <c r="C1" s="162"/>
      <c r="D1" s="64"/>
      <c r="E1" s="64"/>
      <c r="F1" s="64"/>
      <c r="G1" s="64"/>
      <c r="H1" s="64"/>
      <c r="I1" s="64" t="s">
        <v>179</v>
      </c>
      <c r="J1" s="64"/>
      <c r="K1" s="64"/>
      <c r="L1" s="64"/>
      <c r="M1" s="64"/>
      <c r="N1" s="64"/>
      <c r="O1" s="64"/>
      <c r="P1" s="64"/>
      <c r="Q1" s="64"/>
      <c r="R1" s="64"/>
      <c r="S1" s="162"/>
      <c r="T1" s="64"/>
      <c r="U1" s="64"/>
      <c r="V1" s="64"/>
      <c r="W1" s="64"/>
      <c r="X1" s="64"/>
      <c r="Y1" s="64" t="s">
        <v>181</v>
      </c>
      <c r="Z1" s="64"/>
      <c r="AA1" s="64"/>
      <c r="AB1" s="64"/>
      <c r="AC1" s="64"/>
      <c r="AD1" s="64"/>
      <c r="AE1" s="64"/>
      <c r="AF1" s="64"/>
      <c r="AG1" s="64"/>
      <c r="AH1" s="64"/>
      <c r="AI1" s="162"/>
      <c r="AJ1" s="64"/>
      <c r="AK1" s="64"/>
      <c r="AL1" s="64"/>
      <c r="AM1" s="64"/>
      <c r="AN1" s="64"/>
      <c r="AO1" s="64" t="s">
        <v>180</v>
      </c>
      <c r="AP1" s="64"/>
      <c r="AQ1" s="64"/>
      <c r="AR1" s="64"/>
      <c r="AS1" s="64"/>
      <c r="AT1" s="64"/>
      <c r="AU1" s="64"/>
      <c r="AV1" s="64"/>
      <c r="AW1" s="64"/>
      <c r="AX1" s="163"/>
      <c r="AY1" s="18"/>
      <c r="AZ1" s="18"/>
    </row>
    <row r="2" spans="1:64" s="62" customFormat="1" x14ac:dyDescent="0.3">
      <c r="A2" s="10" t="s">
        <v>182</v>
      </c>
      <c r="B2" s="10" t="s">
        <v>153</v>
      </c>
      <c r="C2" s="164">
        <v>1</v>
      </c>
      <c r="D2" s="12">
        <v>2</v>
      </c>
      <c r="E2" s="12">
        <v>3</v>
      </c>
      <c r="F2" s="12">
        <v>4</v>
      </c>
      <c r="G2" s="12">
        <v>5</v>
      </c>
      <c r="H2" s="12">
        <v>6</v>
      </c>
      <c r="I2" s="12">
        <v>7</v>
      </c>
      <c r="J2" s="12">
        <v>8</v>
      </c>
      <c r="K2" s="12">
        <v>9</v>
      </c>
      <c r="L2" s="12">
        <v>10</v>
      </c>
      <c r="M2" s="12">
        <v>11</v>
      </c>
      <c r="N2" s="12">
        <v>12</v>
      </c>
      <c r="O2" s="12">
        <v>13</v>
      </c>
      <c r="P2" s="12">
        <v>14</v>
      </c>
      <c r="Q2" s="12">
        <v>15</v>
      </c>
      <c r="R2" s="12">
        <v>16</v>
      </c>
      <c r="S2" s="164">
        <v>1</v>
      </c>
      <c r="T2" s="12">
        <v>2</v>
      </c>
      <c r="U2" s="12">
        <v>3</v>
      </c>
      <c r="V2" s="12">
        <v>4</v>
      </c>
      <c r="W2" s="12">
        <v>5</v>
      </c>
      <c r="X2" s="12">
        <v>6</v>
      </c>
      <c r="Y2" s="12">
        <v>7</v>
      </c>
      <c r="Z2" s="12">
        <v>8</v>
      </c>
      <c r="AA2" s="12">
        <v>9</v>
      </c>
      <c r="AB2" s="12">
        <v>10</v>
      </c>
      <c r="AC2" s="12">
        <v>11</v>
      </c>
      <c r="AD2" s="12">
        <v>12</v>
      </c>
      <c r="AE2" s="12">
        <v>13</v>
      </c>
      <c r="AF2" s="12">
        <v>14</v>
      </c>
      <c r="AG2" s="12">
        <v>15</v>
      </c>
      <c r="AH2" s="12">
        <v>16</v>
      </c>
      <c r="AI2" s="164">
        <v>1</v>
      </c>
      <c r="AJ2" s="12">
        <v>2</v>
      </c>
      <c r="AK2" s="12">
        <v>3</v>
      </c>
      <c r="AL2" s="12">
        <v>4</v>
      </c>
      <c r="AM2" s="12">
        <v>5</v>
      </c>
      <c r="AN2" s="12">
        <v>6</v>
      </c>
      <c r="AO2" s="12">
        <v>7</v>
      </c>
      <c r="AP2" s="12">
        <v>8</v>
      </c>
      <c r="AQ2" s="12">
        <v>9</v>
      </c>
      <c r="AR2" s="12">
        <v>10</v>
      </c>
      <c r="AS2" s="12">
        <v>11</v>
      </c>
      <c r="AT2" s="12">
        <v>12</v>
      </c>
      <c r="AU2" s="12">
        <v>13</v>
      </c>
      <c r="AV2" s="12">
        <v>14</v>
      </c>
      <c r="AW2" s="12">
        <v>15</v>
      </c>
      <c r="AX2" s="12">
        <v>16</v>
      </c>
      <c r="AY2" s="13"/>
      <c r="AZ2" s="13"/>
    </row>
    <row r="3" spans="1:64" x14ac:dyDescent="0.3">
      <c r="A3" s="1">
        <v>4</v>
      </c>
      <c r="B3" s="5" t="s">
        <v>51</v>
      </c>
      <c r="O3" s="5">
        <v>1415.7443048461482</v>
      </c>
      <c r="AE3" s="5">
        <v>24.399739437532279</v>
      </c>
      <c r="AU3" s="5">
        <v>12.470894604879161</v>
      </c>
    </row>
    <row r="4" spans="1:64" x14ac:dyDescent="0.3">
      <c r="A4" s="1">
        <v>4</v>
      </c>
      <c r="B4" s="5" t="s">
        <v>52</v>
      </c>
      <c r="O4" s="5">
        <v>634.21022867227714</v>
      </c>
      <c r="AE4" s="5">
        <v>20.377781953253791</v>
      </c>
      <c r="AU4" s="5">
        <v>59.270133532481012</v>
      </c>
    </row>
    <row r="5" spans="1:64" x14ac:dyDescent="0.3">
      <c r="A5" s="1">
        <v>4</v>
      </c>
      <c r="B5" s="5" t="s">
        <v>53</v>
      </c>
      <c r="O5" s="5">
        <v>578.70208310877945</v>
      </c>
      <c r="AE5" s="5">
        <v>11.177600098808028</v>
      </c>
      <c r="AU5" s="5">
        <v>59.316477605304584</v>
      </c>
    </row>
    <row r="6" spans="1:64" x14ac:dyDescent="0.3">
      <c r="A6" s="1">
        <v>4</v>
      </c>
      <c r="B6" s="5" t="s">
        <v>54</v>
      </c>
      <c r="O6" s="5">
        <v>1013.0183871741458</v>
      </c>
      <c r="AE6" s="5">
        <v>6.8827928645344327</v>
      </c>
      <c r="AU6" s="5">
        <v>10.582784958001197</v>
      </c>
    </row>
    <row r="7" spans="1:64" x14ac:dyDescent="0.3">
      <c r="A7" s="1">
        <v>4</v>
      </c>
      <c r="B7" s="5" t="s">
        <v>55</v>
      </c>
      <c r="O7" s="5">
        <v>1260.3862845535868</v>
      </c>
      <c r="AE7" s="5">
        <v>39.157666406591723</v>
      </c>
      <c r="AU7" s="5">
        <v>50.283808213421921</v>
      </c>
    </row>
    <row r="8" spans="1:64" x14ac:dyDescent="0.3">
      <c r="A8" s="1">
        <v>4</v>
      </c>
      <c r="B8" s="5" t="s">
        <v>56</v>
      </c>
      <c r="O8" s="5">
        <v>3908.6453491562379</v>
      </c>
      <c r="AE8" s="5">
        <v>114.4200993400581</v>
      </c>
      <c r="AU8" s="5">
        <v>126.53455150370449</v>
      </c>
    </row>
    <row r="9" spans="1:64" x14ac:dyDescent="0.3">
      <c r="A9" s="1">
        <v>4</v>
      </c>
      <c r="B9" s="5" t="s">
        <v>57</v>
      </c>
      <c r="O9" s="5">
        <v>3175.1046564429571</v>
      </c>
      <c r="AE9" s="5">
        <v>120.8843326942043</v>
      </c>
      <c r="AU9" s="5">
        <v>73.434174386855446</v>
      </c>
    </row>
    <row r="10" spans="1:64" x14ac:dyDescent="0.3">
      <c r="A10" s="1">
        <v>4</v>
      </c>
      <c r="B10" s="5" t="s">
        <v>58</v>
      </c>
      <c r="O10" s="5">
        <v>5013.3500932929837</v>
      </c>
      <c r="AE10" s="5">
        <v>154.32850883713229</v>
      </c>
      <c r="AU10" s="5">
        <v>93.041397869884207</v>
      </c>
    </row>
    <row r="11" spans="1:64" x14ac:dyDescent="0.3">
      <c r="A11" s="1">
        <v>4</v>
      </c>
      <c r="B11" s="5" t="s">
        <v>59</v>
      </c>
      <c r="L11" s="5">
        <v>5592</v>
      </c>
      <c r="AB11" s="5">
        <v>167</v>
      </c>
      <c r="AR11" s="5">
        <v>109</v>
      </c>
    </row>
    <row r="12" spans="1:64" x14ac:dyDescent="0.3">
      <c r="A12" s="1">
        <v>4</v>
      </c>
      <c r="B12" s="5" t="s">
        <v>60</v>
      </c>
      <c r="O12" s="5">
        <v>4725.4959715394461</v>
      </c>
      <c r="AE12" s="5">
        <v>198.96772443445164</v>
      </c>
      <c r="AU12" s="5">
        <v>105.39240005626955</v>
      </c>
    </row>
    <row r="13" spans="1:64" x14ac:dyDescent="0.3">
      <c r="A13" s="1">
        <v>4</v>
      </c>
      <c r="B13" s="5" t="s">
        <v>61</v>
      </c>
      <c r="O13" s="5">
        <v>4442.191641941271</v>
      </c>
      <c r="AE13" s="5">
        <v>143.11288422311631</v>
      </c>
      <c r="AU13" s="5">
        <v>75.35285974840312</v>
      </c>
    </row>
    <row r="14" spans="1:64" x14ac:dyDescent="0.3">
      <c r="A14" s="1">
        <v>4</v>
      </c>
      <c r="B14" s="5" t="s">
        <v>62</v>
      </c>
      <c r="O14" s="5">
        <v>5162.4325078515712</v>
      </c>
      <c r="AE14" s="5">
        <v>199.61317274373596</v>
      </c>
      <c r="AU14" s="5">
        <v>15.968382161964117</v>
      </c>
    </row>
    <row r="15" spans="1:64" x14ac:dyDescent="0.3">
      <c r="A15" s="1">
        <v>4</v>
      </c>
      <c r="B15" s="5" t="s">
        <v>63</v>
      </c>
      <c r="O15" s="5">
        <v>5067.646745399953</v>
      </c>
      <c r="AE15" s="5">
        <v>277.75916091091636</v>
      </c>
      <c r="AU15" s="5">
        <v>82.514093689129751</v>
      </c>
    </row>
    <row r="16" spans="1:64" s="3" customFormat="1" x14ac:dyDescent="0.3">
      <c r="A16" s="1">
        <v>4</v>
      </c>
      <c r="B16" s="5" t="s">
        <v>64</v>
      </c>
      <c r="C16" s="16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>
        <v>5388.4389884404136</v>
      </c>
      <c r="P16" s="5"/>
      <c r="Q16" s="5"/>
      <c r="R16" s="61"/>
      <c r="S16" s="16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>
        <v>158.70827493960343</v>
      </c>
      <c r="AF16" s="5"/>
      <c r="AG16" s="5"/>
      <c r="AH16" s="61"/>
      <c r="AI16" s="16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>
        <v>35.822034801077976</v>
      </c>
      <c r="AV16" s="5"/>
      <c r="AW16" s="5"/>
      <c r="AX16" s="166"/>
      <c r="AY16" s="1"/>
      <c r="AZ16" s="1"/>
      <c r="BA16"/>
      <c r="BB16"/>
      <c r="BC16"/>
      <c r="BD16"/>
      <c r="BE16"/>
      <c r="BF16"/>
      <c r="BG16"/>
      <c r="BH16"/>
      <c r="BI16"/>
      <c r="BJ16"/>
      <c r="BK16"/>
      <c r="BL16"/>
    </row>
    <row r="17" spans="1:64" s="3" customFormat="1" x14ac:dyDescent="0.3">
      <c r="A17" s="1">
        <v>4</v>
      </c>
      <c r="B17" s="5" t="s">
        <v>65</v>
      </c>
      <c r="C17" s="165"/>
      <c r="D17" s="5"/>
      <c r="E17" s="5"/>
      <c r="F17" s="5"/>
      <c r="G17" s="5"/>
      <c r="H17" s="5"/>
      <c r="I17" s="5"/>
      <c r="J17" s="5"/>
      <c r="K17" s="5"/>
      <c r="L17" s="5"/>
      <c r="M17" s="5">
        <v>6690</v>
      </c>
      <c r="N17" s="5"/>
      <c r="O17" s="5"/>
      <c r="P17" s="5"/>
      <c r="Q17" s="5"/>
      <c r="R17" s="61"/>
      <c r="S17" s="165"/>
      <c r="T17" s="5"/>
      <c r="U17" s="5"/>
      <c r="V17" s="5"/>
      <c r="W17" s="5"/>
      <c r="X17" s="5"/>
      <c r="Y17" s="5"/>
      <c r="Z17" s="5"/>
      <c r="AA17" s="5"/>
      <c r="AB17" s="5"/>
      <c r="AC17" s="5">
        <v>80</v>
      </c>
      <c r="AD17" s="5"/>
      <c r="AE17" s="5"/>
      <c r="AF17" s="5"/>
      <c r="AG17" s="5"/>
      <c r="AH17" s="61"/>
      <c r="AI17" s="165"/>
      <c r="AJ17" s="5"/>
      <c r="AK17" s="5"/>
      <c r="AL17" s="5"/>
      <c r="AM17" s="5"/>
      <c r="AN17" s="5"/>
      <c r="AO17" s="5"/>
      <c r="AP17" s="5"/>
      <c r="AQ17" s="5"/>
      <c r="AR17" s="5"/>
      <c r="AS17" s="5">
        <v>129</v>
      </c>
      <c r="AT17" s="5"/>
      <c r="AU17" s="5"/>
      <c r="AV17" s="5"/>
      <c r="AW17" s="5"/>
      <c r="AX17" s="166"/>
      <c r="AY17" s="1"/>
      <c r="AZ17" s="1"/>
      <c r="BA17"/>
      <c r="BB17"/>
      <c r="BC17"/>
      <c r="BD17"/>
      <c r="BE17"/>
      <c r="BF17"/>
      <c r="BG17"/>
      <c r="BH17"/>
      <c r="BI17"/>
      <c r="BJ17"/>
      <c r="BK17"/>
      <c r="BL17"/>
    </row>
    <row r="18" spans="1:64" s="3" customFormat="1" x14ac:dyDescent="0.3">
      <c r="A18" s="1">
        <v>4</v>
      </c>
      <c r="B18" s="5" t="s">
        <v>66</v>
      </c>
      <c r="C18" s="165"/>
      <c r="D18" s="5"/>
      <c r="E18" s="5"/>
      <c r="F18" s="5"/>
      <c r="G18" s="5"/>
      <c r="H18" s="5"/>
      <c r="I18" s="5"/>
      <c r="J18" s="5"/>
      <c r="K18" s="5">
        <v>3616</v>
      </c>
      <c r="L18" s="5"/>
      <c r="M18" s="5"/>
      <c r="N18" s="5"/>
      <c r="O18" s="5"/>
      <c r="P18" s="5"/>
      <c r="Q18" s="5"/>
      <c r="R18" s="61"/>
      <c r="S18" s="165"/>
      <c r="T18" s="5"/>
      <c r="U18" s="5"/>
      <c r="V18" s="5"/>
      <c r="W18" s="5"/>
      <c r="X18" s="5"/>
      <c r="Y18" s="5"/>
      <c r="Z18" s="5"/>
      <c r="AA18" s="5"/>
      <c r="AB18" s="5">
        <v>59</v>
      </c>
      <c r="AC18" s="5"/>
      <c r="AD18" s="5"/>
      <c r="AE18" s="5"/>
      <c r="AF18" s="5"/>
      <c r="AG18" s="5"/>
      <c r="AH18" s="61"/>
      <c r="AI18" s="165"/>
      <c r="AJ18" s="5"/>
      <c r="AK18" s="5"/>
      <c r="AL18" s="5"/>
      <c r="AM18" s="5"/>
      <c r="AN18" s="5"/>
      <c r="AO18" s="5"/>
      <c r="AP18" s="5"/>
      <c r="AQ18" s="5">
        <v>55</v>
      </c>
      <c r="AR18" s="5"/>
      <c r="AS18" s="5"/>
      <c r="AT18" s="5"/>
      <c r="AU18" s="5"/>
      <c r="AV18" s="5"/>
      <c r="AW18" s="5"/>
      <c r="AX18" s="166"/>
      <c r="AY18" s="1"/>
      <c r="AZ18" s="1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64" s="3" customFormat="1" x14ac:dyDescent="0.3">
      <c r="A19" s="1">
        <v>4</v>
      </c>
      <c r="B19" s="5" t="s">
        <v>67</v>
      </c>
      <c r="C19" s="165"/>
      <c r="D19" s="5"/>
      <c r="E19" s="5"/>
      <c r="F19" s="5"/>
      <c r="G19" s="5"/>
      <c r="H19" s="5"/>
      <c r="I19" s="5">
        <v>5322</v>
      </c>
      <c r="J19" s="5"/>
      <c r="K19" s="5"/>
      <c r="L19" s="5"/>
      <c r="M19" s="5"/>
      <c r="N19" s="5"/>
      <c r="O19" s="5"/>
      <c r="P19" s="5"/>
      <c r="Q19" s="5"/>
      <c r="R19" s="61"/>
      <c r="S19" s="165"/>
      <c r="T19" s="5"/>
      <c r="U19" s="5"/>
      <c r="V19" s="5"/>
      <c r="W19" s="5"/>
      <c r="X19" s="5"/>
      <c r="Y19" s="5">
        <v>138</v>
      </c>
      <c r="Z19" s="5"/>
      <c r="AA19" s="5"/>
      <c r="AB19" s="5"/>
      <c r="AC19" s="5"/>
      <c r="AD19" s="5"/>
      <c r="AE19" s="5"/>
      <c r="AF19" s="5"/>
      <c r="AG19" s="5"/>
      <c r="AH19" s="61"/>
      <c r="AI19" s="165"/>
      <c r="AJ19" s="5"/>
      <c r="AK19" s="5"/>
      <c r="AL19" s="5"/>
      <c r="AM19" s="5"/>
      <c r="AN19" s="5"/>
      <c r="AO19" s="5">
        <v>73</v>
      </c>
      <c r="AP19" s="5"/>
      <c r="AQ19" s="5"/>
      <c r="AR19" s="5"/>
      <c r="AS19" s="5"/>
      <c r="AT19" s="5"/>
      <c r="AU19" s="5"/>
      <c r="AV19" s="5"/>
      <c r="AW19" s="5"/>
      <c r="AX19" s="166"/>
      <c r="AY19" s="1"/>
      <c r="AZ19" s="1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64" s="3" customFormat="1" x14ac:dyDescent="0.3">
      <c r="A20" s="1">
        <v>4</v>
      </c>
      <c r="B20" s="5" t="s">
        <v>68</v>
      </c>
      <c r="C20" s="165"/>
      <c r="D20" s="5"/>
      <c r="E20" s="5"/>
      <c r="F20" s="5"/>
      <c r="G20" s="5"/>
      <c r="H20" s="5"/>
      <c r="I20" s="5"/>
      <c r="J20" s="5"/>
      <c r="K20" s="5">
        <v>4661</v>
      </c>
      <c r="L20" s="5"/>
      <c r="M20" s="5"/>
      <c r="N20" s="5"/>
      <c r="O20" s="5"/>
      <c r="P20" s="5"/>
      <c r="Q20" s="5"/>
      <c r="R20" s="61"/>
      <c r="S20" s="165"/>
      <c r="T20" s="5"/>
      <c r="U20" s="5"/>
      <c r="V20" s="5"/>
      <c r="W20" s="5"/>
      <c r="X20" s="5"/>
      <c r="Y20" s="5"/>
      <c r="Z20" s="5"/>
      <c r="AA20" s="5">
        <v>53</v>
      </c>
      <c r="AB20" s="5"/>
      <c r="AC20" s="5"/>
      <c r="AD20" s="5"/>
      <c r="AE20" s="5"/>
      <c r="AF20" s="5"/>
      <c r="AG20" s="5"/>
      <c r="AH20" s="61"/>
      <c r="AI20" s="165"/>
      <c r="AJ20" s="5"/>
      <c r="AK20" s="5"/>
      <c r="AL20" s="5"/>
      <c r="AM20" s="5"/>
      <c r="AN20" s="5"/>
      <c r="AO20" s="5"/>
      <c r="AP20" s="5"/>
      <c r="AQ20" s="5">
        <v>31</v>
      </c>
      <c r="AR20" s="5"/>
      <c r="AS20" s="5"/>
      <c r="AT20" s="5"/>
      <c r="AU20" s="5"/>
      <c r="AV20" s="5"/>
      <c r="AW20" s="5"/>
      <c r="AX20" s="166"/>
      <c r="AY20" s="1"/>
      <c r="AZ20" s="1"/>
      <c r="BA20"/>
      <c r="BB20"/>
      <c r="BC20"/>
      <c r="BD20"/>
      <c r="BE20"/>
      <c r="BF20"/>
      <c r="BG20"/>
      <c r="BH20"/>
      <c r="BI20"/>
      <c r="BJ20"/>
      <c r="BK20"/>
      <c r="BL20"/>
    </row>
    <row r="21" spans="1:64" s="3" customFormat="1" x14ac:dyDescent="0.3">
      <c r="A21" s="1">
        <v>4</v>
      </c>
      <c r="B21" s="5" t="s">
        <v>69</v>
      </c>
      <c r="C21" s="16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>
        <v>5128.4333721097255</v>
      </c>
      <c r="P21" s="5"/>
      <c r="Q21" s="5"/>
      <c r="R21" s="61"/>
      <c r="S21" s="16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>
        <v>34.685763762160597</v>
      </c>
      <c r="AF21" s="5"/>
      <c r="AG21" s="5"/>
      <c r="AH21" s="61"/>
      <c r="AI21" s="16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>
        <v>67.407946195234587</v>
      </c>
      <c r="AV21" s="5"/>
      <c r="AW21" s="5"/>
      <c r="AX21" s="166"/>
      <c r="AY21" s="1"/>
      <c r="AZ21" s="1"/>
      <c r="BA21"/>
      <c r="BB21"/>
      <c r="BC21"/>
      <c r="BD21"/>
      <c r="BE21"/>
      <c r="BF21"/>
      <c r="BG21"/>
      <c r="BH21"/>
      <c r="BI21"/>
      <c r="BJ21"/>
      <c r="BK21"/>
      <c r="BL21"/>
    </row>
    <row r="22" spans="1:64" s="3" customFormat="1" x14ac:dyDescent="0.3">
      <c r="A22" s="1">
        <v>4</v>
      </c>
      <c r="B22" s="5" t="s">
        <v>70</v>
      </c>
      <c r="C22" s="16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>
        <v>3896.1851800099753</v>
      </c>
      <c r="P22" s="5"/>
      <c r="Q22" s="5"/>
      <c r="R22" s="61"/>
      <c r="S22" s="16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>
        <v>25.586307531663454</v>
      </c>
      <c r="AF22" s="5"/>
      <c r="AG22" s="5"/>
      <c r="AH22" s="61"/>
      <c r="AI22" s="16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>
        <v>13.541064418952516</v>
      </c>
      <c r="AV22" s="5"/>
      <c r="AW22" s="5"/>
      <c r="AX22" s="166"/>
      <c r="AY22" s="1"/>
      <c r="AZ22" s="1"/>
      <c r="BA22"/>
      <c r="BB22"/>
      <c r="BC22"/>
      <c r="BD22"/>
      <c r="BE22"/>
      <c r="BF22"/>
      <c r="BG22"/>
      <c r="BH22"/>
      <c r="BI22"/>
      <c r="BJ22"/>
      <c r="BK22"/>
      <c r="BL22"/>
    </row>
    <row r="23" spans="1:64" s="3" customFormat="1" x14ac:dyDescent="0.3">
      <c r="A23" s="1">
        <v>4</v>
      </c>
      <c r="B23" s="5" t="s">
        <v>71</v>
      </c>
      <c r="C23" s="16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>
        <v>5405.8185557030447</v>
      </c>
      <c r="P23" s="5"/>
      <c r="Q23" s="5"/>
      <c r="R23" s="61"/>
      <c r="S23" s="16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>
        <v>14.811114959086787</v>
      </c>
      <c r="AF23" s="5"/>
      <c r="AG23" s="5"/>
      <c r="AH23" s="61"/>
      <c r="AI23" s="16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>
        <v>19.55501062737574</v>
      </c>
      <c r="AV23" s="5"/>
      <c r="AW23" s="5"/>
      <c r="AX23" s="166"/>
      <c r="AY23" s="1"/>
      <c r="AZ23" s="1"/>
      <c r="BA23"/>
      <c r="BB23"/>
      <c r="BC23"/>
      <c r="BD23"/>
      <c r="BE23"/>
      <c r="BF23"/>
      <c r="BG23"/>
      <c r="BH23"/>
      <c r="BI23"/>
      <c r="BJ23"/>
      <c r="BK23"/>
      <c r="BL23"/>
    </row>
    <row r="24" spans="1:64" s="3" customFormat="1" x14ac:dyDescent="0.3">
      <c r="A24" s="1">
        <v>4</v>
      </c>
      <c r="B24" s="5" t="s">
        <v>72</v>
      </c>
      <c r="C24" s="16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>
        <v>3615.5987319591459</v>
      </c>
      <c r="P24" s="5"/>
      <c r="Q24" s="5"/>
      <c r="R24" s="61"/>
      <c r="S24" s="16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>
        <v>3.8160631759184964</v>
      </c>
      <c r="AF24" s="5"/>
      <c r="AG24" s="5"/>
      <c r="AH24" s="61"/>
      <c r="AI24" s="16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>
        <v>37.26147620887803</v>
      </c>
      <c r="AV24" s="5"/>
      <c r="AW24" s="5"/>
      <c r="AX24" s="166"/>
      <c r="AY24" s="1"/>
      <c r="AZ24" s="1"/>
      <c r="BA24"/>
      <c r="BB24"/>
      <c r="BC24"/>
      <c r="BD24"/>
      <c r="BE24"/>
      <c r="BF24"/>
      <c r="BG24"/>
      <c r="BH24"/>
      <c r="BI24"/>
      <c r="BJ24"/>
      <c r="BK24"/>
      <c r="BL24"/>
    </row>
    <row r="25" spans="1:64" s="3" customFormat="1" x14ac:dyDescent="0.3">
      <c r="A25" s="1">
        <v>4</v>
      </c>
      <c r="B25" s="5" t="s">
        <v>73</v>
      </c>
      <c r="C25" s="16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>
        <v>2779.4987315606004</v>
      </c>
      <c r="P25" s="5"/>
      <c r="Q25" s="5"/>
      <c r="R25" s="61"/>
      <c r="S25" s="16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>
        <v>28.13120743911692</v>
      </c>
      <c r="AF25" s="5"/>
      <c r="AG25" s="5"/>
      <c r="AH25" s="61"/>
      <c r="AI25" s="16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>
        <v>62.849285290374084</v>
      </c>
      <c r="AV25" s="5"/>
      <c r="AW25" s="5"/>
      <c r="AX25" s="166"/>
      <c r="AY25" s="1"/>
      <c r="AZ25" s="1"/>
      <c r="BA25"/>
      <c r="BB25"/>
      <c r="BC25"/>
      <c r="BD25"/>
      <c r="BE25"/>
      <c r="BF25"/>
      <c r="BG25"/>
      <c r="BH25"/>
      <c r="BI25"/>
      <c r="BJ25"/>
      <c r="BK25"/>
      <c r="BL25"/>
    </row>
    <row r="26" spans="1:64" s="3" customFormat="1" x14ac:dyDescent="0.3">
      <c r="A26" s="1">
        <v>4</v>
      </c>
      <c r="B26" s="5" t="s">
        <v>74</v>
      </c>
      <c r="C26" s="16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>
        <v>1544.1488078083855</v>
      </c>
      <c r="P26" s="5"/>
      <c r="Q26" s="5"/>
      <c r="R26" s="61"/>
      <c r="S26" s="16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>
        <v>1.4250362607680467</v>
      </c>
      <c r="AF26" s="5"/>
      <c r="AG26" s="5"/>
      <c r="AH26" s="61"/>
      <c r="AI26" s="16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>
        <v>59.523565638823939</v>
      </c>
      <c r="AV26" s="5"/>
      <c r="AW26" s="5"/>
      <c r="AX26" s="166"/>
      <c r="AY26" s="1"/>
      <c r="AZ26" s="1"/>
      <c r="BA26"/>
      <c r="BB26"/>
      <c r="BC26"/>
      <c r="BD26"/>
      <c r="BE26"/>
      <c r="BF26"/>
      <c r="BG26"/>
      <c r="BH26"/>
      <c r="BI26"/>
      <c r="BJ26"/>
      <c r="BK26"/>
      <c r="BL26"/>
    </row>
    <row r="27" spans="1:64" s="3" customFormat="1" x14ac:dyDescent="0.3">
      <c r="A27" s="1">
        <v>4</v>
      </c>
      <c r="B27" s="5" t="s">
        <v>51</v>
      </c>
      <c r="C27" s="16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>
        <v>643.64370144717736</v>
      </c>
      <c r="P27" s="5"/>
      <c r="Q27" s="5"/>
      <c r="R27" s="61"/>
      <c r="S27" s="16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>
        <v>11.092920206114909</v>
      </c>
      <c r="AF27" s="5"/>
      <c r="AG27" s="5"/>
      <c r="AH27" s="61"/>
      <c r="AI27" s="16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>
        <v>5.6696768875325594</v>
      </c>
      <c r="AV27" s="5"/>
      <c r="AW27" s="5"/>
      <c r="AX27" s="166"/>
      <c r="AY27" s="1"/>
      <c r="AZ27" s="1"/>
      <c r="BA27"/>
      <c r="BB27"/>
      <c r="BC27"/>
      <c r="BD27"/>
      <c r="BE27"/>
      <c r="BF27"/>
      <c r="BG27"/>
      <c r="BH27"/>
      <c r="BI27"/>
      <c r="BJ27"/>
      <c r="BK27"/>
      <c r="BL27"/>
    </row>
    <row r="28" spans="1:64" s="3" customFormat="1" x14ac:dyDescent="0.3">
      <c r="A28" s="1">
        <v>4</v>
      </c>
      <c r="B28" s="5" t="s">
        <v>52</v>
      </c>
      <c r="C28" s="16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>
        <v>288.33272906765876</v>
      </c>
      <c r="P28" s="5"/>
      <c r="Q28" s="5"/>
      <c r="R28" s="61"/>
      <c r="S28" s="16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>
        <v>9.2644066861361019</v>
      </c>
      <c r="AF28" s="5"/>
      <c r="AG28" s="5"/>
      <c r="AH28" s="61"/>
      <c r="AI28" s="16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>
        <v>26.946142747337603</v>
      </c>
      <c r="AV28" s="5"/>
      <c r="AW28" s="5"/>
      <c r="AX28" s="166"/>
      <c r="AY28" s="1"/>
      <c r="AZ28" s="1"/>
      <c r="BA28"/>
      <c r="BB28"/>
      <c r="BC28"/>
      <c r="BD28"/>
      <c r="BE28"/>
      <c r="BF28"/>
      <c r="BG28"/>
      <c r="BH28"/>
      <c r="BI28"/>
      <c r="BJ28"/>
      <c r="BK28"/>
      <c r="BL28"/>
    </row>
    <row r="29" spans="1:64" s="3" customFormat="1" x14ac:dyDescent="0.3">
      <c r="A29" s="1">
        <v>4</v>
      </c>
      <c r="B29" s="5" t="s">
        <v>53</v>
      </c>
      <c r="C29" s="16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>
        <v>263.09690918926555</v>
      </c>
      <c r="P29" s="5"/>
      <c r="Q29" s="5"/>
      <c r="R29" s="61"/>
      <c r="S29" s="16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>
        <v>5.0817028726631284</v>
      </c>
      <c r="AF29" s="5"/>
      <c r="AG29" s="5"/>
      <c r="AH29" s="61"/>
      <c r="AI29" s="16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>
        <v>26.967212279787912</v>
      </c>
      <c r="AV29" s="5"/>
      <c r="AW29" s="5"/>
      <c r="AX29" s="166"/>
      <c r="AY29" s="1"/>
      <c r="AZ29" s="1"/>
      <c r="BA29"/>
      <c r="BB29"/>
      <c r="BC29"/>
      <c r="BD29"/>
      <c r="BE29"/>
      <c r="BF29"/>
      <c r="BG29"/>
      <c r="BH29"/>
      <c r="BI29"/>
      <c r="BJ29"/>
      <c r="BK29"/>
      <c r="BL29"/>
    </row>
    <row r="30" spans="1:64" s="3" customFormat="1" x14ac:dyDescent="0.3">
      <c r="A30" s="1">
        <v>4</v>
      </c>
      <c r="B30" s="5" t="s">
        <v>54</v>
      </c>
      <c r="C30" s="16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>
        <v>460.55131715728407</v>
      </c>
      <c r="P30" s="5"/>
      <c r="Q30" s="5"/>
      <c r="R30" s="61"/>
      <c r="S30" s="16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>
        <v>3.1291429253565584</v>
      </c>
      <c r="AF30" s="5"/>
      <c r="AG30" s="5"/>
      <c r="AH30" s="61"/>
      <c r="AI30" s="16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>
        <v>4.8112804400280647</v>
      </c>
      <c r="AV30" s="5"/>
      <c r="AW30" s="5"/>
      <c r="AX30" s="166"/>
      <c r="AY30" s="1"/>
      <c r="AZ30" s="1"/>
      <c r="BA30"/>
      <c r="BB30"/>
      <c r="BC30"/>
      <c r="BD30"/>
      <c r="BE30"/>
      <c r="BF30"/>
      <c r="BG30"/>
      <c r="BH30"/>
      <c r="BI30"/>
      <c r="BJ30"/>
      <c r="BK30"/>
      <c r="BL30"/>
    </row>
    <row r="31" spans="1:64" s="3" customFormat="1" x14ac:dyDescent="0.3">
      <c r="A31" s="1">
        <v>4</v>
      </c>
      <c r="B31" s="5" t="s">
        <v>55</v>
      </c>
      <c r="C31" s="16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>
        <v>573.01286020817508</v>
      </c>
      <c r="P31" s="5"/>
      <c r="Q31" s="5"/>
      <c r="R31" s="61"/>
      <c r="S31" s="16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>
        <v>17.802356866066585</v>
      </c>
      <c r="AF31" s="5"/>
      <c r="AG31" s="5"/>
      <c r="AH31" s="61"/>
      <c r="AI31" s="16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>
        <v>22.86066511485209</v>
      </c>
      <c r="AV31" s="5"/>
      <c r="AW31" s="5"/>
      <c r="AX31" s="166"/>
      <c r="AY31" s="1"/>
      <c r="AZ31" s="1"/>
      <c r="BA31"/>
      <c r="BB31"/>
      <c r="BC31"/>
      <c r="BD31"/>
      <c r="BE31"/>
      <c r="BF31"/>
      <c r="BG31"/>
      <c r="BH31"/>
      <c r="BI31"/>
      <c r="BJ31"/>
      <c r="BK31"/>
      <c r="BL31"/>
    </row>
    <row r="32" spans="1:64" s="3" customFormat="1" x14ac:dyDescent="0.3">
      <c r="A32" s="1">
        <v>4</v>
      </c>
      <c r="B32" s="5" t="s">
        <v>56</v>
      </c>
      <c r="C32" s="16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>
        <v>1851.4635864424286</v>
      </c>
      <c r="P32" s="5"/>
      <c r="Q32" s="5"/>
      <c r="R32" s="61"/>
      <c r="S32" s="16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>
        <v>54.198994424238045</v>
      </c>
      <c r="AF32" s="5"/>
      <c r="AG32" s="5"/>
      <c r="AH32" s="61"/>
      <c r="AI32" s="16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>
        <v>59.937419133333705</v>
      </c>
      <c r="AV32" s="5"/>
      <c r="AW32" s="5"/>
      <c r="AX32" s="166"/>
      <c r="AY32" s="1"/>
      <c r="AZ32" s="1"/>
      <c r="BA32"/>
      <c r="BB32"/>
      <c r="BC32"/>
      <c r="BD32"/>
      <c r="BE32"/>
      <c r="BF32"/>
      <c r="BG32"/>
      <c r="BH32"/>
      <c r="BI32"/>
      <c r="BJ32"/>
      <c r="BK32"/>
      <c r="BL32"/>
    </row>
    <row r="33" spans="1:64" s="3" customFormat="1" x14ac:dyDescent="0.3">
      <c r="A33" s="1">
        <v>4</v>
      </c>
      <c r="B33" s="5" t="s">
        <v>57</v>
      </c>
      <c r="C33" s="16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>
        <v>1443.5065050656865</v>
      </c>
      <c r="P33" s="5"/>
      <c r="Q33" s="5"/>
      <c r="R33" s="61"/>
      <c r="S33" s="16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>
        <v>54.957974456217272</v>
      </c>
      <c r="AF33" s="5"/>
      <c r="AG33" s="5"/>
      <c r="AH33" s="61"/>
      <c r="AI33" s="16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>
        <v>33.385579340338275</v>
      </c>
      <c r="AV33" s="5"/>
      <c r="AW33" s="5"/>
      <c r="AX33" s="166"/>
      <c r="AY33" s="1"/>
      <c r="AZ33" s="1"/>
      <c r="BA33"/>
      <c r="BB33"/>
      <c r="BC33"/>
      <c r="BD33"/>
      <c r="BE33"/>
      <c r="BF33"/>
      <c r="BG33"/>
      <c r="BH33"/>
      <c r="BI33"/>
      <c r="BJ33"/>
      <c r="BK33"/>
      <c r="BL33"/>
    </row>
    <row r="34" spans="1:64" s="3" customFormat="1" x14ac:dyDescent="0.3">
      <c r="A34" s="1">
        <v>4</v>
      </c>
      <c r="B34" s="5" t="s">
        <v>58</v>
      </c>
      <c r="C34" s="16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>
        <v>2390.4498574370277</v>
      </c>
      <c r="P34" s="5"/>
      <c r="Q34" s="5"/>
      <c r="R34" s="61"/>
      <c r="S34" s="16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>
        <v>73.586435234542535</v>
      </c>
      <c r="AF34" s="5"/>
      <c r="AG34" s="5"/>
      <c r="AH34" s="61"/>
      <c r="AI34" s="16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>
        <v>44.363707328429861</v>
      </c>
      <c r="AV34" s="5"/>
      <c r="AW34" s="5"/>
      <c r="AX34" s="166"/>
      <c r="AY34" s="1"/>
      <c r="AZ34" s="1"/>
      <c r="BA34"/>
      <c r="BB34"/>
      <c r="BC34"/>
      <c r="BD34"/>
      <c r="BE34"/>
      <c r="BF34"/>
      <c r="BG34"/>
      <c r="BH34"/>
      <c r="BI34"/>
      <c r="BJ34"/>
      <c r="BK34"/>
      <c r="BL34"/>
    </row>
    <row r="35" spans="1:64" s="3" customFormat="1" x14ac:dyDescent="0.3">
      <c r="A35" s="1">
        <v>4</v>
      </c>
      <c r="B35" s="5" t="s">
        <v>59</v>
      </c>
      <c r="C35" s="165"/>
      <c r="D35" s="5"/>
      <c r="E35" s="5"/>
      <c r="F35" s="5"/>
      <c r="G35" s="5"/>
      <c r="H35" s="5"/>
      <c r="I35" s="5"/>
      <c r="J35" s="5"/>
      <c r="K35" s="5"/>
      <c r="L35" s="5"/>
      <c r="M35" s="5">
        <v>2567</v>
      </c>
      <c r="N35" s="5"/>
      <c r="O35" s="5"/>
      <c r="P35" s="5"/>
      <c r="Q35" s="5"/>
      <c r="R35" s="61"/>
      <c r="S35" s="165"/>
      <c r="T35" s="5"/>
      <c r="U35" s="5"/>
      <c r="V35" s="5"/>
      <c r="W35" s="5"/>
      <c r="X35" s="5"/>
      <c r="Y35" s="5"/>
      <c r="Z35" s="5"/>
      <c r="AA35" s="5"/>
      <c r="AB35" s="5"/>
      <c r="AC35" s="5">
        <v>77</v>
      </c>
      <c r="AD35" s="5"/>
      <c r="AE35" s="5"/>
      <c r="AF35" s="5"/>
      <c r="AG35" s="5"/>
      <c r="AH35" s="61"/>
      <c r="AI35" s="165"/>
      <c r="AJ35" s="5"/>
      <c r="AK35" s="5"/>
      <c r="AL35" s="5"/>
      <c r="AM35" s="5"/>
      <c r="AN35" s="5"/>
      <c r="AO35" s="5"/>
      <c r="AP35" s="5"/>
      <c r="AQ35" s="5"/>
      <c r="AR35" s="5"/>
      <c r="AS35" s="5">
        <v>50</v>
      </c>
      <c r="AT35" s="5"/>
      <c r="AU35" s="5"/>
      <c r="AV35" s="5"/>
      <c r="AW35" s="5"/>
      <c r="AX35" s="166"/>
      <c r="AY35" s="1"/>
      <c r="AZ35" s="1"/>
      <c r="BA35"/>
      <c r="BB35"/>
      <c r="BC35"/>
      <c r="BD35"/>
      <c r="BE35"/>
      <c r="BF35"/>
      <c r="BG35"/>
      <c r="BH35"/>
      <c r="BI35"/>
      <c r="BJ35"/>
      <c r="BK35"/>
      <c r="BL35"/>
    </row>
    <row r="36" spans="1:64" s="3" customFormat="1" x14ac:dyDescent="0.3">
      <c r="A36" s="1">
        <v>4</v>
      </c>
      <c r="B36" s="5" t="s">
        <v>60</v>
      </c>
      <c r="C36" s="16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>
        <v>2135.3904417495396</v>
      </c>
      <c r="P36" s="5"/>
      <c r="Q36" s="5"/>
      <c r="R36" s="61"/>
      <c r="S36" s="16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>
        <v>89.910938350788896</v>
      </c>
      <c r="AF36" s="5"/>
      <c r="AG36" s="5"/>
      <c r="AH36" s="61"/>
      <c r="AI36" s="16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>
        <v>47.625460918525512</v>
      </c>
      <c r="AV36" s="5"/>
      <c r="AW36" s="5"/>
      <c r="AX36" s="166"/>
      <c r="AY36" s="1"/>
      <c r="AZ36" s="1"/>
      <c r="BA36"/>
      <c r="BB36"/>
      <c r="BC36"/>
      <c r="BD36"/>
      <c r="BE36"/>
      <c r="BF36"/>
      <c r="BG36"/>
      <c r="BH36"/>
      <c r="BI36"/>
      <c r="BJ36"/>
      <c r="BK36"/>
      <c r="BL36"/>
    </row>
    <row r="37" spans="1:64" s="3" customFormat="1" x14ac:dyDescent="0.3">
      <c r="A37" s="1">
        <v>4</v>
      </c>
      <c r="B37" s="5" t="s">
        <v>61</v>
      </c>
      <c r="C37" s="16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>
        <v>2007.3688835525236</v>
      </c>
      <c r="P37" s="5"/>
      <c r="Q37" s="5"/>
      <c r="R37" s="61"/>
      <c r="S37" s="16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>
        <v>64.670859292192731</v>
      </c>
      <c r="AF37" s="5"/>
      <c r="AG37" s="5"/>
      <c r="AH37" s="61"/>
      <c r="AI37" s="16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>
        <v>34.050981618510193</v>
      </c>
      <c r="AV37" s="5"/>
      <c r="AW37" s="5"/>
      <c r="AX37" s="166"/>
      <c r="AY37" s="1"/>
      <c r="AZ37" s="1"/>
      <c r="BA37"/>
      <c r="BB37"/>
      <c r="BC37"/>
      <c r="BD37"/>
      <c r="BE37"/>
      <c r="BF37"/>
      <c r="BG37"/>
      <c r="BH37"/>
      <c r="BI37"/>
      <c r="BJ37"/>
      <c r="BK37"/>
      <c r="BL37"/>
    </row>
    <row r="38" spans="1:64" s="3" customFormat="1" x14ac:dyDescent="0.3">
      <c r="A38" s="1">
        <v>4</v>
      </c>
      <c r="B38" s="5" t="s">
        <v>62</v>
      </c>
      <c r="C38" s="16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>
        <v>2332.8364048635676</v>
      </c>
      <c r="P38" s="5"/>
      <c r="Q38" s="5"/>
      <c r="R38" s="61"/>
      <c r="S38" s="16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>
        <v>90.202608084207412</v>
      </c>
      <c r="AF38" s="5"/>
      <c r="AG38" s="5"/>
      <c r="AH38" s="61"/>
      <c r="AI38" s="16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>
        <v>7.2159051333935498</v>
      </c>
      <c r="AV38" s="5"/>
      <c r="AW38" s="5"/>
      <c r="AX38" s="166"/>
      <c r="AY38" s="1"/>
      <c r="AZ38" s="1"/>
      <c r="BA38"/>
      <c r="BB38"/>
      <c r="BC38"/>
      <c r="BD38"/>
      <c r="BE38"/>
      <c r="BF38"/>
      <c r="BG38"/>
      <c r="BH38"/>
      <c r="BI38"/>
      <c r="BJ38"/>
      <c r="BK38"/>
      <c r="BL38"/>
    </row>
    <row r="39" spans="1:64" s="3" customFormat="1" x14ac:dyDescent="0.3">
      <c r="A39" s="1">
        <v>4</v>
      </c>
      <c r="B39" s="5" t="s">
        <v>63</v>
      </c>
      <c r="C39" s="16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>
        <v>2330.3302695172888</v>
      </c>
      <c r="P39" s="5"/>
      <c r="Q39" s="5"/>
      <c r="R39" s="61"/>
      <c r="S39" s="16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>
        <v>127.72606553406226</v>
      </c>
      <c r="AF39" s="5"/>
      <c r="AG39" s="5"/>
      <c r="AH39" s="61"/>
      <c r="AI39" s="16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>
        <v>37.94366494864844</v>
      </c>
      <c r="AV39" s="5"/>
      <c r="AW39" s="5"/>
      <c r="AX39" s="166"/>
      <c r="AY39" s="1"/>
      <c r="AZ39" s="1"/>
      <c r="BA39"/>
      <c r="BB39"/>
      <c r="BC39"/>
      <c r="BD39"/>
      <c r="BE39"/>
      <c r="BF39"/>
      <c r="BG39"/>
      <c r="BH39"/>
      <c r="BI39"/>
      <c r="BJ39"/>
      <c r="BK39"/>
      <c r="BL39"/>
    </row>
    <row r="40" spans="1:64" s="3" customFormat="1" x14ac:dyDescent="0.3">
      <c r="A40" s="1">
        <v>4</v>
      </c>
      <c r="B40" s="5" t="s">
        <v>64</v>
      </c>
      <c r="C40" s="16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>
        <v>2434.9658070108821</v>
      </c>
      <c r="P40" s="5"/>
      <c r="Q40" s="5"/>
      <c r="R40" s="61"/>
      <c r="S40" s="16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>
        <v>71.718214421031632</v>
      </c>
      <c r="AF40" s="5"/>
      <c r="AG40" s="5"/>
      <c r="AH40" s="61"/>
      <c r="AI40" s="16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>
        <v>16.187513687229213</v>
      </c>
      <c r="AV40" s="5"/>
      <c r="AW40" s="5"/>
      <c r="AX40" s="166"/>
      <c r="AY40" s="1"/>
      <c r="AZ40" s="1"/>
      <c r="BA40"/>
      <c r="BB40"/>
      <c r="BC40"/>
      <c r="BD40"/>
      <c r="BE40"/>
      <c r="BF40"/>
      <c r="BG40"/>
      <c r="BH40"/>
      <c r="BI40"/>
      <c r="BJ40"/>
      <c r="BK40"/>
      <c r="BL40"/>
    </row>
    <row r="41" spans="1:64" s="3" customFormat="1" x14ac:dyDescent="0.3">
      <c r="A41" s="1">
        <v>4</v>
      </c>
      <c r="B41" s="5" t="s">
        <v>65</v>
      </c>
      <c r="C41" s="165"/>
      <c r="D41" s="5"/>
      <c r="E41" s="5"/>
      <c r="F41" s="5"/>
      <c r="G41" s="5"/>
      <c r="H41" s="5"/>
      <c r="I41" s="5"/>
      <c r="J41" s="5"/>
      <c r="K41" s="5">
        <v>3023</v>
      </c>
      <c r="L41" s="5"/>
      <c r="M41" s="5"/>
      <c r="N41" s="5"/>
      <c r="O41" s="5"/>
      <c r="P41" s="5"/>
      <c r="Q41" s="5"/>
      <c r="R41" s="61"/>
      <c r="S41" s="165"/>
      <c r="T41" s="5"/>
      <c r="U41" s="5"/>
      <c r="V41" s="5"/>
      <c r="W41" s="5"/>
      <c r="X41" s="5"/>
      <c r="Y41" s="5"/>
      <c r="Z41" s="5"/>
      <c r="AA41" s="5">
        <v>36</v>
      </c>
      <c r="AB41" s="5"/>
      <c r="AC41" s="5"/>
      <c r="AD41" s="5"/>
      <c r="AE41" s="5"/>
      <c r="AF41" s="5"/>
      <c r="AG41" s="5"/>
      <c r="AH41" s="61"/>
      <c r="AI41" s="165"/>
      <c r="AJ41" s="5"/>
      <c r="AK41" s="5"/>
      <c r="AL41" s="5"/>
      <c r="AM41" s="5"/>
      <c r="AN41" s="5"/>
      <c r="AO41" s="5"/>
      <c r="AP41" s="5"/>
      <c r="AQ41" s="5">
        <v>58</v>
      </c>
      <c r="AR41" s="5"/>
      <c r="AS41" s="5"/>
      <c r="AT41" s="5"/>
      <c r="AU41" s="5"/>
      <c r="AV41" s="5"/>
      <c r="AW41" s="5"/>
      <c r="AX41" s="166"/>
      <c r="AY41" s="1"/>
      <c r="AZ41" s="1"/>
      <c r="BA41"/>
      <c r="BB41"/>
      <c r="BC41"/>
      <c r="BD41"/>
      <c r="BE41"/>
      <c r="BF41"/>
      <c r="BG41"/>
      <c r="BH41"/>
      <c r="BI41"/>
      <c r="BJ41"/>
      <c r="BK41"/>
      <c r="BL41"/>
    </row>
    <row r="42" spans="1:64" s="3" customFormat="1" x14ac:dyDescent="0.3">
      <c r="A42" s="1">
        <v>4</v>
      </c>
      <c r="B42" s="5" t="s">
        <v>66</v>
      </c>
      <c r="C42" s="165"/>
      <c r="D42" s="5"/>
      <c r="E42" s="5"/>
      <c r="F42" s="5"/>
      <c r="G42" s="5"/>
      <c r="H42" s="5"/>
      <c r="I42" s="5">
        <v>1634</v>
      </c>
      <c r="J42" s="5"/>
      <c r="K42" s="5"/>
      <c r="L42" s="5"/>
      <c r="M42" s="5"/>
      <c r="N42" s="5"/>
      <c r="O42" s="5"/>
      <c r="P42" s="5"/>
      <c r="Q42" s="5"/>
      <c r="R42" s="61"/>
      <c r="S42" s="165"/>
      <c r="T42" s="5"/>
      <c r="U42" s="5"/>
      <c r="V42" s="5"/>
      <c r="W42" s="5"/>
      <c r="X42" s="5"/>
      <c r="Y42" s="5">
        <v>27</v>
      </c>
      <c r="Z42" s="5"/>
      <c r="AA42" s="5"/>
      <c r="AB42" s="5"/>
      <c r="AC42" s="5"/>
      <c r="AD42" s="5"/>
      <c r="AE42" s="5"/>
      <c r="AF42" s="5"/>
      <c r="AG42" s="5"/>
      <c r="AH42" s="61"/>
      <c r="AI42" s="165"/>
      <c r="AJ42" s="5"/>
      <c r="AK42" s="5"/>
      <c r="AL42" s="5"/>
      <c r="AM42" s="5"/>
      <c r="AN42" s="5"/>
      <c r="AO42" s="5">
        <v>25</v>
      </c>
      <c r="AP42" s="5"/>
      <c r="AQ42" s="5"/>
      <c r="AR42" s="5"/>
      <c r="AS42" s="5"/>
      <c r="AT42" s="5"/>
      <c r="AU42" s="5"/>
      <c r="AV42" s="5"/>
      <c r="AW42" s="5"/>
      <c r="AX42" s="166"/>
      <c r="AY42" s="1"/>
      <c r="AZ42" s="1"/>
      <c r="BA42"/>
      <c r="BB42"/>
      <c r="BC42"/>
      <c r="BD42"/>
      <c r="BE42"/>
      <c r="BF42"/>
      <c r="BG42"/>
      <c r="BH42"/>
      <c r="BI42"/>
      <c r="BJ42"/>
      <c r="BK42"/>
      <c r="BL42"/>
    </row>
    <row r="43" spans="1:64" s="3" customFormat="1" x14ac:dyDescent="0.3">
      <c r="A43" s="1">
        <v>4</v>
      </c>
      <c r="B43" s="5" t="s">
        <v>67</v>
      </c>
      <c r="C43" s="165"/>
      <c r="D43" s="5"/>
      <c r="E43" s="5"/>
      <c r="F43" s="5"/>
      <c r="G43" s="5">
        <v>2528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61"/>
      <c r="S43" s="165"/>
      <c r="T43" s="5"/>
      <c r="U43" s="5"/>
      <c r="V43" s="5"/>
      <c r="W43" s="5">
        <v>66</v>
      </c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61"/>
      <c r="AI43" s="165"/>
      <c r="AJ43" s="5"/>
      <c r="AK43" s="5"/>
      <c r="AL43" s="5"/>
      <c r="AM43" s="5">
        <v>34</v>
      </c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166"/>
      <c r="AY43" s="1"/>
      <c r="AZ43" s="1"/>
      <c r="BA43"/>
      <c r="BB43"/>
      <c r="BC43"/>
      <c r="BD43"/>
      <c r="BE43"/>
      <c r="BF43"/>
      <c r="BG43"/>
      <c r="BH43"/>
      <c r="BI43"/>
      <c r="BJ43"/>
      <c r="BK43"/>
      <c r="BL43"/>
    </row>
    <row r="44" spans="1:64" s="3" customFormat="1" x14ac:dyDescent="0.3">
      <c r="A44" s="1">
        <v>4</v>
      </c>
      <c r="B44" s="5" t="s">
        <v>68</v>
      </c>
      <c r="C44" s="165"/>
      <c r="D44" s="5"/>
      <c r="E44" s="5"/>
      <c r="F44" s="5"/>
      <c r="G44" s="5"/>
      <c r="H44" s="5"/>
      <c r="I44" s="5"/>
      <c r="J44" s="5">
        <v>2144</v>
      </c>
      <c r="K44" s="5"/>
      <c r="L44" s="5"/>
      <c r="M44" s="5"/>
      <c r="N44" s="5"/>
      <c r="O44" s="5"/>
      <c r="P44" s="5"/>
      <c r="Q44" s="5"/>
      <c r="R44" s="61"/>
      <c r="S44" s="165"/>
      <c r="T44" s="5"/>
      <c r="U44" s="5"/>
      <c r="V44" s="5"/>
      <c r="W44" s="5"/>
      <c r="X44" s="5"/>
      <c r="Y44" s="5"/>
      <c r="Z44" s="5">
        <v>24</v>
      </c>
      <c r="AA44" s="5"/>
      <c r="AB44" s="5"/>
      <c r="AC44" s="5"/>
      <c r="AD44" s="5"/>
      <c r="AE44" s="5"/>
      <c r="AF44" s="5"/>
      <c r="AG44" s="5"/>
      <c r="AH44" s="61"/>
      <c r="AI44" s="165"/>
      <c r="AJ44" s="5"/>
      <c r="AK44" s="5"/>
      <c r="AL44" s="5"/>
      <c r="AM44" s="5"/>
      <c r="AN44" s="5"/>
      <c r="AO44" s="5"/>
      <c r="AP44" s="5">
        <v>14</v>
      </c>
      <c r="AQ44" s="5"/>
      <c r="AR44" s="5"/>
      <c r="AS44" s="5"/>
      <c r="AT44" s="5"/>
      <c r="AU44" s="5"/>
      <c r="AV44" s="5"/>
      <c r="AW44" s="5"/>
      <c r="AX44" s="166"/>
      <c r="AY44" s="1"/>
      <c r="AZ44" s="1"/>
      <c r="BA44"/>
      <c r="BB44"/>
      <c r="BC44"/>
      <c r="BD44"/>
      <c r="BE44"/>
      <c r="BF44"/>
      <c r="BG44"/>
      <c r="BH44"/>
      <c r="BI44"/>
      <c r="BJ44"/>
      <c r="BK44"/>
      <c r="BL44"/>
    </row>
    <row r="45" spans="1:64" s="3" customFormat="1" x14ac:dyDescent="0.3">
      <c r="A45" s="1">
        <v>4</v>
      </c>
      <c r="B45" s="5" t="s">
        <v>69</v>
      </c>
      <c r="C45" s="165"/>
      <c r="D45" s="5"/>
      <c r="E45" s="5"/>
      <c r="F45" s="5"/>
      <c r="G45" s="5"/>
      <c r="H45" s="5"/>
      <c r="I45" s="5"/>
      <c r="J45" s="5"/>
      <c r="K45" s="5"/>
      <c r="L45" s="5"/>
      <c r="M45" s="5"/>
      <c r="N45" s="5">
        <v>2359</v>
      </c>
      <c r="O45" s="5"/>
      <c r="P45" s="5"/>
      <c r="Q45" s="5"/>
      <c r="R45" s="61"/>
      <c r="S45" s="16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>
        <v>16</v>
      </c>
      <c r="AE45" s="5"/>
      <c r="AF45" s="5"/>
      <c r="AG45" s="5"/>
      <c r="AH45" s="61"/>
      <c r="AI45" s="16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>
        <v>31</v>
      </c>
      <c r="AU45" s="5"/>
      <c r="AV45" s="5"/>
      <c r="AW45" s="5"/>
      <c r="AX45" s="166"/>
      <c r="AY45" s="1"/>
      <c r="AZ45" s="1"/>
      <c r="BA45"/>
      <c r="BB45"/>
      <c r="BC45"/>
      <c r="BD45"/>
      <c r="BE45"/>
      <c r="BF45"/>
      <c r="BG45"/>
      <c r="BH45"/>
      <c r="BI45"/>
      <c r="BJ45"/>
      <c r="BK45"/>
      <c r="BL45"/>
    </row>
    <row r="46" spans="1:64" s="3" customFormat="1" x14ac:dyDescent="0.3">
      <c r="A46" s="1">
        <v>4</v>
      </c>
      <c r="B46" s="5" t="s">
        <v>70</v>
      </c>
      <c r="C46" s="16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>
        <v>2265.1457029426438</v>
      </c>
      <c r="P46" s="5"/>
      <c r="Q46" s="5"/>
      <c r="R46" s="61"/>
      <c r="S46" s="16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>
        <v>14.87524639662227</v>
      </c>
      <c r="AF46" s="5"/>
      <c r="AG46" s="5"/>
      <c r="AH46" s="61"/>
      <c r="AI46" s="16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>
        <v>7.8724399546587494</v>
      </c>
      <c r="AV46" s="5"/>
      <c r="AW46" s="5"/>
      <c r="AX46" s="166"/>
      <c r="AY46" s="1"/>
      <c r="AZ46" s="1"/>
      <c r="BA46"/>
      <c r="BB46"/>
      <c r="BC46"/>
      <c r="BD46"/>
      <c r="BE46"/>
      <c r="BF46"/>
      <c r="BG46"/>
      <c r="BH46"/>
      <c r="BI46"/>
      <c r="BJ46"/>
      <c r="BK46"/>
      <c r="BL46"/>
    </row>
    <row r="47" spans="1:64" s="3" customFormat="1" x14ac:dyDescent="0.3">
      <c r="A47" s="1">
        <v>4</v>
      </c>
      <c r="B47" s="5" t="s">
        <v>71</v>
      </c>
      <c r="C47" s="16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>
        <v>2480.4076348578137</v>
      </c>
      <c r="P47" s="5"/>
      <c r="Q47" s="5"/>
      <c r="R47" s="61"/>
      <c r="S47" s="16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>
        <v>6.7959370531439882</v>
      </c>
      <c r="AF47" s="5"/>
      <c r="AG47" s="5"/>
      <c r="AH47" s="61"/>
      <c r="AI47" s="16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>
        <v>8.9726277639668783</v>
      </c>
      <c r="AV47" s="5"/>
      <c r="AW47" s="5"/>
      <c r="AX47" s="166"/>
      <c r="AY47" s="1"/>
      <c r="AZ47" s="1"/>
      <c r="BA47"/>
      <c r="BB47"/>
      <c r="BC47"/>
      <c r="BD47"/>
      <c r="BE47"/>
      <c r="BF47"/>
      <c r="BG47"/>
      <c r="BH47"/>
      <c r="BI47"/>
      <c r="BJ47"/>
      <c r="BK47"/>
      <c r="BL47"/>
    </row>
    <row r="48" spans="1:64" s="3" customFormat="1" x14ac:dyDescent="0.3">
      <c r="A48" s="1">
        <v>4</v>
      </c>
      <c r="B48" s="5" t="s">
        <v>72</v>
      </c>
      <c r="C48" s="16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>
        <v>1658.9825586862221</v>
      </c>
      <c r="P48" s="5"/>
      <c r="Q48" s="5"/>
      <c r="R48" s="61"/>
      <c r="S48" s="16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>
        <v>1.7509637327102239</v>
      </c>
      <c r="AF48" s="5"/>
      <c r="AG48" s="5"/>
      <c r="AH48" s="61"/>
      <c r="AI48" s="16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>
        <v>17.097068486893349</v>
      </c>
      <c r="AV48" s="5"/>
      <c r="AW48" s="5"/>
      <c r="AX48" s="166"/>
      <c r="AY48" s="1"/>
      <c r="AZ48" s="1"/>
      <c r="BA48"/>
      <c r="BB48"/>
      <c r="BC48"/>
      <c r="BD48"/>
      <c r="BE48"/>
      <c r="BF48"/>
      <c r="BG48"/>
      <c r="BH48"/>
      <c r="BI48"/>
      <c r="BJ48"/>
      <c r="BK48"/>
      <c r="BL48"/>
    </row>
    <row r="49" spans="1:64" s="3" customFormat="1" x14ac:dyDescent="0.3">
      <c r="A49" s="1">
        <v>4</v>
      </c>
      <c r="B49" s="5" t="s">
        <v>73</v>
      </c>
      <c r="C49" s="16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>
        <v>1275.3461485619353</v>
      </c>
      <c r="P49" s="5"/>
      <c r="Q49" s="5"/>
      <c r="R49" s="61"/>
      <c r="S49" s="16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>
        <v>12.907732842076463</v>
      </c>
      <c r="AF49" s="5"/>
      <c r="AG49" s="5"/>
      <c r="AH49" s="61"/>
      <c r="AI49" s="16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>
        <v>28.837787556731364</v>
      </c>
      <c r="AV49" s="5"/>
      <c r="AW49" s="5"/>
      <c r="AX49" s="166"/>
      <c r="AY49" s="1"/>
      <c r="AZ49" s="1"/>
      <c r="BA49"/>
      <c r="BB49"/>
      <c r="BC49"/>
      <c r="BD49"/>
      <c r="BE49"/>
      <c r="BF49"/>
      <c r="BG49"/>
      <c r="BH49"/>
      <c r="BI49"/>
      <c r="BJ49"/>
      <c r="BK49"/>
      <c r="BL49"/>
    </row>
    <row r="50" spans="1:64" s="3" customFormat="1" x14ac:dyDescent="0.3">
      <c r="A50" s="1">
        <v>4</v>
      </c>
      <c r="B50" s="5" t="s">
        <v>74</v>
      </c>
      <c r="C50" s="16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>
        <v>708.51776706486032</v>
      </c>
      <c r="P50" s="5"/>
      <c r="Q50" s="5"/>
      <c r="R50" s="61"/>
      <c r="S50" s="16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>
        <v>0.65386412524506143</v>
      </c>
      <c r="AF50" s="5"/>
      <c r="AG50" s="5"/>
      <c r="AH50" s="61"/>
      <c r="AI50" s="16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>
        <v>27.311813214436988</v>
      </c>
      <c r="AV50" s="5"/>
      <c r="AW50" s="5"/>
      <c r="AX50" s="166"/>
      <c r="AY50" s="1"/>
      <c r="AZ50" s="1"/>
      <c r="BA50"/>
      <c r="BB50"/>
      <c r="BC50"/>
      <c r="BD50"/>
      <c r="BE50"/>
      <c r="BF50"/>
      <c r="BG50"/>
      <c r="BH50"/>
      <c r="BI50"/>
      <c r="BJ50"/>
      <c r="BK50"/>
      <c r="BL50"/>
    </row>
    <row r="51" spans="1:64" s="3" customFormat="1" x14ac:dyDescent="0.3">
      <c r="A51" s="1">
        <v>4</v>
      </c>
      <c r="B51" s="5" t="s">
        <v>51</v>
      </c>
      <c r="C51" s="16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>
        <v>378.15657796943572</v>
      </c>
      <c r="P51" s="5"/>
      <c r="Q51" s="5"/>
      <c r="R51" s="61"/>
      <c r="S51" s="16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>
        <v>6.5173647087676603</v>
      </c>
      <c r="AF51" s="5"/>
      <c r="AG51" s="5"/>
      <c r="AH51" s="61"/>
      <c r="AI51" s="16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>
        <v>3.331075259745504</v>
      </c>
      <c r="AV51" s="5"/>
      <c r="AW51" s="5"/>
      <c r="AX51" s="166"/>
      <c r="AY51" s="1"/>
      <c r="AZ51" s="1"/>
      <c r="BA51"/>
      <c r="BB51"/>
      <c r="BC51"/>
      <c r="BD51"/>
      <c r="BE51"/>
      <c r="BF51"/>
      <c r="BG51"/>
      <c r="BH51"/>
      <c r="BI51"/>
      <c r="BJ51"/>
      <c r="BK51"/>
      <c r="BL51"/>
    </row>
    <row r="52" spans="1:64" s="3" customFormat="1" x14ac:dyDescent="0.3">
      <c r="A52" s="1">
        <v>4</v>
      </c>
      <c r="B52" s="5" t="s">
        <v>52</v>
      </c>
      <c r="C52" s="16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>
        <v>169.40260255116092</v>
      </c>
      <c r="P52" s="5"/>
      <c r="Q52" s="5"/>
      <c r="R52" s="61"/>
      <c r="S52" s="16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>
        <v>5.4430678362412372</v>
      </c>
      <c r="AF52" s="5"/>
      <c r="AG52" s="5"/>
      <c r="AH52" s="61"/>
      <c r="AI52" s="16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>
        <v>15.831524658593089</v>
      </c>
      <c r="AV52" s="5"/>
      <c r="AW52" s="5"/>
      <c r="AX52" s="166"/>
      <c r="AY52" s="1"/>
      <c r="AZ52" s="1"/>
      <c r="BA52"/>
      <c r="BB52"/>
      <c r="BC52"/>
      <c r="BD52"/>
      <c r="BE52"/>
      <c r="BF52"/>
      <c r="BG52"/>
      <c r="BH52"/>
      <c r="BI52"/>
      <c r="BJ52"/>
      <c r="BK52"/>
      <c r="BL52"/>
    </row>
    <row r="53" spans="1:64" s="3" customFormat="1" x14ac:dyDescent="0.3">
      <c r="A53" s="1">
        <v>4</v>
      </c>
      <c r="B53" s="5" t="s">
        <v>53</v>
      </c>
      <c r="C53" s="16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>
        <v>154.57593483731642</v>
      </c>
      <c r="P53" s="5"/>
      <c r="Q53" s="5"/>
      <c r="R53" s="61"/>
      <c r="S53" s="16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>
        <v>2.9856259981461939</v>
      </c>
      <c r="AF53" s="5"/>
      <c r="AG53" s="5"/>
      <c r="AH53" s="61"/>
      <c r="AI53" s="16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>
        <v>15.843903529500876</v>
      </c>
      <c r="AV53" s="5"/>
      <c r="AW53" s="5"/>
      <c r="AX53" s="166"/>
      <c r="AY53" s="1"/>
      <c r="AZ53" s="1"/>
      <c r="BA53"/>
      <c r="BB53"/>
      <c r="BC53"/>
      <c r="BD53"/>
      <c r="BE53"/>
      <c r="BF53"/>
      <c r="BG53"/>
      <c r="BH53"/>
      <c r="BI53"/>
      <c r="BJ53"/>
      <c r="BK53"/>
      <c r="BL53"/>
    </row>
    <row r="54" spans="1:64" s="3" customFormat="1" x14ac:dyDescent="0.3">
      <c r="A54" s="1">
        <v>4</v>
      </c>
      <c r="B54" s="5" t="s">
        <v>54</v>
      </c>
      <c r="C54" s="16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>
        <v>270.58527828972757</v>
      </c>
      <c r="P54" s="5"/>
      <c r="Q54" s="5"/>
      <c r="R54" s="61"/>
      <c r="S54" s="16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>
        <v>1.8384487845830606</v>
      </c>
      <c r="AF54" s="5"/>
      <c r="AG54" s="5"/>
      <c r="AH54" s="61"/>
      <c r="AI54" s="16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>
        <v>2.8267461372829268</v>
      </c>
      <c r="AV54" s="5"/>
      <c r="AW54" s="5"/>
      <c r="AX54" s="166"/>
      <c r="AY54" s="1"/>
      <c r="AZ54" s="1"/>
      <c r="BA54"/>
      <c r="BB54"/>
      <c r="BC54"/>
      <c r="BD54"/>
      <c r="BE54"/>
      <c r="BF54"/>
      <c r="BG54"/>
      <c r="BH54"/>
      <c r="BI54"/>
      <c r="BJ54"/>
      <c r="BK54"/>
      <c r="BL54"/>
    </row>
    <row r="55" spans="1:64" s="3" customFormat="1" x14ac:dyDescent="0.3">
      <c r="A55" s="1">
        <v>4</v>
      </c>
      <c r="B55" s="5" t="s">
        <v>55</v>
      </c>
      <c r="C55" s="16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>
        <v>336.6592135704841</v>
      </c>
      <c r="P55" s="5"/>
      <c r="Q55" s="5"/>
      <c r="R55" s="61"/>
      <c r="S55" s="16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>
        <v>10.459324525550286</v>
      </c>
      <c r="AF55" s="5"/>
      <c r="AG55" s="5"/>
      <c r="AH55" s="61"/>
      <c r="AI55" s="16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>
        <v>13.43120560412599</v>
      </c>
      <c r="AV55" s="5"/>
      <c r="AW55" s="5"/>
      <c r="AX55" s="166"/>
      <c r="AY55" s="1"/>
      <c r="AZ55" s="1"/>
      <c r="BA55"/>
      <c r="BB55"/>
      <c r="BC55"/>
      <c r="BD55"/>
      <c r="BE55"/>
      <c r="BF55"/>
      <c r="BG55"/>
      <c r="BH55"/>
      <c r="BI55"/>
      <c r="BJ55"/>
      <c r="BK55"/>
      <c r="BL55"/>
    </row>
    <row r="56" spans="1:64" s="3" customFormat="1" x14ac:dyDescent="0.3">
      <c r="A56" s="1">
        <v>4</v>
      </c>
      <c r="B56" s="5" t="s">
        <v>56</v>
      </c>
      <c r="C56" s="16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>
        <v>1033.1404179475217</v>
      </c>
      <c r="P56" s="5"/>
      <c r="Q56" s="5"/>
      <c r="R56" s="61"/>
      <c r="S56" s="16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>
        <v>30.243733747627701</v>
      </c>
      <c r="AF56" s="5"/>
      <c r="AG56" s="5"/>
      <c r="AH56" s="61"/>
      <c r="AI56" s="16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>
        <v>33.445848304850628</v>
      </c>
      <c r="AV56" s="5"/>
      <c r="AW56" s="5"/>
      <c r="AX56" s="166"/>
      <c r="AY56" s="1"/>
      <c r="AZ56" s="1"/>
      <c r="BA56"/>
      <c r="BB56"/>
      <c r="BC56"/>
      <c r="BD56"/>
      <c r="BE56"/>
      <c r="BF56"/>
      <c r="BG56"/>
      <c r="BH56"/>
      <c r="BI56"/>
      <c r="BJ56"/>
      <c r="BK56"/>
      <c r="BL56"/>
    </row>
    <row r="57" spans="1:64" s="3" customFormat="1" x14ac:dyDescent="0.3">
      <c r="A57" s="1">
        <v>4</v>
      </c>
      <c r="B57" s="5" t="s">
        <v>57</v>
      </c>
      <c r="C57" s="16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>
        <v>848.09573837965786</v>
      </c>
      <c r="P57" s="5"/>
      <c r="Q57" s="5"/>
      <c r="R57" s="61"/>
      <c r="S57" s="16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>
        <v>32.289167913500329</v>
      </c>
      <c r="AF57" s="5"/>
      <c r="AG57" s="5"/>
      <c r="AH57" s="61"/>
      <c r="AI57" s="16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>
        <v>19.614852764787791</v>
      </c>
      <c r="AV57" s="5"/>
      <c r="AW57" s="5"/>
      <c r="AX57" s="166"/>
      <c r="AY57" s="1"/>
      <c r="AZ57" s="1"/>
      <c r="BA57"/>
      <c r="BB57"/>
      <c r="BC57"/>
      <c r="BD57"/>
      <c r="BE57"/>
      <c r="BF57"/>
      <c r="BG57"/>
      <c r="BH57"/>
      <c r="BI57"/>
      <c r="BJ57"/>
      <c r="BK57"/>
      <c r="BL57"/>
    </row>
    <row r="58" spans="1:64" s="3" customFormat="1" x14ac:dyDescent="0.3">
      <c r="A58" s="1">
        <v>4</v>
      </c>
      <c r="B58" s="5" t="s">
        <v>58</v>
      </c>
      <c r="C58" s="165"/>
      <c r="D58" s="5"/>
      <c r="E58" s="5"/>
      <c r="F58" s="5"/>
      <c r="G58" s="5"/>
      <c r="H58" s="5"/>
      <c r="I58" s="5"/>
      <c r="J58" s="5"/>
      <c r="K58" s="5"/>
      <c r="L58" s="5"/>
      <c r="M58" s="5"/>
      <c r="N58" s="5">
        <v>1358</v>
      </c>
      <c r="O58" s="5"/>
      <c r="P58" s="5"/>
      <c r="Q58" s="5"/>
      <c r="R58" s="61"/>
      <c r="S58" s="16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>
        <v>42</v>
      </c>
      <c r="AE58" s="5"/>
      <c r="AF58" s="5"/>
      <c r="AG58" s="5"/>
      <c r="AH58" s="61"/>
      <c r="AI58" s="16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>
        <v>25</v>
      </c>
      <c r="AU58" s="5"/>
      <c r="AV58" s="5"/>
      <c r="AW58" s="5"/>
      <c r="AX58" s="166"/>
      <c r="AY58" s="1"/>
      <c r="AZ58" s="1"/>
      <c r="BA58"/>
      <c r="BB58"/>
      <c r="BC58"/>
      <c r="BD58"/>
      <c r="BE58"/>
      <c r="BF58"/>
      <c r="BG58"/>
      <c r="BH58"/>
      <c r="BI58"/>
      <c r="BJ58"/>
      <c r="BK58"/>
      <c r="BL58"/>
    </row>
    <row r="59" spans="1:64" s="3" customFormat="1" x14ac:dyDescent="0.3">
      <c r="A59" s="1">
        <v>4</v>
      </c>
      <c r="B59" s="5" t="s">
        <v>59</v>
      </c>
      <c r="C59" s="165"/>
      <c r="D59" s="5"/>
      <c r="E59" s="5"/>
      <c r="F59" s="5"/>
      <c r="G59" s="5"/>
      <c r="H59" s="5"/>
      <c r="I59" s="5"/>
      <c r="J59" s="5"/>
      <c r="K59" s="5">
        <v>1474</v>
      </c>
      <c r="L59" s="5"/>
      <c r="M59" s="5"/>
      <c r="N59" s="5"/>
      <c r="O59" s="5"/>
      <c r="P59" s="5"/>
      <c r="Q59" s="5"/>
      <c r="R59" s="61"/>
      <c r="S59" s="165"/>
      <c r="T59" s="5"/>
      <c r="U59" s="5"/>
      <c r="V59" s="5"/>
      <c r="W59" s="5"/>
      <c r="X59" s="5"/>
      <c r="Y59" s="5"/>
      <c r="Z59" s="5"/>
      <c r="AA59" s="5">
        <v>44</v>
      </c>
      <c r="AB59" s="5"/>
      <c r="AC59" s="5"/>
      <c r="AD59" s="5"/>
      <c r="AE59" s="5"/>
      <c r="AF59" s="5"/>
      <c r="AG59" s="5"/>
      <c r="AH59" s="61"/>
      <c r="AI59" s="165"/>
      <c r="AJ59" s="5"/>
      <c r="AK59" s="5"/>
      <c r="AL59" s="5"/>
      <c r="AM59" s="5"/>
      <c r="AN59" s="5"/>
      <c r="AO59" s="5"/>
      <c r="AP59" s="5"/>
      <c r="AQ59" s="5">
        <v>29</v>
      </c>
      <c r="AR59" s="5"/>
      <c r="AS59" s="5"/>
      <c r="AT59" s="5"/>
      <c r="AU59" s="5"/>
      <c r="AV59" s="5"/>
      <c r="AW59" s="5"/>
      <c r="AX59" s="166"/>
      <c r="AY59" s="1"/>
      <c r="AZ59" s="1"/>
      <c r="BA59"/>
      <c r="BB59"/>
      <c r="BC59"/>
      <c r="BD59"/>
      <c r="BE59"/>
      <c r="BF59"/>
      <c r="BG59"/>
      <c r="BH59"/>
      <c r="BI59"/>
      <c r="BJ59"/>
      <c r="BK59"/>
      <c r="BL59"/>
    </row>
    <row r="60" spans="1:64" s="3" customFormat="1" x14ac:dyDescent="0.3">
      <c r="A60" s="1">
        <v>4</v>
      </c>
      <c r="B60" s="5" t="s">
        <v>60</v>
      </c>
      <c r="C60" s="16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>
        <v>1231.8824146190195</v>
      </c>
      <c r="P60" s="5"/>
      <c r="Q60" s="5"/>
      <c r="R60" s="61"/>
      <c r="S60" s="16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>
        <v>51.868595864597701</v>
      </c>
      <c r="AF60" s="5"/>
      <c r="AG60" s="5"/>
      <c r="AH60" s="61"/>
      <c r="AI60" s="16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>
        <v>27.47458574629054</v>
      </c>
      <c r="AV60" s="5"/>
      <c r="AW60" s="5"/>
      <c r="AX60" s="166"/>
      <c r="AY60" s="1"/>
      <c r="AZ60" s="1"/>
      <c r="BA60"/>
      <c r="BB60"/>
      <c r="BC60"/>
      <c r="BD60"/>
      <c r="BE60"/>
      <c r="BF60"/>
      <c r="BG60"/>
      <c r="BH60"/>
      <c r="BI60"/>
      <c r="BJ60"/>
      <c r="BK60"/>
      <c r="BL60"/>
    </row>
    <row r="61" spans="1:64" s="3" customFormat="1" x14ac:dyDescent="0.3">
      <c r="A61" s="1">
        <v>4</v>
      </c>
      <c r="B61" s="5" t="s">
        <v>61</v>
      </c>
      <c r="C61" s="16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>
        <v>1158.0282364080231</v>
      </c>
      <c r="P61" s="5"/>
      <c r="Q61" s="5"/>
      <c r="R61" s="61"/>
      <c r="S61" s="16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>
        <v>37.307881848099711</v>
      </c>
      <c r="AF61" s="5"/>
      <c r="AG61" s="5"/>
      <c r="AH61" s="61"/>
      <c r="AI61" s="16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>
        <v>19.643623309464147</v>
      </c>
      <c r="AV61" s="5"/>
      <c r="AW61" s="5"/>
      <c r="AX61" s="166"/>
      <c r="AY61" s="1"/>
      <c r="AZ61" s="1"/>
      <c r="BA61"/>
      <c r="BB61"/>
      <c r="BC61"/>
      <c r="BD61"/>
      <c r="BE61"/>
      <c r="BF61"/>
      <c r="BG61"/>
      <c r="BH61"/>
      <c r="BI61"/>
      <c r="BJ61"/>
      <c r="BK61"/>
      <c r="BL61"/>
    </row>
    <row r="62" spans="1:64" s="3" customFormat="1" x14ac:dyDescent="0.3">
      <c r="A62" s="1">
        <v>4</v>
      </c>
      <c r="B62" s="5" t="s">
        <v>62</v>
      </c>
      <c r="C62" s="165"/>
      <c r="D62" s="5"/>
      <c r="E62" s="5"/>
      <c r="F62" s="5"/>
      <c r="G62" s="5"/>
      <c r="H62" s="5"/>
      <c r="I62" s="5"/>
      <c r="J62" s="5"/>
      <c r="K62" s="5"/>
      <c r="L62" s="5"/>
      <c r="M62" s="5"/>
      <c r="N62" s="5">
        <v>1345.7867409858673</v>
      </c>
      <c r="O62" s="5"/>
      <c r="P62" s="5"/>
      <c r="Q62" s="5"/>
      <c r="R62" s="61"/>
      <c r="S62" s="16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>
        <v>52.036856810441641</v>
      </c>
      <c r="AE62" s="5"/>
      <c r="AF62" s="5"/>
      <c r="AG62" s="5"/>
      <c r="AH62" s="61"/>
      <c r="AI62" s="16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>
        <v>4.1627734514460446</v>
      </c>
      <c r="AU62" s="5"/>
      <c r="AV62" s="5"/>
      <c r="AW62" s="5"/>
      <c r="AX62" s="166"/>
      <c r="AY62" s="1"/>
      <c r="AZ62" s="1"/>
      <c r="BA62"/>
      <c r="BB62"/>
      <c r="BC62"/>
      <c r="BD62"/>
      <c r="BE62"/>
      <c r="BF62"/>
      <c r="BG62"/>
      <c r="BH62"/>
      <c r="BI62"/>
      <c r="BJ62"/>
      <c r="BK62"/>
      <c r="BL62"/>
    </row>
    <row r="63" spans="1:64" s="3" customFormat="1" x14ac:dyDescent="0.3">
      <c r="A63" s="1">
        <v>4</v>
      </c>
      <c r="B63" s="5" t="s">
        <v>63</v>
      </c>
      <c r="C63" s="165"/>
      <c r="D63" s="5"/>
      <c r="E63" s="5"/>
      <c r="F63" s="5"/>
      <c r="G63" s="5"/>
      <c r="H63" s="5"/>
      <c r="I63" s="5"/>
      <c r="J63" s="5"/>
      <c r="K63" s="5"/>
      <c r="L63" s="5"/>
      <c r="M63" s="5"/>
      <c r="N63" s="5">
        <v>1332.8256755438665</v>
      </c>
      <c r="O63" s="5"/>
      <c r="P63" s="5"/>
      <c r="Q63" s="5"/>
      <c r="R63" s="61"/>
      <c r="S63" s="16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>
        <v>73.052554741633244</v>
      </c>
      <c r="AE63" s="5"/>
      <c r="AF63" s="5"/>
      <c r="AG63" s="5"/>
      <c r="AH63" s="61"/>
      <c r="AI63" s="16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>
        <v>21.701769714499815</v>
      </c>
      <c r="AU63" s="5"/>
      <c r="AV63" s="5"/>
      <c r="AW63" s="5"/>
      <c r="AX63" s="166"/>
      <c r="AY63" s="1"/>
      <c r="AZ63" s="1"/>
      <c r="BA63"/>
      <c r="BB63"/>
      <c r="BC63"/>
      <c r="BD63"/>
      <c r="BE63"/>
      <c r="BF63"/>
      <c r="BG63"/>
      <c r="BH63"/>
      <c r="BI63"/>
      <c r="BJ63"/>
      <c r="BK63"/>
      <c r="BL63"/>
    </row>
    <row r="64" spans="1:64" s="3" customFormat="1" x14ac:dyDescent="0.3">
      <c r="A64" s="1">
        <v>4</v>
      </c>
      <c r="B64" s="5" t="s">
        <v>64</v>
      </c>
      <c r="C64" s="165"/>
      <c r="D64" s="5"/>
      <c r="E64" s="5"/>
      <c r="F64" s="5"/>
      <c r="G64" s="5"/>
      <c r="H64" s="5"/>
      <c r="I64" s="5"/>
      <c r="J64" s="5"/>
      <c r="K64" s="5"/>
      <c r="L64" s="5"/>
      <c r="M64" s="5">
        <v>1405</v>
      </c>
      <c r="N64" s="5"/>
      <c r="O64" s="5"/>
      <c r="P64" s="5"/>
      <c r="Q64" s="5"/>
      <c r="R64" s="61"/>
      <c r="S64" s="165"/>
      <c r="T64" s="5"/>
      <c r="U64" s="5"/>
      <c r="V64" s="5"/>
      <c r="W64" s="5"/>
      <c r="X64" s="5"/>
      <c r="Y64" s="5"/>
      <c r="Z64" s="5"/>
      <c r="AA64" s="5"/>
      <c r="AB64" s="5"/>
      <c r="AC64" s="5">
        <v>41</v>
      </c>
      <c r="AD64" s="5"/>
      <c r="AE64" s="5"/>
      <c r="AF64" s="5"/>
      <c r="AG64" s="5"/>
      <c r="AH64" s="61"/>
      <c r="AI64" s="165"/>
      <c r="AJ64" s="5"/>
      <c r="AK64" s="5"/>
      <c r="AL64" s="5"/>
      <c r="AM64" s="5"/>
      <c r="AN64" s="5"/>
      <c r="AO64" s="5"/>
      <c r="AP64" s="5"/>
      <c r="AQ64" s="5"/>
      <c r="AR64" s="5"/>
      <c r="AS64" s="5">
        <v>9</v>
      </c>
      <c r="AT64" s="5"/>
      <c r="AU64" s="5"/>
      <c r="AV64" s="5"/>
      <c r="AW64" s="5"/>
      <c r="AX64" s="166"/>
      <c r="AY64" s="1"/>
      <c r="AZ64" s="1"/>
      <c r="BA64"/>
      <c r="BB64"/>
      <c r="BC64"/>
      <c r="BD64"/>
      <c r="BE64"/>
      <c r="BF64"/>
      <c r="BG64"/>
      <c r="BH64"/>
      <c r="BI64"/>
      <c r="BJ64"/>
      <c r="BK64"/>
      <c r="BL64"/>
    </row>
    <row r="65" spans="1:64" s="3" customFormat="1" x14ac:dyDescent="0.3">
      <c r="A65" s="1">
        <v>4</v>
      </c>
      <c r="B65" s="5" t="s">
        <v>65</v>
      </c>
      <c r="C65" s="165"/>
      <c r="D65" s="5"/>
      <c r="E65" s="5"/>
      <c r="F65" s="5"/>
      <c r="G65" s="5"/>
      <c r="H65" s="5"/>
      <c r="I65" s="5"/>
      <c r="J65" s="5">
        <v>1744</v>
      </c>
      <c r="K65" s="5"/>
      <c r="L65" s="5"/>
      <c r="M65" s="5"/>
      <c r="N65" s="5"/>
      <c r="O65" s="5"/>
      <c r="P65" s="5"/>
      <c r="Q65" s="5"/>
      <c r="R65" s="61"/>
      <c r="S65" s="165"/>
      <c r="T65" s="5"/>
      <c r="U65" s="5"/>
      <c r="V65" s="5"/>
      <c r="W65" s="5"/>
      <c r="X65" s="5"/>
      <c r="Y65" s="5"/>
      <c r="Z65" s="5">
        <v>21</v>
      </c>
      <c r="AA65" s="5"/>
      <c r="AB65" s="5"/>
      <c r="AC65" s="5"/>
      <c r="AD65" s="5"/>
      <c r="AE65" s="5"/>
      <c r="AF65" s="5"/>
      <c r="AG65" s="5"/>
      <c r="AH65" s="61"/>
      <c r="AI65" s="165"/>
      <c r="AJ65" s="5"/>
      <c r="AK65" s="5"/>
      <c r="AL65" s="5"/>
      <c r="AM65" s="5"/>
      <c r="AN65" s="5"/>
      <c r="AO65" s="5"/>
      <c r="AP65" s="5">
        <v>34</v>
      </c>
      <c r="AQ65" s="5"/>
      <c r="AR65" s="5"/>
      <c r="AS65" s="5"/>
      <c r="AT65" s="5"/>
      <c r="AU65" s="5"/>
      <c r="AV65" s="5"/>
      <c r="AW65" s="5"/>
      <c r="AX65" s="166"/>
      <c r="AY65" s="1"/>
      <c r="AZ65" s="1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3" customFormat="1" x14ac:dyDescent="0.3">
      <c r="A66" s="1">
        <v>4</v>
      </c>
      <c r="B66" s="5" t="s">
        <v>66</v>
      </c>
      <c r="C66" s="165"/>
      <c r="D66" s="5"/>
      <c r="E66" s="5"/>
      <c r="F66" s="5"/>
      <c r="G66" s="5"/>
      <c r="H66" s="5">
        <v>943</v>
      </c>
      <c r="I66" s="5"/>
      <c r="J66" s="5"/>
      <c r="K66" s="5"/>
      <c r="L66" s="5"/>
      <c r="M66" s="5"/>
      <c r="N66" s="5"/>
      <c r="O66" s="5"/>
      <c r="P66" s="5"/>
      <c r="Q66" s="5"/>
      <c r="R66" s="61"/>
      <c r="S66" s="165"/>
      <c r="T66" s="5"/>
      <c r="U66" s="5"/>
      <c r="V66" s="5"/>
      <c r="W66" s="5"/>
      <c r="X66" s="5">
        <v>15</v>
      </c>
      <c r="Y66" s="5"/>
      <c r="Z66" s="5"/>
      <c r="AA66" s="5"/>
      <c r="AB66" s="5"/>
      <c r="AC66" s="5"/>
      <c r="AD66" s="5"/>
      <c r="AE66" s="5"/>
      <c r="AF66" s="5"/>
      <c r="AG66" s="5"/>
      <c r="AH66" s="61"/>
      <c r="AI66" s="165"/>
      <c r="AJ66" s="5"/>
      <c r="AK66" s="5"/>
      <c r="AL66" s="5"/>
      <c r="AM66" s="5"/>
      <c r="AN66" s="5">
        <v>14</v>
      </c>
      <c r="AO66" s="5"/>
      <c r="AP66" s="5"/>
      <c r="AQ66" s="5"/>
      <c r="AR66" s="5"/>
      <c r="AS66" s="5"/>
      <c r="AT66" s="5"/>
      <c r="AU66" s="5"/>
      <c r="AV66" s="5"/>
      <c r="AW66" s="5"/>
      <c r="AX66" s="166"/>
      <c r="AY66" s="1"/>
      <c r="AZ66" s="1"/>
      <c r="BA66"/>
      <c r="BB66"/>
      <c r="BC66"/>
      <c r="BD66"/>
      <c r="BE66"/>
      <c r="BF66"/>
      <c r="BG66"/>
      <c r="BH66"/>
      <c r="BI66"/>
      <c r="BJ66"/>
      <c r="BK66"/>
      <c r="BL66"/>
    </row>
    <row r="67" spans="1:64" s="3" customFormat="1" x14ac:dyDescent="0.3">
      <c r="A67" s="1">
        <v>4</v>
      </c>
      <c r="B67" s="5" t="s">
        <v>67</v>
      </c>
      <c r="C67" s="165"/>
      <c r="D67" s="5"/>
      <c r="E67" s="5"/>
      <c r="F67" s="5">
        <v>1468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61"/>
      <c r="S67" s="165"/>
      <c r="T67" s="5"/>
      <c r="U67" s="5"/>
      <c r="V67" s="5">
        <v>38</v>
      </c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61"/>
      <c r="AI67" s="165"/>
      <c r="AJ67" s="5"/>
      <c r="AK67" s="5"/>
      <c r="AL67" s="5">
        <v>20</v>
      </c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166"/>
      <c r="AY67" s="1"/>
      <c r="AZ67" s="1"/>
      <c r="BA67"/>
      <c r="BB67"/>
      <c r="BC67"/>
      <c r="BD67"/>
      <c r="BE67"/>
      <c r="BF67"/>
      <c r="BG67"/>
      <c r="BH67"/>
      <c r="BI67"/>
      <c r="BJ67"/>
      <c r="BK67"/>
      <c r="BL67"/>
    </row>
    <row r="68" spans="1:64" s="3" customFormat="1" x14ac:dyDescent="0.3">
      <c r="A68" s="1">
        <v>4</v>
      </c>
      <c r="B68" s="5" t="s">
        <v>68</v>
      </c>
      <c r="C68" s="165"/>
      <c r="D68" s="5"/>
      <c r="E68" s="5"/>
      <c r="F68" s="5"/>
      <c r="G68" s="5"/>
      <c r="H68" s="5">
        <v>1237</v>
      </c>
      <c r="I68" s="5"/>
      <c r="J68" s="5"/>
      <c r="K68" s="5"/>
      <c r="L68" s="5"/>
      <c r="M68" s="5"/>
      <c r="N68" s="5"/>
      <c r="O68" s="5"/>
      <c r="P68" s="5"/>
      <c r="Q68" s="5"/>
      <c r="R68" s="61"/>
      <c r="S68" s="165"/>
      <c r="T68" s="5"/>
      <c r="U68" s="5"/>
      <c r="V68" s="5"/>
      <c r="W68" s="5"/>
      <c r="X68" s="5">
        <v>14</v>
      </c>
      <c r="Y68" s="5"/>
      <c r="Z68" s="5"/>
      <c r="AA68" s="5"/>
      <c r="AB68" s="5"/>
      <c r="AC68" s="5"/>
      <c r="AD68" s="5"/>
      <c r="AE68" s="5"/>
      <c r="AF68" s="5"/>
      <c r="AG68" s="5"/>
      <c r="AH68" s="61"/>
      <c r="AI68" s="165"/>
      <c r="AJ68" s="5"/>
      <c r="AK68" s="5"/>
      <c r="AL68" s="5"/>
      <c r="AM68" s="5"/>
      <c r="AN68" s="5">
        <v>8</v>
      </c>
      <c r="AO68" s="5"/>
      <c r="AP68" s="5"/>
      <c r="AQ68" s="5"/>
      <c r="AR68" s="5"/>
      <c r="AS68" s="5"/>
      <c r="AT68" s="5"/>
      <c r="AU68" s="5"/>
      <c r="AV68" s="5"/>
      <c r="AW68" s="5"/>
      <c r="AX68" s="166"/>
      <c r="AY68" s="1"/>
      <c r="AZ68" s="1"/>
      <c r="BA68"/>
      <c r="BB68"/>
      <c r="BC68"/>
      <c r="BD68"/>
      <c r="BE68"/>
      <c r="BF68"/>
      <c r="BG68"/>
      <c r="BH68"/>
      <c r="BI68"/>
      <c r="BJ68"/>
      <c r="BK68"/>
      <c r="BL68"/>
    </row>
    <row r="69" spans="1:64" s="3" customFormat="1" x14ac:dyDescent="0.3">
      <c r="A69" s="1">
        <v>4</v>
      </c>
      <c r="B69" s="5" t="s">
        <v>69</v>
      </c>
      <c r="C69" s="165"/>
      <c r="D69" s="5"/>
      <c r="E69" s="5"/>
      <c r="F69" s="5"/>
      <c r="G69" s="5"/>
      <c r="H69" s="5"/>
      <c r="I69" s="5"/>
      <c r="J69" s="5"/>
      <c r="K69" s="5"/>
      <c r="L69" s="5">
        <v>1361</v>
      </c>
      <c r="M69" s="5"/>
      <c r="N69" s="5"/>
      <c r="O69" s="5"/>
      <c r="P69" s="5"/>
      <c r="Q69" s="5"/>
      <c r="R69" s="61"/>
      <c r="S69" s="165"/>
      <c r="T69" s="5"/>
      <c r="U69" s="5"/>
      <c r="V69" s="5"/>
      <c r="W69" s="5"/>
      <c r="X69" s="5"/>
      <c r="Y69" s="5"/>
      <c r="Z69" s="5"/>
      <c r="AA69" s="5"/>
      <c r="AB69" s="5">
        <v>9</v>
      </c>
      <c r="AC69" s="5"/>
      <c r="AD69" s="5"/>
      <c r="AE69" s="5"/>
      <c r="AF69" s="5"/>
      <c r="AG69" s="5"/>
      <c r="AH69" s="61"/>
      <c r="AI69" s="165"/>
      <c r="AJ69" s="5"/>
      <c r="AK69" s="5"/>
      <c r="AL69" s="5"/>
      <c r="AM69" s="5"/>
      <c r="AN69" s="5"/>
      <c r="AO69" s="5"/>
      <c r="AP69" s="5"/>
      <c r="AQ69" s="5"/>
      <c r="AR69" s="5">
        <v>18</v>
      </c>
      <c r="AS69" s="5"/>
      <c r="AT69" s="5"/>
      <c r="AU69" s="5"/>
      <c r="AV69" s="5"/>
      <c r="AW69" s="5"/>
      <c r="AX69" s="166"/>
      <c r="AY69" s="1"/>
      <c r="AZ69" s="1"/>
      <c r="BA69"/>
      <c r="BB69"/>
      <c r="BC69"/>
      <c r="BD69"/>
      <c r="BE69"/>
      <c r="BF69"/>
      <c r="BG69"/>
      <c r="BH69"/>
      <c r="BI69"/>
      <c r="BJ69"/>
      <c r="BK69"/>
      <c r="BL69"/>
    </row>
    <row r="70" spans="1:64" s="3" customFormat="1" x14ac:dyDescent="0.3">
      <c r="A70" s="1">
        <v>4</v>
      </c>
      <c r="B70" s="5" t="s">
        <v>70</v>
      </c>
      <c r="C70" s="16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>
        <v>1189.2014940448878</v>
      </c>
      <c r="P70" s="5"/>
      <c r="Q70" s="5"/>
      <c r="R70" s="61"/>
      <c r="S70" s="16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>
        <v>7.8095043582266896</v>
      </c>
      <c r="AF70" s="5"/>
      <c r="AG70" s="5"/>
      <c r="AH70" s="61"/>
      <c r="AI70" s="16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>
        <v>4.1330309761958421</v>
      </c>
      <c r="AV70" s="5"/>
      <c r="AW70" s="5"/>
      <c r="AX70" s="166"/>
      <c r="AY70" s="1"/>
      <c r="AZ70" s="1"/>
      <c r="BA70"/>
      <c r="BB70"/>
      <c r="BC70"/>
      <c r="BD70"/>
      <c r="BE70"/>
      <c r="BF70"/>
      <c r="BG70"/>
      <c r="BH70"/>
      <c r="BI70"/>
      <c r="BJ70"/>
      <c r="BK70"/>
      <c r="BL70"/>
    </row>
    <row r="71" spans="1:64" s="3" customFormat="1" x14ac:dyDescent="0.3">
      <c r="A71" s="1">
        <v>4</v>
      </c>
      <c r="B71" s="5" t="s">
        <v>71</v>
      </c>
      <c r="C71" s="16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>
        <v>1452.918549557812</v>
      </c>
      <c r="P71" s="5"/>
      <c r="Q71" s="5"/>
      <c r="R71" s="61"/>
      <c r="S71" s="16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>
        <v>3.9807743160354234</v>
      </c>
      <c r="AF71" s="5"/>
      <c r="AG71" s="5"/>
      <c r="AH71" s="61"/>
      <c r="AI71" s="16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>
        <v>5.2557882556639584</v>
      </c>
      <c r="AV71" s="5"/>
      <c r="AW71" s="5"/>
      <c r="AX71" s="166"/>
      <c r="AY71" s="1"/>
      <c r="AZ71" s="1"/>
      <c r="BA71"/>
      <c r="BB71"/>
      <c r="BC71"/>
      <c r="BD71"/>
      <c r="BE71"/>
      <c r="BF71"/>
      <c r="BG71"/>
      <c r="BH71"/>
      <c r="BI71"/>
      <c r="BJ71"/>
      <c r="BK71"/>
      <c r="BL71"/>
    </row>
    <row r="72" spans="1:64" s="3" customFormat="1" x14ac:dyDescent="0.3">
      <c r="A72" s="1">
        <v>4</v>
      </c>
      <c r="B72" s="5" t="s">
        <v>72</v>
      </c>
      <c r="C72" s="16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>
        <v>971.7622615874044</v>
      </c>
      <c r="P72" s="5"/>
      <c r="Q72" s="5"/>
      <c r="R72" s="61"/>
      <c r="S72" s="16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>
        <v>1.0256409676805009</v>
      </c>
      <c r="AF72" s="5"/>
      <c r="AG72" s="5"/>
      <c r="AH72" s="61"/>
      <c r="AI72" s="16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>
        <v>10.014744189050047</v>
      </c>
      <c r="AV72" s="5"/>
      <c r="AW72" s="5"/>
      <c r="AX72" s="166"/>
      <c r="AY72" s="1"/>
      <c r="AZ72" s="1"/>
      <c r="BA72"/>
      <c r="BB72"/>
      <c r="BC72"/>
      <c r="BD72"/>
      <c r="BE72"/>
      <c r="BF72"/>
      <c r="BG72"/>
      <c r="BH72"/>
      <c r="BI72"/>
      <c r="BJ72"/>
      <c r="BK72"/>
      <c r="BL72"/>
    </row>
    <row r="73" spans="1:64" s="3" customFormat="1" x14ac:dyDescent="0.3">
      <c r="A73" s="1">
        <v>4</v>
      </c>
      <c r="B73" s="5" t="s">
        <v>73</v>
      </c>
      <c r="C73" s="16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>
        <v>747.04417544617354</v>
      </c>
      <c r="P73" s="5"/>
      <c r="Q73" s="5"/>
      <c r="R73" s="61"/>
      <c r="S73" s="16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>
        <v>7.5608074315835241</v>
      </c>
      <c r="AF73" s="5"/>
      <c r="AG73" s="5"/>
      <c r="AH73" s="61"/>
      <c r="AI73" s="16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>
        <v>16.891963998403131</v>
      </c>
      <c r="AV73" s="5"/>
      <c r="AW73" s="5"/>
      <c r="AX73" s="166"/>
      <c r="AY73" s="1"/>
      <c r="AZ73" s="1"/>
      <c r="BA73"/>
      <c r="BB73"/>
      <c r="BC73"/>
      <c r="BD73"/>
      <c r="BE73"/>
      <c r="BF73"/>
      <c r="BG73"/>
      <c r="BH73"/>
      <c r="BI73"/>
      <c r="BJ73"/>
      <c r="BK73"/>
      <c r="BL73"/>
    </row>
    <row r="74" spans="1:64" s="3" customFormat="1" x14ac:dyDescent="0.3">
      <c r="A74" s="1">
        <v>4</v>
      </c>
      <c r="B74" s="5" t="s">
        <v>74</v>
      </c>
      <c r="C74" s="16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>
        <v>415.01993139882711</v>
      </c>
      <c r="P74" s="5"/>
      <c r="Q74" s="5"/>
      <c r="R74" s="61"/>
      <c r="S74" s="16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>
        <v>0.38300612492405933</v>
      </c>
      <c r="AF74" s="5"/>
      <c r="AG74" s="5"/>
      <c r="AH74" s="61"/>
      <c r="AI74" s="16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>
        <v>15.998112360103418</v>
      </c>
      <c r="AV74" s="5"/>
      <c r="AW74" s="5"/>
      <c r="AX74" s="166"/>
      <c r="AY74" s="1"/>
      <c r="AZ74" s="1"/>
      <c r="BA74"/>
      <c r="BB74"/>
      <c r="BC74"/>
      <c r="BD74"/>
      <c r="BE74"/>
      <c r="BF74"/>
      <c r="BG74"/>
      <c r="BH74"/>
      <c r="BI74"/>
      <c r="BJ74"/>
      <c r="BK74"/>
      <c r="BL74"/>
    </row>
    <row r="75" spans="1:64" s="3" customFormat="1" x14ac:dyDescent="0.3">
      <c r="A75" s="1">
        <v>4</v>
      </c>
      <c r="B75" s="5" t="s">
        <v>51</v>
      </c>
      <c r="C75" s="16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>
        <v>2325.7489019190634</v>
      </c>
      <c r="P75" s="5"/>
      <c r="Q75" s="5"/>
      <c r="R75" s="61"/>
      <c r="S75" s="16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>
        <v>30.097304715736318</v>
      </c>
      <c r="AF75" s="5"/>
      <c r="AG75" s="5"/>
      <c r="AH75" s="61"/>
      <c r="AI75" s="16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>
        <v>83.763778447867395</v>
      </c>
      <c r="AV75" s="5"/>
      <c r="AW75" s="5"/>
      <c r="AX75" s="166"/>
      <c r="AY75" s="1"/>
      <c r="AZ75" s="1"/>
      <c r="BA75"/>
      <c r="BB75"/>
      <c r="BC75"/>
      <c r="BD75"/>
      <c r="BE75"/>
      <c r="BF75"/>
      <c r="BG75"/>
      <c r="BH75"/>
      <c r="BI75"/>
      <c r="BJ75"/>
      <c r="BK75"/>
      <c r="BL75"/>
    </row>
    <row r="76" spans="1:64" s="3" customFormat="1" x14ac:dyDescent="0.3">
      <c r="A76" s="1">
        <v>4</v>
      </c>
      <c r="B76" s="5" t="s">
        <v>52</v>
      </c>
      <c r="C76" s="16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>
        <v>1084.8171554614491</v>
      </c>
      <c r="P76" s="5"/>
      <c r="Q76" s="5"/>
      <c r="R76" s="61"/>
      <c r="S76" s="16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>
        <v>76.835774541225049</v>
      </c>
      <c r="AF76" s="5"/>
      <c r="AG76" s="5"/>
      <c r="AH76" s="61"/>
      <c r="AI76" s="16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>
        <v>37.243907553581288</v>
      </c>
      <c r="AV76" s="5"/>
      <c r="AW76" s="5"/>
      <c r="AX76" s="166"/>
      <c r="AY76" s="1"/>
      <c r="AZ76" s="1"/>
      <c r="BA76"/>
      <c r="BB76"/>
      <c r="BC76"/>
      <c r="BD76"/>
      <c r="BE76"/>
      <c r="BF76"/>
      <c r="BG76"/>
      <c r="BH76"/>
      <c r="BI76"/>
      <c r="BJ76"/>
      <c r="BK76"/>
      <c r="BL76"/>
    </row>
    <row r="77" spans="1:64" s="3" customFormat="1" x14ac:dyDescent="0.3">
      <c r="A77" s="1">
        <v>4</v>
      </c>
      <c r="B77" s="5" t="s">
        <v>53</v>
      </c>
      <c r="C77" s="16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>
        <v>854.71764108242098</v>
      </c>
      <c r="P77" s="5"/>
      <c r="Q77" s="5"/>
      <c r="R77" s="61"/>
      <c r="S77" s="16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>
        <v>136.0689695854937</v>
      </c>
      <c r="AF77" s="5"/>
      <c r="AG77" s="5"/>
      <c r="AH77" s="61"/>
      <c r="AI77" s="16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>
        <v>99.512954479244698</v>
      </c>
      <c r="AV77" s="5"/>
      <c r="AW77" s="5"/>
      <c r="AX77" s="166"/>
      <c r="AY77" s="1"/>
      <c r="AZ77" s="1"/>
      <c r="BA77"/>
      <c r="BB77"/>
      <c r="BC77"/>
      <c r="BD77"/>
      <c r="BE77"/>
      <c r="BF77"/>
      <c r="BG77"/>
      <c r="BH77"/>
      <c r="BI77"/>
      <c r="BJ77"/>
      <c r="BK77"/>
      <c r="BL77"/>
    </row>
    <row r="78" spans="1:64" s="3" customFormat="1" x14ac:dyDescent="0.3">
      <c r="A78" s="1">
        <v>4</v>
      </c>
      <c r="B78" s="5" t="s">
        <v>54</v>
      </c>
      <c r="C78" s="16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>
        <v>1622.7913939365717</v>
      </c>
      <c r="P78" s="5"/>
      <c r="Q78" s="5"/>
      <c r="R78" s="61"/>
      <c r="S78" s="16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>
        <v>75.146088889324787</v>
      </c>
      <c r="AF78" s="5"/>
      <c r="AG78" s="5"/>
      <c r="AH78" s="61"/>
      <c r="AI78" s="16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>
        <v>33.588268553157256</v>
      </c>
      <c r="AV78" s="5"/>
      <c r="AW78" s="5"/>
      <c r="AX78" s="166"/>
      <c r="AY78" s="1"/>
      <c r="AZ78" s="1"/>
      <c r="BA78"/>
      <c r="BB78"/>
      <c r="BC78"/>
      <c r="BD78"/>
      <c r="BE78"/>
      <c r="BF78"/>
      <c r="BG78"/>
      <c r="BH78"/>
      <c r="BI78"/>
      <c r="BJ78"/>
      <c r="BK78"/>
      <c r="BL78"/>
    </row>
    <row r="79" spans="1:64" s="3" customFormat="1" x14ac:dyDescent="0.3">
      <c r="A79" s="1">
        <v>4</v>
      </c>
      <c r="B79" s="5" t="s">
        <v>55</v>
      </c>
      <c r="C79" s="16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>
        <v>2151.0612733779544</v>
      </c>
      <c r="P79" s="5"/>
      <c r="Q79" s="5"/>
      <c r="R79" s="61"/>
      <c r="S79" s="16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>
        <v>80.109228656919527</v>
      </c>
      <c r="AF79" s="5"/>
      <c r="AG79" s="5"/>
      <c r="AH79" s="61"/>
      <c r="AI79" s="16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>
        <v>35.812434228534322</v>
      </c>
      <c r="AV79" s="5"/>
      <c r="AW79" s="5"/>
      <c r="AX79" s="166"/>
      <c r="AY79" s="1"/>
      <c r="AZ79" s="1"/>
      <c r="BA79"/>
      <c r="BB79"/>
      <c r="BC79"/>
      <c r="BD79"/>
      <c r="BE79"/>
      <c r="BF79"/>
      <c r="BG79"/>
      <c r="BH79"/>
      <c r="BI79"/>
      <c r="BJ79"/>
      <c r="BK79"/>
      <c r="BL79"/>
    </row>
    <row r="80" spans="1:64" s="3" customFormat="1" x14ac:dyDescent="0.3">
      <c r="A80" s="1">
        <v>4</v>
      </c>
      <c r="B80" s="5" t="s">
        <v>56</v>
      </c>
      <c r="C80" s="16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>
        <v>8338.9840153748319</v>
      </c>
      <c r="P80" s="5"/>
      <c r="Q80" s="5"/>
      <c r="R80" s="61"/>
      <c r="S80" s="16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>
        <v>161.91815155193339</v>
      </c>
      <c r="AF80" s="5"/>
      <c r="AG80" s="5"/>
      <c r="AH80" s="61"/>
      <c r="AI80" s="16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>
        <v>181.89783307323282</v>
      </c>
      <c r="AV80" s="5"/>
      <c r="AW80" s="5"/>
      <c r="AX80" s="166"/>
      <c r="AY80" s="1"/>
      <c r="AZ80" s="1"/>
      <c r="BA80"/>
      <c r="BB80"/>
      <c r="BC80"/>
      <c r="BD80"/>
      <c r="BE80"/>
      <c r="BF80"/>
      <c r="BG80"/>
      <c r="BH80"/>
      <c r="BI80"/>
      <c r="BJ80"/>
      <c r="BK80"/>
      <c r="BL80"/>
    </row>
    <row r="81" spans="1:64" s="3" customFormat="1" x14ac:dyDescent="0.3">
      <c r="A81" s="1">
        <v>4</v>
      </c>
      <c r="B81" s="5" t="s">
        <v>57</v>
      </c>
      <c r="C81" s="16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>
        <v>5322.7433469199432</v>
      </c>
      <c r="P81" s="5"/>
      <c r="Q81" s="5"/>
      <c r="R81" s="61"/>
      <c r="S81" s="16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>
        <v>171.18073624898486</v>
      </c>
      <c r="AF81" s="5"/>
      <c r="AG81" s="5"/>
      <c r="AH81" s="61"/>
      <c r="AI81" s="16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>
        <v>164.89035804248815</v>
      </c>
      <c r="AV81" s="5"/>
      <c r="AW81" s="5"/>
      <c r="AX81" s="166"/>
      <c r="AY81" s="1"/>
      <c r="AZ81" s="1"/>
      <c r="BA81"/>
      <c r="BB81"/>
      <c r="BC81"/>
      <c r="BD81"/>
      <c r="BE81"/>
      <c r="BF81"/>
      <c r="BG81"/>
      <c r="BH81"/>
      <c r="BI81"/>
      <c r="BJ81"/>
      <c r="BK81"/>
      <c r="BL81"/>
    </row>
    <row r="82" spans="1:64" s="3" customFormat="1" x14ac:dyDescent="0.3">
      <c r="A82" s="1">
        <v>4</v>
      </c>
      <c r="B82" s="5" t="s">
        <v>58</v>
      </c>
      <c r="C82" s="165"/>
      <c r="D82" s="5"/>
      <c r="E82" s="5"/>
      <c r="F82" s="5"/>
      <c r="G82" s="5"/>
      <c r="H82" s="5"/>
      <c r="I82" s="5"/>
      <c r="J82" s="5">
        <v>9123</v>
      </c>
      <c r="K82" s="5"/>
      <c r="L82" s="5"/>
      <c r="M82" s="5"/>
      <c r="N82" s="5"/>
      <c r="O82" s="5"/>
      <c r="P82" s="5"/>
      <c r="Q82" s="5"/>
      <c r="R82" s="61"/>
      <c r="S82" s="165"/>
      <c r="T82" s="5"/>
      <c r="U82" s="5"/>
      <c r="V82" s="5"/>
      <c r="W82" s="5"/>
      <c r="X82" s="5"/>
      <c r="Y82" s="5"/>
      <c r="Z82" s="5">
        <v>393</v>
      </c>
      <c r="AA82" s="5"/>
      <c r="AB82" s="5"/>
      <c r="AC82" s="5"/>
      <c r="AD82" s="5"/>
      <c r="AE82" s="5"/>
      <c r="AF82" s="5"/>
      <c r="AG82" s="5"/>
      <c r="AH82" s="61"/>
      <c r="AI82" s="165"/>
      <c r="AJ82" s="5"/>
      <c r="AK82" s="5"/>
      <c r="AL82" s="5"/>
      <c r="AM82" s="5"/>
      <c r="AN82" s="5"/>
      <c r="AO82" s="5"/>
      <c r="AP82" s="5">
        <v>312</v>
      </c>
      <c r="AQ82" s="5"/>
      <c r="AR82" s="5"/>
      <c r="AS82" s="5"/>
      <c r="AT82" s="5"/>
      <c r="AU82" s="5"/>
      <c r="AV82" s="5"/>
      <c r="AW82" s="5"/>
      <c r="AX82" s="166"/>
      <c r="AY82" s="1"/>
      <c r="AZ82" s="1"/>
      <c r="BA82"/>
      <c r="BB82"/>
      <c r="BC82"/>
      <c r="BD82"/>
      <c r="BE82"/>
      <c r="BF82"/>
      <c r="BG82"/>
      <c r="BH82"/>
      <c r="BI82"/>
      <c r="BJ82"/>
      <c r="BK82"/>
      <c r="BL82"/>
    </row>
    <row r="83" spans="1:64" s="3" customFormat="1" x14ac:dyDescent="0.3">
      <c r="A83" s="1">
        <v>4</v>
      </c>
      <c r="B83" s="5" t="s">
        <v>59</v>
      </c>
      <c r="C83" s="165"/>
      <c r="D83" s="5"/>
      <c r="E83" s="5"/>
      <c r="F83" s="5"/>
      <c r="G83" s="5"/>
      <c r="H83" s="5"/>
      <c r="I83" s="5">
        <v>8702</v>
      </c>
      <c r="J83" s="5"/>
      <c r="K83" s="5"/>
      <c r="L83" s="5"/>
      <c r="M83" s="5"/>
      <c r="N83" s="5"/>
      <c r="O83" s="5"/>
      <c r="P83" s="5"/>
      <c r="Q83" s="5"/>
      <c r="R83" s="61"/>
      <c r="S83" s="165"/>
      <c r="T83" s="5"/>
      <c r="U83" s="5"/>
      <c r="V83" s="5"/>
      <c r="W83" s="5"/>
      <c r="X83" s="5"/>
      <c r="Y83" s="5">
        <v>374</v>
      </c>
      <c r="Z83" s="5"/>
      <c r="AA83" s="5"/>
      <c r="AB83" s="5"/>
      <c r="AC83" s="5"/>
      <c r="AD83" s="5"/>
      <c r="AE83" s="5"/>
      <c r="AF83" s="5"/>
      <c r="AG83" s="5"/>
      <c r="AH83" s="61"/>
      <c r="AI83" s="165"/>
      <c r="AJ83" s="5"/>
      <c r="AK83" s="5"/>
      <c r="AL83" s="5"/>
      <c r="AM83" s="5"/>
      <c r="AN83" s="5"/>
      <c r="AO83" s="5">
        <v>228</v>
      </c>
      <c r="AP83" s="5"/>
      <c r="AQ83" s="5"/>
      <c r="AR83" s="5"/>
      <c r="AS83" s="5"/>
      <c r="AT83" s="5"/>
      <c r="AU83" s="5"/>
      <c r="AV83" s="5"/>
      <c r="AW83" s="5"/>
      <c r="AX83" s="166"/>
      <c r="AY83" s="1"/>
      <c r="AZ83" s="1"/>
      <c r="BA83"/>
      <c r="BB83"/>
      <c r="BC83"/>
      <c r="BD83"/>
      <c r="BE83"/>
      <c r="BF83"/>
      <c r="BG83"/>
      <c r="BH83"/>
      <c r="BI83"/>
      <c r="BJ83"/>
      <c r="BK83"/>
      <c r="BL83"/>
    </row>
    <row r="84" spans="1:64" s="3" customFormat="1" x14ac:dyDescent="0.3">
      <c r="A84" s="1">
        <v>4</v>
      </c>
      <c r="B84" s="5" t="s">
        <v>60</v>
      </c>
      <c r="C84" s="165"/>
      <c r="D84" s="5"/>
      <c r="E84" s="5"/>
      <c r="F84" s="5"/>
      <c r="G84" s="5"/>
      <c r="H84" s="5"/>
      <c r="I84" s="5"/>
      <c r="J84" s="5"/>
      <c r="K84" s="5"/>
      <c r="L84" s="5">
        <v>7350</v>
      </c>
      <c r="M84" s="5"/>
      <c r="N84" s="5"/>
      <c r="O84" s="5"/>
      <c r="P84" s="5"/>
      <c r="Q84" s="5"/>
      <c r="R84" s="61"/>
      <c r="S84" s="165"/>
      <c r="T84" s="5"/>
      <c r="U84" s="5"/>
      <c r="V84" s="5"/>
      <c r="W84" s="5"/>
      <c r="X84" s="5"/>
      <c r="Y84" s="5"/>
      <c r="Z84" s="5"/>
      <c r="AA84" s="5"/>
      <c r="AB84" s="5">
        <v>230</v>
      </c>
      <c r="AC84" s="5"/>
      <c r="AD84" s="5"/>
      <c r="AE84" s="5"/>
      <c r="AF84" s="5"/>
      <c r="AG84" s="5"/>
      <c r="AH84" s="61"/>
      <c r="AI84" s="165"/>
      <c r="AJ84" s="5"/>
      <c r="AK84" s="5"/>
      <c r="AL84" s="5"/>
      <c r="AM84" s="5"/>
      <c r="AN84" s="5"/>
      <c r="AO84" s="5"/>
      <c r="AP84" s="5"/>
      <c r="AQ84" s="5"/>
      <c r="AR84" s="5">
        <v>149</v>
      </c>
      <c r="AS84" s="5"/>
      <c r="AT84" s="5"/>
      <c r="AU84" s="5"/>
      <c r="AV84" s="5"/>
      <c r="AW84" s="5"/>
      <c r="AX84" s="166"/>
      <c r="AY84" s="1"/>
      <c r="AZ84" s="1"/>
      <c r="BA84"/>
      <c r="BB84"/>
      <c r="BC84"/>
      <c r="BD84"/>
      <c r="BE84"/>
      <c r="BF84"/>
      <c r="BG84"/>
      <c r="BH84"/>
      <c r="BI84"/>
      <c r="BJ84"/>
      <c r="BK84"/>
      <c r="BL84"/>
    </row>
    <row r="85" spans="1:64" s="3" customFormat="1" x14ac:dyDescent="0.3">
      <c r="A85" s="1">
        <v>4</v>
      </c>
      <c r="B85" s="5" t="s">
        <v>61</v>
      </c>
      <c r="C85" s="165"/>
      <c r="D85" s="5"/>
      <c r="E85" s="5"/>
      <c r="F85" s="5"/>
      <c r="G85" s="5"/>
      <c r="H85" s="5"/>
      <c r="I85" s="5"/>
      <c r="J85" s="5"/>
      <c r="K85" s="5"/>
      <c r="L85" s="5"/>
      <c r="M85" s="5"/>
      <c r="N85" s="5">
        <v>6693</v>
      </c>
      <c r="O85" s="5"/>
      <c r="P85" s="5"/>
      <c r="Q85" s="5"/>
      <c r="R85" s="61"/>
      <c r="S85" s="16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>
        <v>303</v>
      </c>
      <c r="AE85" s="5"/>
      <c r="AF85" s="5"/>
      <c r="AG85" s="5"/>
      <c r="AH85" s="61"/>
      <c r="AI85" s="16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>
        <v>165</v>
      </c>
      <c r="AU85" s="5"/>
      <c r="AV85" s="5"/>
      <c r="AW85" s="5"/>
      <c r="AX85" s="166"/>
      <c r="AY85" s="1"/>
      <c r="AZ85" s="1"/>
      <c r="BA85"/>
      <c r="BB85"/>
      <c r="BC85"/>
      <c r="BD85"/>
      <c r="BE85"/>
      <c r="BF85"/>
      <c r="BG85"/>
      <c r="BH85"/>
      <c r="BI85"/>
      <c r="BJ85"/>
      <c r="BK85"/>
      <c r="BL85"/>
    </row>
    <row r="86" spans="1:64" s="3" customFormat="1" x14ac:dyDescent="0.3">
      <c r="A86" s="1">
        <v>4</v>
      </c>
      <c r="B86" s="5" t="s">
        <v>62</v>
      </c>
      <c r="C86" s="165"/>
      <c r="D86" s="5"/>
      <c r="E86" s="5"/>
      <c r="F86" s="5"/>
      <c r="G86" s="5"/>
      <c r="H86" s="5"/>
      <c r="I86" s="5"/>
      <c r="J86" s="5">
        <v>7898</v>
      </c>
      <c r="K86" s="5"/>
      <c r="L86" s="5"/>
      <c r="M86" s="5"/>
      <c r="N86" s="5"/>
      <c r="O86" s="5"/>
      <c r="P86" s="5"/>
      <c r="Q86" s="5"/>
      <c r="R86" s="61"/>
      <c r="S86" s="165"/>
      <c r="T86" s="5"/>
      <c r="U86" s="5"/>
      <c r="V86" s="5"/>
      <c r="W86" s="5"/>
      <c r="X86" s="5"/>
      <c r="Y86" s="5"/>
      <c r="Z86" s="5">
        <v>337</v>
      </c>
      <c r="AA86" s="5"/>
      <c r="AB86" s="5"/>
      <c r="AC86" s="5"/>
      <c r="AD86" s="5"/>
      <c r="AE86" s="5"/>
      <c r="AF86" s="5"/>
      <c r="AG86" s="5"/>
      <c r="AH86" s="61"/>
      <c r="AI86" s="165"/>
      <c r="AJ86" s="5"/>
      <c r="AK86" s="5"/>
      <c r="AL86" s="5"/>
      <c r="AM86" s="5"/>
      <c r="AN86" s="5"/>
      <c r="AO86" s="5"/>
      <c r="AP86" s="5">
        <v>29</v>
      </c>
      <c r="AQ86" s="5"/>
      <c r="AR86" s="5"/>
      <c r="AS86" s="5"/>
      <c r="AT86" s="5"/>
      <c r="AU86" s="5"/>
      <c r="AV86" s="5"/>
      <c r="AW86" s="5"/>
      <c r="AX86" s="166"/>
      <c r="AY86" s="1"/>
      <c r="AZ86" s="1"/>
      <c r="BA86"/>
      <c r="BB86"/>
      <c r="BC86"/>
      <c r="BD86"/>
      <c r="BE86"/>
      <c r="BF86"/>
      <c r="BG86"/>
      <c r="BH86"/>
      <c r="BI86"/>
      <c r="BJ86"/>
      <c r="BK86"/>
      <c r="BL86"/>
    </row>
    <row r="87" spans="1:64" s="3" customFormat="1" x14ac:dyDescent="0.3">
      <c r="A87" s="1">
        <v>4</v>
      </c>
      <c r="B87" s="5" t="s">
        <v>63</v>
      </c>
      <c r="C87" s="165"/>
      <c r="D87" s="5"/>
      <c r="E87" s="5"/>
      <c r="F87" s="5"/>
      <c r="G87" s="5"/>
      <c r="H87" s="5"/>
      <c r="I87" s="5"/>
      <c r="J87" s="5"/>
      <c r="K87" s="5"/>
      <c r="L87" s="5"/>
      <c r="M87" s="5"/>
      <c r="N87" s="5">
        <v>7922</v>
      </c>
      <c r="O87" s="5"/>
      <c r="P87" s="5"/>
      <c r="Q87" s="5"/>
      <c r="R87" s="61"/>
      <c r="S87" s="16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>
        <v>227</v>
      </c>
      <c r="AE87" s="5"/>
      <c r="AF87" s="5"/>
      <c r="AG87" s="5"/>
      <c r="AH87" s="61"/>
      <c r="AI87" s="16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>
        <v>133</v>
      </c>
      <c r="AU87" s="5"/>
      <c r="AV87" s="5"/>
      <c r="AW87" s="5"/>
      <c r="AX87" s="166"/>
      <c r="AY87" s="1"/>
      <c r="AZ87" s="1"/>
      <c r="BA87"/>
      <c r="BB87"/>
      <c r="BC87"/>
      <c r="BD87"/>
      <c r="BE87"/>
      <c r="BF87"/>
      <c r="BG87"/>
      <c r="BH87"/>
      <c r="BI87"/>
      <c r="BJ87"/>
      <c r="BK87"/>
      <c r="BL87"/>
    </row>
    <row r="88" spans="1:64" s="3" customFormat="1" x14ac:dyDescent="0.3">
      <c r="A88" s="1">
        <v>4</v>
      </c>
      <c r="B88" s="5" t="s">
        <v>64</v>
      </c>
      <c r="C88" s="165"/>
      <c r="D88" s="5"/>
      <c r="E88" s="5"/>
      <c r="F88" s="5"/>
      <c r="G88" s="5"/>
      <c r="H88" s="5"/>
      <c r="I88" s="5">
        <v>8067</v>
      </c>
      <c r="J88" s="5"/>
      <c r="K88" s="5"/>
      <c r="L88" s="5"/>
      <c r="M88" s="5"/>
      <c r="N88" s="5"/>
      <c r="O88" s="5"/>
      <c r="P88" s="5"/>
      <c r="Q88" s="5"/>
      <c r="R88" s="61"/>
      <c r="S88" s="165"/>
      <c r="T88" s="5"/>
      <c r="U88" s="5"/>
      <c r="V88" s="5"/>
      <c r="W88" s="5"/>
      <c r="X88" s="5"/>
      <c r="Y88" s="5">
        <v>380</v>
      </c>
      <c r="Z88" s="5"/>
      <c r="AA88" s="5"/>
      <c r="AB88" s="5"/>
      <c r="AC88" s="5"/>
      <c r="AD88" s="5"/>
      <c r="AE88" s="5"/>
      <c r="AF88" s="5"/>
      <c r="AG88" s="5"/>
      <c r="AH88" s="61"/>
      <c r="AI88" s="165"/>
      <c r="AJ88" s="5"/>
      <c r="AK88" s="5"/>
      <c r="AL88" s="5"/>
      <c r="AM88" s="5"/>
      <c r="AN88" s="5"/>
      <c r="AO88" s="5">
        <v>131</v>
      </c>
      <c r="AP88" s="5"/>
      <c r="AQ88" s="5"/>
      <c r="AR88" s="5"/>
      <c r="AS88" s="5"/>
      <c r="AT88" s="5"/>
      <c r="AU88" s="5"/>
      <c r="AV88" s="5"/>
      <c r="AW88" s="5"/>
      <c r="AX88" s="166"/>
      <c r="AY88" s="1"/>
      <c r="AZ88" s="1"/>
      <c r="BA88"/>
      <c r="BB88"/>
      <c r="BC88"/>
      <c r="BD88"/>
      <c r="BE88"/>
      <c r="BF88"/>
      <c r="BG88"/>
      <c r="BH88"/>
      <c r="BI88"/>
      <c r="BJ88"/>
      <c r="BK88"/>
      <c r="BL88"/>
    </row>
    <row r="89" spans="1:64" s="3" customFormat="1" x14ac:dyDescent="0.3">
      <c r="A89" s="1">
        <v>4</v>
      </c>
      <c r="B89" s="5" t="s">
        <v>65</v>
      </c>
      <c r="C89" s="165"/>
      <c r="D89" s="5"/>
      <c r="E89" s="5"/>
      <c r="F89" s="5"/>
      <c r="G89" s="5"/>
      <c r="H89" s="5"/>
      <c r="I89" s="5"/>
      <c r="J89" s="5"/>
      <c r="K89" s="5"/>
      <c r="L89" s="5">
        <v>10376</v>
      </c>
      <c r="M89" s="5"/>
      <c r="N89" s="5"/>
      <c r="O89" s="5"/>
      <c r="P89" s="5"/>
      <c r="Q89" s="5"/>
      <c r="R89" s="61"/>
      <c r="S89" s="165"/>
      <c r="T89" s="5"/>
      <c r="U89" s="5"/>
      <c r="V89" s="5"/>
      <c r="W89" s="5"/>
      <c r="X89" s="5"/>
      <c r="Y89" s="5"/>
      <c r="Z89" s="5"/>
      <c r="AA89" s="5"/>
      <c r="AB89" s="5">
        <v>143</v>
      </c>
      <c r="AC89" s="5"/>
      <c r="AD89" s="5"/>
      <c r="AE89" s="5"/>
      <c r="AF89" s="5"/>
      <c r="AG89" s="5"/>
      <c r="AH89" s="61"/>
      <c r="AI89" s="165"/>
      <c r="AJ89" s="5"/>
      <c r="AK89" s="5"/>
      <c r="AL89" s="5"/>
      <c r="AM89" s="5"/>
      <c r="AN89" s="5"/>
      <c r="AO89" s="5"/>
      <c r="AP89" s="5"/>
      <c r="AQ89" s="5"/>
      <c r="AR89" s="5">
        <v>81</v>
      </c>
      <c r="AS89" s="5"/>
      <c r="AT89" s="5"/>
      <c r="AU89" s="5"/>
      <c r="AV89" s="5"/>
      <c r="AW89" s="5"/>
      <c r="AX89" s="166"/>
      <c r="AY89" s="1"/>
      <c r="AZ89" s="1"/>
      <c r="BA89"/>
      <c r="BB89"/>
      <c r="BC89"/>
      <c r="BD89"/>
      <c r="BE89"/>
      <c r="BF89"/>
      <c r="BG89"/>
      <c r="BH89"/>
      <c r="BI89"/>
      <c r="BJ89"/>
      <c r="BK89"/>
      <c r="BL89"/>
    </row>
    <row r="90" spans="1:64" s="3" customFormat="1" x14ac:dyDescent="0.3">
      <c r="A90" s="1">
        <v>4</v>
      </c>
      <c r="B90" s="5" t="s">
        <v>66</v>
      </c>
      <c r="C90" s="165"/>
      <c r="D90" s="5"/>
      <c r="E90" s="5"/>
      <c r="F90" s="5"/>
      <c r="G90" s="5"/>
      <c r="H90" s="5"/>
      <c r="I90" s="5">
        <v>5650</v>
      </c>
      <c r="J90" s="5"/>
      <c r="K90" s="5"/>
      <c r="L90" s="5"/>
      <c r="M90" s="5"/>
      <c r="N90" s="5"/>
      <c r="O90" s="5"/>
      <c r="P90" s="5"/>
      <c r="Q90" s="5"/>
      <c r="R90" s="61"/>
      <c r="S90" s="165"/>
      <c r="T90" s="5"/>
      <c r="U90" s="5"/>
      <c r="V90" s="5"/>
      <c r="W90" s="5"/>
      <c r="X90" s="5"/>
      <c r="Y90" s="5">
        <v>70</v>
      </c>
      <c r="Z90" s="5"/>
      <c r="AA90" s="5"/>
      <c r="AB90" s="5"/>
      <c r="AC90" s="5"/>
      <c r="AD90" s="5"/>
      <c r="AE90" s="5"/>
      <c r="AF90" s="5"/>
      <c r="AG90" s="5"/>
      <c r="AH90" s="61"/>
      <c r="AI90" s="165"/>
      <c r="AJ90" s="5"/>
      <c r="AK90" s="5"/>
      <c r="AL90" s="5"/>
      <c r="AM90" s="5"/>
      <c r="AN90" s="5"/>
      <c r="AO90" s="5">
        <v>12</v>
      </c>
      <c r="AP90" s="5"/>
      <c r="AQ90" s="5"/>
      <c r="AR90" s="5"/>
      <c r="AS90" s="5"/>
      <c r="AT90" s="5"/>
      <c r="AU90" s="5"/>
      <c r="AV90" s="5"/>
      <c r="AW90" s="5"/>
      <c r="AX90" s="166"/>
      <c r="AY90" s="1"/>
      <c r="AZ90" s="1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s="3" customFormat="1" x14ac:dyDescent="0.3">
      <c r="A91" s="1">
        <v>4</v>
      </c>
      <c r="B91" s="5" t="s">
        <v>67</v>
      </c>
      <c r="C91" s="165"/>
      <c r="D91" s="5"/>
      <c r="E91" s="5"/>
      <c r="F91" s="5"/>
      <c r="G91" s="5"/>
      <c r="H91" s="5"/>
      <c r="I91" s="5"/>
      <c r="J91" s="5">
        <v>8594</v>
      </c>
      <c r="K91" s="5"/>
      <c r="L91" s="5"/>
      <c r="M91" s="5"/>
      <c r="N91" s="5"/>
      <c r="O91" s="5"/>
      <c r="P91" s="5"/>
      <c r="Q91" s="5"/>
      <c r="R91" s="61"/>
      <c r="S91" s="165"/>
      <c r="T91" s="5"/>
      <c r="U91" s="5"/>
      <c r="V91" s="5"/>
      <c r="W91" s="5"/>
      <c r="X91" s="5"/>
      <c r="Y91" s="5"/>
      <c r="Z91" s="5">
        <v>20</v>
      </c>
      <c r="AA91" s="5"/>
      <c r="AB91" s="5"/>
      <c r="AC91" s="5"/>
      <c r="AD91" s="5"/>
      <c r="AE91" s="5"/>
      <c r="AF91" s="5"/>
      <c r="AG91" s="5"/>
      <c r="AH91" s="61"/>
      <c r="AI91" s="165"/>
      <c r="AJ91" s="5"/>
      <c r="AK91" s="5"/>
      <c r="AL91" s="5"/>
      <c r="AM91" s="5"/>
      <c r="AN91" s="5"/>
      <c r="AO91" s="5"/>
      <c r="AP91" s="5">
        <v>29</v>
      </c>
      <c r="AQ91" s="5"/>
      <c r="AR91" s="5"/>
      <c r="AS91" s="5"/>
      <c r="AT91" s="5"/>
      <c r="AU91" s="5"/>
      <c r="AV91" s="5"/>
      <c r="AW91" s="5"/>
      <c r="AX91" s="166"/>
      <c r="AY91" s="1"/>
      <c r="AZ91" s="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s="3" customFormat="1" x14ac:dyDescent="0.3">
      <c r="A92" s="1">
        <v>4</v>
      </c>
      <c r="B92" s="5" t="s">
        <v>68</v>
      </c>
      <c r="C92" s="165"/>
      <c r="D92" s="5"/>
      <c r="E92" s="5"/>
      <c r="F92" s="5"/>
      <c r="G92" s="5"/>
      <c r="H92" s="5"/>
      <c r="I92" s="5"/>
      <c r="J92" s="5"/>
      <c r="K92" s="5"/>
      <c r="L92" s="5">
        <v>7244</v>
      </c>
      <c r="M92" s="5"/>
      <c r="N92" s="5"/>
      <c r="O92" s="5"/>
      <c r="P92" s="5"/>
      <c r="Q92" s="5"/>
      <c r="R92" s="61"/>
      <c r="S92" s="165"/>
      <c r="T92" s="5"/>
      <c r="U92" s="5"/>
      <c r="V92" s="5"/>
      <c r="W92" s="5"/>
      <c r="X92" s="5"/>
      <c r="Y92" s="5"/>
      <c r="Z92" s="5"/>
      <c r="AA92" s="5"/>
      <c r="AB92" s="5">
        <v>12</v>
      </c>
      <c r="AC92" s="5"/>
      <c r="AD92" s="5"/>
      <c r="AE92" s="5"/>
      <c r="AF92" s="5"/>
      <c r="AG92" s="5"/>
      <c r="AH92" s="61"/>
      <c r="AI92" s="165"/>
      <c r="AJ92" s="5"/>
      <c r="AK92" s="5"/>
      <c r="AL92" s="5"/>
      <c r="AM92" s="5"/>
      <c r="AN92" s="5"/>
      <c r="AO92" s="5"/>
      <c r="AP92" s="5"/>
      <c r="AQ92" s="5"/>
      <c r="AR92" s="5">
        <v>168</v>
      </c>
      <c r="AS92" s="5"/>
      <c r="AT92" s="5"/>
      <c r="AU92" s="5"/>
      <c r="AV92" s="5"/>
      <c r="AW92" s="5"/>
      <c r="AX92" s="166"/>
      <c r="AY92" s="1"/>
      <c r="AZ92" s="1"/>
      <c r="BA92"/>
      <c r="BB92"/>
      <c r="BC92"/>
      <c r="BD92"/>
      <c r="BE92"/>
      <c r="BF92"/>
      <c r="BG92"/>
      <c r="BH92"/>
      <c r="BI92"/>
      <c r="BJ92"/>
      <c r="BK92"/>
      <c r="BL92"/>
    </row>
    <row r="93" spans="1:64" s="3" customFormat="1" x14ac:dyDescent="0.3">
      <c r="A93" s="1">
        <v>4</v>
      </c>
      <c r="B93" s="5" t="s">
        <v>69</v>
      </c>
      <c r="C93" s="16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>
        <v>8097.3131583795657</v>
      </c>
      <c r="P93" s="5"/>
      <c r="Q93" s="5"/>
      <c r="R93" s="61"/>
      <c r="S93" s="16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>
        <v>47</v>
      </c>
      <c r="AF93" s="5"/>
      <c r="AG93" s="5"/>
      <c r="AH93" s="61"/>
      <c r="AI93" s="16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>
        <v>34</v>
      </c>
      <c r="AV93" s="5"/>
      <c r="AW93" s="5"/>
      <c r="AX93" s="166"/>
      <c r="AY93" s="1"/>
      <c r="AZ93" s="1"/>
      <c r="BA93"/>
      <c r="BB93"/>
      <c r="BC93"/>
      <c r="BD93"/>
      <c r="BE93"/>
      <c r="BF93"/>
      <c r="BG93"/>
      <c r="BH93"/>
      <c r="BI93"/>
      <c r="BJ93"/>
      <c r="BK93"/>
      <c r="BL93"/>
    </row>
    <row r="94" spans="1:64" s="3" customFormat="1" x14ac:dyDescent="0.3">
      <c r="A94" s="1">
        <v>4</v>
      </c>
      <c r="B94" s="5" t="s">
        <v>70</v>
      </c>
      <c r="C94" s="16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>
        <v>5879.8578119619906</v>
      </c>
      <c r="P94" s="5"/>
      <c r="Q94" s="5"/>
      <c r="R94" s="61"/>
      <c r="S94" s="16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>
        <v>30</v>
      </c>
      <c r="AF94" s="5"/>
      <c r="AG94" s="5"/>
      <c r="AH94" s="61"/>
      <c r="AI94" s="16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>
        <v>30</v>
      </c>
      <c r="AV94" s="5"/>
      <c r="AW94" s="5"/>
      <c r="AX94" s="166"/>
      <c r="AY94" s="1"/>
      <c r="AZ94" s="1"/>
      <c r="BA94"/>
      <c r="BB94"/>
      <c r="BC94"/>
      <c r="BD94"/>
      <c r="BE94"/>
      <c r="BF94"/>
      <c r="BG94"/>
      <c r="BH94"/>
      <c r="BI94"/>
      <c r="BJ94"/>
      <c r="BK94"/>
      <c r="BL94"/>
    </row>
    <row r="95" spans="1:64" s="3" customFormat="1" x14ac:dyDescent="0.3">
      <c r="A95" s="1">
        <v>4</v>
      </c>
      <c r="B95" s="5" t="s">
        <v>71</v>
      </c>
      <c r="C95" s="165"/>
      <c r="D95" s="5"/>
      <c r="E95" s="5"/>
      <c r="F95" s="5"/>
      <c r="G95" s="5"/>
      <c r="H95" s="5"/>
      <c r="I95" s="5"/>
      <c r="J95" s="5"/>
      <c r="K95" s="5"/>
      <c r="L95" s="5"/>
      <c r="M95" s="5">
        <v>8192</v>
      </c>
      <c r="N95" s="5"/>
      <c r="O95" s="5"/>
      <c r="P95" s="5"/>
      <c r="Q95" s="5"/>
      <c r="R95" s="61"/>
      <c r="S95" s="165"/>
      <c r="T95" s="5"/>
      <c r="U95" s="5"/>
      <c r="V95" s="5"/>
      <c r="W95" s="5"/>
      <c r="X95" s="5"/>
      <c r="Y95" s="5"/>
      <c r="Z95" s="5"/>
      <c r="AA95" s="5"/>
      <c r="AB95" s="5"/>
      <c r="AC95" s="5">
        <v>100</v>
      </c>
      <c r="AD95" s="5"/>
      <c r="AE95" s="5"/>
      <c r="AF95" s="5"/>
      <c r="AG95" s="5"/>
      <c r="AH95" s="61"/>
      <c r="AI95" s="165"/>
      <c r="AJ95" s="5"/>
      <c r="AK95" s="5"/>
      <c r="AL95" s="5"/>
      <c r="AM95" s="5"/>
      <c r="AN95" s="5"/>
      <c r="AO95" s="5"/>
      <c r="AP95" s="5"/>
      <c r="AQ95" s="5"/>
      <c r="AR95" s="5"/>
      <c r="AS95" s="5">
        <v>76</v>
      </c>
      <c r="AT95" s="5"/>
      <c r="AU95" s="5"/>
      <c r="AV95" s="5"/>
      <c r="AW95" s="5"/>
      <c r="AX95" s="166"/>
      <c r="AY95" s="1"/>
      <c r="AZ95" s="1"/>
      <c r="BA95"/>
      <c r="BB95"/>
      <c r="BC95"/>
      <c r="BD95"/>
      <c r="BE95"/>
      <c r="BF95"/>
      <c r="BG95"/>
      <c r="BH95"/>
      <c r="BI95"/>
      <c r="BJ95"/>
      <c r="BK95"/>
      <c r="BL95"/>
    </row>
    <row r="96" spans="1:64" s="3" customFormat="1" x14ac:dyDescent="0.3">
      <c r="A96" s="1">
        <v>4</v>
      </c>
      <c r="B96" s="5" t="s">
        <v>72</v>
      </c>
      <c r="C96" s="165"/>
      <c r="D96" s="5"/>
      <c r="E96" s="5"/>
      <c r="F96" s="5"/>
      <c r="G96" s="5"/>
      <c r="H96" s="5"/>
      <c r="I96" s="5"/>
      <c r="J96" s="5"/>
      <c r="K96" s="5"/>
      <c r="L96" s="5">
        <v>5508</v>
      </c>
      <c r="M96" s="5"/>
      <c r="N96" s="5"/>
      <c r="O96" s="5"/>
      <c r="P96" s="5"/>
      <c r="Q96" s="5"/>
      <c r="R96" s="61"/>
      <c r="S96" s="165"/>
      <c r="T96" s="5"/>
      <c r="U96" s="5"/>
      <c r="V96" s="5"/>
      <c r="W96" s="5"/>
      <c r="X96" s="5"/>
      <c r="Y96" s="5"/>
      <c r="Z96" s="5"/>
      <c r="AA96" s="5"/>
      <c r="AB96" s="5">
        <v>62</v>
      </c>
      <c r="AC96" s="5"/>
      <c r="AD96" s="5"/>
      <c r="AE96" s="5"/>
      <c r="AF96" s="5"/>
      <c r="AG96" s="5"/>
      <c r="AH96" s="61"/>
      <c r="AI96" s="165"/>
      <c r="AJ96" s="5"/>
      <c r="AK96" s="5"/>
      <c r="AL96" s="5"/>
      <c r="AM96" s="5"/>
      <c r="AN96" s="5"/>
      <c r="AO96" s="5"/>
      <c r="AP96" s="5"/>
      <c r="AQ96" s="5"/>
      <c r="AR96" s="5">
        <v>52</v>
      </c>
      <c r="AS96" s="5"/>
      <c r="AT96" s="5"/>
      <c r="AU96" s="5"/>
      <c r="AV96" s="5"/>
      <c r="AW96" s="5"/>
      <c r="AX96" s="166"/>
      <c r="AY96" s="1"/>
      <c r="AZ96" s="1"/>
      <c r="BA96"/>
      <c r="BB96"/>
      <c r="BC96"/>
      <c r="BD96"/>
      <c r="BE96"/>
      <c r="BF96"/>
      <c r="BG96"/>
      <c r="BH96"/>
      <c r="BI96"/>
      <c r="BJ96"/>
      <c r="BK96"/>
      <c r="BL96"/>
    </row>
    <row r="97" spans="1:64" s="3" customFormat="1" x14ac:dyDescent="0.3">
      <c r="A97" s="1">
        <v>4</v>
      </c>
      <c r="B97" s="5" t="s">
        <v>73</v>
      </c>
      <c r="C97" s="16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>
        <v>4348.2729289364288</v>
      </c>
      <c r="P97" s="5"/>
      <c r="Q97" s="5"/>
      <c r="R97" s="61"/>
      <c r="S97" s="16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>
        <v>41.899643447128071</v>
      </c>
      <c r="AF97" s="5"/>
      <c r="AG97" s="5"/>
      <c r="AH97" s="61"/>
      <c r="AI97" s="16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>
        <v>25.304145656328824</v>
      </c>
      <c r="AV97" s="5"/>
      <c r="AW97" s="5"/>
      <c r="AX97" s="166"/>
      <c r="AY97" s="1"/>
      <c r="AZ97" s="1"/>
      <c r="BA97"/>
      <c r="BB97"/>
      <c r="BC97"/>
      <c r="BD97"/>
      <c r="BE97"/>
      <c r="BF97"/>
      <c r="BG97"/>
      <c r="BH97"/>
      <c r="BI97"/>
      <c r="BJ97"/>
      <c r="BK97"/>
      <c r="BL97"/>
    </row>
    <row r="98" spans="1:64" s="3" customFormat="1" x14ac:dyDescent="0.3">
      <c r="A98" s="1">
        <v>4</v>
      </c>
      <c r="B98" s="5" t="s">
        <v>74</v>
      </c>
      <c r="C98" s="16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>
        <v>2345.8926094627109</v>
      </c>
      <c r="P98" s="5"/>
      <c r="Q98" s="5"/>
      <c r="R98" s="61"/>
      <c r="S98" s="16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>
        <v>43.312031428358956</v>
      </c>
      <c r="AF98" s="5"/>
      <c r="AG98" s="5"/>
      <c r="AH98" s="61"/>
      <c r="AI98" s="16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>
        <v>81.299765918358815</v>
      </c>
      <c r="AV98" s="5"/>
      <c r="AW98" s="5"/>
      <c r="AX98" s="166"/>
      <c r="AY98" s="1"/>
      <c r="AZ98" s="1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64" s="3" customFormat="1" x14ac:dyDescent="0.3">
      <c r="A99" s="1">
        <v>4</v>
      </c>
      <c r="B99" s="5" t="s">
        <v>51</v>
      </c>
      <c r="C99" s="16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>
        <v>709.77130405387459</v>
      </c>
      <c r="P99" s="5"/>
      <c r="Q99" s="5"/>
      <c r="R99" s="61"/>
      <c r="S99" s="16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>
        <v>9.185085801381323</v>
      </c>
      <c r="AF99" s="5"/>
      <c r="AG99" s="5"/>
      <c r="AH99" s="61"/>
      <c r="AI99" s="16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>
        <v>25.563003044896913</v>
      </c>
      <c r="AV99" s="5"/>
      <c r="AW99" s="5"/>
      <c r="AX99" s="166"/>
      <c r="AY99" s="1"/>
      <c r="AZ99" s="1"/>
      <c r="BA99"/>
      <c r="BB99"/>
      <c r="BC99"/>
      <c r="BD99"/>
      <c r="BE99"/>
      <c r="BF99"/>
      <c r="BG99"/>
      <c r="BH99"/>
      <c r="BI99"/>
      <c r="BJ99"/>
      <c r="BK99"/>
      <c r="BL99"/>
    </row>
    <row r="100" spans="1:64" s="3" customFormat="1" x14ac:dyDescent="0.3">
      <c r="A100" s="1">
        <v>4</v>
      </c>
      <c r="B100" s="5" t="s">
        <v>52</v>
      </c>
      <c r="C100" s="16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>
        <v>331.06415161866971</v>
      </c>
      <c r="P100" s="5"/>
      <c r="Q100" s="5"/>
      <c r="R100" s="61"/>
      <c r="S100" s="16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>
        <v>23.448717034377712</v>
      </c>
      <c r="AF100" s="5"/>
      <c r="AG100" s="5"/>
      <c r="AH100" s="61"/>
      <c r="AI100" s="16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>
        <v>11.36608376362345</v>
      </c>
      <c r="AV100" s="5"/>
      <c r="AW100" s="5"/>
      <c r="AX100" s="166"/>
      <c r="AY100" s="1"/>
      <c r="AZ100" s="1"/>
      <c r="BA100"/>
      <c r="BB100"/>
      <c r="BC100"/>
      <c r="BD100"/>
      <c r="BE100"/>
      <c r="BF100"/>
      <c r="BG100"/>
      <c r="BH100"/>
      <c r="BI100"/>
      <c r="BJ100"/>
      <c r="BK100"/>
      <c r="BL100"/>
    </row>
    <row r="101" spans="1:64" s="3" customFormat="1" x14ac:dyDescent="0.3">
      <c r="A101" s="1">
        <v>4</v>
      </c>
      <c r="B101" s="5" t="s">
        <v>53</v>
      </c>
      <c r="C101" s="16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>
        <v>260.84245561003951</v>
      </c>
      <c r="P101" s="5"/>
      <c r="Q101" s="5"/>
      <c r="R101" s="61"/>
      <c r="S101" s="16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>
        <v>41.525484502765032</v>
      </c>
      <c r="AF101" s="5"/>
      <c r="AG101" s="5"/>
      <c r="AH101" s="61"/>
      <c r="AI101" s="16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>
        <v>30.36933153562136</v>
      </c>
      <c r="AV101" s="5"/>
      <c r="AW101" s="5"/>
      <c r="AX101" s="166"/>
      <c r="AY101" s="1"/>
      <c r="AZ101" s="1"/>
      <c r="BA101"/>
      <c r="BB101"/>
      <c r="BC101"/>
      <c r="BD101"/>
      <c r="BE101"/>
      <c r="BF101"/>
      <c r="BG101"/>
      <c r="BH101"/>
      <c r="BI101"/>
      <c r="BJ101"/>
      <c r="BK101"/>
      <c r="BL101"/>
    </row>
    <row r="102" spans="1:64" s="3" customFormat="1" x14ac:dyDescent="0.3">
      <c r="A102" s="1">
        <v>4</v>
      </c>
      <c r="B102" s="5" t="s">
        <v>54</v>
      </c>
      <c r="C102" s="16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>
        <v>495.24295719600792</v>
      </c>
      <c r="P102" s="5"/>
      <c r="Q102" s="5"/>
      <c r="R102" s="61"/>
      <c r="S102" s="16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>
        <v>22.933059308988351</v>
      </c>
      <c r="AF102" s="5"/>
      <c r="AG102" s="5"/>
      <c r="AH102" s="61"/>
      <c r="AI102" s="16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>
        <v>10.250457025784208</v>
      </c>
      <c r="AV102" s="5"/>
      <c r="AW102" s="5"/>
      <c r="AX102" s="166"/>
      <c r="AY102" s="1"/>
      <c r="AZ102" s="1"/>
      <c r="BA102"/>
      <c r="BB102"/>
      <c r="BC102"/>
      <c r="BD102"/>
      <c r="BE102"/>
      <c r="BF102"/>
      <c r="BG102"/>
      <c r="BH102"/>
      <c r="BI102"/>
      <c r="BJ102"/>
      <c r="BK102"/>
      <c r="BL102"/>
    </row>
    <row r="103" spans="1:64" s="3" customFormat="1" x14ac:dyDescent="0.3">
      <c r="A103" s="1">
        <v>4</v>
      </c>
      <c r="B103" s="5" t="s">
        <v>55</v>
      </c>
      <c r="C103" s="16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>
        <v>656.46018959547598</v>
      </c>
      <c r="P103" s="5"/>
      <c r="Q103" s="5"/>
      <c r="R103" s="61"/>
      <c r="S103" s="16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>
        <v>24.447708711656308</v>
      </c>
      <c r="AF103" s="5"/>
      <c r="AG103" s="5"/>
      <c r="AH103" s="61"/>
      <c r="AI103" s="16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>
        <v>10.929227193338255</v>
      </c>
      <c r="AV103" s="5"/>
      <c r="AW103" s="5"/>
      <c r="AX103" s="166"/>
      <c r="AY103" s="1"/>
      <c r="AZ103" s="1"/>
      <c r="BA103"/>
      <c r="BB103"/>
      <c r="BC103"/>
      <c r="BD103"/>
      <c r="BE103"/>
      <c r="BF103"/>
      <c r="BG103"/>
      <c r="BH103"/>
      <c r="BI103"/>
      <c r="BJ103"/>
      <c r="BK103"/>
      <c r="BL103"/>
    </row>
    <row r="104" spans="1:64" s="3" customFormat="1" x14ac:dyDescent="0.3">
      <c r="A104" s="1">
        <v>4</v>
      </c>
      <c r="B104" s="5" t="s">
        <v>56</v>
      </c>
      <c r="C104" s="16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>
        <v>2460.4363073327127</v>
      </c>
      <c r="P104" s="5"/>
      <c r="Q104" s="5"/>
      <c r="R104" s="61"/>
      <c r="S104" s="16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>
        <v>47.774320967644904</v>
      </c>
      <c r="AF104" s="5"/>
      <c r="AG104" s="5"/>
      <c r="AH104" s="61"/>
      <c r="AI104" s="16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>
        <v>53.669371699642248</v>
      </c>
      <c r="AV104" s="5"/>
      <c r="AW104" s="5"/>
      <c r="AX104" s="166"/>
      <c r="AY104" s="1"/>
      <c r="AZ104" s="1"/>
      <c r="BA104"/>
      <c r="BB104"/>
      <c r="BC104"/>
      <c r="BD104"/>
      <c r="BE104"/>
      <c r="BF104"/>
      <c r="BG104"/>
      <c r="BH104"/>
      <c r="BI104"/>
      <c r="BJ104"/>
      <c r="BK104"/>
      <c r="BL104"/>
    </row>
    <row r="105" spans="1:64" s="3" customFormat="1" x14ac:dyDescent="0.3">
      <c r="A105" s="1">
        <v>4</v>
      </c>
      <c r="B105" s="5" t="s">
        <v>57</v>
      </c>
      <c r="C105" s="16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>
        <v>1624.3931076867925</v>
      </c>
      <c r="P105" s="5"/>
      <c r="Q105" s="5"/>
      <c r="R105" s="61"/>
      <c r="S105" s="16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>
        <v>52.240882193297288</v>
      </c>
      <c r="AF105" s="5"/>
      <c r="AG105" s="5"/>
      <c r="AH105" s="61"/>
      <c r="AI105" s="16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>
        <v>50.321186589471253</v>
      </c>
      <c r="AV105" s="5"/>
      <c r="AW105" s="5"/>
      <c r="AX105" s="166"/>
      <c r="AY105" s="1"/>
      <c r="AZ105" s="1"/>
      <c r="BA105"/>
      <c r="BB105"/>
      <c r="BC105"/>
      <c r="BD105"/>
      <c r="BE105"/>
      <c r="BF105"/>
      <c r="BG105"/>
      <c r="BH105"/>
      <c r="BI105"/>
      <c r="BJ105"/>
      <c r="BK105"/>
      <c r="BL105"/>
    </row>
    <row r="106" spans="1:64" s="3" customFormat="1" x14ac:dyDescent="0.3">
      <c r="A106" s="1">
        <v>4</v>
      </c>
      <c r="B106" s="5" t="s">
        <v>58</v>
      </c>
      <c r="C106" s="165"/>
      <c r="D106" s="5"/>
      <c r="E106" s="5"/>
      <c r="F106" s="5"/>
      <c r="G106" s="5"/>
      <c r="H106" s="5"/>
      <c r="I106" s="5"/>
      <c r="J106" s="5"/>
      <c r="K106" s="5">
        <v>2578</v>
      </c>
      <c r="L106" s="5"/>
      <c r="M106" s="5"/>
      <c r="N106" s="5"/>
      <c r="O106" s="5"/>
      <c r="P106" s="5"/>
      <c r="Q106" s="5"/>
      <c r="R106" s="61"/>
      <c r="S106" s="165"/>
      <c r="T106" s="5"/>
      <c r="U106" s="5"/>
      <c r="V106" s="5"/>
      <c r="W106" s="5"/>
      <c r="X106" s="5"/>
      <c r="Y106" s="5"/>
      <c r="Z106" s="5"/>
      <c r="AA106" s="5">
        <v>111</v>
      </c>
      <c r="AB106" s="5"/>
      <c r="AC106" s="5"/>
      <c r="AD106" s="5"/>
      <c r="AE106" s="5"/>
      <c r="AF106" s="5"/>
      <c r="AG106" s="5"/>
      <c r="AH106" s="61"/>
      <c r="AI106" s="165"/>
      <c r="AJ106" s="5"/>
      <c r="AK106" s="5"/>
      <c r="AL106" s="5"/>
      <c r="AM106" s="5"/>
      <c r="AN106" s="5"/>
      <c r="AO106" s="5"/>
      <c r="AP106" s="5"/>
      <c r="AQ106" s="5">
        <v>88</v>
      </c>
      <c r="AR106" s="5"/>
      <c r="AS106" s="5"/>
      <c r="AT106" s="5"/>
      <c r="AU106" s="5"/>
      <c r="AV106" s="5"/>
      <c r="AW106" s="5"/>
      <c r="AX106" s="166"/>
      <c r="AY106" s="1"/>
      <c r="AZ106" s="1"/>
      <c r="BA106"/>
      <c r="BB106"/>
      <c r="BC106"/>
      <c r="BD106"/>
      <c r="BE106"/>
      <c r="BF106"/>
      <c r="BG106"/>
      <c r="BH106"/>
      <c r="BI106"/>
      <c r="BJ106"/>
      <c r="BK106"/>
      <c r="BL106"/>
    </row>
    <row r="107" spans="1:64" s="3" customFormat="1" x14ac:dyDescent="0.3">
      <c r="A107" s="1">
        <v>4</v>
      </c>
      <c r="B107" s="5" t="s">
        <v>59</v>
      </c>
      <c r="C107" s="165"/>
      <c r="D107" s="5"/>
      <c r="E107" s="5"/>
      <c r="F107" s="5"/>
      <c r="G107" s="5"/>
      <c r="H107" s="5"/>
      <c r="I107" s="5"/>
      <c r="J107" s="5">
        <v>2611</v>
      </c>
      <c r="K107" s="5"/>
      <c r="L107" s="5"/>
      <c r="M107" s="5"/>
      <c r="N107" s="5"/>
      <c r="O107" s="5"/>
      <c r="P107" s="5"/>
      <c r="Q107" s="5"/>
      <c r="R107" s="61"/>
      <c r="S107" s="165"/>
      <c r="T107" s="5"/>
      <c r="U107" s="5"/>
      <c r="V107" s="5"/>
      <c r="W107" s="5"/>
      <c r="X107" s="5"/>
      <c r="Y107" s="5"/>
      <c r="Z107" s="5">
        <v>112</v>
      </c>
      <c r="AA107" s="5"/>
      <c r="AB107" s="5"/>
      <c r="AC107" s="5"/>
      <c r="AD107" s="5"/>
      <c r="AE107" s="5"/>
      <c r="AF107" s="5"/>
      <c r="AG107" s="5"/>
      <c r="AH107" s="61"/>
      <c r="AI107" s="165"/>
      <c r="AJ107" s="5"/>
      <c r="AK107" s="5"/>
      <c r="AL107" s="5"/>
      <c r="AM107" s="5"/>
      <c r="AN107" s="5"/>
      <c r="AO107" s="5"/>
      <c r="AP107" s="5">
        <v>69</v>
      </c>
      <c r="AQ107" s="5"/>
      <c r="AR107" s="5"/>
      <c r="AS107" s="5"/>
      <c r="AT107" s="5"/>
      <c r="AU107" s="5"/>
      <c r="AV107" s="5"/>
      <c r="AW107" s="5"/>
      <c r="AX107" s="166"/>
      <c r="AY107" s="1"/>
      <c r="AZ107" s="1"/>
      <c r="BA107"/>
      <c r="BB107"/>
      <c r="BC107"/>
      <c r="BD107"/>
      <c r="BE107"/>
      <c r="BF107"/>
      <c r="BG107"/>
      <c r="BH107"/>
      <c r="BI107"/>
      <c r="BJ107"/>
      <c r="BK107"/>
      <c r="BL107"/>
    </row>
    <row r="108" spans="1:64" s="3" customFormat="1" x14ac:dyDescent="0.3">
      <c r="A108" s="1">
        <v>4</v>
      </c>
      <c r="B108" s="5" t="s">
        <v>60</v>
      </c>
      <c r="C108" s="16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>
        <v>2235</v>
      </c>
      <c r="P108" s="5"/>
      <c r="Q108" s="5"/>
      <c r="R108" s="61"/>
      <c r="S108" s="16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>
        <v>70</v>
      </c>
      <c r="AF108" s="5"/>
      <c r="AG108" s="5"/>
      <c r="AH108" s="61"/>
      <c r="AI108" s="16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>
        <v>45</v>
      </c>
      <c r="AV108" s="5"/>
      <c r="AW108" s="5"/>
      <c r="AX108" s="166"/>
      <c r="AY108" s="1"/>
      <c r="AZ108" s="1"/>
      <c r="BA108"/>
      <c r="BB108"/>
      <c r="BC108"/>
      <c r="BD108"/>
      <c r="BE108"/>
      <c r="BF108"/>
      <c r="BG108"/>
      <c r="BH108"/>
      <c r="BI108"/>
      <c r="BJ108"/>
      <c r="BK108"/>
      <c r="BL108"/>
    </row>
    <row r="109" spans="1:64" s="3" customFormat="1" x14ac:dyDescent="0.3">
      <c r="A109" s="1">
        <v>4</v>
      </c>
      <c r="B109" s="5" t="s">
        <v>61</v>
      </c>
      <c r="C109" s="16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>
        <v>2036</v>
      </c>
      <c r="O109" s="5"/>
      <c r="P109" s="5"/>
      <c r="Q109" s="5"/>
      <c r="R109" s="61"/>
      <c r="S109" s="16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>
        <v>92</v>
      </c>
      <c r="AE109" s="5"/>
      <c r="AF109" s="5"/>
      <c r="AG109" s="5"/>
      <c r="AH109" s="61"/>
      <c r="AI109" s="16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>
        <v>50</v>
      </c>
      <c r="AU109" s="5"/>
      <c r="AV109" s="5"/>
      <c r="AW109" s="5"/>
      <c r="AX109" s="166"/>
      <c r="AY109" s="1"/>
      <c r="AZ109" s="1"/>
      <c r="BA109"/>
      <c r="BB109"/>
      <c r="BC109"/>
      <c r="BD109"/>
      <c r="BE109"/>
      <c r="BF109"/>
      <c r="BG109"/>
      <c r="BH109"/>
      <c r="BI109"/>
      <c r="BJ109"/>
      <c r="BK109"/>
      <c r="BL109"/>
    </row>
    <row r="110" spans="1:64" s="3" customFormat="1" x14ac:dyDescent="0.3">
      <c r="A110" s="1">
        <v>4</v>
      </c>
      <c r="B110" s="5" t="s">
        <v>62</v>
      </c>
      <c r="C110" s="165"/>
      <c r="D110" s="5"/>
      <c r="E110" s="5"/>
      <c r="F110" s="5"/>
      <c r="G110" s="5"/>
      <c r="H110" s="5"/>
      <c r="I110" s="5"/>
      <c r="J110" s="5"/>
      <c r="K110" s="5"/>
      <c r="L110" s="5">
        <v>2402</v>
      </c>
      <c r="M110" s="5"/>
      <c r="N110" s="5"/>
      <c r="O110" s="5"/>
      <c r="P110" s="5"/>
      <c r="Q110" s="5"/>
      <c r="R110" s="61"/>
      <c r="S110" s="165"/>
      <c r="T110" s="5"/>
      <c r="U110" s="5"/>
      <c r="V110" s="5"/>
      <c r="W110" s="5"/>
      <c r="X110" s="5"/>
      <c r="Y110" s="5"/>
      <c r="Z110" s="5"/>
      <c r="AA110" s="5"/>
      <c r="AB110" s="5">
        <v>103</v>
      </c>
      <c r="AC110" s="5"/>
      <c r="AD110" s="5"/>
      <c r="AE110" s="5"/>
      <c r="AF110" s="5"/>
      <c r="AG110" s="5"/>
      <c r="AH110" s="61"/>
      <c r="AI110" s="165"/>
      <c r="AJ110" s="5"/>
      <c r="AK110" s="5"/>
      <c r="AL110" s="5"/>
      <c r="AM110" s="5"/>
      <c r="AN110" s="5"/>
      <c r="AO110" s="5"/>
      <c r="AP110" s="5"/>
      <c r="AQ110" s="5"/>
      <c r="AR110" s="5">
        <v>9</v>
      </c>
      <c r="AS110" s="5"/>
      <c r="AT110" s="5"/>
      <c r="AU110" s="5"/>
      <c r="AV110" s="5"/>
      <c r="AW110" s="5"/>
      <c r="AX110" s="166"/>
      <c r="AY110" s="1"/>
      <c r="AZ110" s="1"/>
      <c r="BA110"/>
      <c r="BB110"/>
      <c r="BC110"/>
      <c r="BD110"/>
      <c r="BE110"/>
      <c r="BF110"/>
      <c r="BG110"/>
      <c r="BH110"/>
      <c r="BI110"/>
      <c r="BJ110"/>
      <c r="BK110"/>
      <c r="BL110"/>
    </row>
    <row r="111" spans="1:64" s="3" customFormat="1" x14ac:dyDescent="0.3">
      <c r="A111" s="1">
        <v>4</v>
      </c>
      <c r="B111" s="5" t="s">
        <v>63</v>
      </c>
      <c r="C111" s="165"/>
      <c r="D111" s="5"/>
      <c r="E111" s="5"/>
      <c r="F111" s="5"/>
      <c r="G111" s="5"/>
      <c r="H111" s="5"/>
      <c r="I111" s="5"/>
      <c r="J111" s="5"/>
      <c r="K111" s="5"/>
      <c r="L111" s="5"/>
      <c r="M111" s="5">
        <v>2471</v>
      </c>
      <c r="N111" s="5"/>
      <c r="O111" s="5"/>
      <c r="P111" s="5"/>
      <c r="Q111" s="5"/>
      <c r="R111" s="61"/>
      <c r="S111" s="165"/>
      <c r="T111" s="5"/>
      <c r="U111" s="5"/>
      <c r="V111" s="5"/>
      <c r="W111" s="5"/>
      <c r="X111" s="5"/>
      <c r="Y111" s="5"/>
      <c r="Z111" s="5"/>
      <c r="AA111" s="5"/>
      <c r="AB111" s="5"/>
      <c r="AC111" s="5">
        <v>71</v>
      </c>
      <c r="AD111" s="5"/>
      <c r="AE111" s="5"/>
      <c r="AF111" s="5"/>
      <c r="AG111" s="5"/>
      <c r="AH111" s="61"/>
      <c r="AI111" s="165"/>
      <c r="AJ111" s="5"/>
      <c r="AK111" s="5"/>
      <c r="AL111" s="5"/>
      <c r="AM111" s="5"/>
      <c r="AN111" s="5"/>
      <c r="AO111" s="5"/>
      <c r="AP111" s="5"/>
      <c r="AQ111" s="5"/>
      <c r="AR111" s="5"/>
      <c r="AS111" s="5">
        <v>42</v>
      </c>
      <c r="AT111" s="5"/>
      <c r="AU111" s="5"/>
      <c r="AV111" s="5"/>
      <c r="AW111" s="5"/>
      <c r="AX111" s="166"/>
      <c r="AY111" s="1"/>
      <c r="AZ111" s="1"/>
      <c r="BA111"/>
      <c r="BB111"/>
      <c r="BC111"/>
      <c r="BD111"/>
      <c r="BE111"/>
      <c r="BF111"/>
      <c r="BG111"/>
      <c r="BH111"/>
      <c r="BI111"/>
      <c r="BJ111"/>
      <c r="BK111"/>
      <c r="BL111"/>
    </row>
    <row r="112" spans="1:64" s="3" customFormat="1" x14ac:dyDescent="0.3">
      <c r="A112" s="1">
        <v>4</v>
      </c>
      <c r="B112" s="5" t="s">
        <v>64</v>
      </c>
      <c r="C112" s="165"/>
      <c r="D112" s="5"/>
      <c r="E112" s="5"/>
      <c r="F112" s="5"/>
      <c r="G112" s="5"/>
      <c r="H112" s="5"/>
      <c r="I112" s="5"/>
      <c r="J112" s="5">
        <v>2453.2748918261273</v>
      </c>
      <c r="K112" s="5"/>
      <c r="L112" s="5"/>
      <c r="M112" s="5"/>
      <c r="N112" s="5"/>
      <c r="O112" s="5"/>
      <c r="P112" s="5"/>
      <c r="Q112" s="5"/>
      <c r="R112" s="61"/>
      <c r="S112" s="165"/>
      <c r="T112" s="5"/>
      <c r="U112" s="5"/>
      <c r="V112" s="5"/>
      <c r="W112" s="5"/>
      <c r="X112" s="5"/>
      <c r="Y112" s="5"/>
      <c r="Z112" s="5">
        <v>116</v>
      </c>
      <c r="AA112" s="5"/>
      <c r="AB112" s="5"/>
      <c r="AC112" s="5"/>
      <c r="AD112" s="5"/>
      <c r="AE112" s="5"/>
      <c r="AF112" s="5"/>
      <c r="AG112" s="5"/>
      <c r="AH112" s="61"/>
      <c r="AI112" s="165"/>
      <c r="AJ112" s="5"/>
      <c r="AK112" s="5"/>
      <c r="AL112" s="5"/>
      <c r="AM112" s="5"/>
      <c r="AN112" s="5"/>
      <c r="AO112" s="5"/>
      <c r="AP112" s="5">
        <v>40</v>
      </c>
      <c r="AQ112" s="5"/>
      <c r="AR112" s="5"/>
      <c r="AS112" s="5"/>
      <c r="AT112" s="5"/>
      <c r="AU112" s="5"/>
      <c r="AV112" s="5"/>
      <c r="AW112" s="5"/>
      <c r="AX112" s="166"/>
      <c r="AY112" s="1"/>
      <c r="AZ112" s="1"/>
      <c r="BA112"/>
      <c r="BB112"/>
      <c r="BC112"/>
      <c r="BD112"/>
      <c r="BE112"/>
      <c r="BF112"/>
      <c r="BG112"/>
      <c r="BH112"/>
      <c r="BI112"/>
      <c r="BJ112"/>
      <c r="BK112"/>
      <c r="BL112"/>
    </row>
    <row r="113" spans="1:64" s="3" customFormat="1" x14ac:dyDescent="0.3">
      <c r="A113" s="1">
        <v>4</v>
      </c>
      <c r="B113" s="5" t="s">
        <v>65</v>
      </c>
      <c r="C113" s="165"/>
      <c r="D113" s="5"/>
      <c r="E113" s="5"/>
      <c r="F113" s="5"/>
      <c r="G113" s="5"/>
      <c r="H113" s="5"/>
      <c r="I113" s="5"/>
      <c r="J113" s="5">
        <v>3155.2932868317871</v>
      </c>
      <c r="K113" s="5"/>
      <c r="L113" s="5"/>
      <c r="M113" s="5"/>
      <c r="N113" s="5"/>
      <c r="O113" s="5"/>
      <c r="P113" s="5"/>
      <c r="Q113" s="5"/>
      <c r="R113" s="61"/>
      <c r="S113" s="165"/>
      <c r="T113" s="5"/>
      <c r="U113" s="5"/>
      <c r="V113" s="5"/>
      <c r="W113" s="5"/>
      <c r="X113" s="5"/>
      <c r="Y113" s="5"/>
      <c r="Z113" s="5">
        <v>43</v>
      </c>
      <c r="AA113" s="5"/>
      <c r="AB113" s="5"/>
      <c r="AC113" s="5"/>
      <c r="AD113" s="5"/>
      <c r="AE113" s="5"/>
      <c r="AF113" s="5"/>
      <c r="AG113" s="5"/>
      <c r="AH113" s="61"/>
      <c r="AI113" s="165"/>
      <c r="AJ113" s="5"/>
      <c r="AK113" s="5"/>
      <c r="AL113" s="5"/>
      <c r="AM113" s="5"/>
      <c r="AN113" s="5"/>
      <c r="AO113" s="5"/>
      <c r="AP113" s="5">
        <v>25</v>
      </c>
      <c r="AQ113" s="5"/>
      <c r="AR113" s="5"/>
      <c r="AS113" s="5"/>
      <c r="AT113" s="5"/>
      <c r="AU113" s="5"/>
      <c r="AV113" s="5"/>
      <c r="AW113" s="5"/>
      <c r="AX113" s="166"/>
      <c r="AY113" s="1"/>
      <c r="AZ113" s="1"/>
      <c r="BA113"/>
      <c r="BB113"/>
      <c r="BC113"/>
      <c r="BD113"/>
      <c r="BE113"/>
      <c r="BF113"/>
      <c r="BG113"/>
      <c r="BH113"/>
      <c r="BI113"/>
      <c r="BJ113"/>
      <c r="BK113"/>
      <c r="BL113"/>
    </row>
    <row r="114" spans="1:64" s="3" customFormat="1" x14ac:dyDescent="0.3">
      <c r="A114" s="1">
        <v>4</v>
      </c>
      <c r="B114" s="5" t="s">
        <v>66</v>
      </c>
      <c r="C114" s="165"/>
      <c r="D114" s="5"/>
      <c r="E114" s="5"/>
      <c r="F114" s="5"/>
      <c r="G114" s="5">
        <v>1718</v>
      </c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61"/>
      <c r="S114" s="165"/>
      <c r="T114" s="5"/>
      <c r="U114" s="5"/>
      <c r="V114" s="5"/>
      <c r="W114" s="5">
        <v>21</v>
      </c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61"/>
      <c r="AI114" s="165"/>
      <c r="AJ114" s="5"/>
      <c r="AK114" s="5"/>
      <c r="AL114" s="5"/>
      <c r="AM114" s="5">
        <v>4</v>
      </c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166"/>
      <c r="AY114" s="1"/>
      <c r="AZ114" s="1"/>
      <c r="BA114"/>
      <c r="BB114"/>
      <c r="BC114"/>
      <c r="BD114"/>
      <c r="BE114"/>
      <c r="BF114"/>
      <c r="BG114"/>
      <c r="BH114"/>
      <c r="BI114"/>
      <c r="BJ114"/>
      <c r="BK114"/>
      <c r="BL114"/>
    </row>
    <row r="115" spans="1:64" s="3" customFormat="1" x14ac:dyDescent="0.3">
      <c r="A115" s="1">
        <v>4</v>
      </c>
      <c r="B115" s="5" t="s">
        <v>67</v>
      </c>
      <c r="C115" s="165"/>
      <c r="D115" s="5"/>
      <c r="E115" s="5"/>
      <c r="F115" s="5"/>
      <c r="G115" s="5"/>
      <c r="H115" s="5"/>
      <c r="I115" s="5">
        <v>2626</v>
      </c>
      <c r="J115" s="5"/>
      <c r="K115" s="5"/>
      <c r="L115" s="5"/>
      <c r="M115" s="5"/>
      <c r="N115" s="5"/>
      <c r="O115" s="5"/>
      <c r="P115" s="5"/>
      <c r="Q115" s="5"/>
      <c r="R115" s="61"/>
      <c r="S115" s="165"/>
      <c r="T115" s="5"/>
      <c r="U115" s="5"/>
      <c r="V115" s="5"/>
      <c r="W115" s="5"/>
      <c r="X115" s="5"/>
      <c r="Y115" s="5">
        <v>6</v>
      </c>
      <c r="Z115" s="5"/>
      <c r="AA115" s="5"/>
      <c r="AB115" s="5"/>
      <c r="AC115" s="5"/>
      <c r="AD115" s="5"/>
      <c r="AE115" s="5"/>
      <c r="AF115" s="5"/>
      <c r="AG115" s="5"/>
      <c r="AH115" s="61"/>
      <c r="AI115" s="165"/>
      <c r="AJ115" s="5"/>
      <c r="AK115" s="5"/>
      <c r="AL115" s="5"/>
      <c r="AM115" s="5"/>
      <c r="AN115" s="5"/>
      <c r="AO115" s="5">
        <v>9</v>
      </c>
      <c r="AP115" s="5"/>
      <c r="AQ115" s="5"/>
      <c r="AR115" s="5"/>
      <c r="AS115" s="5"/>
      <c r="AT115" s="5"/>
      <c r="AU115" s="5"/>
      <c r="AV115" s="5"/>
      <c r="AW115" s="5"/>
      <c r="AX115" s="166"/>
      <c r="AY115" s="1"/>
      <c r="AZ115" s="1"/>
      <c r="BA115"/>
      <c r="BB115"/>
      <c r="BC115"/>
      <c r="BD115"/>
      <c r="BE115"/>
      <c r="BF115"/>
      <c r="BG115"/>
      <c r="BH115"/>
      <c r="BI115"/>
      <c r="BJ115"/>
      <c r="BK115"/>
      <c r="BL115"/>
    </row>
    <row r="116" spans="1:64" s="3" customFormat="1" x14ac:dyDescent="0.3">
      <c r="A116" s="1">
        <v>4</v>
      </c>
      <c r="B116" s="5" t="s">
        <v>68</v>
      </c>
      <c r="C116" s="165"/>
      <c r="D116" s="5"/>
      <c r="E116" s="5"/>
      <c r="F116" s="5"/>
      <c r="G116" s="5"/>
      <c r="H116" s="5"/>
      <c r="I116" s="5"/>
      <c r="J116" s="5"/>
      <c r="K116" s="5">
        <v>2190</v>
      </c>
      <c r="L116" s="5"/>
      <c r="M116" s="5"/>
      <c r="N116" s="5"/>
      <c r="O116" s="5"/>
      <c r="P116" s="5"/>
      <c r="Q116" s="5"/>
      <c r="R116" s="61"/>
      <c r="S116" s="165"/>
      <c r="T116" s="5"/>
      <c r="U116" s="5"/>
      <c r="V116" s="5"/>
      <c r="W116" s="5"/>
      <c r="X116" s="5"/>
      <c r="Y116" s="5"/>
      <c r="Z116" s="5"/>
      <c r="AA116" s="5">
        <v>4</v>
      </c>
      <c r="AB116" s="5"/>
      <c r="AC116" s="5"/>
      <c r="AD116" s="5"/>
      <c r="AE116" s="5"/>
      <c r="AF116" s="5"/>
      <c r="AG116" s="5"/>
      <c r="AH116" s="61"/>
      <c r="AI116" s="165"/>
      <c r="AJ116" s="5"/>
      <c r="AK116" s="5"/>
      <c r="AL116" s="5"/>
      <c r="AM116" s="5"/>
      <c r="AN116" s="5"/>
      <c r="AO116" s="5"/>
      <c r="AP116" s="5"/>
      <c r="AQ116" s="5">
        <v>51</v>
      </c>
      <c r="AR116" s="5"/>
      <c r="AS116" s="5"/>
      <c r="AT116" s="5"/>
      <c r="AU116" s="5"/>
      <c r="AV116" s="5"/>
      <c r="AW116" s="5"/>
      <c r="AX116" s="166"/>
      <c r="AY116" s="1"/>
      <c r="AZ116" s="1"/>
      <c r="BA116"/>
      <c r="BB116"/>
      <c r="BC116"/>
      <c r="BD116"/>
      <c r="BE116"/>
      <c r="BF116"/>
      <c r="BG116"/>
      <c r="BH116"/>
      <c r="BI116"/>
      <c r="BJ116"/>
      <c r="BK116"/>
      <c r="BL116"/>
    </row>
    <row r="117" spans="1:64" s="3" customFormat="1" x14ac:dyDescent="0.3">
      <c r="A117" s="1">
        <v>4</v>
      </c>
      <c r="B117" s="5" t="s">
        <v>69</v>
      </c>
      <c r="C117" s="16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>
        <v>2447.7778889206661</v>
      </c>
      <c r="P117" s="5"/>
      <c r="Q117" s="5"/>
      <c r="R117" s="61"/>
      <c r="S117" s="16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>
        <v>14.248758285452807</v>
      </c>
      <c r="AF117" s="5"/>
      <c r="AG117" s="5"/>
      <c r="AH117" s="61"/>
      <c r="AI117" s="16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>
        <v>10</v>
      </c>
      <c r="AV117" s="5"/>
      <c r="AW117" s="5"/>
      <c r="AX117" s="166"/>
      <c r="AY117" s="1"/>
      <c r="AZ117" s="1"/>
      <c r="BA117"/>
      <c r="BB117"/>
      <c r="BC117"/>
      <c r="BD117"/>
      <c r="BE117"/>
      <c r="BF117"/>
      <c r="BG117"/>
      <c r="BH117"/>
      <c r="BI117"/>
      <c r="BJ117"/>
      <c r="BK117"/>
      <c r="BL117"/>
    </row>
    <row r="118" spans="1:64" s="3" customFormat="1" x14ac:dyDescent="0.3">
      <c r="A118" s="1">
        <v>4</v>
      </c>
      <c r="B118" s="5" t="s">
        <v>70</v>
      </c>
      <c r="C118" s="16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>
        <v>1875.3709037779024</v>
      </c>
      <c r="P118" s="5"/>
      <c r="Q118" s="5"/>
      <c r="R118" s="61"/>
      <c r="S118" s="16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>
        <v>9.5955823163778557</v>
      </c>
      <c r="AF118" s="5"/>
      <c r="AG118" s="5"/>
      <c r="AH118" s="61"/>
      <c r="AI118" s="16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>
        <v>9</v>
      </c>
      <c r="AV118" s="5"/>
      <c r="AW118" s="5"/>
      <c r="AX118" s="166"/>
      <c r="AY118" s="1"/>
      <c r="AZ118" s="1"/>
      <c r="BA118"/>
      <c r="BB118"/>
      <c r="BC118"/>
      <c r="BD118"/>
      <c r="BE118"/>
      <c r="BF118"/>
      <c r="BG118"/>
      <c r="BH118"/>
      <c r="BI118"/>
      <c r="BJ118"/>
      <c r="BK118"/>
      <c r="BL118"/>
    </row>
    <row r="119" spans="1:64" s="3" customFormat="1" x14ac:dyDescent="0.3">
      <c r="A119" s="1">
        <v>4</v>
      </c>
      <c r="B119" s="5" t="s">
        <v>71</v>
      </c>
      <c r="C119" s="16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>
        <v>2469</v>
      </c>
      <c r="O119" s="5"/>
      <c r="P119" s="5"/>
      <c r="Q119" s="5"/>
      <c r="R119" s="61"/>
      <c r="S119" s="16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>
        <v>30</v>
      </c>
      <c r="AE119" s="5"/>
      <c r="AF119" s="5"/>
      <c r="AG119" s="5"/>
      <c r="AH119" s="61"/>
      <c r="AI119" s="16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>
        <v>23</v>
      </c>
      <c r="AU119" s="5"/>
      <c r="AV119" s="5"/>
      <c r="AW119" s="5"/>
      <c r="AX119" s="166"/>
      <c r="AY119" s="1"/>
      <c r="AZ119" s="1"/>
      <c r="BA119"/>
      <c r="BB119"/>
      <c r="BC119"/>
      <c r="BD119"/>
      <c r="BE119"/>
      <c r="BF119"/>
      <c r="BG119"/>
      <c r="BH119"/>
      <c r="BI119"/>
      <c r="BJ119"/>
      <c r="BK119"/>
      <c r="BL119"/>
    </row>
    <row r="120" spans="1:64" s="3" customFormat="1" x14ac:dyDescent="0.3">
      <c r="A120" s="1">
        <v>4</v>
      </c>
      <c r="B120" s="5" t="s">
        <v>72</v>
      </c>
      <c r="C120" s="16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>
        <v>1660.0186615909479</v>
      </c>
      <c r="P120" s="5"/>
      <c r="Q120" s="5"/>
      <c r="R120" s="61"/>
      <c r="S120" s="16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>
        <v>18.589350510650394</v>
      </c>
      <c r="AF120" s="5"/>
      <c r="AG120" s="5"/>
      <c r="AH120" s="61"/>
      <c r="AI120" s="16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>
        <v>15.614641452253771</v>
      </c>
      <c r="AV120" s="5"/>
      <c r="AW120" s="5"/>
      <c r="AX120" s="166"/>
      <c r="AY120" s="1"/>
      <c r="AZ120" s="1"/>
      <c r="BA120"/>
      <c r="BB120"/>
      <c r="BC120"/>
      <c r="BD120"/>
      <c r="BE120"/>
      <c r="BF120"/>
      <c r="BG120"/>
      <c r="BH120"/>
      <c r="BI120"/>
      <c r="BJ120"/>
      <c r="BK120"/>
      <c r="BL120"/>
    </row>
    <row r="121" spans="1:64" s="3" customFormat="1" x14ac:dyDescent="0.3">
      <c r="A121" s="1">
        <v>4</v>
      </c>
      <c r="B121" s="5" t="s">
        <v>73</v>
      </c>
      <c r="C121" s="16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>
        <v>1310.442479146948</v>
      </c>
      <c r="P121" s="5"/>
      <c r="Q121" s="5"/>
      <c r="R121" s="61"/>
      <c r="S121" s="16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>
        <v>12.627328949118597</v>
      </c>
      <c r="AF121" s="5"/>
      <c r="AG121" s="5"/>
      <c r="AH121" s="61"/>
      <c r="AI121" s="16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>
        <v>7.6259305495540142</v>
      </c>
      <c r="AV121" s="5"/>
      <c r="AW121" s="5"/>
      <c r="AX121" s="166"/>
      <c r="AY121" s="1"/>
      <c r="AZ121" s="1"/>
      <c r="BA121"/>
      <c r="BB121"/>
      <c r="BC121"/>
      <c r="BD121"/>
      <c r="BE121"/>
      <c r="BF121"/>
      <c r="BG121"/>
      <c r="BH121"/>
      <c r="BI121"/>
      <c r="BJ121"/>
      <c r="BK121"/>
      <c r="BL121"/>
    </row>
    <row r="122" spans="1:64" s="3" customFormat="1" x14ac:dyDescent="0.3">
      <c r="A122" s="1">
        <v>4</v>
      </c>
      <c r="B122" s="5" t="s">
        <v>74</v>
      </c>
      <c r="C122" s="16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>
        <v>706.98352591881689</v>
      </c>
      <c r="P122" s="5"/>
      <c r="Q122" s="5"/>
      <c r="R122" s="61"/>
      <c r="S122" s="16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>
        <v>13.052981441013642</v>
      </c>
      <c r="AF122" s="5"/>
      <c r="AG122" s="5"/>
      <c r="AH122" s="61"/>
      <c r="AI122" s="16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>
        <v>24.50137526904955</v>
      </c>
      <c r="AV122" s="5"/>
      <c r="AW122" s="5"/>
      <c r="AX122" s="166"/>
      <c r="AY122" s="1"/>
      <c r="AZ122" s="1"/>
      <c r="BA122"/>
      <c r="BB122"/>
      <c r="BC122"/>
      <c r="BD122"/>
      <c r="BE122"/>
      <c r="BF122"/>
      <c r="BG122"/>
      <c r="BH122"/>
      <c r="BI122"/>
      <c r="BJ122"/>
      <c r="BK122"/>
      <c r="BL122"/>
    </row>
    <row r="123" spans="1:64" s="3" customFormat="1" x14ac:dyDescent="0.3">
      <c r="A123" s="1">
        <v>4</v>
      </c>
      <c r="B123" s="5" t="s">
        <v>51</v>
      </c>
      <c r="C123" s="165"/>
      <c r="D123" s="5"/>
      <c r="E123" s="5"/>
      <c r="F123" s="5"/>
      <c r="G123" s="5">
        <v>4</v>
      </c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61"/>
      <c r="S123" s="165"/>
      <c r="T123" s="5"/>
      <c r="U123" s="5"/>
      <c r="V123" s="5"/>
      <c r="W123" s="5">
        <v>0</v>
      </c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61"/>
      <c r="AI123" s="165"/>
      <c r="AJ123" s="5"/>
      <c r="AK123" s="5"/>
      <c r="AL123" s="5"/>
      <c r="AM123" s="5">
        <v>0</v>
      </c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166"/>
      <c r="AY123" s="1"/>
      <c r="AZ123" s="1"/>
      <c r="BA123"/>
      <c r="BB123"/>
      <c r="BC123"/>
      <c r="BD123"/>
      <c r="BE123"/>
      <c r="BF123"/>
      <c r="BG123"/>
      <c r="BH123"/>
      <c r="BI123"/>
      <c r="BJ123"/>
      <c r="BK123"/>
      <c r="BL123"/>
    </row>
    <row r="124" spans="1:64" s="3" customFormat="1" x14ac:dyDescent="0.3">
      <c r="A124" s="1">
        <v>4</v>
      </c>
      <c r="B124" s="5" t="s">
        <v>52</v>
      </c>
      <c r="C124" s="165"/>
      <c r="D124" s="5"/>
      <c r="E124" s="5"/>
      <c r="F124" s="5"/>
      <c r="G124" s="5"/>
      <c r="H124" s="5">
        <v>0</v>
      </c>
      <c r="I124" s="5"/>
      <c r="J124" s="5"/>
      <c r="K124" s="5"/>
      <c r="L124" s="5"/>
      <c r="M124" s="5"/>
      <c r="N124" s="5"/>
      <c r="O124" s="5"/>
      <c r="P124" s="5"/>
      <c r="Q124" s="5"/>
      <c r="R124" s="61"/>
      <c r="S124" s="165"/>
      <c r="T124" s="5"/>
      <c r="U124" s="5"/>
      <c r="V124" s="5"/>
      <c r="W124" s="5"/>
      <c r="X124" s="5">
        <v>0</v>
      </c>
      <c r="Y124" s="5"/>
      <c r="Z124" s="5"/>
      <c r="AA124" s="5"/>
      <c r="AB124" s="5"/>
      <c r="AC124" s="5"/>
      <c r="AD124" s="5"/>
      <c r="AE124" s="5"/>
      <c r="AF124" s="5"/>
      <c r="AG124" s="5"/>
      <c r="AH124" s="61"/>
      <c r="AI124" s="165"/>
      <c r="AJ124" s="5"/>
      <c r="AK124" s="5"/>
      <c r="AL124" s="5"/>
      <c r="AM124" s="5"/>
      <c r="AN124" s="5">
        <v>0</v>
      </c>
      <c r="AO124" s="5"/>
      <c r="AP124" s="5"/>
      <c r="AQ124" s="5"/>
      <c r="AR124" s="5"/>
      <c r="AS124" s="5"/>
      <c r="AT124" s="5"/>
      <c r="AU124" s="5"/>
      <c r="AV124" s="5"/>
      <c r="AW124" s="5"/>
      <c r="AX124" s="166"/>
      <c r="AY124" s="1"/>
      <c r="AZ124" s="1"/>
      <c r="BA124"/>
      <c r="BB124"/>
      <c r="BC124"/>
      <c r="BD124"/>
      <c r="BE124"/>
      <c r="BF124"/>
      <c r="BG124"/>
      <c r="BH124"/>
      <c r="BI124"/>
      <c r="BJ124"/>
      <c r="BK124"/>
      <c r="BL124"/>
    </row>
    <row r="125" spans="1:64" s="3" customFormat="1" x14ac:dyDescent="0.3">
      <c r="A125" s="1">
        <v>4</v>
      </c>
      <c r="B125" s="5" t="s">
        <v>53</v>
      </c>
      <c r="C125" s="165"/>
      <c r="D125" s="5"/>
      <c r="E125" s="5"/>
      <c r="F125" s="5"/>
      <c r="G125" s="5"/>
      <c r="H125" s="5"/>
      <c r="I125" s="5">
        <v>3</v>
      </c>
      <c r="J125" s="5"/>
      <c r="K125" s="5"/>
      <c r="L125" s="5"/>
      <c r="M125" s="5"/>
      <c r="N125" s="5"/>
      <c r="O125" s="5"/>
      <c r="P125" s="5"/>
      <c r="Q125" s="5"/>
      <c r="R125" s="61"/>
      <c r="S125" s="165"/>
      <c r="T125" s="5"/>
      <c r="U125" s="5"/>
      <c r="V125" s="5"/>
      <c r="W125" s="5"/>
      <c r="X125" s="5"/>
      <c r="Y125" s="5">
        <v>0</v>
      </c>
      <c r="Z125" s="5"/>
      <c r="AA125" s="5"/>
      <c r="AB125" s="5"/>
      <c r="AC125" s="5"/>
      <c r="AD125" s="5"/>
      <c r="AE125" s="5"/>
      <c r="AF125" s="5"/>
      <c r="AG125" s="5"/>
      <c r="AH125" s="61"/>
      <c r="AI125" s="165"/>
      <c r="AJ125" s="5"/>
      <c r="AK125" s="5"/>
      <c r="AL125" s="5"/>
      <c r="AM125" s="5"/>
      <c r="AN125" s="5"/>
      <c r="AO125" s="5">
        <v>0</v>
      </c>
      <c r="AP125" s="5"/>
      <c r="AQ125" s="5"/>
      <c r="AR125" s="5"/>
      <c r="AS125" s="5"/>
      <c r="AT125" s="5"/>
      <c r="AU125" s="5"/>
      <c r="AV125" s="5"/>
      <c r="AW125" s="5"/>
      <c r="AX125" s="166"/>
      <c r="AY125" s="1"/>
      <c r="AZ125" s="1"/>
      <c r="BA125"/>
      <c r="BB125"/>
      <c r="BC125"/>
      <c r="BD125"/>
      <c r="BE125"/>
      <c r="BF125"/>
      <c r="BG125"/>
      <c r="BH125"/>
      <c r="BI125"/>
      <c r="BJ125"/>
      <c r="BK125"/>
      <c r="BL125"/>
    </row>
    <row r="126" spans="1:64" s="3" customFormat="1" x14ac:dyDescent="0.3">
      <c r="A126" s="1">
        <v>4</v>
      </c>
      <c r="B126" s="5" t="s">
        <v>54</v>
      </c>
      <c r="C126" s="165"/>
      <c r="D126" s="5"/>
      <c r="E126" s="5"/>
      <c r="F126" s="5">
        <v>9</v>
      </c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61"/>
      <c r="S126" s="165"/>
      <c r="T126" s="5"/>
      <c r="U126" s="5"/>
      <c r="V126" s="5">
        <v>0</v>
      </c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61"/>
      <c r="AI126" s="165"/>
      <c r="AJ126" s="5"/>
      <c r="AK126" s="5"/>
      <c r="AL126" s="5">
        <v>0</v>
      </c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166"/>
      <c r="AY126" s="1"/>
      <c r="AZ126" s="1"/>
      <c r="BA126"/>
      <c r="BB126"/>
      <c r="BC126"/>
      <c r="BD126"/>
      <c r="BE126"/>
      <c r="BF126"/>
      <c r="BG126"/>
      <c r="BH126"/>
      <c r="BI126"/>
      <c r="BJ126"/>
      <c r="BK126"/>
      <c r="BL126"/>
    </row>
    <row r="127" spans="1:64" s="3" customFormat="1" x14ac:dyDescent="0.3">
      <c r="A127" s="1">
        <v>4</v>
      </c>
      <c r="B127" s="5" t="s">
        <v>55</v>
      </c>
      <c r="C127" s="165"/>
      <c r="D127" s="5"/>
      <c r="E127" s="5"/>
      <c r="F127" s="5"/>
      <c r="G127" s="5">
        <v>15</v>
      </c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61"/>
      <c r="S127" s="165"/>
      <c r="T127" s="5"/>
      <c r="U127" s="5"/>
      <c r="V127" s="5"/>
      <c r="W127" s="5">
        <v>0</v>
      </c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61"/>
      <c r="AI127" s="165"/>
      <c r="AJ127" s="5"/>
      <c r="AK127" s="5"/>
      <c r="AL127" s="5"/>
      <c r="AM127" s="5">
        <v>0</v>
      </c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166"/>
      <c r="AY127" s="1"/>
      <c r="AZ127" s="1"/>
      <c r="BA127"/>
      <c r="BB127"/>
      <c r="BC127"/>
      <c r="BD127"/>
      <c r="BE127"/>
      <c r="BF127"/>
      <c r="BG127"/>
      <c r="BH127"/>
      <c r="BI127"/>
      <c r="BJ127"/>
      <c r="BK127"/>
      <c r="BL127"/>
    </row>
    <row r="128" spans="1:64" s="3" customFormat="1" x14ac:dyDescent="0.3">
      <c r="A128" s="1">
        <v>4</v>
      </c>
      <c r="B128" s="5" t="s">
        <v>56</v>
      </c>
      <c r="C128" s="165"/>
      <c r="D128" s="5"/>
      <c r="E128" s="5"/>
      <c r="F128" s="5"/>
      <c r="G128" s="5"/>
      <c r="H128" s="5"/>
      <c r="I128" s="5">
        <v>94.348799999999997</v>
      </c>
      <c r="J128" s="5"/>
      <c r="K128" s="5"/>
      <c r="L128" s="5"/>
      <c r="M128" s="5"/>
      <c r="N128" s="5"/>
      <c r="O128" s="5"/>
      <c r="P128" s="5"/>
      <c r="Q128" s="5"/>
      <c r="R128" s="61"/>
      <c r="S128" s="165"/>
      <c r="T128" s="5"/>
      <c r="U128" s="5"/>
      <c r="V128" s="5"/>
      <c r="W128" s="5"/>
      <c r="X128" s="5"/>
      <c r="Y128" s="5">
        <v>3</v>
      </c>
      <c r="Z128" s="5"/>
      <c r="AA128" s="5"/>
      <c r="AB128" s="5"/>
      <c r="AC128" s="5"/>
      <c r="AD128" s="5"/>
      <c r="AE128" s="5"/>
      <c r="AF128" s="5"/>
      <c r="AG128" s="5"/>
      <c r="AH128" s="61"/>
      <c r="AI128" s="165"/>
      <c r="AJ128" s="5"/>
      <c r="AK128" s="5"/>
      <c r="AL128" s="5"/>
      <c r="AM128" s="5"/>
      <c r="AN128" s="5"/>
      <c r="AO128" s="5">
        <v>1</v>
      </c>
      <c r="AP128" s="5"/>
      <c r="AQ128" s="5"/>
      <c r="AR128" s="5"/>
      <c r="AS128" s="5"/>
      <c r="AT128" s="5"/>
      <c r="AU128" s="5"/>
      <c r="AV128" s="5"/>
      <c r="AW128" s="5"/>
      <c r="AX128" s="166"/>
      <c r="AY128" s="1"/>
      <c r="AZ128" s="1"/>
      <c r="BA128"/>
      <c r="BB128"/>
      <c r="BC128"/>
      <c r="BD128"/>
      <c r="BE128"/>
      <c r="BF128"/>
      <c r="BG128"/>
      <c r="BH128"/>
      <c r="BI128"/>
      <c r="BJ128"/>
      <c r="BK128"/>
      <c r="BL128"/>
    </row>
    <row r="129" spans="1:64" s="3" customFormat="1" x14ac:dyDescent="0.3">
      <c r="A129" s="1">
        <v>4</v>
      </c>
      <c r="B129" s="5" t="s">
        <v>57</v>
      </c>
      <c r="C129" s="165"/>
      <c r="D129" s="5"/>
      <c r="E129" s="5"/>
      <c r="F129" s="5"/>
      <c r="G129" s="5"/>
      <c r="H129" s="5"/>
      <c r="I129" s="5">
        <v>100.77031197688223</v>
      </c>
      <c r="J129" s="5"/>
      <c r="K129" s="5"/>
      <c r="L129" s="5"/>
      <c r="M129" s="5"/>
      <c r="N129" s="5"/>
      <c r="O129" s="5"/>
      <c r="P129" s="5"/>
      <c r="Q129" s="5"/>
      <c r="R129" s="61"/>
      <c r="S129" s="165"/>
      <c r="T129" s="5"/>
      <c r="U129" s="5"/>
      <c r="V129" s="5"/>
      <c r="W129" s="5"/>
      <c r="X129" s="5"/>
      <c r="Y129" s="5">
        <v>3</v>
      </c>
      <c r="Z129" s="5"/>
      <c r="AA129" s="5"/>
      <c r="AB129" s="5"/>
      <c r="AC129" s="5"/>
      <c r="AD129" s="5"/>
      <c r="AE129" s="5"/>
      <c r="AF129" s="5"/>
      <c r="AG129" s="5"/>
      <c r="AH129" s="61"/>
      <c r="AI129" s="165"/>
      <c r="AJ129" s="5"/>
      <c r="AK129" s="5"/>
      <c r="AL129" s="5"/>
      <c r="AM129" s="5"/>
      <c r="AN129" s="5"/>
      <c r="AO129" s="5">
        <v>1</v>
      </c>
      <c r="AP129" s="5"/>
      <c r="AQ129" s="5"/>
      <c r="AR129" s="5"/>
      <c r="AS129" s="5"/>
      <c r="AT129" s="5"/>
      <c r="AU129" s="5"/>
      <c r="AV129" s="5"/>
      <c r="AW129" s="5"/>
      <c r="AX129" s="166"/>
      <c r="AY129" s="1"/>
      <c r="AZ129" s="1"/>
      <c r="BA129"/>
      <c r="BB129"/>
      <c r="BC129"/>
      <c r="BD129"/>
      <c r="BE129"/>
      <c r="BF129"/>
      <c r="BG129"/>
      <c r="BH129"/>
      <c r="BI129"/>
      <c r="BJ129"/>
      <c r="BK129"/>
      <c r="BL129"/>
    </row>
    <row r="130" spans="1:64" s="3" customFormat="1" x14ac:dyDescent="0.3">
      <c r="A130" s="1">
        <v>4</v>
      </c>
      <c r="B130" s="5" t="s">
        <v>58</v>
      </c>
      <c r="C130" s="165"/>
      <c r="D130" s="5"/>
      <c r="E130" s="5"/>
      <c r="F130" s="5"/>
      <c r="G130" s="5"/>
      <c r="H130" s="5">
        <v>112.49279999999999</v>
      </c>
      <c r="I130" s="5"/>
      <c r="J130" s="5"/>
      <c r="K130" s="5"/>
      <c r="L130" s="5"/>
      <c r="M130" s="5"/>
      <c r="N130" s="5"/>
      <c r="O130" s="5"/>
      <c r="P130" s="5"/>
      <c r="Q130" s="5"/>
      <c r="R130" s="61"/>
      <c r="S130" s="165"/>
      <c r="T130" s="5"/>
      <c r="U130" s="5"/>
      <c r="V130" s="5"/>
      <c r="W130" s="5"/>
      <c r="X130" s="5">
        <v>3.28104</v>
      </c>
      <c r="Y130" s="5"/>
      <c r="Z130" s="5"/>
      <c r="AA130" s="5"/>
      <c r="AB130" s="5"/>
      <c r="AC130" s="5"/>
      <c r="AD130" s="5"/>
      <c r="AE130" s="5"/>
      <c r="AF130" s="5"/>
      <c r="AG130" s="5"/>
      <c r="AH130" s="61"/>
      <c r="AI130" s="165"/>
      <c r="AJ130" s="5"/>
      <c r="AK130" s="5"/>
      <c r="AL130" s="5"/>
      <c r="AM130" s="5"/>
      <c r="AN130" s="5">
        <v>1.4061599999999999</v>
      </c>
      <c r="AO130" s="5"/>
      <c r="AP130" s="5"/>
      <c r="AQ130" s="5"/>
      <c r="AR130" s="5"/>
      <c r="AS130" s="5"/>
      <c r="AT130" s="5"/>
      <c r="AU130" s="5"/>
      <c r="AV130" s="5"/>
      <c r="AW130" s="5"/>
      <c r="AX130" s="166"/>
      <c r="AY130" s="1"/>
      <c r="AZ130" s="1"/>
      <c r="BA130"/>
      <c r="BB130"/>
      <c r="BC130"/>
      <c r="BD130"/>
      <c r="BE130"/>
      <c r="BF130"/>
      <c r="BG130"/>
      <c r="BH130"/>
      <c r="BI130"/>
      <c r="BJ130"/>
      <c r="BK130"/>
      <c r="BL130"/>
    </row>
    <row r="131" spans="1:64" s="3" customFormat="1" x14ac:dyDescent="0.3">
      <c r="A131" s="1">
        <v>4</v>
      </c>
      <c r="B131" s="5" t="s">
        <v>59</v>
      </c>
      <c r="C131" s="165"/>
      <c r="D131" s="5"/>
      <c r="E131" s="5"/>
      <c r="F131" s="5"/>
      <c r="G131" s="5"/>
      <c r="H131" s="5">
        <v>218.74412666376907</v>
      </c>
      <c r="I131" s="5"/>
      <c r="J131" s="5"/>
      <c r="K131" s="5"/>
      <c r="L131" s="5"/>
      <c r="M131" s="5"/>
      <c r="N131" s="5"/>
      <c r="O131" s="5"/>
      <c r="P131" s="5"/>
      <c r="Q131" s="5"/>
      <c r="R131" s="61"/>
      <c r="S131" s="165"/>
      <c r="T131" s="5"/>
      <c r="U131" s="5"/>
      <c r="V131" s="5"/>
      <c r="W131" s="5"/>
      <c r="X131" s="5">
        <v>6.3800370276932652</v>
      </c>
      <c r="Y131" s="5"/>
      <c r="Z131" s="5"/>
      <c r="AA131" s="5"/>
      <c r="AB131" s="5"/>
      <c r="AC131" s="5"/>
      <c r="AD131" s="5"/>
      <c r="AE131" s="5"/>
      <c r="AF131" s="5"/>
      <c r="AG131" s="5"/>
      <c r="AH131" s="61"/>
      <c r="AI131" s="165"/>
      <c r="AJ131" s="5"/>
      <c r="AK131" s="5"/>
      <c r="AL131" s="5"/>
      <c r="AM131" s="5"/>
      <c r="AN131" s="5">
        <v>2.7343015832971136</v>
      </c>
      <c r="AO131" s="5"/>
      <c r="AP131" s="5"/>
      <c r="AQ131" s="5"/>
      <c r="AR131" s="5"/>
      <c r="AS131" s="5"/>
      <c r="AT131" s="5"/>
      <c r="AU131" s="5"/>
      <c r="AV131" s="5"/>
      <c r="AW131" s="5"/>
      <c r="AX131" s="166"/>
      <c r="AY131" s="1"/>
      <c r="AZ131" s="1"/>
      <c r="BA131"/>
      <c r="BB131"/>
      <c r="BC131"/>
      <c r="BD131"/>
      <c r="BE131"/>
      <c r="BF131"/>
      <c r="BG131"/>
      <c r="BH131"/>
      <c r="BI131"/>
      <c r="BJ131"/>
      <c r="BK131"/>
      <c r="BL131"/>
    </row>
    <row r="132" spans="1:64" s="3" customFormat="1" x14ac:dyDescent="0.3">
      <c r="A132" s="1">
        <v>4</v>
      </c>
      <c r="B132" s="5" t="s">
        <v>60</v>
      </c>
      <c r="C132" s="165"/>
      <c r="D132" s="5"/>
      <c r="E132" s="5"/>
      <c r="F132" s="5"/>
      <c r="G132" s="5"/>
      <c r="H132" s="5">
        <v>235.3168221451505</v>
      </c>
      <c r="I132" s="5"/>
      <c r="J132" s="5"/>
      <c r="K132" s="5"/>
      <c r="L132" s="5"/>
      <c r="M132" s="5"/>
      <c r="N132" s="5"/>
      <c r="O132" s="5"/>
      <c r="P132" s="5"/>
      <c r="Q132" s="5"/>
      <c r="R132" s="61"/>
      <c r="S132" s="165"/>
      <c r="T132" s="5"/>
      <c r="U132" s="5"/>
      <c r="V132" s="5"/>
      <c r="W132" s="5"/>
      <c r="X132" s="5">
        <v>6.8634073125668893</v>
      </c>
      <c r="Y132" s="5"/>
      <c r="Z132" s="5"/>
      <c r="AA132" s="5"/>
      <c r="AB132" s="5"/>
      <c r="AC132" s="5"/>
      <c r="AD132" s="5"/>
      <c r="AE132" s="5"/>
      <c r="AF132" s="5"/>
      <c r="AG132" s="5"/>
      <c r="AH132" s="61"/>
      <c r="AI132" s="165"/>
      <c r="AJ132" s="5"/>
      <c r="AK132" s="5"/>
      <c r="AL132" s="5"/>
      <c r="AM132" s="5"/>
      <c r="AN132" s="5">
        <v>2.9414602768143814</v>
      </c>
      <c r="AO132" s="5"/>
      <c r="AP132" s="5"/>
      <c r="AQ132" s="5"/>
      <c r="AR132" s="5"/>
      <c r="AS132" s="5"/>
      <c r="AT132" s="5"/>
      <c r="AU132" s="5"/>
      <c r="AV132" s="5"/>
      <c r="AW132" s="5"/>
      <c r="AX132" s="166"/>
      <c r="AY132" s="1"/>
      <c r="AZ132" s="1"/>
      <c r="BA132"/>
      <c r="BB132"/>
      <c r="BC132"/>
      <c r="BD132"/>
      <c r="BE132"/>
      <c r="BF132"/>
      <c r="BG132"/>
      <c r="BH132"/>
      <c r="BI132"/>
      <c r="BJ132"/>
      <c r="BK132"/>
      <c r="BL132"/>
    </row>
    <row r="133" spans="1:64" s="3" customFormat="1" x14ac:dyDescent="0.3">
      <c r="A133" s="1">
        <v>4</v>
      </c>
      <c r="B133" s="5" t="s">
        <v>61</v>
      </c>
      <c r="C133" s="165"/>
      <c r="D133" s="5"/>
      <c r="E133" s="5"/>
      <c r="F133" s="5"/>
      <c r="G133" s="5"/>
      <c r="H133" s="5">
        <v>197.09066528847325</v>
      </c>
      <c r="I133" s="5"/>
      <c r="J133" s="5"/>
      <c r="K133" s="5"/>
      <c r="L133" s="5"/>
      <c r="M133" s="5"/>
      <c r="N133" s="5"/>
      <c r="O133" s="5"/>
      <c r="P133" s="5"/>
      <c r="Q133" s="5"/>
      <c r="R133" s="61"/>
      <c r="S133" s="165"/>
      <c r="T133" s="5"/>
      <c r="U133" s="5"/>
      <c r="V133" s="5"/>
      <c r="W133" s="5"/>
      <c r="X133" s="5">
        <v>5.7484777375804699</v>
      </c>
      <c r="Y133" s="5"/>
      <c r="Z133" s="5"/>
      <c r="AA133" s="5"/>
      <c r="AB133" s="5"/>
      <c r="AC133" s="5"/>
      <c r="AD133" s="5"/>
      <c r="AE133" s="5"/>
      <c r="AF133" s="5"/>
      <c r="AG133" s="5"/>
      <c r="AH133" s="61"/>
      <c r="AI133" s="165"/>
      <c r="AJ133" s="5"/>
      <c r="AK133" s="5"/>
      <c r="AL133" s="5"/>
      <c r="AM133" s="5"/>
      <c r="AN133" s="5">
        <v>2.4636333161059158</v>
      </c>
      <c r="AO133" s="5"/>
      <c r="AP133" s="5"/>
      <c r="AQ133" s="5"/>
      <c r="AR133" s="5"/>
      <c r="AS133" s="5"/>
      <c r="AT133" s="5"/>
      <c r="AU133" s="5"/>
      <c r="AV133" s="5"/>
      <c r="AW133" s="5"/>
      <c r="AX133" s="166"/>
      <c r="AY133" s="1"/>
      <c r="AZ133" s="1"/>
      <c r="BA133"/>
      <c r="BB133"/>
      <c r="BC133"/>
      <c r="BD133"/>
      <c r="BE133"/>
      <c r="BF133"/>
      <c r="BG133"/>
      <c r="BH133"/>
      <c r="BI133"/>
      <c r="BJ133"/>
      <c r="BK133"/>
      <c r="BL133"/>
    </row>
    <row r="134" spans="1:64" s="3" customFormat="1" x14ac:dyDescent="0.3">
      <c r="A134" s="1">
        <v>4</v>
      </c>
      <c r="B134" s="5" t="s">
        <v>62</v>
      </c>
      <c r="C134" s="165"/>
      <c r="D134" s="5"/>
      <c r="E134" s="5"/>
      <c r="F134" s="5"/>
      <c r="G134" s="5"/>
      <c r="H134" s="5">
        <v>200.42298499275614</v>
      </c>
      <c r="I134" s="5"/>
      <c r="J134" s="5"/>
      <c r="K134" s="5"/>
      <c r="L134" s="5"/>
      <c r="M134" s="5"/>
      <c r="N134" s="5"/>
      <c r="O134" s="5"/>
      <c r="P134" s="5"/>
      <c r="Q134" s="5"/>
      <c r="R134" s="61"/>
      <c r="S134" s="165"/>
      <c r="T134" s="5"/>
      <c r="U134" s="5"/>
      <c r="V134" s="5"/>
      <c r="W134" s="5"/>
      <c r="X134" s="5">
        <v>5.8456703956220544</v>
      </c>
      <c r="Y134" s="5"/>
      <c r="Z134" s="5"/>
      <c r="AA134" s="5"/>
      <c r="AB134" s="5"/>
      <c r="AC134" s="5"/>
      <c r="AD134" s="5"/>
      <c r="AE134" s="5"/>
      <c r="AF134" s="5"/>
      <c r="AG134" s="5"/>
      <c r="AH134" s="61"/>
      <c r="AI134" s="165"/>
      <c r="AJ134" s="5"/>
      <c r="AK134" s="5"/>
      <c r="AL134" s="5"/>
      <c r="AM134" s="5"/>
      <c r="AN134" s="5">
        <v>2.5052873124094517</v>
      </c>
      <c r="AO134" s="5"/>
      <c r="AP134" s="5"/>
      <c r="AQ134" s="5"/>
      <c r="AR134" s="5"/>
      <c r="AS134" s="5"/>
      <c r="AT134" s="5"/>
      <c r="AU134" s="5"/>
      <c r="AV134" s="5"/>
      <c r="AW134" s="5"/>
      <c r="AX134" s="166"/>
      <c r="AY134" s="1"/>
      <c r="AZ134" s="1"/>
      <c r="BA134"/>
      <c r="BB134"/>
      <c r="BC134"/>
      <c r="BD134"/>
      <c r="BE134"/>
      <c r="BF134"/>
      <c r="BG134"/>
      <c r="BH134"/>
      <c r="BI134"/>
      <c r="BJ134"/>
      <c r="BK134"/>
      <c r="BL134"/>
    </row>
    <row r="135" spans="1:64" s="3" customFormat="1" x14ac:dyDescent="0.3">
      <c r="A135" s="1">
        <v>4</v>
      </c>
      <c r="B135" s="5" t="s">
        <v>63</v>
      </c>
      <c r="C135" s="165"/>
      <c r="D135" s="5"/>
      <c r="E135" s="5"/>
      <c r="F135" s="5"/>
      <c r="G135" s="5"/>
      <c r="H135" s="5">
        <v>155.86559999999997</v>
      </c>
      <c r="I135" s="5"/>
      <c r="J135" s="5"/>
      <c r="K135" s="5"/>
      <c r="L135" s="5"/>
      <c r="M135" s="5"/>
      <c r="N135" s="5"/>
      <c r="O135" s="5"/>
      <c r="P135" s="5"/>
      <c r="Q135" s="5"/>
      <c r="R135" s="61"/>
      <c r="S135" s="165"/>
      <c r="T135" s="5"/>
      <c r="U135" s="5"/>
      <c r="V135" s="5"/>
      <c r="W135" s="5"/>
      <c r="X135" s="5">
        <v>4.5460799999999999</v>
      </c>
      <c r="Y135" s="5"/>
      <c r="Z135" s="5"/>
      <c r="AA135" s="5"/>
      <c r="AB135" s="5"/>
      <c r="AC135" s="5"/>
      <c r="AD135" s="5"/>
      <c r="AE135" s="5"/>
      <c r="AF135" s="5"/>
      <c r="AG135" s="5"/>
      <c r="AH135" s="61"/>
      <c r="AI135" s="165"/>
      <c r="AJ135" s="5"/>
      <c r="AK135" s="5"/>
      <c r="AL135" s="5"/>
      <c r="AM135" s="5"/>
      <c r="AN135" s="5">
        <v>1.9483199999999998</v>
      </c>
      <c r="AO135" s="5"/>
      <c r="AP135" s="5"/>
      <c r="AQ135" s="5"/>
      <c r="AR135" s="5"/>
      <c r="AS135" s="5"/>
      <c r="AT135" s="5"/>
      <c r="AU135" s="5"/>
      <c r="AV135" s="5"/>
      <c r="AW135" s="5"/>
      <c r="AX135" s="166"/>
      <c r="AY135" s="1"/>
      <c r="AZ135" s="1"/>
      <c r="BA135"/>
      <c r="BB135"/>
      <c r="BC135"/>
      <c r="BD135"/>
      <c r="BE135"/>
      <c r="BF135"/>
      <c r="BG135"/>
      <c r="BH135"/>
      <c r="BI135"/>
      <c r="BJ135"/>
      <c r="BK135"/>
      <c r="BL135"/>
    </row>
    <row r="136" spans="1:64" s="3" customFormat="1" x14ac:dyDescent="0.3">
      <c r="A136" s="1">
        <v>4</v>
      </c>
      <c r="B136" s="5" t="s">
        <v>64</v>
      </c>
      <c r="C136" s="165"/>
      <c r="D136" s="5"/>
      <c r="E136" s="5"/>
      <c r="F136" s="5"/>
      <c r="G136" s="5">
        <v>205.58021051152329</v>
      </c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61"/>
      <c r="S136" s="165"/>
      <c r="T136" s="5"/>
      <c r="U136" s="5"/>
      <c r="V136" s="5"/>
      <c r="W136" s="5">
        <v>5.9960894732527628</v>
      </c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61"/>
      <c r="AI136" s="165"/>
      <c r="AJ136" s="5"/>
      <c r="AK136" s="5"/>
      <c r="AL136" s="5"/>
      <c r="AM136" s="5">
        <v>2.5697526313940413</v>
      </c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166"/>
      <c r="AY136" s="1"/>
      <c r="AZ136" s="1"/>
      <c r="BA136"/>
      <c r="BB136"/>
      <c r="BC136"/>
      <c r="BD136"/>
      <c r="BE136"/>
      <c r="BF136"/>
      <c r="BG136"/>
      <c r="BH136"/>
      <c r="BI136"/>
      <c r="BJ136"/>
      <c r="BK136"/>
      <c r="BL136"/>
    </row>
    <row r="137" spans="1:64" s="3" customFormat="1" x14ac:dyDescent="0.3">
      <c r="A137" s="1">
        <v>4</v>
      </c>
      <c r="B137" s="5" t="s">
        <v>65</v>
      </c>
      <c r="C137" s="165"/>
      <c r="D137" s="5"/>
      <c r="E137" s="5"/>
      <c r="F137" s="5"/>
      <c r="G137" s="5">
        <v>191.8331618037428</v>
      </c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61"/>
      <c r="S137" s="165"/>
      <c r="T137" s="5"/>
      <c r="U137" s="5"/>
      <c r="V137" s="5"/>
      <c r="W137" s="5">
        <v>5.5951338859424986</v>
      </c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61"/>
      <c r="AI137" s="165"/>
      <c r="AJ137" s="5"/>
      <c r="AK137" s="5"/>
      <c r="AL137" s="5"/>
      <c r="AM137" s="5">
        <v>2.3979145225467851</v>
      </c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166"/>
      <c r="AY137" s="1"/>
      <c r="AZ137" s="1"/>
      <c r="BA137"/>
      <c r="BB137"/>
      <c r="BC137"/>
      <c r="BD137"/>
      <c r="BE137"/>
      <c r="BF137"/>
      <c r="BG137"/>
      <c r="BH137"/>
      <c r="BI137"/>
      <c r="BJ137"/>
      <c r="BK137"/>
      <c r="BL137"/>
    </row>
    <row r="138" spans="1:64" s="3" customFormat="1" x14ac:dyDescent="0.3">
      <c r="A138" s="1">
        <v>4</v>
      </c>
      <c r="B138" s="5" t="s">
        <v>66</v>
      </c>
      <c r="C138" s="165"/>
      <c r="D138" s="5"/>
      <c r="E138" s="5"/>
      <c r="F138" s="5"/>
      <c r="G138" s="5">
        <v>121.08029973202088</v>
      </c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61"/>
      <c r="S138" s="165"/>
      <c r="T138" s="5"/>
      <c r="U138" s="5"/>
      <c r="V138" s="5"/>
      <c r="W138" s="5">
        <v>3.5315087421839424</v>
      </c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61"/>
      <c r="AI138" s="165"/>
      <c r="AJ138" s="5"/>
      <c r="AK138" s="5"/>
      <c r="AL138" s="5"/>
      <c r="AM138" s="5">
        <v>1.513503746650261</v>
      </c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166"/>
      <c r="AY138" s="1"/>
      <c r="AZ138" s="1"/>
      <c r="BA138"/>
      <c r="BB138"/>
      <c r="BC138"/>
      <c r="BD138"/>
      <c r="BE138"/>
      <c r="BF138"/>
      <c r="BG138"/>
      <c r="BH138"/>
      <c r="BI138"/>
      <c r="BJ138"/>
      <c r="BK138"/>
      <c r="BL138"/>
    </row>
    <row r="139" spans="1:64" s="3" customFormat="1" x14ac:dyDescent="0.3">
      <c r="A139" s="1">
        <v>4</v>
      </c>
      <c r="B139" s="5" t="s">
        <v>67</v>
      </c>
      <c r="C139" s="165"/>
      <c r="D139" s="5"/>
      <c r="E139" s="5"/>
      <c r="F139" s="5"/>
      <c r="G139" s="5">
        <v>122.68799999999999</v>
      </c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61"/>
      <c r="S139" s="165"/>
      <c r="T139" s="5"/>
      <c r="U139" s="5"/>
      <c r="V139" s="5"/>
      <c r="W139" s="5">
        <v>3.5783999999999998</v>
      </c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61"/>
      <c r="AI139" s="165"/>
      <c r="AJ139" s="5"/>
      <c r="AK139" s="5"/>
      <c r="AL139" s="5"/>
      <c r="AM139" s="5">
        <v>1.5336000000000001</v>
      </c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166"/>
      <c r="AY139" s="1"/>
      <c r="AZ139" s="1"/>
      <c r="BA139"/>
      <c r="BB139"/>
      <c r="BC139"/>
      <c r="BD139"/>
      <c r="BE139"/>
      <c r="BF139"/>
      <c r="BG139"/>
      <c r="BH139"/>
      <c r="BI139"/>
      <c r="BJ139"/>
      <c r="BK139"/>
      <c r="BL139"/>
    </row>
    <row r="140" spans="1:64" s="3" customFormat="1" x14ac:dyDescent="0.3">
      <c r="A140" s="1">
        <v>4</v>
      </c>
      <c r="B140" s="5" t="s">
        <v>68</v>
      </c>
      <c r="C140" s="165"/>
      <c r="D140" s="5"/>
      <c r="E140" s="5"/>
      <c r="F140" s="5"/>
      <c r="G140" s="5">
        <v>149.70372836560648</v>
      </c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61"/>
      <c r="S140" s="165"/>
      <c r="T140" s="5"/>
      <c r="U140" s="5"/>
      <c r="V140" s="5"/>
      <c r="W140" s="5">
        <v>4.3663587439968552</v>
      </c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61"/>
      <c r="AI140" s="165"/>
      <c r="AJ140" s="5"/>
      <c r="AK140" s="5"/>
      <c r="AL140" s="5"/>
      <c r="AM140" s="5">
        <v>1.871296604570081</v>
      </c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166"/>
      <c r="AY140" s="1"/>
      <c r="AZ140" s="1"/>
      <c r="BA140"/>
      <c r="BB140"/>
      <c r="BC140"/>
      <c r="BD140"/>
      <c r="BE140"/>
      <c r="BF140"/>
      <c r="BG140"/>
      <c r="BH140"/>
      <c r="BI140"/>
      <c r="BJ140"/>
      <c r="BK140"/>
      <c r="BL140"/>
    </row>
    <row r="141" spans="1:64" s="3" customFormat="1" x14ac:dyDescent="0.3">
      <c r="A141" s="1">
        <v>4</v>
      </c>
      <c r="B141" s="5" t="s">
        <v>69</v>
      </c>
      <c r="C141" s="165"/>
      <c r="D141" s="5"/>
      <c r="E141" s="5"/>
      <c r="F141" s="5"/>
      <c r="G141" s="5"/>
      <c r="H141" s="5">
        <v>143</v>
      </c>
      <c r="I141" s="5"/>
      <c r="J141" s="5"/>
      <c r="K141" s="5"/>
      <c r="L141" s="5"/>
      <c r="M141" s="5"/>
      <c r="N141" s="5"/>
      <c r="O141" s="5"/>
      <c r="P141" s="5"/>
      <c r="Q141" s="5"/>
      <c r="R141" s="61"/>
      <c r="S141" s="165"/>
      <c r="T141" s="5"/>
      <c r="U141" s="5"/>
      <c r="V141" s="5"/>
      <c r="W141" s="5"/>
      <c r="X141" s="5">
        <v>4</v>
      </c>
      <c r="Y141" s="5"/>
      <c r="Z141" s="5"/>
      <c r="AA141" s="5"/>
      <c r="AB141" s="5"/>
      <c r="AC141" s="5"/>
      <c r="AD141" s="5"/>
      <c r="AE141" s="5"/>
      <c r="AF141" s="5"/>
      <c r="AG141" s="5"/>
      <c r="AH141" s="61"/>
      <c r="AI141" s="165"/>
      <c r="AJ141" s="5"/>
      <c r="AK141" s="5"/>
      <c r="AL141" s="5"/>
      <c r="AM141" s="5"/>
      <c r="AN141" s="5">
        <v>2</v>
      </c>
      <c r="AO141" s="5"/>
      <c r="AP141" s="5"/>
      <c r="AQ141" s="5"/>
      <c r="AR141" s="5"/>
      <c r="AS141" s="5"/>
      <c r="AT141" s="5"/>
      <c r="AU141" s="5"/>
      <c r="AV141" s="5"/>
      <c r="AW141" s="5"/>
      <c r="AX141" s="166"/>
      <c r="AY141" s="1"/>
      <c r="AZ141" s="1"/>
      <c r="BA141"/>
      <c r="BB141"/>
      <c r="BC141"/>
      <c r="BD141"/>
      <c r="BE141"/>
      <c r="BF141"/>
      <c r="BG141"/>
      <c r="BH141"/>
      <c r="BI141"/>
      <c r="BJ141"/>
      <c r="BK141"/>
      <c r="BL141"/>
    </row>
    <row r="142" spans="1:64" s="3" customFormat="1" x14ac:dyDescent="0.3">
      <c r="A142" s="1">
        <v>4</v>
      </c>
      <c r="B142" s="5" t="s">
        <v>70</v>
      </c>
      <c r="C142" s="165"/>
      <c r="D142" s="5"/>
      <c r="E142" s="5"/>
      <c r="F142" s="5"/>
      <c r="G142" s="5"/>
      <c r="H142" s="5"/>
      <c r="I142" s="5">
        <v>139</v>
      </c>
      <c r="J142" s="5"/>
      <c r="K142" s="5"/>
      <c r="L142" s="5"/>
      <c r="M142" s="5"/>
      <c r="N142" s="5"/>
      <c r="O142" s="5"/>
      <c r="P142" s="5"/>
      <c r="Q142" s="5"/>
      <c r="R142" s="61"/>
      <c r="S142" s="165"/>
      <c r="T142" s="5"/>
      <c r="U142" s="5"/>
      <c r="V142" s="5"/>
      <c r="W142" s="5"/>
      <c r="X142" s="5"/>
      <c r="Y142" s="5">
        <v>4</v>
      </c>
      <c r="Z142" s="5"/>
      <c r="AA142" s="5"/>
      <c r="AB142" s="5"/>
      <c r="AC142" s="5"/>
      <c r="AD142" s="5"/>
      <c r="AE142" s="5"/>
      <c r="AF142" s="5"/>
      <c r="AG142" s="5"/>
      <c r="AH142" s="61"/>
      <c r="AI142" s="165"/>
      <c r="AJ142" s="5"/>
      <c r="AK142" s="5"/>
      <c r="AL142" s="5"/>
      <c r="AM142" s="5"/>
      <c r="AN142" s="5"/>
      <c r="AO142" s="5">
        <v>2</v>
      </c>
      <c r="AP142" s="5"/>
      <c r="AQ142" s="5"/>
      <c r="AR142" s="5"/>
      <c r="AS142" s="5"/>
      <c r="AT142" s="5"/>
      <c r="AU142" s="5"/>
      <c r="AV142" s="5"/>
      <c r="AW142" s="5"/>
      <c r="AX142" s="166"/>
      <c r="AY142" s="1"/>
      <c r="AZ142" s="1"/>
      <c r="BA142"/>
      <c r="BB142"/>
      <c r="BC142"/>
      <c r="BD142"/>
      <c r="BE142"/>
      <c r="BF142"/>
      <c r="BG142"/>
      <c r="BH142"/>
      <c r="BI142"/>
      <c r="BJ142"/>
      <c r="BK142"/>
      <c r="BL142"/>
    </row>
    <row r="143" spans="1:64" s="3" customFormat="1" x14ac:dyDescent="0.3">
      <c r="A143" s="1">
        <v>4</v>
      </c>
      <c r="B143" s="5" t="s">
        <v>71</v>
      </c>
      <c r="C143" s="165"/>
      <c r="D143" s="5"/>
      <c r="E143" s="5"/>
      <c r="F143" s="5"/>
      <c r="G143" s="5"/>
      <c r="H143" s="5">
        <v>64.656955953524175</v>
      </c>
      <c r="I143" s="5"/>
      <c r="J143" s="5"/>
      <c r="K143" s="5"/>
      <c r="L143" s="5"/>
      <c r="M143" s="5"/>
      <c r="N143" s="5"/>
      <c r="O143" s="5"/>
      <c r="P143" s="5"/>
      <c r="Q143" s="5"/>
      <c r="R143" s="61"/>
      <c r="S143" s="165"/>
      <c r="T143" s="5"/>
      <c r="U143" s="5"/>
      <c r="V143" s="5"/>
      <c r="W143" s="5"/>
      <c r="X143" s="5">
        <v>1.8858278819777887</v>
      </c>
      <c r="Y143" s="5"/>
      <c r="Z143" s="5"/>
      <c r="AA143" s="5"/>
      <c r="AB143" s="5"/>
      <c r="AC143" s="5"/>
      <c r="AD143" s="5"/>
      <c r="AE143" s="5"/>
      <c r="AF143" s="5"/>
      <c r="AG143" s="5"/>
      <c r="AH143" s="61"/>
      <c r="AI143" s="165"/>
      <c r="AJ143" s="5"/>
      <c r="AK143" s="5"/>
      <c r="AL143" s="5"/>
      <c r="AM143" s="5"/>
      <c r="AN143" s="5">
        <v>1</v>
      </c>
      <c r="AO143" s="5"/>
      <c r="AP143" s="5"/>
      <c r="AQ143" s="5"/>
      <c r="AR143" s="5"/>
      <c r="AS143" s="5"/>
      <c r="AT143" s="5"/>
      <c r="AU143" s="5"/>
      <c r="AV143" s="5"/>
      <c r="AW143" s="5"/>
      <c r="AX143" s="166"/>
      <c r="AY143" s="1"/>
      <c r="AZ143" s="1"/>
      <c r="BA143"/>
      <c r="BB143"/>
      <c r="BC143"/>
      <c r="BD143"/>
      <c r="BE143"/>
      <c r="BF143"/>
      <c r="BG143"/>
      <c r="BH143"/>
      <c r="BI143"/>
      <c r="BJ143"/>
      <c r="BK143"/>
      <c r="BL143"/>
    </row>
    <row r="144" spans="1:64" s="3" customFormat="1" x14ac:dyDescent="0.3">
      <c r="A144" s="1">
        <v>4</v>
      </c>
      <c r="B144" s="5" t="s">
        <v>72</v>
      </c>
      <c r="C144" s="165"/>
      <c r="D144" s="5"/>
      <c r="E144" s="5"/>
      <c r="F144" s="5"/>
      <c r="G144" s="5"/>
      <c r="H144" s="5">
        <v>47.80411201974087</v>
      </c>
      <c r="I144" s="5"/>
      <c r="J144" s="5"/>
      <c r="K144" s="5"/>
      <c r="L144" s="5"/>
      <c r="M144" s="5"/>
      <c r="N144" s="5"/>
      <c r="O144" s="5"/>
      <c r="P144" s="5"/>
      <c r="Q144" s="5"/>
      <c r="R144" s="61"/>
      <c r="S144" s="165"/>
      <c r="T144" s="5"/>
      <c r="U144" s="5"/>
      <c r="V144" s="5"/>
      <c r="W144" s="5"/>
      <c r="X144" s="5">
        <v>1.3942866005757755</v>
      </c>
      <c r="Y144" s="5"/>
      <c r="Z144" s="5"/>
      <c r="AA144" s="5"/>
      <c r="AB144" s="5"/>
      <c r="AC144" s="5"/>
      <c r="AD144" s="5"/>
      <c r="AE144" s="5"/>
      <c r="AF144" s="5"/>
      <c r="AG144" s="5"/>
      <c r="AH144" s="61"/>
      <c r="AI144" s="165"/>
      <c r="AJ144" s="5"/>
      <c r="AK144" s="5"/>
      <c r="AL144" s="5"/>
      <c r="AM144" s="5"/>
      <c r="AN144" s="5">
        <v>1</v>
      </c>
      <c r="AO144" s="5"/>
      <c r="AP144" s="5"/>
      <c r="AQ144" s="5"/>
      <c r="AR144" s="5"/>
      <c r="AS144" s="5"/>
      <c r="AT144" s="5"/>
      <c r="AU144" s="5"/>
      <c r="AV144" s="5"/>
      <c r="AW144" s="5"/>
      <c r="AX144" s="166"/>
      <c r="AY144" s="1"/>
      <c r="AZ144" s="1"/>
      <c r="BA144"/>
      <c r="BB144"/>
      <c r="BC144"/>
      <c r="BD144"/>
      <c r="BE144"/>
      <c r="BF144"/>
      <c r="BG144"/>
      <c r="BH144"/>
      <c r="BI144"/>
      <c r="BJ144"/>
      <c r="BK144"/>
      <c r="BL144"/>
    </row>
    <row r="145" spans="1:64" s="3" customFormat="1" x14ac:dyDescent="0.3">
      <c r="A145" s="1">
        <v>4</v>
      </c>
      <c r="B145" s="5" t="s">
        <v>73</v>
      </c>
      <c r="C145" s="165"/>
      <c r="D145" s="5"/>
      <c r="E145" s="5"/>
      <c r="F145" s="5"/>
      <c r="G145" s="5"/>
      <c r="H145" s="5">
        <v>29.26972032084598</v>
      </c>
      <c r="I145" s="5"/>
      <c r="J145" s="5"/>
      <c r="K145" s="5"/>
      <c r="L145" s="5"/>
      <c r="M145" s="5"/>
      <c r="N145" s="5"/>
      <c r="O145" s="5"/>
      <c r="P145" s="5"/>
      <c r="Q145" s="5"/>
      <c r="R145" s="61"/>
      <c r="S145" s="165"/>
      <c r="T145" s="5"/>
      <c r="U145" s="5"/>
      <c r="V145" s="5"/>
      <c r="W145" s="5"/>
      <c r="X145" s="5">
        <v>0.85370017602467452</v>
      </c>
      <c r="Y145" s="5"/>
      <c r="Z145" s="5"/>
      <c r="AA145" s="5"/>
      <c r="AB145" s="5"/>
      <c r="AC145" s="5"/>
      <c r="AD145" s="5"/>
      <c r="AE145" s="5"/>
      <c r="AF145" s="5"/>
      <c r="AG145" s="5"/>
      <c r="AH145" s="61"/>
      <c r="AI145" s="165"/>
      <c r="AJ145" s="5"/>
      <c r="AK145" s="5"/>
      <c r="AL145" s="5"/>
      <c r="AM145" s="5"/>
      <c r="AN145" s="5">
        <v>0</v>
      </c>
      <c r="AO145" s="5"/>
      <c r="AP145" s="5"/>
      <c r="AQ145" s="5"/>
      <c r="AR145" s="5"/>
      <c r="AS145" s="5"/>
      <c r="AT145" s="5"/>
      <c r="AU145" s="5"/>
      <c r="AV145" s="5"/>
      <c r="AW145" s="5"/>
      <c r="AX145" s="166"/>
      <c r="AY145" s="1"/>
      <c r="AZ145" s="1"/>
      <c r="BA145"/>
      <c r="BB145"/>
      <c r="BC145"/>
      <c r="BD145"/>
      <c r="BE145"/>
      <c r="BF145"/>
      <c r="BG145"/>
      <c r="BH145"/>
      <c r="BI145"/>
      <c r="BJ145"/>
      <c r="BK145"/>
      <c r="BL145"/>
    </row>
    <row r="146" spans="1:64" s="3" customFormat="1" x14ac:dyDescent="0.3">
      <c r="A146" s="1">
        <v>4</v>
      </c>
      <c r="B146" s="5" t="s">
        <v>74</v>
      </c>
      <c r="C146" s="165"/>
      <c r="D146" s="5"/>
      <c r="E146" s="5"/>
      <c r="F146" s="5"/>
      <c r="G146" s="5"/>
      <c r="H146" s="5">
        <v>2.9069311641571276</v>
      </c>
      <c r="I146" s="5"/>
      <c r="J146" s="5"/>
      <c r="K146" s="5"/>
      <c r="L146" s="5"/>
      <c r="M146" s="5"/>
      <c r="N146" s="5"/>
      <c r="O146" s="5"/>
      <c r="P146" s="5"/>
      <c r="Q146" s="5"/>
      <c r="R146" s="61"/>
      <c r="S146" s="165"/>
      <c r="T146" s="5"/>
      <c r="U146" s="5"/>
      <c r="V146" s="5"/>
      <c r="W146" s="5"/>
      <c r="X146" s="5">
        <v>8.4785492287916223E-2</v>
      </c>
      <c r="Y146" s="5"/>
      <c r="Z146" s="5"/>
      <c r="AA146" s="5"/>
      <c r="AB146" s="5"/>
      <c r="AC146" s="5"/>
      <c r="AD146" s="5"/>
      <c r="AE146" s="5"/>
      <c r="AF146" s="5"/>
      <c r="AG146" s="5"/>
      <c r="AH146" s="61"/>
      <c r="AI146" s="165"/>
      <c r="AJ146" s="5"/>
      <c r="AK146" s="5"/>
      <c r="AL146" s="5"/>
      <c r="AM146" s="5"/>
      <c r="AN146" s="5">
        <v>0</v>
      </c>
      <c r="AO146" s="5"/>
      <c r="AP146" s="5"/>
      <c r="AQ146" s="5"/>
      <c r="AR146" s="5"/>
      <c r="AS146" s="5"/>
      <c r="AT146" s="5"/>
      <c r="AU146" s="5"/>
      <c r="AV146" s="5"/>
      <c r="AW146" s="5"/>
      <c r="AX146" s="166"/>
      <c r="AY146" s="1"/>
      <c r="AZ146" s="1"/>
      <c r="BA146"/>
      <c r="BB146"/>
      <c r="BC146"/>
      <c r="BD146"/>
      <c r="BE146"/>
      <c r="BF146"/>
      <c r="BG146"/>
      <c r="BH146"/>
      <c r="BI146"/>
      <c r="BJ146"/>
      <c r="BK146"/>
      <c r="BL146"/>
    </row>
    <row r="147" spans="1:64" s="3" customFormat="1" x14ac:dyDescent="0.3">
      <c r="A147" s="1">
        <v>4</v>
      </c>
      <c r="B147" s="5" t="s">
        <v>51</v>
      </c>
      <c r="C147" s="165"/>
      <c r="D147" s="5"/>
      <c r="E147" s="5"/>
      <c r="F147" s="5"/>
      <c r="G147" s="5">
        <v>17.080197312438216</v>
      </c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61"/>
      <c r="S147" s="165"/>
      <c r="T147" s="5"/>
      <c r="U147" s="5"/>
      <c r="V147" s="5"/>
      <c r="W147" s="5">
        <v>0</v>
      </c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61"/>
      <c r="AI147" s="165"/>
      <c r="AJ147" s="5"/>
      <c r="AK147" s="5"/>
      <c r="AL147" s="5"/>
      <c r="AM147" s="5">
        <v>0</v>
      </c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166"/>
      <c r="AY147" s="1"/>
      <c r="AZ147" s="1"/>
      <c r="BA147"/>
      <c r="BB147"/>
      <c r="BC147"/>
      <c r="BD147"/>
      <c r="BE147"/>
      <c r="BF147"/>
      <c r="BG147"/>
      <c r="BH147"/>
      <c r="BI147"/>
      <c r="BJ147"/>
      <c r="BK147"/>
      <c r="BL147"/>
    </row>
    <row r="148" spans="1:64" s="3" customFormat="1" x14ac:dyDescent="0.3">
      <c r="A148" s="1">
        <v>4</v>
      </c>
      <c r="B148" s="5" t="s">
        <v>52</v>
      </c>
      <c r="C148" s="165"/>
      <c r="D148" s="5"/>
      <c r="E148" s="5"/>
      <c r="F148" s="5"/>
      <c r="G148" s="5">
        <v>13.556185834591803</v>
      </c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61"/>
      <c r="S148" s="165"/>
      <c r="T148" s="5"/>
      <c r="U148" s="5"/>
      <c r="V148" s="5"/>
      <c r="W148" s="5">
        <v>0</v>
      </c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61"/>
      <c r="AI148" s="165"/>
      <c r="AJ148" s="5"/>
      <c r="AK148" s="5"/>
      <c r="AL148" s="5"/>
      <c r="AM148" s="5">
        <v>0</v>
      </c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166"/>
      <c r="AY148" s="1"/>
      <c r="AZ148" s="1"/>
      <c r="BA148"/>
      <c r="BB148"/>
      <c r="BC148"/>
      <c r="BD148"/>
      <c r="BE148"/>
      <c r="BF148"/>
      <c r="BG148"/>
      <c r="BH148"/>
      <c r="BI148"/>
      <c r="BJ148"/>
      <c r="BK148"/>
      <c r="BL148"/>
    </row>
    <row r="149" spans="1:64" s="3" customFormat="1" x14ac:dyDescent="0.3">
      <c r="A149" s="1">
        <v>4</v>
      </c>
      <c r="B149" s="5" t="s">
        <v>53</v>
      </c>
      <c r="C149" s="165"/>
      <c r="D149" s="5"/>
      <c r="E149" s="5"/>
      <c r="F149" s="5"/>
      <c r="G149" s="5"/>
      <c r="H149" s="5">
        <v>14.828162674742259</v>
      </c>
      <c r="I149" s="5"/>
      <c r="J149" s="5"/>
      <c r="K149" s="5"/>
      <c r="L149" s="5"/>
      <c r="M149" s="5"/>
      <c r="N149" s="5"/>
      <c r="O149" s="5"/>
      <c r="P149" s="5"/>
      <c r="Q149" s="5"/>
      <c r="R149" s="61"/>
      <c r="S149" s="165"/>
      <c r="T149" s="5"/>
      <c r="U149" s="5"/>
      <c r="V149" s="5"/>
      <c r="W149" s="5"/>
      <c r="X149" s="5">
        <v>0</v>
      </c>
      <c r="Y149" s="5"/>
      <c r="Z149" s="5"/>
      <c r="AA149" s="5"/>
      <c r="AB149" s="5"/>
      <c r="AC149" s="5"/>
      <c r="AD149" s="5"/>
      <c r="AE149" s="5"/>
      <c r="AF149" s="5"/>
      <c r="AG149" s="5"/>
      <c r="AH149" s="61"/>
      <c r="AI149" s="165"/>
      <c r="AJ149" s="5"/>
      <c r="AK149" s="5"/>
      <c r="AL149" s="5"/>
      <c r="AM149" s="5"/>
      <c r="AN149" s="5">
        <v>0</v>
      </c>
      <c r="AO149" s="5"/>
      <c r="AP149" s="5"/>
      <c r="AQ149" s="5"/>
      <c r="AR149" s="5"/>
      <c r="AS149" s="5"/>
      <c r="AT149" s="5"/>
      <c r="AU149" s="5"/>
      <c r="AV149" s="5"/>
      <c r="AW149" s="5"/>
      <c r="AX149" s="166"/>
      <c r="AY149" s="1"/>
      <c r="AZ149" s="1"/>
      <c r="BA149"/>
      <c r="BB149"/>
      <c r="BC149"/>
      <c r="BD149"/>
      <c r="BE149"/>
      <c r="BF149"/>
      <c r="BG149"/>
      <c r="BH149"/>
      <c r="BI149"/>
      <c r="BJ149"/>
      <c r="BK149"/>
      <c r="BL149"/>
    </row>
    <row r="150" spans="1:64" s="3" customFormat="1" x14ac:dyDescent="0.3">
      <c r="A150" s="1">
        <v>4</v>
      </c>
      <c r="B150" s="5" t="s">
        <v>54</v>
      </c>
      <c r="C150" s="165"/>
      <c r="D150" s="5"/>
      <c r="E150" s="5"/>
      <c r="F150" s="5"/>
      <c r="G150" s="5"/>
      <c r="H150" s="5">
        <v>7.4560547629433458</v>
      </c>
      <c r="I150" s="5"/>
      <c r="J150" s="5"/>
      <c r="K150" s="5"/>
      <c r="L150" s="5"/>
      <c r="M150" s="5"/>
      <c r="N150" s="5"/>
      <c r="O150" s="5"/>
      <c r="P150" s="5"/>
      <c r="Q150" s="5"/>
      <c r="R150" s="61"/>
      <c r="S150" s="165"/>
      <c r="T150" s="5"/>
      <c r="U150" s="5"/>
      <c r="V150" s="5"/>
      <c r="W150" s="5"/>
      <c r="X150" s="5">
        <v>0</v>
      </c>
      <c r="Y150" s="5"/>
      <c r="Z150" s="5"/>
      <c r="AA150" s="5"/>
      <c r="AB150" s="5"/>
      <c r="AC150" s="5"/>
      <c r="AD150" s="5"/>
      <c r="AE150" s="5"/>
      <c r="AF150" s="5"/>
      <c r="AG150" s="5"/>
      <c r="AH150" s="61"/>
      <c r="AI150" s="165"/>
      <c r="AJ150" s="5"/>
      <c r="AK150" s="5"/>
      <c r="AL150" s="5"/>
      <c r="AM150" s="5"/>
      <c r="AN150" s="5">
        <v>0</v>
      </c>
      <c r="AO150" s="5"/>
      <c r="AP150" s="5"/>
      <c r="AQ150" s="5"/>
      <c r="AR150" s="5"/>
      <c r="AS150" s="5"/>
      <c r="AT150" s="5"/>
      <c r="AU150" s="5"/>
      <c r="AV150" s="5"/>
      <c r="AW150" s="5"/>
      <c r="AX150" s="166"/>
      <c r="AY150" s="1"/>
      <c r="AZ150" s="1"/>
      <c r="BA150"/>
      <c r="BB150"/>
      <c r="BC150"/>
      <c r="BD150"/>
      <c r="BE150"/>
      <c r="BF150"/>
      <c r="BG150"/>
      <c r="BH150"/>
      <c r="BI150"/>
      <c r="BJ150"/>
      <c r="BK150"/>
      <c r="BL150"/>
    </row>
    <row r="151" spans="1:64" s="3" customFormat="1" x14ac:dyDescent="0.3">
      <c r="A151" s="1">
        <v>4</v>
      </c>
      <c r="B151" s="5" t="s">
        <v>55</v>
      </c>
      <c r="C151" s="165"/>
      <c r="D151" s="5"/>
      <c r="E151" s="5"/>
      <c r="F151" s="5"/>
      <c r="G151" s="5"/>
      <c r="H151" s="5"/>
      <c r="I151" s="5">
        <v>56.914629970934371</v>
      </c>
      <c r="J151" s="5"/>
      <c r="K151" s="5"/>
      <c r="L151" s="5"/>
      <c r="M151" s="5"/>
      <c r="N151" s="5"/>
      <c r="O151" s="5"/>
      <c r="P151" s="5"/>
      <c r="Q151" s="5"/>
      <c r="R151" s="61"/>
      <c r="S151" s="165"/>
      <c r="T151" s="5"/>
      <c r="U151" s="5"/>
      <c r="V151" s="5"/>
      <c r="W151" s="5"/>
      <c r="X151" s="5"/>
      <c r="Y151" s="5">
        <v>2</v>
      </c>
      <c r="Z151" s="5"/>
      <c r="AA151" s="5"/>
      <c r="AB151" s="5"/>
      <c r="AC151" s="5"/>
      <c r="AD151" s="5"/>
      <c r="AE151" s="5"/>
      <c r="AF151" s="5"/>
      <c r="AG151" s="5"/>
      <c r="AH151" s="61"/>
      <c r="AI151" s="165"/>
      <c r="AJ151" s="5"/>
      <c r="AK151" s="5"/>
      <c r="AL151" s="5"/>
      <c r="AM151" s="5"/>
      <c r="AN151" s="5"/>
      <c r="AO151" s="5">
        <v>1</v>
      </c>
      <c r="AP151" s="5"/>
      <c r="AQ151" s="5"/>
      <c r="AR151" s="5"/>
      <c r="AS151" s="5"/>
      <c r="AT151" s="5"/>
      <c r="AU151" s="5"/>
      <c r="AV151" s="5"/>
      <c r="AW151" s="5"/>
      <c r="AX151" s="166"/>
      <c r="AY151" s="1"/>
      <c r="AZ151" s="1"/>
      <c r="BA151"/>
      <c r="BB151"/>
      <c r="BC151"/>
      <c r="BD151"/>
      <c r="BE151"/>
      <c r="BF151"/>
      <c r="BG151"/>
      <c r="BH151"/>
      <c r="BI151"/>
      <c r="BJ151"/>
      <c r="BK151"/>
      <c r="BL151"/>
    </row>
    <row r="152" spans="1:64" s="3" customFormat="1" x14ac:dyDescent="0.3">
      <c r="A152" s="1">
        <v>4</v>
      </c>
      <c r="B152" s="5" t="s">
        <v>56</v>
      </c>
      <c r="C152" s="165"/>
      <c r="D152" s="5"/>
      <c r="E152" s="5"/>
      <c r="F152" s="5"/>
      <c r="G152" s="5"/>
      <c r="H152" s="5"/>
      <c r="I152" s="5">
        <v>186.88320000000002</v>
      </c>
      <c r="J152" s="5"/>
      <c r="K152" s="5"/>
      <c r="L152" s="5"/>
      <c r="M152" s="5"/>
      <c r="N152" s="5"/>
      <c r="O152" s="5"/>
      <c r="P152" s="5"/>
      <c r="Q152" s="5"/>
      <c r="R152" s="61"/>
      <c r="S152" s="165"/>
      <c r="T152" s="5"/>
      <c r="U152" s="5"/>
      <c r="V152" s="5"/>
      <c r="W152" s="5"/>
      <c r="X152" s="5"/>
      <c r="Y152" s="5">
        <v>5</v>
      </c>
      <c r="Z152" s="5"/>
      <c r="AA152" s="5"/>
      <c r="AB152" s="5"/>
      <c r="AC152" s="5"/>
      <c r="AD152" s="5"/>
      <c r="AE152" s="5"/>
      <c r="AF152" s="5"/>
      <c r="AG152" s="5"/>
      <c r="AH152" s="61"/>
      <c r="AI152" s="165"/>
      <c r="AJ152" s="5"/>
      <c r="AK152" s="5"/>
      <c r="AL152" s="5"/>
      <c r="AM152" s="5"/>
      <c r="AN152" s="5"/>
      <c r="AO152" s="5">
        <v>2</v>
      </c>
      <c r="AP152" s="5"/>
      <c r="AQ152" s="5"/>
      <c r="AR152" s="5"/>
      <c r="AS152" s="5"/>
      <c r="AT152" s="5"/>
      <c r="AU152" s="5"/>
      <c r="AV152" s="5"/>
      <c r="AW152" s="5"/>
      <c r="AX152" s="166"/>
      <c r="AY152" s="1"/>
      <c r="AZ152" s="1"/>
      <c r="BA152"/>
      <c r="BB152"/>
      <c r="BC152"/>
      <c r="BD152"/>
      <c r="BE152"/>
      <c r="BF152"/>
      <c r="BG152"/>
      <c r="BH152"/>
      <c r="BI152"/>
      <c r="BJ152"/>
      <c r="BK152"/>
      <c r="BL152"/>
    </row>
    <row r="153" spans="1:64" s="3" customFormat="1" x14ac:dyDescent="0.3">
      <c r="A153" s="1">
        <v>4</v>
      </c>
      <c r="B153" s="5" t="s">
        <v>57</v>
      </c>
      <c r="C153" s="165"/>
      <c r="D153" s="5"/>
      <c r="E153" s="5"/>
      <c r="F153" s="5"/>
      <c r="G153" s="5"/>
      <c r="H153" s="5"/>
      <c r="I153" s="5">
        <v>273</v>
      </c>
      <c r="J153" s="5"/>
      <c r="K153" s="5"/>
      <c r="L153" s="5"/>
      <c r="M153" s="5"/>
      <c r="N153" s="5"/>
      <c r="O153" s="5"/>
      <c r="P153" s="5"/>
      <c r="Q153" s="5"/>
      <c r="R153" s="61"/>
      <c r="S153" s="165"/>
      <c r="T153" s="5"/>
      <c r="U153" s="5"/>
      <c r="V153" s="5"/>
      <c r="W153" s="5"/>
      <c r="X153" s="5"/>
      <c r="Y153" s="5">
        <v>8</v>
      </c>
      <c r="Z153" s="5"/>
      <c r="AA153" s="5"/>
      <c r="AB153" s="5"/>
      <c r="AC153" s="5"/>
      <c r="AD153" s="5"/>
      <c r="AE153" s="5"/>
      <c r="AF153" s="5"/>
      <c r="AG153" s="5"/>
      <c r="AH153" s="61"/>
      <c r="AI153" s="165"/>
      <c r="AJ153" s="5"/>
      <c r="AK153" s="5"/>
      <c r="AL153" s="5"/>
      <c r="AM153" s="5"/>
      <c r="AN153" s="5"/>
      <c r="AO153" s="5">
        <v>3</v>
      </c>
      <c r="AP153" s="5"/>
      <c r="AQ153" s="5"/>
      <c r="AR153" s="5"/>
      <c r="AS153" s="5"/>
      <c r="AT153" s="5"/>
      <c r="AU153" s="5"/>
      <c r="AV153" s="5"/>
      <c r="AW153" s="5"/>
      <c r="AX153" s="166"/>
      <c r="AY153" s="1"/>
      <c r="AZ153" s="1"/>
      <c r="BA153"/>
      <c r="BB153"/>
      <c r="BC153"/>
      <c r="BD153"/>
      <c r="BE153"/>
      <c r="BF153"/>
      <c r="BG153"/>
      <c r="BH153"/>
      <c r="BI153"/>
      <c r="BJ153"/>
      <c r="BK153"/>
      <c r="BL153"/>
    </row>
    <row r="154" spans="1:64" s="3" customFormat="1" x14ac:dyDescent="0.3">
      <c r="A154" s="1">
        <v>4</v>
      </c>
      <c r="B154" s="5" t="s">
        <v>58</v>
      </c>
      <c r="C154" s="165"/>
      <c r="D154" s="5"/>
      <c r="E154" s="5"/>
      <c r="F154" s="5"/>
      <c r="G154" s="5">
        <v>126</v>
      </c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61"/>
      <c r="S154" s="165"/>
      <c r="T154" s="5"/>
      <c r="U154" s="5"/>
      <c r="V154" s="5"/>
      <c r="W154" s="5">
        <v>4</v>
      </c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61"/>
      <c r="AI154" s="165"/>
      <c r="AJ154" s="5"/>
      <c r="AK154" s="5"/>
      <c r="AL154" s="5"/>
      <c r="AM154" s="5">
        <v>2</v>
      </c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166"/>
      <c r="AY154" s="1"/>
      <c r="AZ154" s="1"/>
      <c r="BA154"/>
      <c r="BB154"/>
      <c r="BC154"/>
      <c r="BD154"/>
      <c r="BE154"/>
      <c r="BF154"/>
      <c r="BG154"/>
      <c r="BH154"/>
      <c r="BI154"/>
      <c r="BJ154"/>
      <c r="BK154"/>
      <c r="BL154"/>
    </row>
    <row r="155" spans="1:64" s="3" customFormat="1" x14ac:dyDescent="0.3">
      <c r="A155" s="1">
        <v>4</v>
      </c>
      <c r="B155" s="5" t="s">
        <v>59</v>
      </c>
      <c r="C155" s="165"/>
      <c r="D155" s="5"/>
      <c r="E155" s="5"/>
      <c r="F155" s="5">
        <v>241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61"/>
      <c r="S155" s="165"/>
      <c r="T155" s="5"/>
      <c r="U155" s="5"/>
      <c r="V155" s="5">
        <v>7</v>
      </c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61"/>
      <c r="AI155" s="165"/>
      <c r="AJ155" s="5"/>
      <c r="AK155" s="5"/>
      <c r="AL155" s="5">
        <v>3</v>
      </c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166"/>
      <c r="AY155" s="1"/>
      <c r="AZ155" s="1"/>
      <c r="BA155"/>
      <c r="BB155"/>
      <c r="BC155"/>
      <c r="BD155"/>
      <c r="BE155"/>
      <c r="BF155"/>
      <c r="BG155"/>
      <c r="BH155"/>
      <c r="BI155"/>
      <c r="BJ155"/>
      <c r="BK155"/>
      <c r="BL155"/>
    </row>
    <row r="156" spans="1:64" s="3" customFormat="1" x14ac:dyDescent="0.3">
      <c r="A156" s="1">
        <v>4</v>
      </c>
      <c r="B156" s="5" t="s">
        <v>60</v>
      </c>
      <c r="C156" s="165"/>
      <c r="D156" s="5"/>
      <c r="E156" s="5"/>
      <c r="F156" s="5"/>
      <c r="G156" s="5"/>
      <c r="H156" s="5"/>
      <c r="I156" s="5">
        <v>272</v>
      </c>
      <c r="J156" s="5"/>
      <c r="K156" s="5"/>
      <c r="L156" s="5"/>
      <c r="M156" s="5"/>
      <c r="N156" s="5"/>
      <c r="O156" s="5"/>
      <c r="P156" s="5"/>
      <c r="Q156" s="5"/>
      <c r="R156" s="61"/>
      <c r="S156" s="165"/>
      <c r="T156" s="5"/>
      <c r="U156" s="5"/>
      <c r="V156" s="5"/>
      <c r="W156" s="5"/>
      <c r="X156" s="5"/>
      <c r="Y156" s="5">
        <v>8</v>
      </c>
      <c r="Z156" s="5"/>
      <c r="AA156" s="5"/>
      <c r="AB156" s="5"/>
      <c r="AC156" s="5"/>
      <c r="AD156" s="5"/>
      <c r="AE156" s="5"/>
      <c r="AF156" s="5"/>
      <c r="AG156" s="5"/>
      <c r="AH156" s="61"/>
      <c r="AI156" s="165"/>
      <c r="AJ156" s="5"/>
      <c r="AK156" s="5"/>
      <c r="AL156" s="5"/>
      <c r="AM156" s="5"/>
      <c r="AN156" s="5"/>
      <c r="AO156" s="5">
        <v>3</v>
      </c>
      <c r="AP156" s="5"/>
      <c r="AQ156" s="5"/>
      <c r="AR156" s="5"/>
      <c r="AS156" s="5"/>
      <c r="AT156" s="5"/>
      <c r="AU156" s="5"/>
      <c r="AV156" s="5"/>
      <c r="AW156" s="5"/>
      <c r="AX156" s="166"/>
      <c r="AY156" s="1"/>
      <c r="AZ156" s="1"/>
      <c r="BA156"/>
      <c r="BB156"/>
      <c r="BC156"/>
      <c r="BD156"/>
      <c r="BE156"/>
      <c r="BF156"/>
      <c r="BG156"/>
      <c r="BH156"/>
      <c r="BI156"/>
      <c r="BJ156"/>
      <c r="BK156"/>
      <c r="BL156"/>
    </row>
    <row r="157" spans="1:64" s="3" customFormat="1" x14ac:dyDescent="0.3">
      <c r="A157" s="1">
        <v>4</v>
      </c>
      <c r="B157" s="5" t="s">
        <v>61</v>
      </c>
      <c r="C157" s="165"/>
      <c r="D157" s="5"/>
      <c r="E157" s="5"/>
      <c r="F157" s="5"/>
      <c r="G157" s="5"/>
      <c r="H157" s="5">
        <v>242.34014930319702</v>
      </c>
      <c r="I157" s="5"/>
      <c r="J157" s="5"/>
      <c r="K157" s="5"/>
      <c r="L157" s="5"/>
      <c r="M157" s="5"/>
      <c r="N157" s="5"/>
      <c r="O157" s="5"/>
      <c r="P157" s="5"/>
      <c r="Q157" s="5"/>
      <c r="R157" s="61"/>
      <c r="S157" s="165"/>
      <c r="T157" s="5"/>
      <c r="U157" s="5"/>
      <c r="V157" s="5"/>
      <c r="W157" s="5"/>
      <c r="X157" s="5">
        <v>7.0682543546765801</v>
      </c>
      <c r="Y157" s="5"/>
      <c r="Z157" s="5"/>
      <c r="AA157" s="5"/>
      <c r="AB157" s="5"/>
      <c r="AC157" s="5"/>
      <c r="AD157" s="5"/>
      <c r="AE157" s="5"/>
      <c r="AF157" s="5"/>
      <c r="AG157" s="5"/>
      <c r="AH157" s="61"/>
      <c r="AI157" s="165"/>
      <c r="AJ157" s="5"/>
      <c r="AK157" s="5"/>
      <c r="AL157" s="5"/>
      <c r="AM157" s="5"/>
      <c r="AN157" s="5">
        <v>3</v>
      </c>
      <c r="AO157" s="5"/>
      <c r="AP157" s="5"/>
      <c r="AQ157" s="5"/>
      <c r="AR157" s="5"/>
      <c r="AS157" s="5"/>
      <c r="AT157" s="5"/>
      <c r="AU157" s="5"/>
      <c r="AV157" s="5"/>
      <c r="AW157" s="5"/>
      <c r="AX157" s="166"/>
      <c r="AY157" s="1"/>
      <c r="AZ157" s="1"/>
      <c r="BA157"/>
      <c r="BB157"/>
      <c r="BC157"/>
      <c r="BD157"/>
      <c r="BE157"/>
      <c r="BF157"/>
      <c r="BG157"/>
      <c r="BH157"/>
      <c r="BI157"/>
      <c r="BJ157"/>
      <c r="BK157"/>
      <c r="BL157"/>
    </row>
    <row r="158" spans="1:64" s="3" customFormat="1" x14ac:dyDescent="0.3">
      <c r="A158" s="1">
        <v>4</v>
      </c>
      <c r="B158" s="5" t="s">
        <v>62</v>
      </c>
      <c r="C158" s="165"/>
      <c r="D158" s="5"/>
      <c r="E158" s="5"/>
      <c r="F158" s="5"/>
      <c r="G158" s="5"/>
      <c r="H158" s="5">
        <v>262.49551310796573</v>
      </c>
      <c r="I158" s="5"/>
      <c r="J158" s="5"/>
      <c r="K158" s="5"/>
      <c r="L158" s="5"/>
      <c r="M158" s="5"/>
      <c r="N158" s="5"/>
      <c r="O158" s="5"/>
      <c r="P158" s="5"/>
      <c r="Q158" s="5"/>
      <c r="R158" s="61"/>
      <c r="S158" s="165"/>
      <c r="T158" s="5"/>
      <c r="U158" s="5"/>
      <c r="V158" s="5"/>
      <c r="W158" s="5"/>
      <c r="X158" s="5">
        <v>7.6561191323156672</v>
      </c>
      <c r="Y158" s="5"/>
      <c r="Z158" s="5"/>
      <c r="AA158" s="5"/>
      <c r="AB158" s="5"/>
      <c r="AC158" s="5"/>
      <c r="AD158" s="5"/>
      <c r="AE158" s="5"/>
      <c r="AF158" s="5"/>
      <c r="AG158" s="5"/>
      <c r="AH158" s="61"/>
      <c r="AI158" s="165"/>
      <c r="AJ158" s="5"/>
      <c r="AK158" s="5"/>
      <c r="AL158" s="5"/>
      <c r="AM158" s="5"/>
      <c r="AN158" s="5">
        <v>3</v>
      </c>
      <c r="AO158" s="5"/>
      <c r="AP158" s="5"/>
      <c r="AQ158" s="5"/>
      <c r="AR158" s="5"/>
      <c r="AS158" s="5"/>
      <c r="AT158" s="5"/>
      <c r="AU158" s="5"/>
      <c r="AV158" s="5"/>
      <c r="AW158" s="5"/>
      <c r="AX158" s="166"/>
      <c r="AY158" s="1"/>
      <c r="AZ158" s="1"/>
      <c r="BA158"/>
      <c r="BB158"/>
      <c r="BC158"/>
      <c r="BD158"/>
      <c r="BE158"/>
      <c r="BF158"/>
      <c r="BG158"/>
      <c r="BH158"/>
      <c r="BI158"/>
      <c r="BJ158"/>
      <c r="BK158"/>
      <c r="BL158"/>
    </row>
    <row r="159" spans="1:64" s="3" customFormat="1" x14ac:dyDescent="0.3">
      <c r="A159" s="1">
        <v>4</v>
      </c>
      <c r="B159" s="5" t="s">
        <v>63</v>
      </c>
      <c r="C159" s="165"/>
      <c r="D159" s="5"/>
      <c r="E159" s="5"/>
      <c r="F159" s="5"/>
      <c r="G159" s="5"/>
      <c r="H159" s="5">
        <v>276.30719999999997</v>
      </c>
      <c r="I159" s="5"/>
      <c r="J159" s="5"/>
      <c r="K159" s="5"/>
      <c r="L159" s="5"/>
      <c r="M159" s="5"/>
      <c r="N159" s="5"/>
      <c r="O159" s="5"/>
      <c r="P159" s="5"/>
      <c r="Q159" s="5"/>
      <c r="R159" s="61"/>
      <c r="S159" s="165"/>
      <c r="T159" s="5"/>
      <c r="U159" s="5"/>
      <c r="V159" s="5"/>
      <c r="W159" s="5"/>
      <c r="X159" s="5">
        <v>8.0589600000000008</v>
      </c>
      <c r="Y159" s="5"/>
      <c r="Z159" s="5"/>
      <c r="AA159" s="5"/>
      <c r="AB159" s="5"/>
      <c r="AC159" s="5"/>
      <c r="AD159" s="5"/>
      <c r="AE159" s="5"/>
      <c r="AF159" s="5"/>
      <c r="AG159" s="5"/>
      <c r="AH159" s="61"/>
      <c r="AI159" s="165"/>
      <c r="AJ159" s="5"/>
      <c r="AK159" s="5"/>
      <c r="AL159" s="5"/>
      <c r="AM159" s="5"/>
      <c r="AN159" s="5">
        <v>3</v>
      </c>
      <c r="AO159" s="5"/>
      <c r="AP159" s="5"/>
      <c r="AQ159" s="5"/>
      <c r="AR159" s="5"/>
      <c r="AS159" s="5"/>
      <c r="AT159" s="5"/>
      <c r="AU159" s="5"/>
      <c r="AV159" s="5"/>
      <c r="AW159" s="5"/>
      <c r="AX159" s="166"/>
      <c r="AY159" s="1"/>
      <c r="AZ159" s="1"/>
      <c r="BA159"/>
      <c r="BB159"/>
      <c r="BC159"/>
      <c r="BD159"/>
      <c r="BE159"/>
      <c r="BF159"/>
      <c r="BG159"/>
      <c r="BH159"/>
      <c r="BI159"/>
      <c r="BJ159"/>
      <c r="BK159"/>
      <c r="BL159"/>
    </row>
    <row r="160" spans="1:64" s="3" customFormat="1" x14ac:dyDescent="0.3">
      <c r="A160" s="1">
        <v>4</v>
      </c>
      <c r="B160" s="5" t="s">
        <v>64</v>
      </c>
      <c r="C160" s="165"/>
      <c r="D160" s="5"/>
      <c r="E160" s="5"/>
      <c r="F160" s="5"/>
      <c r="G160" s="5"/>
      <c r="H160" s="5">
        <v>243.37926053306509</v>
      </c>
      <c r="I160" s="5"/>
      <c r="J160" s="5"/>
      <c r="K160" s="5"/>
      <c r="L160" s="5"/>
      <c r="M160" s="5"/>
      <c r="N160" s="5"/>
      <c r="O160" s="5"/>
      <c r="P160" s="5"/>
      <c r="Q160" s="5"/>
      <c r="R160" s="61"/>
      <c r="S160" s="165"/>
      <c r="T160" s="5"/>
      <c r="U160" s="5"/>
      <c r="V160" s="5"/>
      <c r="W160" s="5"/>
      <c r="X160" s="5">
        <v>7.0985617655477329</v>
      </c>
      <c r="Y160" s="5"/>
      <c r="Z160" s="5"/>
      <c r="AA160" s="5"/>
      <c r="AB160" s="5"/>
      <c r="AC160" s="5"/>
      <c r="AD160" s="5"/>
      <c r="AE160" s="5"/>
      <c r="AF160" s="5"/>
      <c r="AG160" s="5"/>
      <c r="AH160" s="61"/>
      <c r="AI160" s="165"/>
      <c r="AJ160" s="5"/>
      <c r="AK160" s="5"/>
      <c r="AL160" s="5"/>
      <c r="AM160" s="5"/>
      <c r="AN160" s="5">
        <v>3</v>
      </c>
      <c r="AO160" s="5"/>
      <c r="AP160" s="5"/>
      <c r="AQ160" s="5"/>
      <c r="AR160" s="5"/>
      <c r="AS160" s="5"/>
      <c r="AT160" s="5"/>
      <c r="AU160" s="5"/>
      <c r="AV160" s="5"/>
      <c r="AW160" s="5"/>
      <c r="AX160" s="166"/>
      <c r="AY160" s="1"/>
      <c r="AZ160" s="1"/>
      <c r="BA160"/>
      <c r="BB160"/>
      <c r="BC160"/>
      <c r="BD160"/>
      <c r="BE160"/>
      <c r="BF160"/>
      <c r="BG160"/>
      <c r="BH160"/>
      <c r="BI160"/>
      <c r="BJ160"/>
      <c r="BK160"/>
      <c r="BL160"/>
    </row>
    <row r="161" spans="1:64" s="3" customFormat="1" x14ac:dyDescent="0.3">
      <c r="A161" s="1">
        <v>4</v>
      </c>
      <c r="B161" s="5" t="s">
        <v>65</v>
      </c>
      <c r="C161" s="165"/>
      <c r="D161" s="5"/>
      <c r="E161" s="5"/>
      <c r="F161" s="5"/>
      <c r="G161" s="5">
        <v>268.87748976917527</v>
      </c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61"/>
      <c r="S161" s="165"/>
      <c r="T161" s="5"/>
      <c r="U161" s="5"/>
      <c r="V161" s="5"/>
      <c r="W161" s="5">
        <v>8</v>
      </c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61"/>
      <c r="AI161" s="165"/>
      <c r="AJ161" s="5"/>
      <c r="AK161" s="5"/>
      <c r="AL161" s="5"/>
      <c r="AM161" s="5">
        <v>3</v>
      </c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166"/>
      <c r="AY161" s="1"/>
      <c r="AZ161" s="1"/>
      <c r="BA161"/>
      <c r="BB161"/>
      <c r="BC161"/>
      <c r="BD161"/>
      <c r="BE161"/>
      <c r="BF161"/>
      <c r="BG161"/>
      <c r="BH161"/>
      <c r="BI161"/>
      <c r="BJ161"/>
      <c r="BK161"/>
      <c r="BL161"/>
    </row>
    <row r="162" spans="1:64" s="3" customFormat="1" x14ac:dyDescent="0.3">
      <c r="A162" s="1">
        <v>4</v>
      </c>
      <c r="B162" s="5" t="s">
        <v>66</v>
      </c>
      <c r="C162" s="165"/>
      <c r="D162" s="5"/>
      <c r="E162" s="5"/>
      <c r="F162" s="5"/>
      <c r="G162" s="5">
        <v>307.03463125924173</v>
      </c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61"/>
      <c r="S162" s="165"/>
      <c r="T162" s="5"/>
      <c r="U162" s="5"/>
      <c r="V162" s="5"/>
      <c r="W162" s="5">
        <v>9</v>
      </c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61"/>
      <c r="AI162" s="165"/>
      <c r="AJ162" s="5"/>
      <c r="AK162" s="5"/>
      <c r="AL162" s="5"/>
      <c r="AM162" s="5">
        <v>4</v>
      </c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166"/>
      <c r="AY162" s="1"/>
      <c r="AZ162" s="1"/>
      <c r="BA162"/>
      <c r="BB162"/>
      <c r="BC162"/>
      <c r="BD162"/>
      <c r="BE162"/>
      <c r="BF162"/>
      <c r="BG162"/>
      <c r="BH162"/>
      <c r="BI162"/>
      <c r="BJ162"/>
      <c r="BK162"/>
      <c r="BL162"/>
    </row>
    <row r="163" spans="1:64" s="3" customFormat="1" x14ac:dyDescent="0.3">
      <c r="A163" s="1">
        <v>4</v>
      </c>
      <c r="B163" s="5" t="s">
        <v>67</v>
      </c>
      <c r="C163" s="165"/>
      <c r="D163" s="5"/>
      <c r="E163" s="5"/>
      <c r="F163" s="5">
        <v>250</v>
      </c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61"/>
      <c r="S163" s="165"/>
      <c r="T163" s="5"/>
      <c r="U163" s="5"/>
      <c r="V163" s="5">
        <v>7</v>
      </c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61"/>
      <c r="AI163" s="165"/>
      <c r="AJ163" s="5"/>
      <c r="AK163" s="5"/>
      <c r="AL163" s="5">
        <v>3</v>
      </c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166"/>
      <c r="AY163" s="1"/>
      <c r="AZ163" s="1"/>
      <c r="BA163"/>
      <c r="BB163"/>
      <c r="BC163"/>
      <c r="BD163"/>
      <c r="BE163"/>
      <c r="BF163"/>
      <c r="BG163"/>
      <c r="BH163"/>
      <c r="BI163"/>
      <c r="BJ163"/>
      <c r="BK163"/>
      <c r="BL163"/>
    </row>
    <row r="164" spans="1:64" s="3" customFormat="1" x14ac:dyDescent="0.3">
      <c r="A164" s="1">
        <v>4</v>
      </c>
      <c r="B164" s="5" t="s">
        <v>68</v>
      </c>
      <c r="C164" s="165"/>
      <c r="D164" s="5"/>
      <c r="E164" s="5"/>
      <c r="F164" s="5"/>
      <c r="G164" s="5">
        <v>263</v>
      </c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61"/>
      <c r="S164" s="165"/>
      <c r="T164" s="5"/>
      <c r="U164" s="5"/>
      <c r="V164" s="5"/>
      <c r="W164" s="5">
        <v>8</v>
      </c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61"/>
      <c r="AI164" s="165"/>
      <c r="AJ164" s="5"/>
      <c r="AK164" s="5"/>
      <c r="AL164" s="5"/>
      <c r="AM164" s="5">
        <v>3</v>
      </c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166"/>
      <c r="AY164" s="1"/>
      <c r="AZ164" s="1"/>
      <c r="BA164"/>
      <c r="BB164"/>
      <c r="BC164"/>
      <c r="BD164"/>
      <c r="BE164"/>
      <c r="BF164"/>
      <c r="BG164"/>
      <c r="BH164"/>
      <c r="BI164"/>
      <c r="BJ164"/>
      <c r="BK164"/>
      <c r="BL164"/>
    </row>
    <row r="165" spans="1:64" s="3" customFormat="1" x14ac:dyDescent="0.3">
      <c r="A165" s="1">
        <v>4</v>
      </c>
      <c r="B165" s="5" t="s">
        <v>69</v>
      </c>
      <c r="C165" s="165"/>
      <c r="D165" s="5"/>
      <c r="E165" s="5"/>
      <c r="F165" s="5"/>
      <c r="G165" s="5"/>
      <c r="H165" s="5"/>
      <c r="I165" s="5">
        <v>274.3525287658241</v>
      </c>
      <c r="J165" s="5"/>
      <c r="K165" s="5"/>
      <c r="L165" s="5"/>
      <c r="M165" s="5"/>
      <c r="N165" s="5"/>
      <c r="O165" s="5"/>
      <c r="P165" s="5"/>
      <c r="Q165" s="5"/>
      <c r="R165" s="61"/>
      <c r="S165" s="165"/>
      <c r="T165" s="5"/>
      <c r="U165" s="5"/>
      <c r="V165" s="5"/>
      <c r="W165" s="5"/>
      <c r="X165" s="5"/>
      <c r="Y165" s="5">
        <v>8.0019487556698703</v>
      </c>
      <c r="Z165" s="5"/>
      <c r="AA165" s="5"/>
      <c r="AB165" s="5"/>
      <c r="AC165" s="5"/>
      <c r="AD165" s="5"/>
      <c r="AE165" s="5"/>
      <c r="AF165" s="5"/>
      <c r="AG165" s="5"/>
      <c r="AH165" s="61"/>
      <c r="AI165" s="165"/>
      <c r="AJ165" s="5"/>
      <c r="AK165" s="5"/>
      <c r="AL165" s="5"/>
      <c r="AM165" s="5"/>
      <c r="AN165" s="5"/>
      <c r="AO165" s="5">
        <v>3</v>
      </c>
      <c r="AP165" s="5"/>
      <c r="AQ165" s="5"/>
      <c r="AR165" s="5"/>
      <c r="AS165" s="5"/>
      <c r="AT165" s="5"/>
      <c r="AU165" s="5"/>
      <c r="AV165" s="5"/>
      <c r="AW165" s="5"/>
      <c r="AX165" s="166"/>
      <c r="AY165" s="1"/>
      <c r="AZ165" s="1"/>
      <c r="BA165"/>
      <c r="BB165"/>
      <c r="BC165"/>
      <c r="BD165"/>
      <c r="BE165"/>
      <c r="BF165"/>
      <c r="BG165"/>
      <c r="BH165"/>
      <c r="BI165"/>
      <c r="BJ165"/>
      <c r="BK165"/>
      <c r="BL165"/>
    </row>
    <row r="166" spans="1:64" s="3" customFormat="1" x14ac:dyDescent="0.3">
      <c r="A166" s="1">
        <v>4</v>
      </c>
      <c r="B166" s="5" t="s">
        <v>70</v>
      </c>
      <c r="C166" s="165"/>
      <c r="D166" s="5"/>
      <c r="E166" s="5"/>
      <c r="F166" s="5"/>
      <c r="G166" s="5"/>
      <c r="H166" s="5"/>
      <c r="I166" s="5">
        <v>227.57759999999999</v>
      </c>
      <c r="J166" s="5"/>
      <c r="K166" s="5"/>
      <c r="L166" s="5"/>
      <c r="M166" s="5"/>
      <c r="N166" s="5"/>
      <c r="O166" s="5"/>
      <c r="P166" s="5"/>
      <c r="Q166" s="5"/>
      <c r="R166" s="61"/>
      <c r="S166" s="165"/>
      <c r="T166" s="5"/>
      <c r="U166" s="5"/>
      <c r="V166" s="5"/>
      <c r="W166" s="5"/>
      <c r="X166" s="5"/>
      <c r="Y166" s="5">
        <v>6.6376800000000005</v>
      </c>
      <c r="Z166" s="5"/>
      <c r="AA166" s="5"/>
      <c r="AB166" s="5"/>
      <c r="AC166" s="5"/>
      <c r="AD166" s="5"/>
      <c r="AE166" s="5"/>
      <c r="AF166" s="5"/>
      <c r="AG166" s="5"/>
      <c r="AH166" s="61"/>
      <c r="AI166" s="165"/>
      <c r="AJ166" s="5"/>
      <c r="AK166" s="5"/>
      <c r="AL166" s="5"/>
      <c r="AM166" s="5"/>
      <c r="AN166" s="5"/>
      <c r="AO166" s="5">
        <v>3</v>
      </c>
      <c r="AP166" s="5"/>
      <c r="AQ166" s="5"/>
      <c r="AR166" s="5"/>
      <c r="AS166" s="5"/>
      <c r="AT166" s="5"/>
      <c r="AU166" s="5"/>
      <c r="AV166" s="5"/>
      <c r="AW166" s="5"/>
      <c r="AX166" s="166"/>
      <c r="AY166" s="1"/>
      <c r="AZ166" s="1"/>
      <c r="BA166"/>
      <c r="BB166"/>
      <c r="BC166"/>
      <c r="BD166"/>
      <c r="BE166"/>
      <c r="BF166"/>
      <c r="BG166"/>
      <c r="BH166"/>
      <c r="BI166"/>
      <c r="BJ166"/>
      <c r="BK166"/>
      <c r="BL166"/>
    </row>
    <row r="167" spans="1:64" s="3" customFormat="1" x14ac:dyDescent="0.3">
      <c r="A167" s="1">
        <v>4</v>
      </c>
      <c r="B167" s="5" t="s">
        <v>71</v>
      </c>
      <c r="C167" s="165"/>
      <c r="D167" s="5"/>
      <c r="E167" s="5"/>
      <c r="F167" s="5"/>
      <c r="G167" s="5"/>
      <c r="H167" s="5">
        <v>114</v>
      </c>
      <c r="I167" s="5"/>
      <c r="J167" s="5"/>
      <c r="K167" s="5"/>
      <c r="L167" s="5"/>
      <c r="M167" s="5"/>
      <c r="N167" s="5"/>
      <c r="O167" s="5"/>
      <c r="P167" s="5"/>
      <c r="Q167" s="5"/>
      <c r="R167" s="61"/>
      <c r="S167" s="165"/>
      <c r="T167" s="5"/>
      <c r="U167" s="5"/>
      <c r="V167" s="5"/>
      <c r="W167" s="5"/>
      <c r="X167" s="5">
        <v>3</v>
      </c>
      <c r="Y167" s="5"/>
      <c r="Z167" s="5"/>
      <c r="AA167" s="5"/>
      <c r="AB167" s="5"/>
      <c r="AC167" s="5"/>
      <c r="AD167" s="5"/>
      <c r="AE167" s="5"/>
      <c r="AF167" s="5"/>
      <c r="AG167" s="5"/>
      <c r="AH167" s="61"/>
      <c r="AI167" s="165"/>
      <c r="AJ167" s="5"/>
      <c r="AK167" s="5"/>
      <c r="AL167" s="5"/>
      <c r="AM167" s="5"/>
      <c r="AN167" s="5">
        <v>1</v>
      </c>
      <c r="AO167" s="5"/>
      <c r="AP167" s="5"/>
      <c r="AQ167" s="5"/>
      <c r="AR167" s="5"/>
      <c r="AS167" s="5"/>
      <c r="AT167" s="5"/>
      <c r="AU167" s="5"/>
      <c r="AV167" s="5"/>
      <c r="AW167" s="5"/>
      <c r="AX167" s="166"/>
      <c r="AY167" s="1"/>
      <c r="AZ167" s="1"/>
      <c r="BA167"/>
      <c r="BB167"/>
      <c r="BC167"/>
      <c r="BD167"/>
      <c r="BE167"/>
      <c r="BF167"/>
      <c r="BG167"/>
      <c r="BH167"/>
      <c r="BI167"/>
      <c r="BJ167"/>
      <c r="BK167"/>
      <c r="BL167"/>
    </row>
    <row r="168" spans="1:64" s="3" customFormat="1" x14ac:dyDescent="0.3">
      <c r="A168" s="1">
        <v>4</v>
      </c>
      <c r="B168" s="5" t="s">
        <v>72</v>
      </c>
      <c r="C168" s="165"/>
      <c r="D168" s="5"/>
      <c r="E168" s="5"/>
      <c r="F168" s="5"/>
      <c r="G168" s="5"/>
      <c r="H168" s="5"/>
      <c r="I168" s="5">
        <v>88.935776844068883</v>
      </c>
      <c r="J168" s="5"/>
      <c r="K168" s="5"/>
      <c r="L168" s="5"/>
      <c r="M168" s="5"/>
      <c r="N168" s="5"/>
      <c r="O168" s="5"/>
      <c r="P168" s="5"/>
      <c r="Q168" s="5"/>
      <c r="R168" s="61"/>
      <c r="S168" s="165"/>
      <c r="T168" s="5"/>
      <c r="U168" s="5"/>
      <c r="V168" s="5"/>
      <c r="W168" s="5"/>
      <c r="X168" s="5"/>
      <c r="Y168" s="5">
        <v>2.5939601579520093</v>
      </c>
      <c r="Z168" s="5"/>
      <c r="AA168" s="5"/>
      <c r="AB168" s="5"/>
      <c r="AC168" s="5"/>
      <c r="AD168" s="5"/>
      <c r="AE168" s="5"/>
      <c r="AF168" s="5"/>
      <c r="AG168" s="5"/>
      <c r="AH168" s="61"/>
      <c r="AI168" s="165"/>
      <c r="AJ168" s="5"/>
      <c r="AK168" s="5"/>
      <c r="AL168" s="5"/>
      <c r="AM168" s="5"/>
      <c r="AN168" s="5"/>
      <c r="AO168" s="5">
        <v>1</v>
      </c>
      <c r="AP168" s="5"/>
      <c r="AQ168" s="5"/>
      <c r="AR168" s="5"/>
      <c r="AS168" s="5"/>
      <c r="AT168" s="5"/>
      <c r="AU168" s="5"/>
      <c r="AV168" s="5"/>
      <c r="AW168" s="5"/>
      <c r="AX168" s="166"/>
      <c r="AY168" s="1"/>
      <c r="AZ168" s="1"/>
      <c r="BA168"/>
      <c r="BB168"/>
      <c r="BC168"/>
      <c r="BD168"/>
      <c r="BE168"/>
      <c r="BF168"/>
      <c r="BG168"/>
      <c r="BH168"/>
      <c r="BI168"/>
      <c r="BJ168"/>
      <c r="BK168"/>
      <c r="BL168"/>
    </row>
    <row r="169" spans="1:64" s="3" customFormat="1" x14ac:dyDescent="0.3">
      <c r="A169" s="1">
        <v>4</v>
      </c>
      <c r="B169" s="5" t="s">
        <v>73</v>
      </c>
      <c r="C169" s="165"/>
      <c r="D169" s="5"/>
      <c r="E169" s="5"/>
      <c r="F169" s="5"/>
      <c r="G169" s="5"/>
      <c r="H169" s="5"/>
      <c r="I169" s="5">
        <v>10.319773743631229</v>
      </c>
      <c r="J169" s="5"/>
      <c r="K169" s="5"/>
      <c r="L169" s="5"/>
      <c r="M169" s="5"/>
      <c r="N169" s="5"/>
      <c r="O169" s="5"/>
      <c r="P169" s="5"/>
      <c r="Q169" s="5"/>
      <c r="R169" s="61"/>
      <c r="S169" s="165"/>
      <c r="T169" s="5"/>
      <c r="U169" s="5"/>
      <c r="V169" s="5"/>
      <c r="W169" s="5"/>
      <c r="X169" s="5"/>
      <c r="Y169" s="5">
        <v>0.30099340085591086</v>
      </c>
      <c r="Z169" s="5"/>
      <c r="AA169" s="5"/>
      <c r="AB169" s="5"/>
      <c r="AC169" s="5"/>
      <c r="AD169" s="5"/>
      <c r="AE169" s="5"/>
      <c r="AF169" s="5"/>
      <c r="AG169" s="5"/>
      <c r="AH169" s="61"/>
      <c r="AI169" s="165"/>
      <c r="AJ169" s="5"/>
      <c r="AK169" s="5"/>
      <c r="AL169" s="5"/>
      <c r="AM169" s="5"/>
      <c r="AN169" s="5"/>
      <c r="AO169" s="5">
        <v>0</v>
      </c>
      <c r="AP169" s="5"/>
      <c r="AQ169" s="5"/>
      <c r="AR169" s="5"/>
      <c r="AS169" s="5"/>
      <c r="AT169" s="5"/>
      <c r="AU169" s="5"/>
      <c r="AV169" s="5"/>
      <c r="AW169" s="5"/>
      <c r="AX169" s="166"/>
      <c r="AY169" s="1"/>
      <c r="AZ169" s="1"/>
      <c r="BA169"/>
      <c r="BB169"/>
      <c r="BC169"/>
      <c r="BD169"/>
      <c r="BE169"/>
      <c r="BF169"/>
      <c r="BG169"/>
      <c r="BH169"/>
      <c r="BI169"/>
      <c r="BJ169"/>
      <c r="BK169"/>
      <c r="BL169"/>
    </row>
    <row r="170" spans="1:64" s="3" customFormat="1" x14ac:dyDescent="0.3">
      <c r="A170" s="1">
        <v>4</v>
      </c>
      <c r="B170" s="5" t="s">
        <v>74</v>
      </c>
      <c r="C170" s="165"/>
      <c r="D170" s="5"/>
      <c r="E170" s="5"/>
      <c r="F170" s="5"/>
      <c r="G170" s="5"/>
      <c r="H170" s="5"/>
      <c r="I170" s="5">
        <v>21.77581954031384</v>
      </c>
      <c r="J170" s="5"/>
      <c r="K170" s="5"/>
      <c r="L170" s="5"/>
      <c r="M170" s="5"/>
      <c r="N170" s="5"/>
      <c r="O170" s="5"/>
      <c r="P170" s="5"/>
      <c r="Q170" s="5"/>
      <c r="R170" s="61"/>
      <c r="S170" s="165"/>
      <c r="T170" s="5"/>
      <c r="U170" s="5"/>
      <c r="V170" s="5"/>
      <c r="W170" s="5"/>
      <c r="X170" s="5"/>
      <c r="Y170" s="5">
        <v>0.63512806992582038</v>
      </c>
      <c r="Z170" s="5"/>
      <c r="AA170" s="5"/>
      <c r="AB170" s="5"/>
      <c r="AC170" s="5"/>
      <c r="AD170" s="5"/>
      <c r="AE170" s="5"/>
      <c r="AF170" s="5"/>
      <c r="AG170" s="5"/>
      <c r="AH170" s="61"/>
      <c r="AI170" s="165"/>
      <c r="AJ170" s="5"/>
      <c r="AK170" s="5"/>
      <c r="AL170" s="5"/>
      <c r="AM170" s="5"/>
      <c r="AN170" s="5"/>
      <c r="AO170" s="5">
        <v>0</v>
      </c>
      <c r="AP170" s="5"/>
      <c r="AQ170" s="5"/>
      <c r="AR170" s="5"/>
      <c r="AS170" s="5"/>
      <c r="AT170" s="5"/>
      <c r="AU170" s="5"/>
      <c r="AV170" s="5"/>
      <c r="AW170" s="5"/>
      <c r="AX170" s="166"/>
      <c r="AY170" s="1"/>
      <c r="AZ170" s="1"/>
      <c r="BA170"/>
      <c r="BB170"/>
      <c r="BC170"/>
      <c r="BD170"/>
      <c r="BE170"/>
      <c r="BF170"/>
      <c r="BG170"/>
      <c r="BH170"/>
      <c r="BI170"/>
      <c r="BJ170"/>
      <c r="BK170"/>
      <c r="BL170"/>
    </row>
    <row r="171" spans="1:64" s="3" customFormat="1" x14ac:dyDescent="0.3">
      <c r="A171" s="1">
        <v>4</v>
      </c>
      <c r="B171" s="5" t="s">
        <v>51</v>
      </c>
      <c r="C171" s="165"/>
      <c r="D171" s="5"/>
      <c r="E171" s="5"/>
      <c r="F171" s="5"/>
      <c r="G171" s="5">
        <v>3</v>
      </c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61"/>
      <c r="S171" s="165"/>
      <c r="T171" s="5"/>
      <c r="U171" s="5"/>
      <c r="V171" s="5"/>
      <c r="W171" s="5">
        <v>0</v>
      </c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61"/>
      <c r="AI171" s="165"/>
      <c r="AJ171" s="5"/>
      <c r="AK171" s="5"/>
      <c r="AL171" s="5"/>
      <c r="AM171" s="5">
        <v>0</v>
      </c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166"/>
      <c r="AY171" s="1"/>
      <c r="AZ171" s="1"/>
      <c r="BA171"/>
      <c r="BB171"/>
      <c r="BC171"/>
      <c r="BD171"/>
      <c r="BE171"/>
      <c r="BF171"/>
      <c r="BG171"/>
      <c r="BH171"/>
      <c r="BI171"/>
      <c r="BJ171"/>
      <c r="BK171"/>
      <c r="BL171"/>
    </row>
    <row r="172" spans="1:64" s="3" customFormat="1" x14ac:dyDescent="0.3">
      <c r="A172" s="1">
        <v>4</v>
      </c>
      <c r="B172" s="5" t="s">
        <v>52</v>
      </c>
      <c r="C172" s="165"/>
      <c r="D172" s="5"/>
      <c r="E172" s="5"/>
      <c r="F172" s="5"/>
      <c r="G172" s="5"/>
      <c r="H172" s="5">
        <v>0</v>
      </c>
      <c r="I172" s="5"/>
      <c r="J172" s="5"/>
      <c r="K172" s="5"/>
      <c r="L172" s="5"/>
      <c r="M172" s="5"/>
      <c r="N172" s="5"/>
      <c r="O172" s="5"/>
      <c r="P172" s="5"/>
      <c r="Q172" s="5"/>
      <c r="R172" s="61"/>
      <c r="S172" s="165"/>
      <c r="T172" s="5"/>
      <c r="U172" s="5"/>
      <c r="V172" s="5"/>
      <c r="W172" s="5"/>
      <c r="X172" s="5">
        <v>0</v>
      </c>
      <c r="Y172" s="5"/>
      <c r="Z172" s="5"/>
      <c r="AA172" s="5"/>
      <c r="AB172" s="5"/>
      <c r="AC172" s="5"/>
      <c r="AD172" s="5"/>
      <c r="AE172" s="5"/>
      <c r="AF172" s="5"/>
      <c r="AG172" s="5"/>
      <c r="AH172" s="61"/>
      <c r="AI172" s="165"/>
      <c r="AJ172" s="5"/>
      <c r="AK172" s="5"/>
      <c r="AL172" s="5"/>
      <c r="AM172" s="5"/>
      <c r="AN172" s="5">
        <v>0</v>
      </c>
      <c r="AO172" s="5"/>
      <c r="AP172" s="5"/>
      <c r="AQ172" s="5"/>
      <c r="AR172" s="5"/>
      <c r="AS172" s="5"/>
      <c r="AT172" s="5"/>
      <c r="AU172" s="5"/>
      <c r="AV172" s="5"/>
      <c r="AW172" s="5"/>
      <c r="AX172" s="166"/>
      <c r="AY172" s="1"/>
      <c r="AZ172" s="1"/>
      <c r="BA172"/>
      <c r="BB172"/>
      <c r="BC172"/>
      <c r="BD172"/>
      <c r="BE172"/>
      <c r="BF172"/>
      <c r="BG172"/>
      <c r="BH172"/>
      <c r="BI172"/>
      <c r="BJ172"/>
      <c r="BK172"/>
      <c r="BL172"/>
    </row>
    <row r="173" spans="1:64" s="3" customFormat="1" x14ac:dyDescent="0.3">
      <c r="A173" s="1">
        <v>4</v>
      </c>
      <c r="B173" s="5" t="s">
        <v>53</v>
      </c>
      <c r="C173" s="165"/>
      <c r="D173" s="5"/>
      <c r="E173" s="5"/>
      <c r="F173" s="5"/>
      <c r="G173" s="5">
        <v>2.6440192351781318</v>
      </c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61"/>
      <c r="S173" s="165"/>
      <c r="T173" s="5"/>
      <c r="U173" s="5"/>
      <c r="V173" s="5"/>
      <c r="W173" s="5">
        <v>0</v>
      </c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61"/>
      <c r="AI173" s="165"/>
      <c r="AJ173" s="5"/>
      <c r="AK173" s="5"/>
      <c r="AL173" s="5"/>
      <c r="AM173" s="5">
        <v>0</v>
      </c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166"/>
      <c r="AY173" s="1"/>
      <c r="AZ173" s="1"/>
      <c r="BA173"/>
      <c r="BB173"/>
      <c r="BC173"/>
      <c r="BD173"/>
      <c r="BE173"/>
      <c r="BF173"/>
      <c r="BG173"/>
      <c r="BH173"/>
      <c r="BI173"/>
      <c r="BJ173"/>
      <c r="BK173"/>
      <c r="BL173"/>
    </row>
    <row r="174" spans="1:64" s="3" customFormat="1" x14ac:dyDescent="0.3">
      <c r="A174" s="1">
        <v>4</v>
      </c>
      <c r="B174" s="5" t="s">
        <v>54</v>
      </c>
      <c r="C174" s="165"/>
      <c r="D174" s="5"/>
      <c r="E174" s="5"/>
      <c r="F174" s="5"/>
      <c r="G174" s="5">
        <v>6.7212611517468197</v>
      </c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61"/>
      <c r="S174" s="165"/>
      <c r="T174" s="5"/>
      <c r="U174" s="5"/>
      <c r="V174" s="5"/>
      <c r="W174" s="5">
        <v>0</v>
      </c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61"/>
      <c r="AI174" s="165"/>
      <c r="AJ174" s="5"/>
      <c r="AK174" s="5"/>
      <c r="AL174" s="5"/>
      <c r="AM174" s="5">
        <v>0</v>
      </c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166"/>
      <c r="AY174" s="1"/>
      <c r="AZ174" s="1"/>
      <c r="BA174"/>
      <c r="BB174"/>
      <c r="BC174"/>
      <c r="BD174"/>
      <c r="BE174"/>
      <c r="BF174"/>
      <c r="BG174"/>
      <c r="BH174"/>
      <c r="BI174"/>
      <c r="BJ174"/>
      <c r="BK174"/>
      <c r="BL174"/>
    </row>
    <row r="175" spans="1:64" s="3" customFormat="1" x14ac:dyDescent="0.3">
      <c r="A175" s="1">
        <v>4</v>
      </c>
      <c r="B175" s="5" t="s">
        <v>55</v>
      </c>
      <c r="C175" s="165"/>
      <c r="D175" s="5"/>
      <c r="E175" s="5"/>
      <c r="F175" s="5"/>
      <c r="G175" s="5">
        <v>11.608322692589079</v>
      </c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61"/>
      <c r="S175" s="165"/>
      <c r="T175" s="5"/>
      <c r="U175" s="5"/>
      <c r="V175" s="5"/>
      <c r="W175" s="5">
        <v>0</v>
      </c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61"/>
      <c r="AI175" s="165"/>
      <c r="AJ175" s="5"/>
      <c r="AK175" s="5"/>
      <c r="AL175" s="5"/>
      <c r="AM175" s="5">
        <v>0</v>
      </c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166"/>
      <c r="AY175" s="1"/>
      <c r="AZ175" s="1"/>
      <c r="BA175"/>
      <c r="BB175"/>
      <c r="BC175"/>
      <c r="BD175"/>
      <c r="BE175"/>
      <c r="BF175"/>
      <c r="BG175"/>
      <c r="BH175"/>
      <c r="BI175"/>
      <c r="BJ175"/>
      <c r="BK175"/>
      <c r="BL175"/>
    </row>
    <row r="176" spans="1:64" s="3" customFormat="1" x14ac:dyDescent="0.3">
      <c r="A176" s="1">
        <v>4</v>
      </c>
      <c r="B176" s="5" t="s">
        <v>56</v>
      </c>
      <c r="C176" s="165"/>
      <c r="D176" s="5"/>
      <c r="E176" s="5"/>
      <c r="F176" s="5"/>
      <c r="G176" s="5"/>
      <c r="H176" s="5">
        <v>56.361599999999996</v>
      </c>
      <c r="I176" s="5"/>
      <c r="J176" s="5"/>
      <c r="K176" s="5"/>
      <c r="L176" s="5"/>
      <c r="M176" s="5"/>
      <c r="N176" s="5"/>
      <c r="O176" s="5"/>
      <c r="P176" s="5"/>
      <c r="Q176" s="5"/>
      <c r="R176" s="61"/>
      <c r="S176" s="165"/>
      <c r="T176" s="5"/>
      <c r="U176" s="5"/>
      <c r="V176" s="5"/>
      <c r="W176" s="5"/>
      <c r="X176" s="5">
        <v>2</v>
      </c>
      <c r="Y176" s="5"/>
      <c r="Z176" s="5"/>
      <c r="AA176" s="5"/>
      <c r="AB176" s="5"/>
      <c r="AC176" s="5"/>
      <c r="AD176" s="5"/>
      <c r="AE176" s="5"/>
      <c r="AF176" s="5"/>
      <c r="AG176" s="5"/>
      <c r="AH176" s="61"/>
      <c r="AI176" s="165"/>
      <c r="AJ176" s="5"/>
      <c r="AK176" s="5"/>
      <c r="AL176" s="5"/>
      <c r="AM176" s="5"/>
      <c r="AN176" s="5">
        <v>1</v>
      </c>
      <c r="AO176" s="5"/>
      <c r="AP176" s="5"/>
      <c r="AQ176" s="5"/>
      <c r="AR176" s="5"/>
      <c r="AS176" s="5"/>
      <c r="AT176" s="5"/>
      <c r="AU176" s="5"/>
      <c r="AV176" s="5"/>
      <c r="AW176" s="5"/>
      <c r="AX176" s="166"/>
      <c r="AY176" s="1"/>
      <c r="AZ176" s="1"/>
      <c r="BA176"/>
      <c r="BB176"/>
      <c r="BC176"/>
      <c r="BD176"/>
      <c r="BE176"/>
      <c r="BF176"/>
      <c r="BG176"/>
      <c r="BH176"/>
      <c r="BI176"/>
      <c r="BJ176"/>
      <c r="BK176"/>
      <c r="BL176"/>
    </row>
    <row r="177" spans="1:64" s="3" customFormat="1" x14ac:dyDescent="0.3">
      <c r="A177" s="1">
        <v>4</v>
      </c>
      <c r="B177" s="5" t="s">
        <v>57</v>
      </c>
      <c r="C177" s="165"/>
      <c r="D177" s="5"/>
      <c r="E177" s="5"/>
      <c r="F177" s="5"/>
      <c r="G177" s="5"/>
      <c r="H177" s="5">
        <v>79.235839310936868</v>
      </c>
      <c r="I177" s="5"/>
      <c r="J177" s="5"/>
      <c r="K177" s="5"/>
      <c r="L177" s="5"/>
      <c r="M177" s="5"/>
      <c r="N177" s="5"/>
      <c r="O177" s="5"/>
      <c r="P177" s="5"/>
      <c r="Q177" s="5"/>
      <c r="R177" s="61"/>
      <c r="S177" s="165"/>
      <c r="T177" s="5"/>
      <c r="U177" s="5"/>
      <c r="V177" s="5"/>
      <c r="W177" s="5"/>
      <c r="X177" s="5">
        <v>2</v>
      </c>
      <c r="Y177" s="5"/>
      <c r="Z177" s="5"/>
      <c r="AA177" s="5"/>
      <c r="AB177" s="5"/>
      <c r="AC177" s="5"/>
      <c r="AD177" s="5"/>
      <c r="AE177" s="5"/>
      <c r="AF177" s="5"/>
      <c r="AG177" s="5"/>
      <c r="AH177" s="61"/>
      <c r="AI177" s="165"/>
      <c r="AJ177" s="5"/>
      <c r="AK177" s="5"/>
      <c r="AL177" s="5"/>
      <c r="AM177" s="5"/>
      <c r="AN177" s="5">
        <v>1</v>
      </c>
      <c r="AO177" s="5"/>
      <c r="AP177" s="5"/>
      <c r="AQ177" s="5"/>
      <c r="AR177" s="5"/>
      <c r="AS177" s="5"/>
      <c r="AT177" s="5"/>
      <c r="AU177" s="5"/>
      <c r="AV177" s="5"/>
      <c r="AW177" s="5"/>
      <c r="AX177" s="166"/>
      <c r="AY177" s="1"/>
      <c r="AZ177" s="1"/>
      <c r="BA177"/>
      <c r="BB177"/>
      <c r="BC177"/>
      <c r="BD177"/>
      <c r="BE177"/>
      <c r="BF177"/>
      <c r="BG177"/>
      <c r="BH177"/>
      <c r="BI177"/>
      <c r="BJ177"/>
      <c r="BK177"/>
      <c r="BL177"/>
    </row>
    <row r="178" spans="1:64" s="3" customFormat="1" x14ac:dyDescent="0.3">
      <c r="A178" s="1">
        <v>4</v>
      </c>
      <c r="B178" s="5" t="s">
        <v>58</v>
      </c>
      <c r="C178" s="165"/>
      <c r="D178" s="5"/>
      <c r="E178" s="5"/>
      <c r="F178" s="5">
        <v>94.300799999999995</v>
      </c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61"/>
      <c r="S178" s="165"/>
      <c r="T178" s="5"/>
      <c r="U178" s="5"/>
      <c r="V178" s="5">
        <v>2.7504400000000002</v>
      </c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61"/>
      <c r="AI178" s="165"/>
      <c r="AJ178" s="5"/>
      <c r="AK178" s="5"/>
      <c r="AL178" s="5">
        <v>1</v>
      </c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166"/>
      <c r="AY178" s="1"/>
      <c r="AZ178" s="1"/>
      <c r="BA178"/>
      <c r="BB178"/>
      <c r="BC178"/>
      <c r="BD178"/>
      <c r="BE178"/>
      <c r="BF178"/>
      <c r="BG178"/>
      <c r="BH178"/>
      <c r="BI178"/>
      <c r="BJ178"/>
      <c r="BK178"/>
      <c r="BL178"/>
    </row>
    <row r="179" spans="1:64" s="3" customFormat="1" x14ac:dyDescent="0.3">
      <c r="A179" s="1">
        <v>4</v>
      </c>
      <c r="B179" s="5" t="s">
        <v>59</v>
      </c>
      <c r="C179" s="165"/>
      <c r="D179" s="5"/>
      <c r="E179" s="5"/>
      <c r="F179" s="5">
        <v>151.08442437395541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61"/>
      <c r="S179" s="165"/>
      <c r="T179" s="5"/>
      <c r="U179" s="5"/>
      <c r="V179" s="5">
        <v>4.4066290442403657</v>
      </c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61"/>
      <c r="AI179" s="165"/>
      <c r="AJ179" s="5"/>
      <c r="AK179" s="5"/>
      <c r="AL179" s="5">
        <v>2</v>
      </c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166"/>
      <c r="AY179" s="1"/>
      <c r="AZ179" s="1"/>
      <c r="BA179"/>
      <c r="BB179"/>
      <c r="BC179"/>
      <c r="BD179"/>
      <c r="BE179"/>
      <c r="BF179"/>
      <c r="BG179"/>
      <c r="BH179"/>
      <c r="BI179"/>
      <c r="BJ179"/>
      <c r="BK179"/>
      <c r="BL179"/>
    </row>
    <row r="180" spans="1:64" s="3" customFormat="1" x14ac:dyDescent="0.3">
      <c r="A180" s="1">
        <v>4</v>
      </c>
      <c r="B180" s="5" t="s">
        <v>60</v>
      </c>
      <c r="C180" s="165"/>
      <c r="D180" s="5"/>
      <c r="E180" s="5"/>
      <c r="F180" s="5">
        <v>154.00510493431634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61"/>
      <c r="S180" s="165"/>
      <c r="T180" s="5"/>
      <c r="U180" s="5"/>
      <c r="V180" s="5">
        <v>4.4918155605842269</v>
      </c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61"/>
      <c r="AI180" s="165"/>
      <c r="AJ180" s="5"/>
      <c r="AK180" s="5"/>
      <c r="AL180" s="5">
        <v>2</v>
      </c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166"/>
      <c r="AY180" s="1"/>
      <c r="AZ180" s="1"/>
      <c r="BA180"/>
      <c r="BB180"/>
      <c r="BC180"/>
      <c r="BD180"/>
      <c r="BE180"/>
      <c r="BF180"/>
      <c r="BG180"/>
      <c r="BH180"/>
      <c r="BI180"/>
      <c r="BJ180"/>
      <c r="BK180"/>
      <c r="BL180"/>
    </row>
    <row r="181" spans="1:64" s="3" customFormat="1" x14ac:dyDescent="0.3">
      <c r="A181" s="1">
        <v>4</v>
      </c>
      <c r="B181" s="5" t="s">
        <v>61</v>
      </c>
      <c r="C181" s="165"/>
      <c r="D181" s="5"/>
      <c r="E181" s="5"/>
      <c r="F181" s="5">
        <v>128.98766995333176</v>
      </c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61"/>
      <c r="S181" s="165"/>
      <c r="T181" s="5"/>
      <c r="U181" s="5"/>
      <c r="V181" s="5">
        <v>3.762140373638843</v>
      </c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61"/>
      <c r="AI181" s="165"/>
      <c r="AJ181" s="5"/>
      <c r="AK181" s="5"/>
      <c r="AL181" s="5">
        <v>2</v>
      </c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166"/>
      <c r="AY181" s="1"/>
      <c r="AZ181" s="1"/>
      <c r="BA181"/>
      <c r="BB181"/>
      <c r="BC181"/>
      <c r="BD181"/>
      <c r="BE181"/>
      <c r="BF181"/>
      <c r="BG181"/>
      <c r="BH181"/>
      <c r="BI181"/>
      <c r="BJ181"/>
      <c r="BK181"/>
      <c r="BL181"/>
    </row>
    <row r="182" spans="1:64" s="3" customFormat="1" x14ac:dyDescent="0.3">
      <c r="A182" s="1">
        <v>4</v>
      </c>
      <c r="B182" s="5" t="s">
        <v>62</v>
      </c>
      <c r="C182" s="165"/>
      <c r="D182" s="5"/>
      <c r="E182" s="5"/>
      <c r="F182" s="5"/>
      <c r="G182" s="5">
        <v>131.16853505704381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61"/>
      <c r="S182" s="165"/>
      <c r="T182" s="5"/>
      <c r="U182" s="5"/>
      <c r="V182" s="5"/>
      <c r="W182" s="5">
        <v>4</v>
      </c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61"/>
      <c r="AI182" s="165"/>
      <c r="AJ182" s="5"/>
      <c r="AK182" s="5"/>
      <c r="AL182" s="5"/>
      <c r="AM182" s="5">
        <v>2</v>
      </c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166"/>
      <c r="AY182" s="1"/>
      <c r="AZ182" s="1"/>
      <c r="BA182"/>
      <c r="BB182"/>
      <c r="BC182"/>
      <c r="BD182"/>
      <c r="BE182"/>
      <c r="BF182"/>
      <c r="BG182"/>
      <c r="BH182"/>
      <c r="BI182"/>
      <c r="BJ182"/>
      <c r="BK182"/>
      <c r="BL182"/>
    </row>
    <row r="183" spans="1:64" s="3" customFormat="1" x14ac:dyDescent="0.3">
      <c r="A183" s="1">
        <v>4</v>
      </c>
      <c r="B183" s="5" t="s">
        <v>63</v>
      </c>
      <c r="C183" s="165"/>
      <c r="D183" s="5"/>
      <c r="E183" s="5"/>
      <c r="F183" s="5"/>
      <c r="G183" s="5">
        <v>101.9616</v>
      </c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61"/>
      <c r="S183" s="165"/>
      <c r="T183" s="5"/>
      <c r="U183" s="5"/>
      <c r="V183" s="5"/>
      <c r="W183" s="5">
        <v>3</v>
      </c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61"/>
      <c r="AI183" s="165"/>
      <c r="AJ183" s="5"/>
      <c r="AK183" s="5"/>
      <c r="AL183" s="5"/>
      <c r="AM183" s="5">
        <v>1</v>
      </c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166"/>
      <c r="AY183" s="1"/>
      <c r="AZ183" s="1"/>
      <c r="BA183"/>
      <c r="BB183"/>
      <c r="BC183"/>
      <c r="BD183"/>
      <c r="BE183"/>
      <c r="BF183"/>
      <c r="BG183"/>
      <c r="BH183"/>
      <c r="BI183"/>
      <c r="BJ183"/>
      <c r="BK183"/>
      <c r="BL183"/>
    </row>
    <row r="184" spans="1:64" s="3" customFormat="1" x14ac:dyDescent="0.3">
      <c r="A184" s="1">
        <v>4</v>
      </c>
      <c r="B184" s="5" t="s">
        <v>64</v>
      </c>
      <c r="C184" s="165"/>
      <c r="D184" s="5"/>
      <c r="E184" s="5"/>
      <c r="F184" s="5"/>
      <c r="G184" s="5">
        <v>134.5437253640834</v>
      </c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61"/>
      <c r="S184" s="165"/>
      <c r="T184" s="5"/>
      <c r="U184" s="5"/>
      <c r="V184" s="5"/>
      <c r="W184" s="5">
        <v>4</v>
      </c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61"/>
      <c r="AI184" s="165"/>
      <c r="AJ184" s="5"/>
      <c r="AK184" s="5"/>
      <c r="AL184" s="5"/>
      <c r="AM184" s="5">
        <v>2</v>
      </c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166"/>
      <c r="AY184" s="1"/>
      <c r="AZ184" s="1"/>
      <c r="BA184"/>
      <c r="BB184"/>
      <c r="BC184"/>
      <c r="BD184"/>
      <c r="BE184"/>
      <c r="BF184"/>
      <c r="BG184"/>
      <c r="BH184"/>
      <c r="BI184"/>
      <c r="BJ184"/>
      <c r="BK184"/>
      <c r="BL184"/>
    </row>
    <row r="185" spans="1:64" s="3" customFormat="1" x14ac:dyDescent="0.3">
      <c r="A185" s="1">
        <v>4</v>
      </c>
      <c r="B185" s="5" t="s">
        <v>65</v>
      </c>
      <c r="C185" s="165"/>
      <c r="D185" s="5"/>
      <c r="E185" s="5"/>
      <c r="F185" s="5"/>
      <c r="G185" s="5">
        <v>125.54685187463525</v>
      </c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61"/>
      <c r="S185" s="165"/>
      <c r="T185" s="5"/>
      <c r="U185" s="5"/>
      <c r="V185" s="5"/>
      <c r="W185" s="5">
        <v>4</v>
      </c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61"/>
      <c r="AI185" s="165"/>
      <c r="AJ185" s="5"/>
      <c r="AK185" s="5"/>
      <c r="AL185" s="5"/>
      <c r="AM185" s="5">
        <v>2</v>
      </c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166"/>
      <c r="AY185" s="1"/>
      <c r="AZ185" s="1"/>
      <c r="BA185"/>
      <c r="BB185"/>
      <c r="BC185"/>
      <c r="BD185"/>
      <c r="BE185"/>
      <c r="BF185"/>
      <c r="BG185"/>
      <c r="BH185"/>
      <c r="BI185"/>
      <c r="BJ185"/>
      <c r="BK185"/>
      <c r="BL185"/>
    </row>
    <row r="186" spans="1:64" s="3" customFormat="1" x14ac:dyDescent="0.3">
      <c r="A186" s="1">
        <v>4</v>
      </c>
      <c r="B186" s="5" t="s">
        <v>66</v>
      </c>
      <c r="C186" s="165"/>
      <c r="D186" s="5"/>
      <c r="E186" s="5"/>
      <c r="F186" s="5">
        <v>79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61"/>
      <c r="S186" s="165"/>
      <c r="T186" s="5"/>
      <c r="U186" s="5"/>
      <c r="V186" s="5">
        <v>2</v>
      </c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61"/>
      <c r="AI186" s="165"/>
      <c r="AJ186" s="5"/>
      <c r="AK186" s="5"/>
      <c r="AL186" s="5">
        <v>1</v>
      </c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166"/>
      <c r="AY186" s="1"/>
      <c r="AZ186" s="1"/>
      <c r="BA186"/>
      <c r="BB186"/>
      <c r="BC186"/>
      <c r="BD186"/>
      <c r="BE186"/>
      <c r="BF186"/>
      <c r="BG186"/>
      <c r="BH186"/>
      <c r="BI186"/>
      <c r="BJ186"/>
      <c r="BK186"/>
      <c r="BL186"/>
    </row>
    <row r="187" spans="1:64" s="3" customFormat="1" x14ac:dyDescent="0.3">
      <c r="A187" s="1">
        <v>4</v>
      </c>
      <c r="B187" s="5" t="s">
        <v>67</v>
      </c>
      <c r="C187" s="165"/>
      <c r="D187" s="5">
        <v>127</v>
      </c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61"/>
      <c r="S187" s="165"/>
      <c r="T187" s="5">
        <v>4</v>
      </c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61"/>
      <c r="AI187" s="165"/>
      <c r="AJ187" s="5">
        <v>2</v>
      </c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166"/>
      <c r="AY187" s="1"/>
      <c r="AZ187" s="1"/>
      <c r="BA187"/>
      <c r="BB187"/>
      <c r="BC187"/>
      <c r="BD187"/>
      <c r="BE187"/>
      <c r="BF187"/>
      <c r="BG187"/>
      <c r="BH187"/>
      <c r="BI187"/>
      <c r="BJ187"/>
      <c r="BK187"/>
      <c r="BL187"/>
    </row>
    <row r="188" spans="1:64" s="3" customFormat="1" x14ac:dyDescent="0.3">
      <c r="A188" s="1">
        <v>4</v>
      </c>
      <c r="B188" s="5" t="s">
        <v>68</v>
      </c>
      <c r="C188" s="165"/>
      <c r="D188" s="5"/>
      <c r="E188" s="5">
        <v>117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61"/>
      <c r="S188" s="165"/>
      <c r="T188" s="5"/>
      <c r="U188" s="5">
        <v>3</v>
      </c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61"/>
      <c r="AI188" s="165"/>
      <c r="AJ188" s="5"/>
      <c r="AK188" s="5">
        <v>1</v>
      </c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166"/>
      <c r="AY188" s="1"/>
      <c r="AZ188" s="1"/>
      <c r="BA188"/>
      <c r="BB188"/>
      <c r="BC188"/>
      <c r="BD188"/>
      <c r="BE188"/>
      <c r="BF188"/>
      <c r="BG188"/>
      <c r="BH188"/>
      <c r="BI188"/>
      <c r="BJ188"/>
      <c r="BK188"/>
      <c r="BL188"/>
    </row>
    <row r="189" spans="1:64" s="3" customFormat="1" x14ac:dyDescent="0.3">
      <c r="A189" s="1">
        <v>4</v>
      </c>
      <c r="B189" s="5" t="s">
        <v>69</v>
      </c>
      <c r="C189" s="165"/>
      <c r="D189" s="5"/>
      <c r="E189" s="5"/>
      <c r="F189" s="5">
        <v>111.39337927785057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61"/>
      <c r="S189" s="165"/>
      <c r="T189" s="5"/>
      <c r="U189" s="5"/>
      <c r="V189" s="5">
        <v>3.2489735622706419</v>
      </c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61"/>
      <c r="AI189" s="165"/>
      <c r="AJ189" s="5"/>
      <c r="AK189" s="5"/>
      <c r="AL189" s="5">
        <v>1</v>
      </c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166"/>
      <c r="AY189" s="1"/>
      <c r="AZ189" s="1"/>
      <c r="BA189"/>
      <c r="BB189"/>
      <c r="BC189"/>
      <c r="BD189"/>
      <c r="BE189"/>
      <c r="BF189"/>
      <c r="BG189"/>
      <c r="BH189"/>
      <c r="BI189"/>
      <c r="BJ189"/>
      <c r="BK189"/>
      <c r="BL189"/>
    </row>
    <row r="190" spans="1:64" s="3" customFormat="1" x14ac:dyDescent="0.3">
      <c r="A190" s="1">
        <v>4</v>
      </c>
      <c r="B190" s="5" t="s">
        <v>70</v>
      </c>
      <c r="C190" s="165"/>
      <c r="D190" s="5"/>
      <c r="E190" s="5"/>
      <c r="F190" s="5">
        <v>98.860799999999998</v>
      </c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61"/>
      <c r="S190" s="165"/>
      <c r="T190" s="5"/>
      <c r="U190" s="5"/>
      <c r="V190" s="5">
        <v>2.8834400000000002</v>
      </c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61"/>
      <c r="AI190" s="165"/>
      <c r="AJ190" s="5"/>
      <c r="AK190" s="5"/>
      <c r="AL190" s="5">
        <v>1</v>
      </c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166"/>
      <c r="AY190" s="1"/>
      <c r="AZ190" s="1"/>
      <c r="BA190"/>
      <c r="BB190"/>
      <c r="BC190"/>
      <c r="BD190"/>
      <c r="BE190"/>
      <c r="BF190"/>
      <c r="BG190"/>
      <c r="BH190"/>
      <c r="BI190"/>
      <c r="BJ190"/>
      <c r="BK190"/>
      <c r="BL190"/>
    </row>
    <row r="191" spans="1:64" s="3" customFormat="1" x14ac:dyDescent="0.3">
      <c r="A191" s="1">
        <v>4</v>
      </c>
      <c r="B191" s="5" t="s">
        <v>71</v>
      </c>
      <c r="C191" s="165"/>
      <c r="D191" s="5"/>
      <c r="E191" s="5"/>
      <c r="F191" s="5">
        <v>57.402163534705437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61"/>
      <c r="S191" s="165"/>
      <c r="T191" s="5"/>
      <c r="U191" s="5"/>
      <c r="V191" s="5">
        <v>1.6742297697622419</v>
      </c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61"/>
      <c r="AI191" s="165"/>
      <c r="AJ191" s="5"/>
      <c r="AK191" s="5"/>
      <c r="AL191" s="5">
        <v>1</v>
      </c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166"/>
      <c r="AY191" s="1"/>
      <c r="AZ191" s="1"/>
      <c r="BA191"/>
      <c r="BB191"/>
      <c r="BC191"/>
      <c r="BD191"/>
      <c r="BE191"/>
      <c r="BF191"/>
      <c r="BG191"/>
      <c r="BH191"/>
      <c r="BI191"/>
      <c r="BJ191"/>
      <c r="BK191"/>
      <c r="BL191"/>
    </row>
    <row r="192" spans="1:64" s="3" customFormat="1" x14ac:dyDescent="0.3">
      <c r="A192" s="1">
        <v>4</v>
      </c>
      <c r="B192" s="5" t="s">
        <v>72</v>
      </c>
      <c r="C192" s="165"/>
      <c r="D192" s="5"/>
      <c r="E192" s="5"/>
      <c r="F192" s="5"/>
      <c r="G192" s="5">
        <v>42</v>
      </c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61"/>
      <c r="S192" s="165"/>
      <c r="T192" s="5"/>
      <c r="U192" s="5"/>
      <c r="V192" s="5"/>
      <c r="W192" s="5">
        <v>1</v>
      </c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61"/>
      <c r="AI192" s="165"/>
      <c r="AJ192" s="5"/>
      <c r="AK192" s="5"/>
      <c r="AL192" s="5"/>
      <c r="AM192" s="5">
        <v>1</v>
      </c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166"/>
      <c r="AY192" s="1"/>
      <c r="AZ192" s="1"/>
      <c r="BA192"/>
      <c r="BB192"/>
      <c r="BC192"/>
      <c r="BD192"/>
      <c r="BE192"/>
      <c r="BF192"/>
      <c r="BG192"/>
      <c r="BH192"/>
      <c r="BI192"/>
      <c r="BJ192"/>
      <c r="BK192"/>
      <c r="BL192"/>
    </row>
    <row r="193" spans="1:64" s="3" customFormat="1" x14ac:dyDescent="0.3">
      <c r="A193" s="1">
        <v>4</v>
      </c>
      <c r="B193" s="5" t="s">
        <v>73</v>
      </c>
      <c r="C193" s="165"/>
      <c r="D193" s="5"/>
      <c r="E193" s="5"/>
      <c r="F193" s="5">
        <v>26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61"/>
      <c r="S193" s="165"/>
      <c r="T193" s="5"/>
      <c r="U193" s="5"/>
      <c r="V193" s="5">
        <v>1</v>
      </c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61"/>
      <c r="AI193" s="165"/>
      <c r="AJ193" s="5"/>
      <c r="AK193" s="5"/>
      <c r="AL193" s="5">
        <v>0</v>
      </c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166"/>
      <c r="AY193" s="1"/>
      <c r="AZ193" s="1"/>
      <c r="BA193"/>
      <c r="BB193"/>
      <c r="BC193"/>
      <c r="BD193"/>
      <c r="BE193"/>
      <c r="BF193"/>
      <c r="BG193"/>
      <c r="BH193"/>
      <c r="BI193"/>
      <c r="BJ193"/>
      <c r="BK193"/>
      <c r="BL193"/>
    </row>
    <row r="194" spans="1:64" s="3" customFormat="1" x14ac:dyDescent="0.3">
      <c r="A194" s="1">
        <v>4</v>
      </c>
      <c r="B194" s="5" t="s">
        <v>74</v>
      </c>
      <c r="C194" s="165"/>
      <c r="D194" s="5"/>
      <c r="E194" s="5"/>
      <c r="F194" s="5"/>
      <c r="G194" s="5">
        <v>3</v>
      </c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61"/>
      <c r="S194" s="165"/>
      <c r="T194" s="5"/>
      <c r="U194" s="5"/>
      <c r="V194" s="5"/>
      <c r="W194" s="5">
        <v>0</v>
      </c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61"/>
      <c r="AI194" s="165"/>
      <c r="AJ194" s="5"/>
      <c r="AK194" s="5"/>
      <c r="AL194" s="5"/>
      <c r="AM194" s="5">
        <v>0</v>
      </c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166"/>
      <c r="AY194" s="1"/>
      <c r="AZ194" s="1"/>
      <c r="BA194"/>
      <c r="BB194"/>
      <c r="BC194"/>
      <c r="BD194"/>
      <c r="BE194"/>
      <c r="BF194"/>
      <c r="BG194"/>
      <c r="BH194"/>
      <c r="BI194"/>
      <c r="BJ194"/>
      <c r="BK194"/>
      <c r="BL194"/>
    </row>
    <row r="195" spans="1:64" s="3" customFormat="1" x14ac:dyDescent="0.3">
      <c r="A195" s="1">
        <v>4</v>
      </c>
      <c r="B195" s="5" t="s">
        <v>51</v>
      </c>
      <c r="C195" s="165"/>
      <c r="D195" s="5"/>
      <c r="E195" s="5"/>
      <c r="F195" s="5"/>
      <c r="G195" s="5"/>
      <c r="H195" s="5">
        <v>6</v>
      </c>
      <c r="I195" s="5"/>
      <c r="J195" s="5"/>
      <c r="K195" s="5"/>
      <c r="L195" s="5"/>
      <c r="M195" s="5"/>
      <c r="N195" s="5"/>
      <c r="O195" s="5"/>
      <c r="P195" s="5"/>
      <c r="Q195" s="5"/>
      <c r="R195" s="61"/>
      <c r="S195" s="165"/>
      <c r="T195" s="5"/>
      <c r="U195" s="5"/>
      <c r="V195" s="5"/>
      <c r="W195" s="5"/>
      <c r="X195" s="5">
        <v>0</v>
      </c>
      <c r="Y195" s="5"/>
      <c r="Z195" s="5"/>
      <c r="AA195" s="5"/>
      <c r="AB195" s="5"/>
      <c r="AC195" s="5"/>
      <c r="AD195" s="5"/>
      <c r="AE195" s="5"/>
      <c r="AF195" s="5"/>
      <c r="AG195" s="5"/>
      <c r="AH195" s="61"/>
      <c r="AI195" s="165"/>
      <c r="AJ195" s="5"/>
      <c r="AK195" s="5"/>
      <c r="AL195" s="5"/>
      <c r="AM195" s="5"/>
      <c r="AN195" s="5">
        <v>0</v>
      </c>
      <c r="AO195" s="5"/>
      <c r="AP195" s="5"/>
      <c r="AQ195" s="5"/>
      <c r="AR195" s="5"/>
      <c r="AS195" s="5"/>
      <c r="AT195" s="5"/>
      <c r="AU195" s="5"/>
      <c r="AV195" s="5"/>
      <c r="AW195" s="5"/>
      <c r="AX195" s="166"/>
      <c r="AY195" s="1"/>
      <c r="AZ195" s="1"/>
      <c r="BA195"/>
      <c r="BB195"/>
      <c r="BC195"/>
      <c r="BD195"/>
      <c r="BE195"/>
      <c r="BF195"/>
      <c r="BG195"/>
      <c r="BH195"/>
      <c r="BI195"/>
      <c r="BJ195"/>
      <c r="BK195"/>
      <c r="BL195"/>
    </row>
    <row r="196" spans="1:64" s="3" customFormat="1" x14ac:dyDescent="0.3">
      <c r="A196" s="1">
        <v>4</v>
      </c>
      <c r="B196" s="5" t="s">
        <v>52</v>
      </c>
      <c r="C196" s="165"/>
      <c r="D196" s="5"/>
      <c r="E196" s="5"/>
      <c r="F196" s="5"/>
      <c r="G196" s="5"/>
      <c r="H196" s="5"/>
      <c r="I196" s="5">
        <v>4.7380545661146813</v>
      </c>
      <c r="J196" s="5"/>
      <c r="K196" s="5"/>
      <c r="L196" s="5"/>
      <c r="M196" s="5"/>
      <c r="N196" s="5"/>
      <c r="O196" s="5"/>
      <c r="P196" s="5"/>
      <c r="Q196" s="5"/>
      <c r="R196" s="61"/>
      <c r="S196" s="165"/>
      <c r="T196" s="5"/>
      <c r="U196" s="5"/>
      <c r="V196" s="5"/>
      <c r="W196" s="5"/>
      <c r="X196" s="5"/>
      <c r="Y196" s="5">
        <v>0</v>
      </c>
      <c r="Z196" s="5"/>
      <c r="AA196" s="5"/>
      <c r="AB196" s="5"/>
      <c r="AC196" s="5"/>
      <c r="AD196" s="5"/>
      <c r="AE196" s="5"/>
      <c r="AF196" s="5"/>
      <c r="AG196" s="5"/>
      <c r="AH196" s="61"/>
      <c r="AI196" s="165"/>
      <c r="AJ196" s="5"/>
      <c r="AK196" s="5"/>
      <c r="AL196" s="5"/>
      <c r="AM196" s="5"/>
      <c r="AN196" s="5"/>
      <c r="AO196" s="5">
        <v>0</v>
      </c>
      <c r="AP196" s="5"/>
      <c r="AQ196" s="5"/>
      <c r="AR196" s="5"/>
      <c r="AS196" s="5"/>
      <c r="AT196" s="5"/>
      <c r="AU196" s="5"/>
      <c r="AV196" s="5"/>
      <c r="AW196" s="5"/>
      <c r="AX196" s="166"/>
      <c r="AY196" s="1"/>
      <c r="AZ196" s="1"/>
      <c r="BA196"/>
      <c r="BB196"/>
      <c r="BC196"/>
      <c r="BD196"/>
      <c r="BE196"/>
      <c r="BF196"/>
      <c r="BG196"/>
      <c r="BH196"/>
      <c r="BI196"/>
      <c r="BJ196"/>
      <c r="BK196"/>
      <c r="BL196"/>
    </row>
    <row r="197" spans="1:64" s="3" customFormat="1" x14ac:dyDescent="0.3">
      <c r="A197" s="1">
        <v>4</v>
      </c>
      <c r="B197" s="5" t="s">
        <v>53</v>
      </c>
      <c r="C197" s="165"/>
      <c r="D197" s="5"/>
      <c r="E197" s="5"/>
      <c r="F197" s="5"/>
      <c r="G197" s="5"/>
      <c r="H197" s="5"/>
      <c r="I197" s="5">
        <v>5.1826261992423754</v>
      </c>
      <c r="J197" s="5"/>
      <c r="K197" s="5"/>
      <c r="L197" s="5"/>
      <c r="M197" s="5"/>
      <c r="N197" s="5"/>
      <c r="O197" s="5"/>
      <c r="P197" s="5"/>
      <c r="Q197" s="5"/>
      <c r="R197" s="61"/>
      <c r="S197" s="165"/>
      <c r="T197" s="5"/>
      <c r="U197" s="5"/>
      <c r="V197" s="5"/>
      <c r="W197" s="5"/>
      <c r="X197" s="5"/>
      <c r="Y197" s="5">
        <v>0</v>
      </c>
      <c r="Z197" s="5"/>
      <c r="AA197" s="5"/>
      <c r="AB197" s="5"/>
      <c r="AC197" s="5"/>
      <c r="AD197" s="5"/>
      <c r="AE197" s="5"/>
      <c r="AF197" s="5"/>
      <c r="AG197" s="5"/>
      <c r="AH197" s="61"/>
      <c r="AI197" s="165"/>
      <c r="AJ197" s="5"/>
      <c r="AK197" s="5"/>
      <c r="AL197" s="5"/>
      <c r="AM197" s="5"/>
      <c r="AN197" s="5"/>
      <c r="AO197" s="5">
        <v>0</v>
      </c>
      <c r="AP197" s="5"/>
      <c r="AQ197" s="5"/>
      <c r="AR197" s="5"/>
      <c r="AS197" s="5"/>
      <c r="AT197" s="5"/>
      <c r="AU197" s="5"/>
      <c r="AV197" s="5"/>
      <c r="AW197" s="5"/>
      <c r="AX197" s="166"/>
      <c r="AY197" s="1"/>
      <c r="AZ197" s="1"/>
      <c r="BA197"/>
      <c r="BB197"/>
      <c r="BC197"/>
      <c r="BD197"/>
      <c r="BE197"/>
      <c r="BF197"/>
      <c r="BG197"/>
      <c r="BH197"/>
      <c r="BI197"/>
      <c r="BJ197"/>
      <c r="BK197"/>
      <c r="BL197"/>
    </row>
    <row r="198" spans="1:64" s="3" customFormat="1" x14ac:dyDescent="0.3">
      <c r="A198" s="1">
        <v>4</v>
      </c>
      <c r="B198" s="5" t="s">
        <v>54</v>
      </c>
      <c r="C198" s="165"/>
      <c r="D198" s="5"/>
      <c r="E198" s="5"/>
      <c r="F198" s="5"/>
      <c r="G198" s="5"/>
      <c r="H198" s="5"/>
      <c r="I198" s="5">
        <v>2.605983330843634</v>
      </c>
      <c r="J198" s="5"/>
      <c r="K198" s="5"/>
      <c r="L198" s="5"/>
      <c r="M198" s="5"/>
      <c r="N198" s="5"/>
      <c r="O198" s="5"/>
      <c r="P198" s="5"/>
      <c r="Q198" s="5"/>
      <c r="R198" s="61"/>
      <c r="S198" s="165"/>
      <c r="T198" s="5"/>
      <c r="U198" s="5"/>
      <c r="V198" s="5"/>
      <c r="W198" s="5"/>
      <c r="X198" s="5"/>
      <c r="Y198" s="5">
        <v>0</v>
      </c>
      <c r="Z198" s="5"/>
      <c r="AA198" s="5"/>
      <c r="AB198" s="5"/>
      <c r="AC198" s="5"/>
      <c r="AD198" s="5"/>
      <c r="AE198" s="5"/>
      <c r="AF198" s="5"/>
      <c r="AG198" s="5"/>
      <c r="AH198" s="61"/>
      <c r="AI198" s="165"/>
      <c r="AJ198" s="5"/>
      <c r="AK198" s="5"/>
      <c r="AL198" s="5"/>
      <c r="AM198" s="5"/>
      <c r="AN198" s="5"/>
      <c r="AO198" s="5">
        <v>0</v>
      </c>
      <c r="AP198" s="5"/>
      <c r="AQ198" s="5"/>
      <c r="AR198" s="5"/>
      <c r="AS198" s="5"/>
      <c r="AT198" s="5"/>
      <c r="AU198" s="5"/>
      <c r="AV198" s="5"/>
      <c r="AW198" s="5"/>
      <c r="AX198" s="166"/>
      <c r="AY198" s="1"/>
      <c r="AZ198" s="1"/>
      <c r="BA198"/>
      <c r="BB198"/>
      <c r="BC198"/>
      <c r="BD198"/>
      <c r="BE198"/>
      <c r="BF198"/>
      <c r="BG198"/>
      <c r="BH198"/>
      <c r="BI198"/>
      <c r="BJ198"/>
      <c r="BK198"/>
      <c r="BL198"/>
    </row>
    <row r="199" spans="1:64" s="3" customFormat="1" x14ac:dyDescent="0.3">
      <c r="A199" s="1">
        <v>4</v>
      </c>
      <c r="B199" s="5" t="s">
        <v>55</v>
      </c>
      <c r="C199" s="165"/>
      <c r="D199" s="5"/>
      <c r="E199" s="5"/>
      <c r="F199" s="5"/>
      <c r="G199" s="5">
        <v>20</v>
      </c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61"/>
      <c r="S199" s="165"/>
      <c r="T199" s="5"/>
      <c r="U199" s="5"/>
      <c r="V199" s="5"/>
      <c r="W199" s="5">
        <v>1</v>
      </c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61"/>
      <c r="AI199" s="165"/>
      <c r="AJ199" s="5"/>
      <c r="AK199" s="5"/>
      <c r="AL199" s="5"/>
      <c r="AM199" s="5">
        <v>0</v>
      </c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166"/>
      <c r="AY199" s="1"/>
      <c r="AZ199" s="1"/>
      <c r="BA199"/>
      <c r="BB199"/>
      <c r="BC199"/>
      <c r="BD199"/>
      <c r="BE199"/>
      <c r="BF199"/>
      <c r="BG199"/>
      <c r="BH199"/>
      <c r="BI199"/>
      <c r="BJ199"/>
      <c r="BK199"/>
      <c r="BL199"/>
    </row>
    <row r="200" spans="1:64" s="3" customFormat="1" x14ac:dyDescent="0.3">
      <c r="A200" s="1">
        <v>4</v>
      </c>
      <c r="B200" s="5" t="s">
        <v>56</v>
      </c>
      <c r="C200" s="165"/>
      <c r="D200" s="5"/>
      <c r="E200" s="5"/>
      <c r="F200" s="5"/>
      <c r="G200" s="5"/>
      <c r="H200" s="5"/>
      <c r="I200" s="5">
        <v>56</v>
      </c>
      <c r="J200" s="5"/>
      <c r="K200" s="5"/>
      <c r="L200" s="5"/>
      <c r="M200" s="5"/>
      <c r="N200" s="5"/>
      <c r="O200" s="5"/>
      <c r="P200" s="5"/>
      <c r="Q200" s="5"/>
      <c r="R200" s="61"/>
      <c r="S200" s="165"/>
      <c r="T200" s="5"/>
      <c r="U200" s="5"/>
      <c r="V200" s="5"/>
      <c r="W200" s="5"/>
      <c r="X200" s="5"/>
      <c r="Y200" s="5">
        <v>2</v>
      </c>
      <c r="Z200" s="5"/>
      <c r="AA200" s="5"/>
      <c r="AB200" s="5"/>
      <c r="AC200" s="5"/>
      <c r="AD200" s="5"/>
      <c r="AE200" s="5"/>
      <c r="AF200" s="5"/>
      <c r="AG200" s="5"/>
      <c r="AH200" s="61"/>
      <c r="AI200" s="165"/>
      <c r="AJ200" s="5"/>
      <c r="AK200" s="5"/>
      <c r="AL200" s="5"/>
      <c r="AM200" s="5"/>
      <c r="AN200" s="5"/>
      <c r="AO200" s="5">
        <v>1</v>
      </c>
      <c r="AP200" s="5"/>
      <c r="AQ200" s="5"/>
      <c r="AR200" s="5"/>
      <c r="AS200" s="5"/>
      <c r="AT200" s="5"/>
      <c r="AU200" s="5"/>
      <c r="AV200" s="5"/>
      <c r="AW200" s="5"/>
      <c r="AX200" s="166"/>
      <c r="AY200" s="1"/>
      <c r="AZ200" s="1"/>
      <c r="BA200"/>
      <c r="BB200"/>
      <c r="BC200"/>
      <c r="BD200"/>
      <c r="BE200"/>
      <c r="BF200"/>
      <c r="BG200"/>
      <c r="BH200"/>
      <c r="BI200"/>
      <c r="BJ200"/>
      <c r="BK200"/>
      <c r="BL200"/>
    </row>
    <row r="201" spans="1:64" s="3" customFormat="1" x14ac:dyDescent="0.3">
      <c r="A201" s="1">
        <v>4</v>
      </c>
      <c r="B201" s="5" t="s">
        <v>57</v>
      </c>
      <c r="C201" s="165"/>
      <c r="D201" s="5"/>
      <c r="E201" s="5"/>
      <c r="F201" s="5"/>
      <c r="G201" s="5"/>
      <c r="H201" s="5"/>
      <c r="I201" s="5"/>
      <c r="J201" s="5"/>
      <c r="K201" s="5"/>
      <c r="L201" s="5"/>
      <c r="M201" s="5">
        <v>95</v>
      </c>
      <c r="N201" s="5"/>
      <c r="O201" s="5"/>
      <c r="P201" s="5"/>
      <c r="Q201" s="5"/>
      <c r="R201" s="61"/>
      <c r="S201" s="165"/>
      <c r="T201" s="5"/>
      <c r="U201" s="5"/>
      <c r="V201" s="5"/>
      <c r="W201" s="5"/>
      <c r="X201" s="5"/>
      <c r="Y201" s="5"/>
      <c r="Z201" s="5"/>
      <c r="AA201" s="5"/>
      <c r="AB201" s="5"/>
      <c r="AC201" s="5">
        <v>3</v>
      </c>
      <c r="AD201" s="5"/>
      <c r="AE201" s="5"/>
      <c r="AF201" s="5"/>
      <c r="AG201" s="5"/>
      <c r="AH201" s="61"/>
      <c r="AI201" s="165"/>
      <c r="AJ201" s="5"/>
      <c r="AK201" s="5"/>
      <c r="AL201" s="5"/>
      <c r="AM201" s="5"/>
      <c r="AN201" s="5"/>
      <c r="AO201" s="5"/>
      <c r="AP201" s="5"/>
      <c r="AQ201" s="5"/>
      <c r="AR201" s="5"/>
      <c r="AS201" s="5">
        <v>1</v>
      </c>
      <c r="AT201" s="5"/>
      <c r="AU201" s="5"/>
      <c r="AV201" s="5"/>
      <c r="AW201" s="5"/>
      <c r="AX201" s="166"/>
      <c r="AY201" s="1"/>
      <c r="AZ201" s="1"/>
      <c r="BA201"/>
      <c r="BB201"/>
      <c r="BC201"/>
      <c r="BD201"/>
      <c r="BE201"/>
      <c r="BF201"/>
      <c r="BG201"/>
      <c r="BH201"/>
      <c r="BI201"/>
      <c r="BJ201"/>
      <c r="BK201"/>
      <c r="BL201"/>
    </row>
    <row r="202" spans="1:64" s="3" customFormat="1" x14ac:dyDescent="0.3">
      <c r="A202" s="1">
        <v>4</v>
      </c>
      <c r="B202" s="5" t="s">
        <v>58</v>
      </c>
      <c r="C202" s="165"/>
      <c r="D202" s="5"/>
      <c r="E202" s="5"/>
      <c r="F202" s="5">
        <v>65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61"/>
      <c r="S202" s="165"/>
      <c r="T202" s="5"/>
      <c r="U202" s="5"/>
      <c r="V202" s="5">
        <v>2</v>
      </c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61"/>
      <c r="AI202" s="165"/>
      <c r="AJ202" s="5"/>
      <c r="AK202" s="5"/>
      <c r="AL202" s="5">
        <v>1</v>
      </c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166"/>
      <c r="AY202" s="1"/>
      <c r="AZ202" s="1"/>
      <c r="BA202"/>
      <c r="BB202"/>
      <c r="BC202"/>
      <c r="BD202"/>
      <c r="BE202"/>
      <c r="BF202"/>
      <c r="BG202"/>
      <c r="BH202"/>
      <c r="BI202"/>
      <c r="BJ202"/>
      <c r="BK202"/>
      <c r="BL202"/>
    </row>
    <row r="203" spans="1:64" s="3" customFormat="1" x14ac:dyDescent="0.3">
      <c r="A203" s="1">
        <v>4</v>
      </c>
      <c r="B203" s="5" t="s">
        <v>59</v>
      </c>
      <c r="C203" s="165"/>
      <c r="D203" s="5"/>
      <c r="E203" s="5">
        <v>83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61"/>
      <c r="S203" s="165"/>
      <c r="T203" s="5"/>
      <c r="U203" s="5">
        <v>2</v>
      </c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61"/>
      <c r="AI203" s="165"/>
      <c r="AJ203" s="5"/>
      <c r="AK203" s="5">
        <v>1</v>
      </c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166"/>
      <c r="AY203" s="1"/>
      <c r="AZ203" s="1"/>
      <c r="BA203"/>
      <c r="BB203"/>
      <c r="BC203"/>
      <c r="BD203"/>
      <c r="BE203"/>
      <c r="BF203"/>
      <c r="BG203"/>
      <c r="BH203"/>
      <c r="BI203"/>
      <c r="BJ203"/>
      <c r="BK203"/>
      <c r="BL203"/>
    </row>
    <row r="204" spans="1:64" s="3" customFormat="1" x14ac:dyDescent="0.3">
      <c r="A204" s="1">
        <v>4</v>
      </c>
      <c r="B204" s="5" t="s">
        <v>60</v>
      </c>
      <c r="C204" s="165"/>
      <c r="D204" s="5"/>
      <c r="E204" s="5"/>
      <c r="F204" s="5"/>
      <c r="G204" s="5">
        <v>117.09732211895535</v>
      </c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61"/>
      <c r="S204" s="165"/>
      <c r="T204" s="5"/>
      <c r="U204" s="5"/>
      <c r="V204" s="5"/>
      <c r="W204" s="5">
        <v>3</v>
      </c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61"/>
      <c r="AI204" s="165"/>
      <c r="AJ204" s="5"/>
      <c r="AK204" s="5"/>
      <c r="AL204" s="5"/>
      <c r="AM204" s="5">
        <v>1</v>
      </c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166"/>
      <c r="AY204" s="1"/>
      <c r="AZ204" s="1"/>
      <c r="BA204"/>
      <c r="BB204"/>
      <c r="BC204"/>
      <c r="BD204"/>
      <c r="BE204"/>
      <c r="BF204"/>
      <c r="BG204"/>
      <c r="BH204"/>
      <c r="BI204"/>
      <c r="BJ204"/>
      <c r="BK204"/>
      <c r="BL204"/>
    </row>
    <row r="205" spans="1:64" s="3" customFormat="1" x14ac:dyDescent="0.3">
      <c r="A205" s="1">
        <v>4</v>
      </c>
      <c r="B205" s="5" t="s">
        <v>61</v>
      </c>
      <c r="C205" s="165"/>
      <c r="D205" s="5"/>
      <c r="E205" s="5"/>
      <c r="F205" s="5"/>
      <c r="G205" s="5">
        <v>104.24261391414628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61"/>
      <c r="S205" s="165"/>
      <c r="T205" s="5"/>
      <c r="U205" s="5"/>
      <c r="V205" s="5"/>
      <c r="W205" s="5">
        <v>3</v>
      </c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61"/>
      <c r="AI205" s="165"/>
      <c r="AJ205" s="5"/>
      <c r="AK205" s="5"/>
      <c r="AL205" s="5"/>
      <c r="AM205" s="5">
        <v>1</v>
      </c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166"/>
      <c r="AY205" s="1"/>
      <c r="AZ205" s="1"/>
      <c r="BA205"/>
      <c r="BB205"/>
      <c r="BC205"/>
      <c r="BD205"/>
      <c r="BE205"/>
      <c r="BF205"/>
      <c r="BG205"/>
      <c r="BH205"/>
      <c r="BI205"/>
      <c r="BJ205"/>
      <c r="BK205"/>
      <c r="BL205"/>
    </row>
    <row r="206" spans="1:64" s="3" customFormat="1" x14ac:dyDescent="0.3">
      <c r="A206" s="1">
        <v>4</v>
      </c>
      <c r="B206" s="5" t="s">
        <v>62</v>
      </c>
      <c r="C206" s="165"/>
      <c r="D206" s="5"/>
      <c r="E206" s="5"/>
      <c r="F206" s="5"/>
      <c r="G206" s="5">
        <v>112.91244354592965</v>
      </c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61"/>
      <c r="S206" s="165"/>
      <c r="T206" s="5"/>
      <c r="U206" s="5"/>
      <c r="V206" s="5"/>
      <c r="W206" s="5">
        <v>3</v>
      </c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61"/>
      <c r="AI206" s="165"/>
      <c r="AJ206" s="5"/>
      <c r="AK206" s="5"/>
      <c r="AL206" s="5"/>
      <c r="AM206" s="5">
        <v>1</v>
      </c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166"/>
      <c r="AY206" s="1"/>
      <c r="AZ206" s="1"/>
      <c r="BA206"/>
      <c r="BB206"/>
      <c r="BC206"/>
      <c r="BD206"/>
      <c r="BE206"/>
      <c r="BF206"/>
      <c r="BG206"/>
      <c r="BH206"/>
      <c r="BI206"/>
      <c r="BJ206"/>
      <c r="BK206"/>
      <c r="BL206"/>
    </row>
    <row r="207" spans="1:64" s="3" customFormat="1" x14ac:dyDescent="0.3">
      <c r="A207" s="1">
        <v>4</v>
      </c>
      <c r="B207" s="5" t="s">
        <v>63</v>
      </c>
      <c r="C207" s="165"/>
      <c r="D207" s="5"/>
      <c r="E207" s="5"/>
      <c r="F207" s="5"/>
      <c r="G207" s="5"/>
      <c r="H207" s="5"/>
      <c r="I207" s="5">
        <v>121.66079999999999</v>
      </c>
      <c r="J207" s="5"/>
      <c r="K207" s="5"/>
      <c r="L207" s="5"/>
      <c r="M207" s="5"/>
      <c r="N207" s="5"/>
      <c r="O207" s="5"/>
      <c r="P207" s="5"/>
      <c r="Q207" s="5"/>
      <c r="R207" s="61"/>
      <c r="S207" s="165"/>
      <c r="T207" s="5"/>
      <c r="U207" s="5"/>
      <c r="V207" s="5"/>
      <c r="W207" s="5"/>
      <c r="X207" s="5"/>
      <c r="Y207" s="5">
        <v>4</v>
      </c>
      <c r="Z207" s="5"/>
      <c r="AA207" s="5"/>
      <c r="AB207" s="5"/>
      <c r="AC207" s="5"/>
      <c r="AD207" s="5"/>
      <c r="AE207" s="5"/>
      <c r="AF207" s="5"/>
      <c r="AG207" s="5"/>
      <c r="AH207" s="61"/>
      <c r="AI207" s="165"/>
      <c r="AJ207" s="5"/>
      <c r="AK207" s="5"/>
      <c r="AL207" s="5"/>
      <c r="AM207" s="5"/>
      <c r="AN207" s="5"/>
      <c r="AO207" s="5">
        <v>2</v>
      </c>
      <c r="AP207" s="5"/>
      <c r="AQ207" s="5"/>
      <c r="AR207" s="5"/>
      <c r="AS207" s="5"/>
      <c r="AT207" s="5"/>
      <c r="AU207" s="5"/>
      <c r="AV207" s="5"/>
      <c r="AW207" s="5"/>
      <c r="AX207" s="166"/>
      <c r="AY207" s="1"/>
      <c r="AZ207" s="1"/>
      <c r="BA207"/>
      <c r="BB207"/>
      <c r="BC207"/>
      <c r="BD207"/>
      <c r="BE207"/>
      <c r="BF207"/>
      <c r="BG207"/>
      <c r="BH207"/>
      <c r="BI207"/>
      <c r="BJ207"/>
      <c r="BK207"/>
      <c r="BL207"/>
    </row>
    <row r="208" spans="1:64" s="3" customFormat="1" x14ac:dyDescent="0.3">
      <c r="A208" s="1">
        <v>4</v>
      </c>
      <c r="B208" s="5" t="s">
        <v>64</v>
      </c>
      <c r="C208" s="165"/>
      <c r="D208" s="5"/>
      <c r="E208" s="5"/>
      <c r="F208" s="5"/>
      <c r="G208" s="5"/>
      <c r="H208" s="5"/>
      <c r="I208" s="5">
        <v>104.68958760406288</v>
      </c>
      <c r="J208" s="5"/>
      <c r="K208" s="5"/>
      <c r="L208" s="5"/>
      <c r="M208" s="5"/>
      <c r="N208" s="5"/>
      <c r="O208" s="5"/>
      <c r="P208" s="5"/>
      <c r="Q208" s="5"/>
      <c r="R208" s="61"/>
      <c r="S208" s="165"/>
      <c r="T208" s="5"/>
      <c r="U208" s="5"/>
      <c r="V208" s="5"/>
      <c r="W208" s="5"/>
      <c r="X208" s="5"/>
      <c r="Y208" s="5">
        <v>3</v>
      </c>
      <c r="Z208" s="5"/>
      <c r="AA208" s="5"/>
      <c r="AB208" s="5"/>
      <c r="AC208" s="5"/>
      <c r="AD208" s="5"/>
      <c r="AE208" s="5"/>
      <c r="AF208" s="5"/>
      <c r="AG208" s="5"/>
      <c r="AH208" s="61"/>
      <c r="AI208" s="165"/>
      <c r="AJ208" s="5"/>
      <c r="AK208" s="5"/>
      <c r="AL208" s="5"/>
      <c r="AM208" s="5"/>
      <c r="AN208" s="5"/>
      <c r="AO208" s="5">
        <v>1</v>
      </c>
      <c r="AP208" s="5"/>
      <c r="AQ208" s="5"/>
      <c r="AR208" s="5"/>
      <c r="AS208" s="5"/>
      <c r="AT208" s="5"/>
      <c r="AU208" s="5"/>
      <c r="AV208" s="5"/>
      <c r="AW208" s="5"/>
      <c r="AX208" s="166"/>
      <c r="AY208" s="1"/>
      <c r="AZ208" s="1"/>
      <c r="BA208"/>
      <c r="BB208"/>
      <c r="BC208"/>
      <c r="BD208"/>
      <c r="BE208"/>
      <c r="BF208"/>
      <c r="BG208"/>
      <c r="BH208"/>
      <c r="BI208"/>
      <c r="BJ208"/>
      <c r="BK208"/>
      <c r="BL208"/>
    </row>
    <row r="209" spans="1:64" s="3" customFormat="1" x14ac:dyDescent="0.3">
      <c r="A209" s="1">
        <v>4</v>
      </c>
      <c r="B209" s="5" t="s">
        <v>65</v>
      </c>
      <c r="C209" s="165"/>
      <c r="D209" s="5"/>
      <c r="E209" s="5"/>
      <c r="F209" s="5"/>
      <c r="G209" s="5"/>
      <c r="H209" s="5">
        <v>116</v>
      </c>
      <c r="I209" s="5"/>
      <c r="J209" s="5"/>
      <c r="K209" s="5"/>
      <c r="L209" s="5"/>
      <c r="M209" s="5"/>
      <c r="N209" s="5"/>
      <c r="O209" s="5"/>
      <c r="P209" s="5"/>
      <c r="Q209" s="5"/>
      <c r="R209" s="61"/>
      <c r="S209" s="165"/>
      <c r="T209" s="5"/>
      <c r="U209" s="5"/>
      <c r="V209" s="5"/>
      <c r="W209" s="5"/>
      <c r="X209" s="5">
        <v>3</v>
      </c>
      <c r="Y209" s="5"/>
      <c r="Z209" s="5"/>
      <c r="AA209" s="5"/>
      <c r="AB209" s="5"/>
      <c r="AC209" s="5"/>
      <c r="AD209" s="5"/>
      <c r="AE209" s="5"/>
      <c r="AF209" s="5"/>
      <c r="AG209" s="5"/>
      <c r="AH209" s="61"/>
      <c r="AI209" s="165"/>
      <c r="AJ209" s="5"/>
      <c r="AK209" s="5"/>
      <c r="AL209" s="5"/>
      <c r="AM209" s="5"/>
      <c r="AN209" s="5">
        <v>1</v>
      </c>
      <c r="AO209" s="5"/>
      <c r="AP209" s="5"/>
      <c r="AQ209" s="5"/>
      <c r="AR209" s="5"/>
      <c r="AS209" s="5"/>
      <c r="AT209" s="5"/>
      <c r="AU209" s="5"/>
      <c r="AV209" s="5"/>
      <c r="AW209" s="5"/>
      <c r="AX209" s="166"/>
      <c r="AY209" s="1"/>
      <c r="AZ209" s="1"/>
      <c r="BA209"/>
      <c r="BB209"/>
      <c r="BC209"/>
      <c r="BD209"/>
      <c r="BE209"/>
      <c r="BF209"/>
      <c r="BG209"/>
      <c r="BH209"/>
      <c r="BI209"/>
      <c r="BJ209"/>
      <c r="BK209"/>
      <c r="BL209"/>
    </row>
    <row r="210" spans="1:64" s="3" customFormat="1" x14ac:dyDescent="0.3">
      <c r="A210" s="1">
        <v>4</v>
      </c>
      <c r="B210" s="5" t="s">
        <v>66</v>
      </c>
      <c r="C210" s="165"/>
      <c r="D210" s="5"/>
      <c r="E210" s="5"/>
      <c r="F210" s="5"/>
      <c r="G210" s="5">
        <v>132</v>
      </c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61"/>
      <c r="S210" s="165"/>
      <c r="T210" s="5"/>
      <c r="U210" s="5"/>
      <c r="V210" s="5"/>
      <c r="W210" s="5">
        <v>4</v>
      </c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61"/>
      <c r="AI210" s="165"/>
      <c r="AJ210" s="5"/>
      <c r="AK210" s="5"/>
      <c r="AL210" s="5"/>
      <c r="AM210" s="5">
        <v>2</v>
      </c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166"/>
      <c r="AY210" s="1"/>
      <c r="AZ210" s="1"/>
      <c r="BA210"/>
      <c r="BB210"/>
      <c r="BC210"/>
      <c r="BD210"/>
      <c r="BE210"/>
      <c r="BF210"/>
      <c r="BG210"/>
      <c r="BH210"/>
      <c r="BI210"/>
      <c r="BJ210"/>
      <c r="BK210"/>
      <c r="BL210"/>
    </row>
    <row r="211" spans="1:64" s="3" customFormat="1" x14ac:dyDescent="0.3">
      <c r="A211" s="1">
        <v>4</v>
      </c>
      <c r="B211" s="5" t="s">
        <v>67</v>
      </c>
      <c r="C211" s="165"/>
      <c r="D211" s="5"/>
      <c r="E211" s="5"/>
      <c r="F211" s="5">
        <v>130.05119999999999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61"/>
      <c r="S211" s="165"/>
      <c r="T211" s="5"/>
      <c r="U211" s="5"/>
      <c r="V211" s="5">
        <v>4</v>
      </c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61"/>
      <c r="AI211" s="165"/>
      <c r="AJ211" s="5"/>
      <c r="AK211" s="5"/>
      <c r="AL211" s="5">
        <v>2</v>
      </c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166"/>
      <c r="AY211" s="1"/>
      <c r="AZ211" s="1"/>
      <c r="BA211"/>
      <c r="BB211"/>
      <c r="BC211"/>
      <c r="BD211"/>
      <c r="BE211"/>
      <c r="BF211"/>
      <c r="BG211"/>
      <c r="BH211"/>
      <c r="BI211"/>
      <c r="BJ211"/>
      <c r="BK211"/>
      <c r="BL211"/>
    </row>
    <row r="212" spans="1:64" s="3" customFormat="1" x14ac:dyDescent="0.3">
      <c r="A212" s="1">
        <v>4</v>
      </c>
      <c r="B212" s="5" t="s">
        <v>68</v>
      </c>
      <c r="C212" s="165"/>
      <c r="D212" s="5"/>
      <c r="E212" s="5"/>
      <c r="F212" s="5">
        <v>137.04192446377007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61"/>
      <c r="S212" s="165"/>
      <c r="T212" s="5"/>
      <c r="U212" s="5"/>
      <c r="V212" s="5">
        <v>4</v>
      </c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61"/>
      <c r="AI212" s="165"/>
      <c r="AJ212" s="5"/>
      <c r="AK212" s="5"/>
      <c r="AL212" s="5">
        <v>2</v>
      </c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166"/>
      <c r="AY212" s="1"/>
      <c r="AZ212" s="1"/>
      <c r="BA212"/>
      <c r="BB212"/>
      <c r="BC212"/>
      <c r="BD212"/>
      <c r="BE212"/>
      <c r="BF212"/>
      <c r="BG212"/>
      <c r="BH212"/>
      <c r="BI212"/>
      <c r="BJ212"/>
      <c r="BK212"/>
      <c r="BL212"/>
    </row>
    <row r="213" spans="1:64" s="3" customFormat="1" x14ac:dyDescent="0.3">
      <c r="A213" s="1">
        <v>4</v>
      </c>
      <c r="B213" s="5" t="s">
        <v>69</v>
      </c>
      <c r="C213" s="165"/>
      <c r="D213" s="5"/>
      <c r="E213" s="5"/>
      <c r="F213" s="5"/>
      <c r="G213" s="5"/>
      <c r="H213" s="5">
        <v>143</v>
      </c>
      <c r="I213" s="5"/>
      <c r="J213" s="5"/>
      <c r="K213" s="5"/>
      <c r="L213" s="5"/>
      <c r="M213" s="5"/>
      <c r="N213" s="5"/>
      <c r="O213" s="5"/>
      <c r="P213" s="5"/>
      <c r="Q213" s="5"/>
      <c r="R213" s="61"/>
      <c r="S213" s="165"/>
      <c r="T213" s="5"/>
      <c r="U213" s="5"/>
      <c r="V213" s="5"/>
      <c r="W213" s="5"/>
      <c r="X213" s="5">
        <v>4</v>
      </c>
      <c r="Y213" s="5"/>
      <c r="Z213" s="5"/>
      <c r="AA213" s="5"/>
      <c r="AB213" s="5"/>
      <c r="AC213" s="5"/>
      <c r="AD213" s="5"/>
      <c r="AE213" s="5"/>
      <c r="AF213" s="5"/>
      <c r="AG213" s="5"/>
      <c r="AH213" s="61"/>
      <c r="AI213" s="165"/>
      <c r="AJ213" s="5"/>
      <c r="AK213" s="5"/>
      <c r="AL213" s="5"/>
      <c r="AM213" s="5"/>
      <c r="AN213" s="5">
        <v>2</v>
      </c>
      <c r="AO213" s="5"/>
      <c r="AP213" s="5"/>
      <c r="AQ213" s="5"/>
      <c r="AR213" s="5"/>
      <c r="AS213" s="5"/>
      <c r="AT213" s="5"/>
      <c r="AU213" s="5"/>
      <c r="AV213" s="5"/>
      <c r="AW213" s="5"/>
      <c r="AX213" s="166"/>
      <c r="AY213" s="1"/>
      <c r="AZ213" s="1"/>
      <c r="BA213"/>
      <c r="BB213"/>
      <c r="BC213"/>
      <c r="BD213"/>
      <c r="BE213"/>
      <c r="BF213"/>
      <c r="BG213"/>
      <c r="BH213"/>
      <c r="BI213"/>
      <c r="BJ213"/>
      <c r="BK213"/>
      <c r="BL213"/>
    </row>
    <row r="214" spans="1:64" s="3" customFormat="1" x14ac:dyDescent="0.3">
      <c r="A214" s="1">
        <v>4</v>
      </c>
      <c r="B214" s="5" t="s">
        <v>70</v>
      </c>
      <c r="C214" s="165"/>
      <c r="D214" s="5"/>
      <c r="E214" s="5"/>
      <c r="F214" s="5"/>
      <c r="G214" s="5"/>
      <c r="H214" s="5"/>
      <c r="I214" s="5">
        <v>66</v>
      </c>
      <c r="J214" s="5"/>
      <c r="K214" s="5"/>
      <c r="L214" s="5"/>
      <c r="M214" s="5"/>
      <c r="N214" s="5"/>
      <c r="O214" s="5"/>
      <c r="P214" s="5"/>
      <c r="Q214" s="5"/>
      <c r="R214" s="61"/>
      <c r="S214" s="165"/>
      <c r="T214" s="5"/>
      <c r="U214" s="5"/>
      <c r="V214" s="5"/>
      <c r="W214" s="5"/>
      <c r="X214" s="5"/>
      <c r="Y214" s="5">
        <v>2</v>
      </c>
      <c r="Z214" s="5"/>
      <c r="AA214" s="5"/>
      <c r="AB214" s="5"/>
      <c r="AC214" s="5"/>
      <c r="AD214" s="5"/>
      <c r="AE214" s="5"/>
      <c r="AF214" s="5"/>
      <c r="AG214" s="5"/>
      <c r="AH214" s="61"/>
      <c r="AI214" s="165"/>
      <c r="AJ214" s="5"/>
      <c r="AK214" s="5"/>
      <c r="AL214" s="5"/>
      <c r="AM214" s="5"/>
      <c r="AN214" s="5"/>
      <c r="AO214" s="5">
        <v>1</v>
      </c>
      <c r="AP214" s="5"/>
      <c r="AQ214" s="5"/>
      <c r="AR214" s="5"/>
      <c r="AS214" s="5"/>
      <c r="AT214" s="5"/>
      <c r="AU214" s="5"/>
      <c r="AV214" s="5"/>
      <c r="AW214" s="5"/>
      <c r="AX214" s="166"/>
      <c r="AY214" s="1"/>
      <c r="AZ214" s="1"/>
      <c r="BA214"/>
      <c r="BB214"/>
      <c r="BC214"/>
      <c r="BD214"/>
      <c r="BE214"/>
      <c r="BF214"/>
      <c r="BG214"/>
      <c r="BH214"/>
      <c r="BI214"/>
      <c r="BJ214"/>
      <c r="BK214"/>
      <c r="BL214"/>
    </row>
    <row r="215" spans="1:64" s="3" customFormat="1" x14ac:dyDescent="0.3">
      <c r="A215" s="1">
        <v>4</v>
      </c>
      <c r="B215" s="5" t="s">
        <v>71</v>
      </c>
      <c r="C215" s="165"/>
      <c r="D215" s="5"/>
      <c r="E215" s="5"/>
      <c r="F215" s="5"/>
      <c r="G215" s="5"/>
      <c r="H215" s="5">
        <v>36.069344307684361</v>
      </c>
      <c r="I215" s="5"/>
      <c r="J215" s="5"/>
      <c r="K215" s="5"/>
      <c r="L215" s="5"/>
      <c r="M215" s="5"/>
      <c r="N215" s="5"/>
      <c r="O215" s="5"/>
      <c r="P215" s="5"/>
      <c r="Q215" s="5"/>
      <c r="R215" s="61"/>
      <c r="S215" s="165"/>
      <c r="T215" s="5"/>
      <c r="U215" s="5"/>
      <c r="V215" s="5"/>
      <c r="W215" s="5"/>
      <c r="X215" s="5">
        <v>1.0520225423074605</v>
      </c>
      <c r="Y215" s="5"/>
      <c r="Z215" s="5"/>
      <c r="AA215" s="5"/>
      <c r="AB215" s="5"/>
      <c r="AC215" s="5"/>
      <c r="AD215" s="5"/>
      <c r="AE215" s="5"/>
      <c r="AF215" s="5"/>
      <c r="AG215" s="5"/>
      <c r="AH215" s="61"/>
      <c r="AI215" s="165"/>
      <c r="AJ215" s="5"/>
      <c r="AK215" s="5"/>
      <c r="AL215" s="5"/>
      <c r="AM215" s="5"/>
      <c r="AN215" s="5">
        <v>0</v>
      </c>
      <c r="AO215" s="5"/>
      <c r="AP215" s="5"/>
      <c r="AQ215" s="5"/>
      <c r="AR215" s="5"/>
      <c r="AS215" s="5"/>
      <c r="AT215" s="5"/>
      <c r="AU215" s="5"/>
      <c r="AV215" s="5"/>
      <c r="AW215" s="5"/>
      <c r="AX215" s="166"/>
      <c r="AY215" s="1"/>
      <c r="AZ215" s="1"/>
      <c r="BA215"/>
      <c r="BB215"/>
      <c r="BC215"/>
      <c r="BD215"/>
      <c r="BE215"/>
      <c r="BF215"/>
      <c r="BG215"/>
      <c r="BH215"/>
      <c r="BI215"/>
      <c r="BJ215"/>
      <c r="BK215"/>
      <c r="BL215"/>
    </row>
    <row r="216" spans="1:64" s="3" customFormat="1" x14ac:dyDescent="0.3">
      <c r="A216" s="1">
        <v>4</v>
      </c>
      <c r="B216" s="5" t="s">
        <v>72</v>
      </c>
      <c r="C216" s="165"/>
      <c r="D216" s="5"/>
      <c r="E216" s="5"/>
      <c r="F216" s="5"/>
      <c r="G216" s="5"/>
      <c r="H216" s="5">
        <v>28.180075992719029</v>
      </c>
      <c r="I216" s="5"/>
      <c r="J216" s="5"/>
      <c r="K216" s="5"/>
      <c r="L216" s="5"/>
      <c r="M216" s="5"/>
      <c r="N216" s="5"/>
      <c r="O216" s="5"/>
      <c r="P216" s="5"/>
      <c r="Q216" s="5"/>
      <c r="R216" s="61"/>
      <c r="S216" s="165"/>
      <c r="T216" s="5"/>
      <c r="U216" s="5"/>
      <c r="V216" s="5"/>
      <c r="W216" s="5"/>
      <c r="X216" s="5">
        <v>0.82191888312097172</v>
      </c>
      <c r="Y216" s="5"/>
      <c r="Z216" s="5"/>
      <c r="AA216" s="5"/>
      <c r="AB216" s="5"/>
      <c r="AC216" s="5"/>
      <c r="AD216" s="5"/>
      <c r="AE216" s="5"/>
      <c r="AF216" s="5"/>
      <c r="AG216" s="5"/>
      <c r="AH216" s="61"/>
      <c r="AI216" s="165"/>
      <c r="AJ216" s="5"/>
      <c r="AK216" s="5"/>
      <c r="AL216" s="5"/>
      <c r="AM216" s="5"/>
      <c r="AN216" s="5">
        <v>0</v>
      </c>
      <c r="AO216" s="5"/>
      <c r="AP216" s="5"/>
      <c r="AQ216" s="5"/>
      <c r="AR216" s="5"/>
      <c r="AS216" s="5"/>
      <c r="AT216" s="5"/>
      <c r="AU216" s="5"/>
      <c r="AV216" s="5"/>
      <c r="AW216" s="5"/>
      <c r="AX216" s="166"/>
      <c r="AY216" s="1"/>
      <c r="AZ216" s="1"/>
      <c r="BA216"/>
      <c r="BB216"/>
      <c r="BC216"/>
      <c r="BD216"/>
      <c r="BE216"/>
      <c r="BF216"/>
      <c r="BG216"/>
      <c r="BH216"/>
      <c r="BI216"/>
      <c r="BJ216"/>
      <c r="BK216"/>
      <c r="BL216"/>
    </row>
    <row r="217" spans="1:64" s="3" customFormat="1" x14ac:dyDescent="0.3">
      <c r="A217" s="1">
        <v>4</v>
      </c>
      <c r="B217" s="5" t="s">
        <v>73</v>
      </c>
      <c r="C217" s="165"/>
      <c r="D217" s="5"/>
      <c r="E217" s="5"/>
      <c r="F217" s="5"/>
      <c r="G217" s="5"/>
      <c r="H217" s="5">
        <v>3.269910250326765</v>
      </c>
      <c r="I217" s="5"/>
      <c r="J217" s="5"/>
      <c r="K217" s="5"/>
      <c r="L217" s="5"/>
      <c r="M217" s="5"/>
      <c r="N217" s="5"/>
      <c r="O217" s="5"/>
      <c r="P217" s="5"/>
      <c r="Q217" s="5"/>
      <c r="R217" s="61"/>
      <c r="S217" s="165"/>
      <c r="T217" s="5"/>
      <c r="U217" s="5"/>
      <c r="V217" s="5"/>
      <c r="W217" s="5"/>
      <c r="X217" s="5">
        <v>9.5372382301197323E-2</v>
      </c>
      <c r="Y217" s="5"/>
      <c r="Z217" s="5"/>
      <c r="AA217" s="5"/>
      <c r="AB217" s="5"/>
      <c r="AC217" s="5"/>
      <c r="AD217" s="5"/>
      <c r="AE217" s="5"/>
      <c r="AF217" s="5"/>
      <c r="AG217" s="5"/>
      <c r="AH217" s="61"/>
      <c r="AI217" s="165"/>
      <c r="AJ217" s="5"/>
      <c r="AK217" s="5"/>
      <c r="AL217" s="5"/>
      <c r="AM217" s="5"/>
      <c r="AN217" s="5">
        <v>0</v>
      </c>
      <c r="AO217" s="5"/>
      <c r="AP217" s="5"/>
      <c r="AQ217" s="5"/>
      <c r="AR217" s="5"/>
      <c r="AS217" s="5"/>
      <c r="AT217" s="5"/>
      <c r="AU217" s="5"/>
      <c r="AV217" s="5"/>
      <c r="AW217" s="5"/>
      <c r="AX217" s="166"/>
      <c r="AY217" s="1"/>
      <c r="AZ217" s="1"/>
      <c r="BA217"/>
      <c r="BB217"/>
      <c r="BC217"/>
      <c r="BD217"/>
      <c r="BE217"/>
      <c r="BF217"/>
      <c r="BG217"/>
      <c r="BH217"/>
      <c r="BI217"/>
      <c r="BJ217"/>
      <c r="BK217"/>
      <c r="BL217"/>
    </row>
    <row r="218" spans="1:64" s="3" customFormat="1" x14ac:dyDescent="0.3">
      <c r="A218" s="1">
        <v>4</v>
      </c>
      <c r="B218" s="5" t="s">
        <v>74</v>
      </c>
      <c r="C218" s="165"/>
      <c r="D218" s="5"/>
      <c r="E218" s="5"/>
      <c r="F218" s="5"/>
      <c r="G218" s="5"/>
      <c r="H218" s="5">
        <v>6.899858203585298</v>
      </c>
      <c r="I218" s="5"/>
      <c r="J218" s="5"/>
      <c r="K218" s="5"/>
      <c r="L218" s="5"/>
      <c r="M218" s="5"/>
      <c r="N218" s="5"/>
      <c r="O218" s="5"/>
      <c r="P218" s="5"/>
      <c r="Q218" s="5"/>
      <c r="R218" s="61"/>
      <c r="S218" s="165"/>
      <c r="T218" s="5"/>
      <c r="U218" s="5"/>
      <c r="V218" s="5"/>
      <c r="W218" s="5"/>
      <c r="X218" s="5">
        <v>0.20124586427123786</v>
      </c>
      <c r="Y218" s="5"/>
      <c r="Z218" s="5"/>
      <c r="AA218" s="5"/>
      <c r="AB218" s="5"/>
      <c r="AC218" s="5"/>
      <c r="AD218" s="5"/>
      <c r="AE218" s="5"/>
      <c r="AF218" s="5"/>
      <c r="AG218" s="5"/>
      <c r="AH218" s="61"/>
      <c r="AI218" s="165"/>
      <c r="AJ218" s="5"/>
      <c r="AK218" s="5"/>
      <c r="AL218" s="5"/>
      <c r="AM218" s="5"/>
      <c r="AN218" s="5">
        <v>0</v>
      </c>
      <c r="AO218" s="5"/>
      <c r="AP218" s="5"/>
      <c r="AQ218" s="5"/>
      <c r="AR218" s="5"/>
      <c r="AS218" s="5"/>
      <c r="AT218" s="5"/>
      <c r="AU218" s="5"/>
      <c r="AV218" s="5"/>
      <c r="AW218" s="5"/>
      <c r="AX218" s="166"/>
      <c r="AY218" s="1"/>
      <c r="AZ218" s="1"/>
      <c r="BA218"/>
      <c r="BB218"/>
      <c r="BC218"/>
      <c r="BD218"/>
      <c r="BE218"/>
      <c r="BF218"/>
      <c r="BG218"/>
      <c r="BH218"/>
      <c r="BI218"/>
      <c r="BJ218"/>
      <c r="BK218"/>
      <c r="BL218"/>
    </row>
    <row r="219" spans="1:64" s="3" customFormat="1" x14ac:dyDescent="0.3">
      <c r="A219" s="1">
        <v>4</v>
      </c>
      <c r="B219" s="5" t="s">
        <v>51</v>
      </c>
      <c r="C219" s="165"/>
      <c r="D219" s="5"/>
      <c r="E219" s="5"/>
      <c r="F219" s="5"/>
      <c r="G219" s="5"/>
      <c r="H219" s="5"/>
      <c r="I219" s="5">
        <v>22.45873715249234</v>
      </c>
      <c r="J219" s="5"/>
      <c r="K219" s="5"/>
      <c r="L219" s="5"/>
      <c r="M219" s="5"/>
      <c r="N219" s="5"/>
      <c r="O219" s="5"/>
      <c r="P219" s="5"/>
      <c r="Q219" s="5"/>
      <c r="R219" s="61"/>
      <c r="S219" s="165"/>
      <c r="T219" s="5"/>
      <c r="U219" s="5"/>
      <c r="V219" s="5"/>
      <c r="W219" s="5"/>
      <c r="X219" s="5"/>
      <c r="Y219" s="5">
        <v>1</v>
      </c>
      <c r="Z219" s="5"/>
      <c r="AA219" s="5"/>
      <c r="AB219" s="5"/>
      <c r="AC219" s="5"/>
      <c r="AD219" s="5"/>
      <c r="AE219" s="5"/>
      <c r="AF219" s="5"/>
      <c r="AG219" s="5"/>
      <c r="AH219" s="61"/>
      <c r="AI219" s="165"/>
      <c r="AJ219" s="5"/>
      <c r="AK219" s="5"/>
      <c r="AL219" s="5"/>
      <c r="AM219" s="5"/>
      <c r="AN219" s="5"/>
      <c r="AO219" s="5">
        <v>0</v>
      </c>
      <c r="AP219" s="5"/>
      <c r="AQ219" s="5"/>
      <c r="AR219" s="5"/>
      <c r="AS219" s="5"/>
      <c r="AT219" s="5"/>
      <c r="AU219" s="5"/>
      <c r="AV219" s="5"/>
      <c r="AW219" s="5"/>
      <c r="AX219" s="166"/>
      <c r="AY219" s="1"/>
      <c r="AZ219" s="1"/>
      <c r="BA219"/>
      <c r="BB219"/>
      <c r="BC219"/>
      <c r="BD219"/>
      <c r="BE219"/>
      <c r="BF219"/>
      <c r="BG219"/>
      <c r="BH219"/>
      <c r="BI219"/>
      <c r="BJ219"/>
      <c r="BK219"/>
      <c r="BL219"/>
    </row>
    <row r="220" spans="1:64" s="3" customFormat="1" x14ac:dyDescent="0.3">
      <c r="A220" s="1">
        <v>4</v>
      </c>
      <c r="B220" s="5" t="s">
        <v>52</v>
      </c>
      <c r="C220" s="165"/>
      <c r="D220" s="5"/>
      <c r="E220" s="5"/>
      <c r="F220" s="5"/>
      <c r="G220" s="5"/>
      <c r="H220" s="5"/>
      <c r="I220" s="5">
        <v>17.82501740935545</v>
      </c>
      <c r="J220" s="5"/>
      <c r="K220" s="5"/>
      <c r="L220" s="5"/>
      <c r="M220" s="5"/>
      <c r="N220" s="5"/>
      <c r="O220" s="5"/>
      <c r="P220" s="5"/>
      <c r="Q220" s="5"/>
      <c r="R220" s="61"/>
      <c r="S220" s="165"/>
      <c r="T220" s="5"/>
      <c r="U220" s="5"/>
      <c r="V220" s="5"/>
      <c r="W220" s="5"/>
      <c r="X220" s="5"/>
      <c r="Y220" s="5">
        <v>1</v>
      </c>
      <c r="Z220" s="5"/>
      <c r="AA220" s="5"/>
      <c r="AB220" s="5"/>
      <c r="AC220" s="5"/>
      <c r="AD220" s="5"/>
      <c r="AE220" s="5"/>
      <c r="AF220" s="5"/>
      <c r="AG220" s="5"/>
      <c r="AH220" s="61"/>
      <c r="AI220" s="165"/>
      <c r="AJ220" s="5"/>
      <c r="AK220" s="5"/>
      <c r="AL220" s="5"/>
      <c r="AM220" s="5"/>
      <c r="AN220" s="5"/>
      <c r="AO220" s="5">
        <v>0</v>
      </c>
      <c r="AP220" s="5"/>
      <c r="AQ220" s="5"/>
      <c r="AR220" s="5"/>
      <c r="AS220" s="5"/>
      <c r="AT220" s="5"/>
      <c r="AU220" s="5"/>
      <c r="AV220" s="5"/>
      <c r="AW220" s="5"/>
      <c r="AX220" s="166"/>
      <c r="AY220" s="1"/>
      <c r="AZ220" s="1"/>
      <c r="BA220"/>
      <c r="BB220"/>
      <c r="BC220"/>
      <c r="BD220"/>
      <c r="BE220"/>
      <c r="BF220"/>
      <c r="BG220"/>
      <c r="BH220"/>
      <c r="BI220"/>
      <c r="BJ220"/>
      <c r="BK220"/>
      <c r="BL220"/>
    </row>
    <row r="221" spans="1:64" s="3" customFormat="1" x14ac:dyDescent="0.3">
      <c r="A221" s="1">
        <v>4</v>
      </c>
      <c r="B221" s="5" t="s">
        <v>53</v>
      </c>
      <c r="C221" s="165"/>
      <c r="D221" s="5"/>
      <c r="E221" s="5"/>
      <c r="F221" s="5"/>
      <c r="G221" s="5"/>
      <c r="H221" s="5">
        <v>19.497538692010284</v>
      </c>
      <c r="I221" s="5"/>
      <c r="J221" s="5"/>
      <c r="K221" s="5"/>
      <c r="L221" s="5"/>
      <c r="M221" s="5"/>
      <c r="N221" s="5"/>
      <c r="O221" s="5"/>
      <c r="P221" s="5"/>
      <c r="Q221" s="5"/>
      <c r="R221" s="61"/>
      <c r="S221" s="165"/>
      <c r="T221" s="5"/>
      <c r="U221" s="5"/>
      <c r="V221" s="5"/>
      <c r="W221" s="5"/>
      <c r="X221" s="5">
        <v>1</v>
      </c>
      <c r="Y221" s="5"/>
      <c r="Z221" s="5"/>
      <c r="AA221" s="5"/>
      <c r="AB221" s="5"/>
      <c r="AC221" s="5"/>
      <c r="AD221" s="5"/>
      <c r="AE221" s="5"/>
      <c r="AF221" s="5"/>
      <c r="AG221" s="5"/>
      <c r="AH221" s="61"/>
      <c r="AI221" s="165"/>
      <c r="AJ221" s="5"/>
      <c r="AK221" s="5"/>
      <c r="AL221" s="5"/>
      <c r="AM221" s="5"/>
      <c r="AN221" s="5">
        <v>0</v>
      </c>
      <c r="AO221" s="5"/>
      <c r="AP221" s="5"/>
      <c r="AQ221" s="5"/>
      <c r="AR221" s="5"/>
      <c r="AS221" s="5"/>
      <c r="AT221" s="5"/>
      <c r="AU221" s="5"/>
      <c r="AV221" s="5"/>
      <c r="AW221" s="5"/>
      <c r="AX221" s="166"/>
      <c r="AY221" s="1"/>
      <c r="AZ221" s="1"/>
      <c r="BA221"/>
      <c r="BB221"/>
      <c r="BC221"/>
      <c r="BD221"/>
      <c r="BE221"/>
      <c r="BF221"/>
      <c r="BG221"/>
      <c r="BH221"/>
      <c r="BI221"/>
      <c r="BJ221"/>
      <c r="BK221"/>
      <c r="BL221"/>
    </row>
    <row r="222" spans="1:64" s="3" customFormat="1" x14ac:dyDescent="0.3">
      <c r="A222" s="1">
        <v>4</v>
      </c>
      <c r="B222" s="5" t="s">
        <v>54</v>
      </c>
      <c r="C222" s="165"/>
      <c r="D222" s="5"/>
      <c r="E222" s="5"/>
      <c r="F222" s="5"/>
      <c r="G222" s="5"/>
      <c r="H222" s="5">
        <v>9.8039601681644175</v>
      </c>
      <c r="I222" s="5"/>
      <c r="J222" s="5"/>
      <c r="K222" s="5"/>
      <c r="L222" s="5"/>
      <c r="M222" s="5"/>
      <c r="N222" s="5"/>
      <c r="O222" s="5"/>
      <c r="P222" s="5"/>
      <c r="Q222" s="5"/>
      <c r="R222" s="61"/>
      <c r="S222" s="165"/>
      <c r="T222" s="5"/>
      <c r="U222" s="5"/>
      <c r="V222" s="5"/>
      <c r="W222" s="5"/>
      <c r="X222" s="5">
        <v>0</v>
      </c>
      <c r="Y222" s="5"/>
      <c r="Z222" s="5"/>
      <c r="AA222" s="5"/>
      <c r="AB222" s="5"/>
      <c r="AC222" s="5"/>
      <c r="AD222" s="5"/>
      <c r="AE222" s="5"/>
      <c r="AF222" s="5"/>
      <c r="AG222" s="5"/>
      <c r="AH222" s="61"/>
      <c r="AI222" s="165"/>
      <c r="AJ222" s="5"/>
      <c r="AK222" s="5"/>
      <c r="AL222" s="5"/>
      <c r="AM222" s="5"/>
      <c r="AN222" s="5">
        <v>0</v>
      </c>
      <c r="AO222" s="5"/>
      <c r="AP222" s="5"/>
      <c r="AQ222" s="5"/>
      <c r="AR222" s="5"/>
      <c r="AS222" s="5"/>
      <c r="AT222" s="5"/>
      <c r="AU222" s="5"/>
      <c r="AV222" s="5"/>
      <c r="AW222" s="5"/>
      <c r="AX222" s="166"/>
      <c r="AY222" s="1"/>
      <c r="AZ222" s="1"/>
      <c r="BA222"/>
      <c r="BB222"/>
      <c r="BC222"/>
      <c r="BD222"/>
      <c r="BE222"/>
      <c r="BF222"/>
      <c r="BG222"/>
      <c r="BH222"/>
      <c r="BI222"/>
      <c r="BJ222"/>
      <c r="BK222"/>
      <c r="BL222"/>
    </row>
    <row r="223" spans="1:64" s="3" customFormat="1" x14ac:dyDescent="0.3">
      <c r="A223" s="1">
        <v>4</v>
      </c>
      <c r="B223" s="5" t="s">
        <v>55</v>
      </c>
      <c r="C223" s="165"/>
      <c r="D223" s="5"/>
      <c r="E223" s="5"/>
      <c r="F223" s="5"/>
      <c r="G223" s="5"/>
      <c r="H223" s="5"/>
      <c r="I223" s="5">
        <v>75</v>
      </c>
      <c r="J223" s="5"/>
      <c r="K223" s="5"/>
      <c r="L223" s="5"/>
      <c r="M223" s="5"/>
      <c r="N223" s="5"/>
      <c r="O223" s="5"/>
      <c r="P223" s="5"/>
      <c r="Q223" s="5"/>
      <c r="R223" s="61"/>
      <c r="S223" s="165"/>
      <c r="T223" s="5"/>
      <c r="U223" s="5"/>
      <c r="V223" s="5"/>
      <c r="W223" s="5"/>
      <c r="X223" s="5"/>
      <c r="Y223" s="5">
        <v>2</v>
      </c>
      <c r="Z223" s="5"/>
      <c r="AA223" s="5"/>
      <c r="AB223" s="5"/>
      <c r="AC223" s="5"/>
      <c r="AD223" s="5"/>
      <c r="AE223" s="5"/>
      <c r="AF223" s="5"/>
      <c r="AG223" s="5"/>
      <c r="AH223" s="61"/>
      <c r="AI223" s="165"/>
      <c r="AJ223" s="5"/>
      <c r="AK223" s="5"/>
      <c r="AL223" s="5"/>
      <c r="AM223" s="5"/>
      <c r="AN223" s="5"/>
      <c r="AO223" s="5">
        <v>1</v>
      </c>
      <c r="AP223" s="5"/>
      <c r="AQ223" s="5"/>
      <c r="AR223" s="5"/>
      <c r="AS223" s="5"/>
      <c r="AT223" s="5"/>
      <c r="AU223" s="5"/>
      <c r="AV223" s="5"/>
      <c r="AW223" s="5"/>
      <c r="AX223" s="166"/>
      <c r="AY223" s="1"/>
      <c r="AZ223" s="1"/>
      <c r="BA223"/>
      <c r="BB223"/>
      <c r="BC223"/>
      <c r="BD223"/>
      <c r="BE223"/>
      <c r="BF223"/>
      <c r="BG223"/>
      <c r="BH223"/>
      <c r="BI223"/>
      <c r="BJ223"/>
      <c r="BK223"/>
      <c r="BL223"/>
    </row>
    <row r="224" spans="1:64" s="3" customFormat="1" x14ac:dyDescent="0.3">
      <c r="A224" s="1">
        <v>4</v>
      </c>
      <c r="B224" s="5" t="s">
        <v>56</v>
      </c>
      <c r="C224" s="165"/>
      <c r="D224" s="5"/>
      <c r="E224" s="5"/>
      <c r="F224" s="5"/>
      <c r="G224" s="5"/>
      <c r="H224" s="5"/>
      <c r="I224" s="5"/>
      <c r="J224" s="5">
        <v>261.61919999999998</v>
      </c>
      <c r="K224" s="5"/>
      <c r="L224" s="5"/>
      <c r="M224" s="5"/>
      <c r="N224" s="5"/>
      <c r="O224" s="5"/>
      <c r="P224" s="5"/>
      <c r="Q224" s="5"/>
      <c r="R224" s="61"/>
      <c r="S224" s="165"/>
      <c r="T224" s="5"/>
      <c r="U224" s="5"/>
      <c r="V224" s="5"/>
      <c r="W224" s="5"/>
      <c r="X224" s="5"/>
      <c r="Y224" s="5"/>
      <c r="Z224" s="5">
        <v>8</v>
      </c>
      <c r="AA224" s="5"/>
      <c r="AB224" s="5"/>
      <c r="AC224" s="5"/>
      <c r="AD224" s="5"/>
      <c r="AE224" s="5"/>
      <c r="AF224" s="5"/>
      <c r="AG224" s="5"/>
      <c r="AH224" s="61"/>
      <c r="AI224" s="165"/>
      <c r="AJ224" s="5"/>
      <c r="AK224" s="5"/>
      <c r="AL224" s="5"/>
      <c r="AM224" s="5"/>
      <c r="AN224" s="5"/>
      <c r="AO224" s="5"/>
      <c r="AP224" s="5">
        <v>3</v>
      </c>
      <c r="AQ224" s="5"/>
      <c r="AR224" s="5"/>
      <c r="AS224" s="5"/>
      <c r="AT224" s="5"/>
      <c r="AU224" s="5"/>
      <c r="AV224" s="5"/>
      <c r="AW224" s="5"/>
      <c r="AX224" s="166"/>
      <c r="AY224" s="1"/>
      <c r="AZ224" s="1"/>
      <c r="BA224"/>
      <c r="BB224"/>
      <c r="BC224"/>
      <c r="BD224"/>
      <c r="BE224"/>
      <c r="BF224"/>
      <c r="BG224"/>
      <c r="BH224"/>
      <c r="BI224"/>
      <c r="BJ224"/>
      <c r="BK224"/>
      <c r="BL224"/>
    </row>
    <row r="225" spans="1:64" s="3" customFormat="1" x14ac:dyDescent="0.3">
      <c r="A225" s="1">
        <v>4</v>
      </c>
      <c r="B225" s="5" t="s">
        <v>57</v>
      </c>
      <c r="C225" s="165"/>
      <c r="D225" s="5"/>
      <c r="E225" s="5"/>
      <c r="F225" s="5"/>
      <c r="G225" s="5"/>
      <c r="H225" s="5"/>
      <c r="I225" s="5"/>
      <c r="J225" s="5">
        <v>359.26296553920844</v>
      </c>
      <c r="K225" s="5"/>
      <c r="L225" s="5"/>
      <c r="M225" s="5"/>
      <c r="N225" s="5"/>
      <c r="O225" s="5"/>
      <c r="P225" s="5"/>
      <c r="Q225" s="5"/>
      <c r="R225" s="61"/>
      <c r="S225" s="165"/>
      <c r="T225" s="5"/>
      <c r="U225" s="5"/>
      <c r="V225" s="5"/>
      <c r="W225" s="5"/>
      <c r="X225" s="5"/>
      <c r="Y225" s="5"/>
      <c r="Z225" s="5">
        <v>10</v>
      </c>
      <c r="AA225" s="5"/>
      <c r="AB225" s="5"/>
      <c r="AC225" s="5"/>
      <c r="AD225" s="5"/>
      <c r="AE225" s="5"/>
      <c r="AF225" s="5"/>
      <c r="AG225" s="5"/>
      <c r="AH225" s="61"/>
      <c r="AI225" s="165"/>
      <c r="AJ225" s="5"/>
      <c r="AK225" s="5"/>
      <c r="AL225" s="5"/>
      <c r="AM225" s="5"/>
      <c r="AN225" s="5"/>
      <c r="AO225" s="5"/>
      <c r="AP225" s="5">
        <v>4</v>
      </c>
      <c r="AQ225" s="5"/>
      <c r="AR225" s="5"/>
      <c r="AS225" s="5"/>
      <c r="AT225" s="5"/>
      <c r="AU225" s="5"/>
      <c r="AV225" s="5"/>
      <c r="AW225" s="5"/>
      <c r="AX225" s="166"/>
      <c r="AY225" s="1"/>
      <c r="AZ225" s="1"/>
      <c r="BA225"/>
      <c r="BB225"/>
      <c r="BC225"/>
      <c r="BD225"/>
      <c r="BE225"/>
      <c r="BF225"/>
      <c r="BG225"/>
      <c r="BH225"/>
      <c r="BI225"/>
      <c r="BJ225"/>
      <c r="BK225"/>
      <c r="BL225"/>
    </row>
    <row r="226" spans="1:64" s="3" customFormat="1" x14ac:dyDescent="0.3">
      <c r="A226" s="1">
        <v>4</v>
      </c>
      <c r="B226" s="5" t="s">
        <v>58</v>
      </c>
      <c r="C226" s="165"/>
      <c r="D226" s="5"/>
      <c r="E226" s="5"/>
      <c r="F226" s="5"/>
      <c r="G226" s="5"/>
      <c r="H226" s="5"/>
      <c r="I226" s="5">
        <v>215</v>
      </c>
      <c r="J226" s="5"/>
      <c r="K226" s="5"/>
      <c r="L226" s="5"/>
      <c r="M226" s="5"/>
      <c r="N226" s="5"/>
      <c r="O226" s="5"/>
      <c r="P226" s="5"/>
      <c r="Q226" s="5"/>
      <c r="R226" s="61"/>
      <c r="S226" s="165"/>
      <c r="T226" s="5"/>
      <c r="U226" s="5"/>
      <c r="V226" s="5"/>
      <c r="W226" s="5"/>
      <c r="X226" s="5"/>
      <c r="Y226" s="5">
        <v>6</v>
      </c>
      <c r="Z226" s="5"/>
      <c r="AA226" s="5"/>
      <c r="AB226" s="5"/>
      <c r="AC226" s="5"/>
      <c r="AD226" s="5"/>
      <c r="AE226" s="5"/>
      <c r="AF226" s="5"/>
      <c r="AG226" s="5"/>
      <c r="AH226" s="61"/>
      <c r="AI226" s="165"/>
      <c r="AJ226" s="5"/>
      <c r="AK226" s="5"/>
      <c r="AL226" s="5"/>
      <c r="AM226" s="5"/>
      <c r="AN226" s="5"/>
      <c r="AO226" s="5">
        <v>3</v>
      </c>
      <c r="AP226" s="5"/>
      <c r="AQ226" s="5"/>
      <c r="AR226" s="5"/>
      <c r="AS226" s="5"/>
      <c r="AT226" s="5"/>
      <c r="AU226" s="5"/>
      <c r="AV226" s="5"/>
      <c r="AW226" s="5"/>
      <c r="AX226" s="166"/>
      <c r="AY226" s="1"/>
      <c r="AZ226" s="1"/>
      <c r="BA226"/>
      <c r="BB226"/>
      <c r="BC226"/>
      <c r="BD226"/>
      <c r="BE226"/>
      <c r="BF226"/>
      <c r="BG226"/>
      <c r="BH226"/>
      <c r="BI226"/>
      <c r="BJ226"/>
      <c r="BK226"/>
      <c r="BL226"/>
    </row>
    <row r="227" spans="1:64" s="3" customFormat="1" x14ac:dyDescent="0.3">
      <c r="A227" s="1">
        <v>4</v>
      </c>
      <c r="B227" s="5" t="s">
        <v>59</v>
      </c>
      <c r="C227" s="165"/>
      <c r="D227" s="5"/>
      <c r="E227" s="5"/>
      <c r="F227" s="5"/>
      <c r="G227" s="5"/>
      <c r="H227" s="5">
        <v>337.37071073170523</v>
      </c>
      <c r="I227" s="5"/>
      <c r="J227" s="5"/>
      <c r="K227" s="5"/>
      <c r="L227" s="5"/>
      <c r="M227" s="5"/>
      <c r="N227" s="5"/>
      <c r="O227" s="5"/>
      <c r="P227" s="5"/>
      <c r="Q227" s="5"/>
      <c r="R227" s="61"/>
      <c r="S227" s="165"/>
      <c r="T227" s="5"/>
      <c r="U227" s="5"/>
      <c r="V227" s="5"/>
      <c r="W227" s="5"/>
      <c r="X227" s="5">
        <v>9.8399790630080695</v>
      </c>
      <c r="Y227" s="5"/>
      <c r="Z227" s="5"/>
      <c r="AA227" s="5"/>
      <c r="AB227" s="5"/>
      <c r="AC227" s="5"/>
      <c r="AD227" s="5"/>
      <c r="AE227" s="5"/>
      <c r="AF227" s="5"/>
      <c r="AG227" s="5"/>
      <c r="AH227" s="61"/>
      <c r="AI227" s="165"/>
      <c r="AJ227" s="5"/>
      <c r="AK227" s="5"/>
      <c r="AL227" s="5"/>
      <c r="AM227" s="5"/>
      <c r="AN227" s="5">
        <v>4</v>
      </c>
      <c r="AO227" s="5"/>
      <c r="AP227" s="5"/>
      <c r="AQ227" s="5"/>
      <c r="AR227" s="5"/>
      <c r="AS227" s="5"/>
      <c r="AT227" s="5"/>
      <c r="AU227" s="5"/>
      <c r="AV227" s="5"/>
      <c r="AW227" s="5"/>
      <c r="AX227" s="166"/>
      <c r="AY227" s="1"/>
      <c r="AZ227" s="1"/>
      <c r="BA227"/>
      <c r="BB227"/>
      <c r="BC227"/>
      <c r="BD227"/>
      <c r="BE227"/>
      <c r="BF227"/>
      <c r="BG227"/>
      <c r="BH227"/>
      <c r="BI227"/>
      <c r="BJ227"/>
      <c r="BK227"/>
      <c r="BL227"/>
    </row>
    <row r="228" spans="1:64" s="3" customFormat="1" x14ac:dyDescent="0.3">
      <c r="A228" s="1">
        <v>4</v>
      </c>
      <c r="B228" s="5" t="s">
        <v>60</v>
      </c>
      <c r="C228" s="165"/>
      <c r="D228" s="5"/>
      <c r="E228" s="5"/>
      <c r="F228" s="5"/>
      <c r="G228" s="5"/>
      <c r="H228" s="5">
        <v>323.94070142189616</v>
      </c>
      <c r="I228" s="5"/>
      <c r="J228" s="5"/>
      <c r="K228" s="5"/>
      <c r="L228" s="5"/>
      <c r="M228" s="5"/>
      <c r="N228" s="5"/>
      <c r="O228" s="5"/>
      <c r="P228" s="5"/>
      <c r="Q228" s="5"/>
      <c r="R228" s="61"/>
      <c r="S228" s="165"/>
      <c r="T228" s="5"/>
      <c r="U228" s="5"/>
      <c r="V228" s="5"/>
      <c r="W228" s="5"/>
      <c r="X228" s="5">
        <v>9.4482704581386372</v>
      </c>
      <c r="Y228" s="5"/>
      <c r="Z228" s="5"/>
      <c r="AA228" s="5"/>
      <c r="AB228" s="5"/>
      <c r="AC228" s="5"/>
      <c r="AD228" s="5"/>
      <c r="AE228" s="5"/>
      <c r="AF228" s="5"/>
      <c r="AG228" s="5"/>
      <c r="AH228" s="61"/>
      <c r="AI228" s="165"/>
      <c r="AJ228" s="5"/>
      <c r="AK228" s="5"/>
      <c r="AL228" s="5"/>
      <c r="AM228" s="5"/>
      <c r="AN228" s="5">
        <v>4</v>
      </c>
      <c r="AO228" s="5"/>
      <c r="AP228" s="5"/>
      <c r="AQ228" s="5"/>
      <c r="AR228" s="5"/>
      <c r="AS228" s="5"/>
      <c r="AT228" s="5"/>
      <c r="AU228" s="5"/>
      <c r="AV228" s="5"/>
      <c r="AW228" s="5"/>
      <c r="AX228" s="166"/>
      <c r="AY228" s="1"/>
      <c r="AZ228" s="1"/>
      <c r="BA228"/>
      <c r="BB228"/>
      <c r="BC228"/>
      <c r="BD228"/>
      <c r="BE228"/>
      <c r="BF228"/>
      <c r="BG228"/>
      <c r="BH228"/>
      <c r="BI228"/>
      <c r="BJ228"/>
      <c r="BK228"/>
      <c r="BL228"/>
    </row>
    <row r="229" spans="1:64" s="3" customFormat="1" x14ac:dyDescent="0.3">
      <c r="A229" s="1">
        <v>4</v>
      </c>
      <c r="B229" s="5" t="s">
        <v>61</v>
      </c>
      <c r="C229" s="165"/>
      <c r="D229" s="5"/>
      <c r="E229" s="5"/>
      <c r="F229" s="5"/>
      <c r="G229" s="5">
        <v>288</v>
      </c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61"/>
      <c r="S229" s="165"/>
      <c r="T229" s="5"/>
      <c r="U229" s="5"/>
      <c r="V229" s="5"/>
      <c r="W229" s="5">
        <v>8</v>
      </c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61"/>
      <c r="AI229" s="165"/>
      <c r="AJ229" s="5"/>
      <c r="AK229" s="5"/>
      <c r="AL229" s="5"/>
      <c r="AM229" s="5">
        <v>4</v>
      </c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166"/>
      <c r="AY229" s="1"/>
      <c r="AZ229" s="1"/>
      <c r="BA229"/>
      <c r="BB229"/>
      <c r="BC229"/>
      <c r="BD229"/>
      <c r="BE229"/>
      <c r="BF229"/>
      <c r="BG229"/>
      <c r="BH229"/>
      <c r="BI229"/>
      <c r="BJ229"/>
      <c r="BK229"/>
      <c r="BL229"/>
    </row>
    <row r="230" spans="1:64" s="3" customFormat="1" x14ac:dyDescent="0.3">
      <c r="A230" s="1">
        <v>4</v>
      </c>
      <c r="B230" s="5" t="s">
        <v>62</v>
      </c>
      <c r="C230" s="165"/>
      <c r="D230" s="5"/>
      <c r="E230" s="5"/>
      <c r="F230" s="5"/>
      <c r="G230" s="5"/>
      <c r="H230" s="5">
        <v>312</v>
      </c>
      <c r="I230" s="5"/>
      <c r="J230" s="5"/>
      <c r="K230" s="5"/>
      <c r="L230" s="5"/>
      <c r="M230" s="5"/>
      <c r="N230" s="5"/>
      <c r="O230" s="5"/>
      <c r="P230" s="5"/>
      <c r="Q230" s="5"/>
      <c r="R230" s="61"/>
      <c r="S230" s="165"/>
      <c r="T230" s="5"/>
      <c r="U230" s="5"/>
      <c r="V230" s="5"/>
      <c r="W230" s="5"/>
      <c r="X230" s="5">
        <v>9</v>
      </c>
      <c r="Y230" s="5"/>
      <c r="Z230" s="5"/>
      <c r="AA230" s="5"/>
      <c r="AB230" s="5"/>
      <c r="AC230" s="5"/>
      <c r="AD230" s="5"/>
      <c r="AE230" s="5"/>
      <c r="AF230" s="5"/>
      <c r="AG230" s="5"/>
      <c r="AH230" s="61"/>
      <c r="AI230" s="165"/>
      <c r="AJ230" s="5"/>
      <c r="AK230" s="5"/>
      <c r="AL230" s="5"/>
      <c r="AM230" s="5"/>
      <c r="AN230" s="5">
        <v>4</v>
      </c>
      <c r="AO230" s="5"/>
      <c r="AP230" s="5"/>
      <c r="AQ230" s="5"/>
      <c r="AR230" s="5"/>
      <c r="AS230" s="5"/>
      <c r="AT230" s="5"/>
      <c r="AU230" s="5"/>
      <c r="AV230" s="5"/>
      <c r="AW230" s="5"/>
      <c r="AX230" s="166"/>
      <c r="AY230" s="1"/>
      <c r="AZ230" s="1"/>
      <c r="BA230"/>
      <c r="BB230"/>
      <c r="BC230"/>
      <c r="BD230"/>
      <c r="BE230"/>
      <c r="BF230"/>
      <c r="BG230"/>
      <c r="BH230"/>
      <c r="BI230"/>
      <c r="BJ230"/>
      <c r="BK230"/>
      <c r="BL230"/>
    </row>
    <row r="231" spans="1:64" s="1" customFormat="1" x14ac:dyDescent="0.3">
      <c r="A231" s="1">
        <v>4</v>
      </c>
      <c r="B231" s="5" t="s">
        <v>63</v>
      </c>
      <c r="C231" s="165"/>
      <c r="D231" s="5"/>
      <c r="E231" s="5"/>
      <c r="F231" s="5"/>
      <c r="G231" s="5">
        <v>297.21599999999995</v>
      </c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61"/>
      <c r="S231" s="165"/>
      <c r="T231" s="5"/>
      <c r="U231" s="5"/>
      <c r="V231" s="5"/>
      <c r="W231" s="5">
        <v>9</v>
      </c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61"/>
      <c r="AI231" s="165"/>
      <c r="AJ231" s="5"/>
      <c r="AK231" s="5"/>
      <c r="AL231" s="5"/>
      <c r="AM231" s="5">
        <v>4</v>
      </c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166"/>
      <c r="BA231"/>
      <c r="BB231"/>
      <c r="BC231"/>
      <c r="BD231"/>
      <c r="BE231"/>
      <c r="BF231"/>
      <c r="BG231"/>
      <c r="BH231"/>
      <c r="BI231"/>
      <c r="BJ231"/>
      <c r="BK231"/>
      <c r="BL231"/>
    </row>
    <row r="232" spans="1:64" s="1" customFormat="1" x14ac:dyDescent="0.3">
      <c r="A232" s="1">
        <v>4</v>
      </c>
      <c r="B232" s="5" t="s">
        <v>64</v>
      </c>
      <c r="C232" s="165"/>
      <c r="D232" s="5"/>
      <c r="E232" s="5"/>
      <c r="F232" s="5"/>
      <c r="G232" s="5">
        <v>289.6156617960728</v>
      </c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61"/>
      <c r="S232" s="165"/>
      <c r="T232" s="5"/>
      <c r="U232" s="5"/>
      <c r="V232" s="5"/>
      <c r="W232" s="5">
        <v>8</v>
      </c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61"/>
      <c r="AI232" s="165"/>
      <c r="AJ232" s="5"/>
      <c r="AK232" s="5"/>
      <c r="AL232" s="5"/>
      <c r="AM232" s="5">
        <v>4</v>
      </c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166"/>
      <c r="BA232"/>
      <c r="BB232"/>
      <c r="BC232"/>
      <c r="BD232"/>
      <c r="BE232"/>
      <c r="BF232"/>
      <c r="BG232"/>
      <c r="BH232"/>
      <c r="BI232"/>
      <c r="BJ232"/>
      <c r="BK232"/>
      <c r="BL232"/>
    </row>
    <row r="233" spans="1:64" s="1" customFormat="1" x14ac:dyDescent="0.3">
      <c r="A233" s="1">
        <v>4</v>
      </c>
      <c r="B233" s="5" t="s">
        <v>65</v>
      </c>
      <c r="C233" s="165"/>
      <c r="D233" s="5"/>
      <c r="E233" s="5"/>
      <c r="F233" s="5">
        <v>320</v>
      </c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61"/>
      <c r="S233" s="165"/>
      <c r="T233" s="5"/>
      <c r="U233" s="5"/>
      <c r="V233" s="5">
        <v>9</v>
      </c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61"/>
      <c r="AI233" s="165"/>
      <c r="AJ233" s="5"/>
      <c r="AK233" s="5"/>
      <c r="AL233" s="5">
        <v>4</v>
      </c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166"/>
      <c r="BA233"/>
      <c r="BB233"/>
      <c r="BC233"/>
      <c r="BD233"/>
      <c r="BE233"/>
      <c r="BF233"/>
      <c r="BG233"/>
      <c r="BH233"/>
      <c r="BI233"/>
      <c r="BJ233"/>
      <c r="BK233"/>
      <c r="BL233"/>
    </row>
    <row r="234" spans="1:64" s="1" customFormat="1" x14ac:dyDescent="0.3">
      <c r="A234" s="1">
        <v>4</v>
      </c>
      <c r="B234" s="5" t="s">
        <v>66</v>
      </c>
      <c r="C234" s="165"/>
      <c r="D234" s="5"/>
      <c r="E234" s="5"/>
      <c r="F234" s="5"/>
      <c r="G234" s="5">
        <v>365.3640730590422</v>
      </c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61"/>
      <c r="S234" s="165"/>
      <c r="T234" s="5"/>
      <c r="U234" s="5"/>
      <c r="V234" s="5"/>
      <c r="W234" s="5">
        <v>10.656452130888733</v>
      </c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61"/>
      <c r="AI234" s="165"/>
      <c r="AJ234" s="5"/>
      <c r="AK234" s="5"/>
      <c r="AL234" s="5"/>
      <c r="AM234" s="5">
        <v>5</v>
      </c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166"/>
      <c r="BA234"/>
      <c r="BB234"/>
      <c r="BC234"/>
      <c r="BD234"/>
      <c r="BE234"/>
      <c r="BF234"/>
      <c r="BG234"/>
      <c r="BH234"/>
      <c r="BI234"/>
      <c r="BJ234"/>
      <c r="BK234"/>
      <c r="BL234"/>
    </row>
    <row r="235" spans="1:64" s="1" customFormat="1" x14ac:dyDescent="0.3">
      <c r="A235" s="1">
        <v>4</v>
      </c>
      <c r="B235" s="5" t="s">
        <v>67</v>
      </c>
      <c r="C235" s="165"/>
      <c r="D235" s="5"/>
      <c r="E235" s="5"/>
      <c r="F235" s="5"/>
      <c r="G235" s="5">
        <v>308.96639999999996</v>
      </c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61"/>
      <c r="S235" s="165"/>
      <c r="T235" s="5"/>
      <c r="U235" s="5"/>
      <c r="V235" s="5"/>
      <c r="W235" s="5">
        <v>9.0115199999999991</v>
      </c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61"/>
      <c r="AI235" s="165"/>
      <c r="AJ235" s="5"/>
      <c r="AK235" s="5"/>
      <c r="AL235" s="5"/>
      <c r="AM235" s="5">
        <v>4</v>
      </c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166"/>
      <c r="BA235"/>
      <c r="BB235"/>
      <c r="BC235"/>
      <c r="BD235"/>
      <c r="BE235"/>
      <c r="BF235"/>
      <c r="BG235"/>
      <c r="BH235"/>
      <c r="BI235"/>
      <c r="BJ235"/>
      <c r="BK235"/>
      <c r="BL235"/>
    </row>
    <row r="236" spans="1:64" s="1" customFormat="1" x14ac:dyDescent="0.3">
      <c r="A236" s="1">
        <v>4</v>
      </c>
      <c r="B236" s="5" t="s">
        <v>68</v>
      </c>
      <c r="C236" s="165"/>
      <c r="D236" s="5"/>
      <c r="E236" s="5"/>
      <c r="F236" s="5"/>
      <c r="G236" s="5">
        <v>318.3443615361158</v>
      </c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61"/>
      <c r="S236" s="165"/>
      <c r="T236" s="5"/>
      <c r="U236" s="5"/>
      <c r="V236" s="5"/>
      <c r="W236" s="5">
        <v>9.2850438781367117</v>
      </c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61"/>
      <c r="AI236" s="165"/>
      <c r="AJ236" s="5"/>
      <c r="AK236" s="5"/>
      <c r="AL236" s="5"/>
      <c r="AM236" s="5">
        <v>4</v>
      </c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166"/>
      <c r="BA236"/>
      <c r="BB236"/>
      <c r="BC236"/>
      <c r="BD236"/>
      <c r="BE236"/>
      <c r="BF236"/>
      <c r="BG236"/>
      <c r="BH236"/>
      <c r="BI236"/>
      <c r="BJ236"/>
      <c r="BK236"/>
      <c r="BL236"/>
    </row>
    <row r="237" spans="1:64" s="1" customFormat="1" x14ac:dyDescent="0.3">
      <c r="A237" s="1">
        <v>4</v>
      </c>
      <c r="B237" s="5" t="s">
        <v>69</v>
      </c>
      <c r="C237" s="165"/>
      <c r="D237" s="5"/>
      <c r="E237" s="5"/>
      <c r="F237" s="5"/>
      <c r="G237" s="5">
        <v>331.84562832203289</v>
      </c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61"/>
      <c r="S237" s="165"/>
      <c r="T237" s="5"/>
      <c r="U237" s="5"/>
      <c r="V237" s="5"/>
      <c r="W237" s="5">
        <v>9.6788308260592917</v>
      </c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61"/>
      <c r="AI237" s="165"/>
      <c r="AJ237" s="5"/>
      <c r="AK237" s="5"/>
      <c r="AL237" s="5"/>
      <c r="AM237" s="5">
        <v>4</v>
      </c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166"/>
      <c r="BA237"/>
      <c r="BB237"/>
      <c r="BC237"/>
      <c r="BD237"/>
      <c r="BE237"/>
      <c r="BF237"/>
      <c r="BG237"/>
      <c r="BH237"/>
      <c r="BI237"/>
      <c r="BJ237"/>
      <c r="BK237"/>
      <c r="BL237"/>
    </row>
    <row r="238" spans="1:64" s="1" customFormat="1" x14ac:dyDescent="0.3">
      <c r="A238" s="1">
        <v>4</v>
      </c>
      <c r="B238" s="5" t="s">
        <v>70</v>
      </c>
      <c r="C238" s="165"/>
      <c r="D238" s="5"/>
      <c r="E238" s="5"/>
      <c r="F238" s="5"/>
      <c r="G238" s="5">
        <v>264.7296</v>
      </c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61"/>
      <c r="S238" s="165"/>
      <c r="T238" s="5"/>
      <c r="U238" s="5"/>
      <c r="V238" s="5"/>
      <c r="W238" s="5">
        <v>7.7212800000000001</v>
      </c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61"/>
      <c r="AI238" s="165"/>
      <c r="AJ238" s="5"/>
      <c r="AK238" s="5"/>
      <c r="AL238" s="5"/>
      <c r="AM238" s="5">
        <v>3</v>
      </c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166"/>
      <c r="BA238"/>
      <c r="BB238"/>
      <c r="BC238"/>
      <c r="BD238"/>
      <c r="BE238"/>
      <c r="BF238"/>
      <c r="BG238"/>
      <c r="BH238"/>
      <c r="BI238"/>
      <c r="BJ238"/>
      <c r="BK238"/>
      <c r="BL238"/>
    </row>
    <row r="239" spans="1:64" s="1" customFormat="1" x14ac:dyDescent="0.3">
      <c r="A239" s="1">
        <v>4</v>
      </c>
      <c r="B239" s="5" t="s">
        <v>71</v>
      </c>
      <c r="C239" s="165"/>
      <c r="D239" s="5"/>
      <c r="E239" s="5"/>
      <c r="F239" s="5"/>
      <c r="G239" s="5"/>
      <c r="H239" s="5">
        <v>147</v>
      </c>
      <c r="I239" s="5"/>
      <c r="J239" s="5"/>
      <c r="K239" s="5"/>
      <c r="L239" s="5"/>
      <c r="M239" s="5"/>
      <c r="N239" s="5"/>
      <c r="O239" s="5"/>
      <c r="P239" s="5"/>
      <c r="Q239" s="5"/>
      <c r="R239" s="61"/>
      <c r="S239" s="165"/>
      <c r="T239" s="5"/>
      <c r="U239" s="5"/>
      <c r="V239" s="5"/>
      <c r="W239" s="5"/>
      <c r="X239" s="5">
        <v>4</v>
      </c>
      <c r="Y239" s="5"/>
      <c r="Z239" s="5"/>
      <c r="AA239" s="5"/>
      <c r="AB239" s="5"/>
      <c r="AC239" s="5"/>
      <c r="AD239" s="5"/>
      <c r="AE239" s="5"/>
      <c r="AF239" s="5"/>
      <c r="AG239" s="5"/>
      <c r="AH239" s="61"/>
      <c r="AI239" s="165"/>
      <c r="AJ239" s="5"/>
      <c r="AK239" s="5"/>
      <c r="AL239" s="5"/>
      <c r="AM239" s="5"/>
      <c r="AN239" s="5">
        <v>2</v>
      </c>
      <c r="AO239" s="5"/>
      <c r="AP239" s="5"/>
      <c r="AQ239" s="5"/>
      <c r="AR239" s="5"/>
      <c r="AS239" s="5"/>
      <c r="AT239" s="5"/>
      <c r="AU239" s="5"/>
      <c r="AV239" s="5"/>
      <c r="AW239" s="5"/>
      <c r="AX239" s="166"/>
      <c r="BA239"/>
      <c r="BB239"/>
      <c r="BC239"/>
      <c r="BD239"/>
      <c r="BE239"/>
      <c r="BF239"/>
      <c r="BG239"/>
      <c r="BH239"/>
      <c r="BI239"/>
      <c r="BJ239"/>
      <c r="BK239"/>
      <c r="BL239"/>
    </row>
    <row r="240" spans="1:64" s="1" customFormat="1" x14ac:dyDescent="0.3">
      <c r="A240" s="1">
        <v>4</v>
      </c>
      <c r="B240" s="5" t="s">
        <v>72</v>
      </c>
      <c r="C240" s="165"/>
      <c r="D240" s="5"/>
      <c r="E240" s="5"/>
      <c r="F240" s="5"/>
      <c r="G240" s="5"/>
      <c r="H240" s="5"/>
      <c r="I240" s="5">
        <v>114.98320000301133</v>
      </c>
      <c r="J240" s="5"/>
      <c r="K240" s="5"/>
      <c r="L240" s="5"/>
      <c r="M240" s="5"/>
      <c r="N240" s="5"/>
      <c r="O240" s="5"/>
      <c r="P240" s="5"/>
      <c r="Q240" s="5"/>
      <c r="R240" s="61"/>
      <c r="S240" s="165"/>
      <c r="T240" s="5"/>
      <c r="U240" s="5"/>
      <c r="V240" s="5"/>
      <c r="W240" s="5"/>
      <c r="X240" s="5"/>
      <c r="Y240" s="5">
        <v>3.3536766667544975</v>
      </c>
      <c r="Z240" s="5"/>
      <c r="AA240" s="5"/>
      <c r="AB240" s="5"/>
      <c r="AC240" s="5"/>
      <c r="AD240" s="5"/>
      <c r="AE240" s="5"/>
      <c r="AF240" s="5"/>
      <c r="AG240" s="5"/>
      <c r="AH240" s="61"/>
      <c r="AI240" s="165"/>
      <c r="AJ240" s="5"/>
      <c r="AK240" s="5"/>
      <c r="AL240" s="5"/>
      <c r="AM240" s="5"/>
      <c r="AN240" s="5"/>
      <c r="AO240" s="5">
        <v>1</v>
      </c>
      <c r="AP240" s="5"/>
      <c r="AQ240" s="5"/>
      <c r="AR240" s="5"/>
      <c r="AS240" s="5"/>
      <c r="AT240" s="5"/>
      <c r="AU240" s="5"/>
      <c r="AV240" s="5"/>
      <c r="AW240" s="5"/>
      <c r="AX240" s="166"/>
      <c r="BA240"/>
      <c r="BB240"/>
      <c r="BC240"/>
      <c r="BD240"/>
      <c r="BE240"/>
      <c r="BF240"/>
      <c r="BG240"/>
      <c r="BH240"/>
      <c r="BI240"/>
      <c r="BJ240"/>
      <c r="BK240"/>
      <c r="BL240"/>
    </row>
    <row r="241" spans="1:64" s="1" customFormat="1" x14ac:dyDescent="0.3">
      <c r="A241" s="1">
        <v>4</v>
      </c>
      <c r="B241" s="5" t="s">
        <v>73</v>
      </c>
      <c r="C241" s="165"/>
      <c r="D241" s="5"/>
      <c r="E241" s="5"/>
      <c r="F241" s="5"/>
      <c r="G241" s="5"/>
      <c r="H241" s="5"/>
      <c r="I241" s="5">
        <v>13.342218963581345</v>
      </c>
      <c r="J241" s="5"/>
      <c r="K241" s="5"/>
      <c r="L241" s="5"/>
      <c r="M241" s="5"/>
      <c r="N241" s="5"/>
      <c r="O241" s="5"/>
      <c r="P241" s="5"/>
      <c r="Q241" s="5"/>
      <c r="R241" s="61"/>
      <c r="S241" s="165"/>
      <c r="T241" s="5"/>
      <c r="U241" s="5"/>
      <c r="V241" s="5"/>
      <c r="W241" s="5"/>
      <c r="X241" s="5"/>
      <c r="Y241" s="5">
        <v>0.38914805310445594</v>
      </c>
      <c r="Z241" s="5"/>
      <c r="AA241" s="5"/>
      <c r="AB241" s="5"/>
      <c r="AC241" s="5"/>
      <c r="AD241" s="5"/>
      <c r="AE241" s="5"/>
      <c r="AF241" s="5"/>
      <c r="AG241" s="5"/>
      <c r="AH241" s="61"/>
      <c r="AI241" s="165"/>
      <c r="AJ241" s="5"/>
      <c r="AK241" s="5"/>
      <c r="AL241" s="5"/>
      <c r="AM241" s="5"/>
      <c r="AN241" s="5"/>
      <c r="AO241" s="5">
        <v>0</v>
      </c>
      <c r="AP241" s="5"/>
      <c r="AQ241" s="5"/>
      <c r="AR241" s="5"/>
      <c r="AS241" s="5"/>
      <c r="AT241" s="5"/>
      <c r="AU241" s="5"/>
      <c r="AV241" s="5"/>
      <c r="AW241" s="5"/>
      <c r="AX241" s="166"/>
      <c r="BA241"/>
      <c r="BB241"/>
      <c r="BC241"/>
      <c r="BD241"/>
      <c r="BE241"/>
      <c r="BF241"/>
      <c r="BG241"/>
      <c r="BH241"/>
      <c r="BI241"/>
      <c r="BJ241"/>
      <c r="BK241"/>
      <c r="BL241"/>
    </row>
    <row r="242" spans="1:64" s="1" customFormat="1" ht="15" thickBot="1" x14ac:dyDescent="0.35">
      <c r="A242" s="1">
        <v>4</v>
      </c>
      <c r="B242" s="5" t="s">
        <v>74</v>
      </c>
      <c r="C242" s="165"/>
      <c r="D242" s="5"/>
      <c r="E242" s="5"/>
      <c r="F242" s="5"/>
      <c r="G242" s="5"/>
      <c r="H242" s="5"/>
      <c r="I242" s="5">
        <v>28.153500225487377</v>
      </c>
      <c r="J242" s="5"/>
      <c r="K242" s="5"/>
      <c r="L242" s="5"/>
      <c r="M242" s="5"/>
      <c r="N242" s="5"/>
      <c r="O242" s="5"/>
      <c r="P242" s="5"/>
      <c r="Q242" s="5"/>
      <c r="R242" s="61"/>
      <c r="S242" s="165"/>
      <c r="T242" s="5"/>
      <c r="U242" s="5"/>
      <c r="V242" s="5"/>
      <c r="W242" s="5"/>
      <c r="X242" s="5"/>
      <c r="Y242" s="5">
        <v>0.82114375657671523</v>
      </c>
      <c r="Z242" s="5"/>
      <c r="AA242" s="5"/>
      <c r="AB242" s="5"/>
      <c r="AC242" s="5"/>
      <c r="AD242" s="5"/>
      <c r="AE242" s="5"/>
      <c r="AF242" s="5"/>
      <c r="AG242" s="5"/>
      <c r="AH242" s="61"/>
      <c r="AI242" s="165"/>
      <c r="AJ242" s="5"/>
      <c r="AK242" s="5"/>
      <c r="AL242" s="5"/>
      <c r="AM242" s="5"/>
      <c r="AN242" s="5"/>
      <c r="AO242" s="5">
        <v>0</v>
      </c>
      <c r="AP242" s="5"/>
      <c r="AQ242" s="5"/>
      <c r="AR242" s="5"/>
      <c r="AS242" s="5"/>
      <c r="AT242" s="5"/>
      <c r="AU242" s="5"/>
      <c r="AV242" s="5"/>
      <c r="AW242" s="5"/>
      <c r="AX242" s="166"/>
      <c r="AY242" s="1" t="s">
        <v>243</v>
      </c>
      <c r="BA242"/>
      <c r="BB242"/>
      <c r="BC242"/>
      <c r="BD242"/>
      <c r="BE242"/>
      <c r="BF242"/>
      <c r="BG242"/>
      <c r="BH242"/>
      <c r="BI242"/>
      <c r="BJ242"/>
      <c r="BK242"/>
      <c r="BL242"/>
    </row>
    <row r="243" spans="1:64" s="1" customFormat="1" ht="15" thickTop="1" x14ac:dyDescent="0.3">
      <c r="A243" s="93">
        <v>4</v>
      </c>
      <c r="B243" s="94" t="s">
        <v>51</v>
      </c>
      <c r="C243" s="169">
        <f>SUM(C3,C27,C51,C75,C99,C123,C147,C171,C195,C219)</f>
        <v>0</v>
      </c>
      <c r="D243" s="94">
        <f t="shared" ref="D243:R243" si="0">SUM(D3,D27,D51,D75,D99,D123,D147,D171,D195,D219)</f>
        <v>0</v>
      </c>
      <c r="E243" s="94">
        <f t="shared" si="0"/>
        <v>0</v>
      </c>
      <c r="F243" s="94">
        <f t="shared" si="0"/>
        <v>0</v>
      </c>
      <c r="G243" s="94">
        <f t="shared" si="0"/>
        <v>24.080197312438216</v>
      </c>
      <c r="H243" s="94">
        <f t="shared" si="0"/>
        <v>6</v>
      </c>
      <c r="I243" s="94">
        <f t="shared" si="0"/>
        <v>22.45873715249234</v>
      </c>
      <c r="J243" s="94">
        <f t="shared" si="0"/>
        <v>0</v>
      </c>
      <c r="K243" s="94">
        <f t="shared" si="0"/>
        <v>0</v>
      </c>
      <c r="L243" s="94">
        <f t="shared" si="0"/>
        <v>0</v>
      </c>
      <c r="M243" s="94">
        <f t="shared" si="0"/>
        <v>0</v>
      </c>
      <c r="N243" s="94">
        <f t="shared" si="0"/>
        <v>0</v>
      </c>
      <c r="O243" s="94">
        <f t="shared" si="0"/>
        <v>5473.0647902356995</v>
      </c>
      <c r="P243" s="94">
        <f t="shared" si="0"/>
        <v>0</v>
      </c>
      <c r="Q243" s="94">
        <f t="shared" si="0"/>
        <v>0</v>
      </c>
      <c r="R243" s="170">
        <f t="shared" si="0"/>
        <v>0</v>
      </c>
      <c r="S243" s="169">
        <f>SUM(S3,S27,S51,S75,S99,S123,S147,S171,S195,S219)</f>
        <v>0</v>
      </c>
      <c r="T243" s="94">
        <f t="shared" ref="T243:AH243" si="1">SUM(T3,T27,T51,T75,T99,T123,T147,T171,T195,T219)</f>
        <v>0</v>
      </c>
      <c r="U243" s="94">
        <f t="shared" si="1"/>
        <v>0</v>
      </c>
      <c r="V243" s="94">
        <f t="shared" si="1"/>
        <v>0</v>
      </c>
      <c r="W243" s="94">
        <f t="shared" si="1"/>
        <v>0</v>
      </c>
      <c r="X243" s="94">
        <f t="shared" si="1"/>
        <v>0</v>
      </c>
      <c r="Y243" s="94">
        <f t="shared" si="1"/>
        <v>1</v>
      </c>
      <c r="Z243" s="94">
        <f t="shared" si="1"/>
        <v>0</v>
      </c>
      <c r="AA243" s="94">
        <f t="shared" si="1"/>
        <v>0</v>
      </c>
      <c r="AB243" s="94">
        <f t="shared" si="1"/>
        <v>0</v>
      </c>
      <c r="AC243" s="94">
        <f t="shared" si="1"/>
        <v>0</v>
      </c>
      <c r="AD243" s="94">
        <f t="shared" si="1"/>
        <v>0</v>
      </c>
      <c r="AE243" s="94">
        <f t="shared" si="1"/>
        <v>81.292414869532479</v>
      </c>
      <c r="AF243" s="94">
        <f t="shared" si="1"/>
        <v>0</v>
      </c>
      <c r="AG243" s="94">
        <f t="shared" si="1"/>
        <v>0</v>
      </c>
      <c r="AH243" s="170">
        <f t="shared" si="1"/>
        <v>0</v>
      </c>
      <c r="AI243" s="169">
        <f>SUM(AI3,AI27,AI51,AI75,AI99,AI123,AI147,AI171,AI195,AI219)</f>
        <v>0</v>
      </c>
      <c r="AJ243" s="94">
        <f t="shared" ref="AJ243:AX243" si="2">SUM(AJ3,AJ27,AJ51,AJ75,AJ99,AJ123,AJ147,AJ171,AJ195,AJ219)</f>
        <v>0</v>
      </c>
      <c r="AK243" s="94">
        <f t="shared" si="2"/>
        <v>0</v>
      </c>
      <c r="AL243" s="94">
        <f t="shared" si="2"/>
        <v>0</v>
      </c>
      <c r="AM243" s="94">
        <f t="shared" si="2"/>
        <v>0</v>
      </c>
      <c r="AN243" s="94">
        <f t="shared" si="2"/>
        <v>0</v>
      </c>
      <c r="AO243" s="94">
        <f t="shared" si="2"/>
        <v>0</v>
      </c>
      <c r="AP243" s="94">
        <f t="shared" si="2"/>
        <v>0</v>
      </c>
      <c r="AQ243" s="94">
        <f t="shared" si="2"/>
        <v>0</v>
      </c>
      <c r="AR243" s="94">
        <f t="shared" si="2"/>
        <v>0</v>
      </c>
      <c r="AS243" s="94">
        <f t="shared" si="2"/>
        <v>0</v>
      </c>
      <c r="AT243" s="94">
        <f t="shared" si="2"/>
        <v>0</v>
      </c>
      <c r="AU243" s="94">
        <f t="shared" si="2"/>
        <v>130.79842824492152</v>
      </c>
      <c r="AV243" s="94">
        <f t="shared" si="2"/>
        <v>0</v>
      </c>
      <c r="AW243" s="94">
        <f t="shared" si="2"/>
        <v>0</v>
      </c>
      <c r="AX243" s="171">
        <f t="shared" si="2"/>
        <v>0</v>
      </c>
      <c r="AY243" s="2">
        <f>SUM(C243:AX243)</f>
        <v>5738.6945678150842</v>
      </c>
      <c r="BA243"/>
      <c r="BB243"/>
      <c r="BC243"/>
      <c r="BD243"/>
      <c r="BE243"/>
      <c r="BF243"/>
      <c r="BG243"/>
      <c r="BH243"/>
      <c r="BI243"/>
      <c r="BJ243"/>
      <c r="BK243"/>
      <c r="BL243"/>
    </row>
    <row r="244" spans="1:64" s="1" customFormat="1" x14ac:dyDescent="0.3">
      <c r="A244" s="1">
        <v>4</v>
      </c>
      <c r="B244" s="5" t="s">
        <v>52</v>
      </c>
      <c r="C244" s="165">
        <f t="shared" ref="C244:AX244" si="3">SUM(C4,C28,C52,C76,C100,C124,C148,C172,C196,C220)</f>
        <v>0</v>
      </c>
      <c r="D244" s="5">
        <f t="shared" si="3"/>
        <v>0</v>
      </c>
      <c r="E244" s="5">
        <f t="shared" si="3"/>
        <v>0</v>
      </c>
      <c r="F244" s="5">
        <f t="shared" si="3"/>
        <v>0</v>
      </c>
      <c r="G244" s="5">
        <f t="shared" si="3"/>
        <v>13.556185834591803</v>
      </c>
      <c r="H244" s="5">
        <f t="shared" si="3"/>
        <v>0</v>
      </c>
      <c r="I244" s="5">
        <f t="shared" si="3"/>
        <v>22.56307197547013</v>
      </c>
      <c r="J244" s="5">
        <f t="shared" si="3"/>
        <v>0</v>
      </c>
      <c r="K244" s="5">
        <f t="shared" si="3"/>
        <v>0</v>
      </c>
      <c r="L244" s="5">
        <f t="shared" si="3"/>
        <v>0</v>
      </c>
      <c r="M244" s="5">
        <f t="shared" si="3"/>
        <v>0</v>
      </c>
      <c r="N244" s="5">
        <f t="shared" si="3"/>
        <v>0</v>
      </c>
      <c r="O244" s="5">
        <f t="shared" si="3"/>
        <v>2507.8268673712155</v>
      </c>
      <c r="P244" s="5">
        <f t="shared" si="3"/>
        <v>0</v>
      </c>
      <c r="Q244" s="5">
        <f t="shared" si="3"/>
        <v>0</v>
      </c>
      <c r="R244" s="61">
        <f t="shared" si="3"/>
        <v>0</v>
      </c>
      <c r="S244" s="165">
        <f t="shared" si="3"/>
        <v>0</v>
      </c>
      <c r="T244" s="5">
        <f t="shared" si="3"/>
        <v>0</v>
      </c>
      <c r="U244" s="5">
        <f t="shared" si="3"/>
        <v>0</v>
      </c>
      <c r="V244" s="5">
        <f t="shared" si="3"/>
        <v>0</v>
      </c>
      <c r="W244" s="5">
        <f t="shared" si="3"/>
        <v>0</v>
      </c>
      <c r="X244" s="5">
        <f t="shared" si="3"/>
        <v>0</v>
      </c>
      <c r="Y244" s="5">
        <f t="shared" si="3"/>
        <v>1</v>
      </c>
      <c r="Z244" s="5">
        <f t="shared" si="3"/>
        <v>0</v>
      </c>
      <c r="AA244" s="5">
        <f t="shared" si="3"/>
        <v>0</v>
      </c>
      <c r="AB244" s="5">
        <f t="shared" si="3"/>
        <v>0</v>
      </c>
      <c r="AC244" s="5">
        <f t="shared" si="3"/>
        <v>0</v>
      </c>
      <c r="AD244" s="5">
        <f t="shared" si="3"/>
        <v>0</v>
      </c>
      <c r="AE244" s="5">
        <f t="shared" si="3"/>
        <v>135.3697480512339</v>
      </c>
      <c r="AF244" s="5">
        <f t="shared" si="3"/>
        <v>0</v>
      </c>
      <c r="AG244" s="5">
        <f t="shared" si="3"/>
        <v>0</v>
      </c>
      <c r="AH244" s="61">
        <f t="shared" si="3"/>
        <v>0</v>
      </c>
      <c r="AI244" s="165">
        <f t="shared" si="3"/>
        <v>0</v>
      </c>
      <c r="AJ244" s="5">
        <f t="shared" si="3"/>
        <v>0</v>
      </c>
      <c r="AK244" s="5">
        <f t="shared" si="3"/>
        <v>0</v>
      </c>
      <c r="AL244" s="5">
        <f t="shared" si="3"/>
        <v>0</v>
      </c>
      <c r="AM244" s="5">
        <f t="shared" si="3"/>
        <v>0</v>
      </c>
      <c r="AN244" s="5">
        <f t="shared" si="3"/>
        <v>0</v>
      </c>
      <c r="AO244" s="5">
        <f t="shared" si="3"/>
        <v>0</v>
      </c>
      <c r="AP244" s="5">
        <f t="shared" si="3"/>
        <v>0</v>
      </c>
      <c r="AQ244" s="5">
        <f t="shared" si="3"/>
        <v>0</v>
      </c>
      <c r="AR244" s="5">
        <f t="shared" si="3"/>
        <v>0</v>
      </c>
      <c r="AS244" s="5">
        <f t="shared" si="3"/>
        <v>0</v>
      </c>
      <c r="AT244" s="5">
        <f t="shared" si="3"/>
        <v>0</v>
      </c>
      <c r="AU244" s="5">
        <f t="shared" si="3"/>
        <v>150.65779225561647</v>
      </c>
      <c r="AV244" s="5">
        <f t="shared" si="3"/>
        <v>0</v>
      </c>
      <c r="AW244" s="5">
        <f t="shared" si="3"/>
        <v>0</v>
      </c>
      <c r="AX244" s="166">
        <f t="shared" si="3"/>
        <v>0</v>
      </c>
      <c r="AY244" s="2">
        <f t="shared" ref="AY244:AY266" si="4">SUM(C244:AX244)</f>
        <v>2830.9736654881276</v>
      </c>
      <c r="BA244"/>
      <c r="BB244"/>
      <c r="BC244"/>
      <c r="BD244"/>
      <c r="BE244"/>
      <c r="BF244"/>
      <c r="BG244"/>
      <c r="BH244"/>
      <c r="BI244"/>
      <c r="BJ244"/>
      <c r="BK244"/>
      <c r="BL244"/>
    </row>
    <row r="245" spans="1:64" s="1" customFormat="1" x14ac:dyDescent="0.3">
      <c r="A245" s="1">
        <v>4</v>
      </c>
      <c r="B245" s="5" t="s">
        <v>53</v>
      </c>
      <c r="C245" s="165">
        <f t="shared" ref="C245:AX245" si="5">SUM(C5,C29,C53,C77,C101,C125,C149,C173,C197,C221)</f>
        <v>0</v>
      </c>
      <c r="D245" s="5">
        <f t="shared" si="5"/>
        <v>0</v>
      </c>
      <c r="E245" s="5">
        <f t="shared" si="5"/>
        <v>0</v>
      </c>
      <c r="F245" s="5">
        <f t="shared" si="5"/>
        <v>0</v>
      </c>
      <c r="G245" s="5">
        <f t="shared" si="5"/>
        <v>2.6440192351781318</v>
      </c>
      <c r="H245" s="5">
        <f t="shared" si="5"/>
        <v>34.32570136675254</v>
      </c>
      <c r="I245" s="5">
        <f t="shared" si="5"/>
        <v>8.1826261992423746</v>
      </c>
      <c r="J245" s="5">
        <f t="shared" si="5"/>
        <v>0</v>
      </c>
      <c r="K245" s="5">
        <f t="shared" si="5"/>
        <v>0</v>
      </c>
      <c r="L245" s="5">
        <f t="shared" si="5"/>
        <v>0</v>
      </c>
      <c r="M245" s="5">
        <f t="shared" si="5"/>
        <v>0</v>
      </c>
      <c r="N245" s="5">
        <f t="shared" si="5"/>
        <v>0</v>
      </c>
      <c r="O245" s="5">
        <f t="shared" si="5"/>
        <v>2111.9350238278221</v>
      </c>
      <c r="P245" s="5">
        <f t="shared" si="5"/>
        <v>0</v>
      </c>
      <c r="Q245" s="5">
        <f t="shared" si="5"/>
        <v>0</v>
      </c>
      <c r="R245" s="61">
        <f t="shared" si="5"/>
        <v>0</v>
      </c>
      <c r="S245" s="165">
        <f t="shared" si="5"/>
        <v>0</v>
      </c>
      <c r="T245" s="5">
        <f t="shared" si="5"/>
        <v>0</v>
      </c>
      <c r="U245" s="5">
        <f t="shared" si="5"/>
        <v>0</v>
      </c>
      <c r="V245" s="5">
        <f t="shared" si="5"/>
        <v>0</v>
      </c>
      <c r="W245" s="5">
        <f t="shared" si="5"/>
        <v>0</v>
      </c>
      <c r="X245" s="5">
        <f t="shared" si="5"/>
        <v>1</v>
      </c>
      <c r="Y245" s="5">
        <f t="shared" si="5"/>
        <v>0</v>
      </c>
      <c r="Z245" s="5">
        <f t="shared" si="5"/>
        <v>0</v>
      </c>
      <c r="AA245" s="5">
        <f t="shared" si="5"/>
        <v>0</v>
      </c>
      <c r="AB245" s="5">
        <f t="shared" si="5"/>
        <v>0</v>
      </c>
      <c r="AC245" s="5">
        <f t="shared" si="5"/>
        <v>0</v>
      </c>
      <c r="AD245" s="5">
        <f t="shared" si="5"/>
        <v>0</v>
      </c>
      <c r="AE245" s="5">
        <f t="shared" si="5"/>
        <v>196.83938305787609</v>
      </c>
      <c r="AF245" s="5">
        <f t="shared" si="5"/>
        <v>0</v>
      </c>
      <c r="AG245" s="5">
        <f t="shared" si="5"/>
        <v>0</v>
      </c>
      <c r="AH245" s="61">
        <f t="shared" si="5"/>
        <v>0</v>
      </c>
      <c r="AI245" s="165">
        <f t="shared" si="5"/>
        <v>0</v>
      </c>
      <c r="AJ245" s="5">
        <f t="shared" si="5"/>
        <v>0</v>
      </c>
      <c r="AK245" s="5">
        <f t="shared" si="5"/>
        <v>0</v>
      </c>
      <c r="AL245" s="5">
        <f t="shared" si="5"/>
        <v>0</v>
      </c>
      <c r="AM245" s="5">
        <f t="shared" si="5"/>
        <v>0</v>
      </c>
      <c r="AN245" s="5">
        <f t="shared" si="5"/>
        <v>0</v>
      </c>
      <c r="AO245" s="5">
        <f t="shared" si="5"/>
        <v>0</v>
      </c>
      <c r="AP245" s="5">
        <f t="shared" si="5"/>
        <v>0</v>
      </c>
      <c r="AQ245" s="5">
        <f t="shared" si="5"/>
        <v>0</v>
      </c>
      <c r="AR245" s="5">
        <f t="shared" si="5"/>
        <v>0</v>
      </c>
      <c r="AS245" s="5">
        <f t="shared" si="5"/>
        <v>0</v>
      </c>
      <c r="AT245" s="5">
        <f t="shared" si="5"/>
        <v>0</v>
      </c>
      <c r="AU245" s="5">
        <f t="shared" si="5"/>
        <v>232.00987942945943</v>
      </c>
      <c r="AV245" s="5">
        <f t="shared" si="5"/>
        <v>0</v>
      </c>
      <c r="AW245" s="5">
        <f t="shared" si="5"/>
        <v>0</v>
      </c>
      <c r="AX245" s="166">
        <f t="shared" si="5"/>
        <v>0</v>
      </c>
      <c r="AY245" s="2">
        <f t="shared" si="4"/>
        <v>2586.9366331163305</v>
      </c>
      <c r="BA245"/>
      <c r="BB245"/>
      <c r="BC245"/>
      <c r="BD245"/>
      <c r="BE245"/>
      <c r="BF245"/>
      <c r="BG245"/>
      <c r="BH245"/>
      <c r="BI245"/>
      <c r="BJ245"/>
      <c r="BK245"/>
      <c r="BL245"/>
    </row>
    <row r="246" spans="1:64" s="1" customFormat="1" x14ac:dyDescent="0.3">
      <c r="A246" s="1">
        <v>4</v>
      </c>
      <c r="B246" s="5" t="s">
        <v>54</v>
      </c>
      <c r="C246" s="165">
        <f t="shared" ref="C246:AX246" si="6">SUM(C6,C30,C54,C78,C102,C126,C150,C174,C198,C222)</f>
        <v>0</v>
      </c>
      <c r="D246" s="5">
        <f t="shared" si="6"/>
        <v>0</v>
      </c>
      <c r="E246" s="5">
        <f t="shared" si="6"/>
        <v>0</v>
      </c>
      <c r="F246" s="5">
        <f t="shared" si="6"/>
        <v>9</v>
      </c>
      <c r="G246" s="5">
        <f t="shared" si="6"/>
        <v>6.7212611517468197</v>
      </c>
      <c r="H246" s="5">
        <f t="shared" si="6"/>
        <v>17.260014931107762</v>
      </c>
      <c r="I246" s="5">
        <f t="shared" si="6"/>
        <v>2.605983330843634</v>
      </c>
      <c r="J246" s="5">
        <f t="shared" si="6"/>
        <v>0</v>
      </c>
      <c r="K246" s="5">
        <f t="shared" si="6"/>
        <v>0</v>
      </c>
      <c r="L246" s="5">
        <f t="shared" si="6"/>
        <v>0</v>
      </c>
      <c r="M246" s="5">
        <f t="shared" si="6"/>
        <v>0</v>
      </c>
      <c r="N246" s="5">
        <f t="shared" si="6"/>
        <v>0</v>
      </c>
      <c r="O246" s="5">
        <f t="shared" si="6"/>
        <v>3862.1893337537372</v>
      </c>
      <c r="P246" s="5">
        <f t="shared" si="6"/>
        <v>0</v>
      </c>
      <c r="Q246" s="5">
        <f t="shared" si="6"/>
        <v>0</v>
      </c>
      <c r="R246" s="61">
        <f t="shared" si="6"/>
        <v>0</v>
      </c>
      <c r="S246" s="165">
        <f t="shared" si="6"/>
        <v>0</v>
      </c>
      <c r="T246" s="5">
        <f t="shared" si="6"/>
        <v>0</v>
      </c>
      <c r="U246" s="5">
        <f t="shared" si="6"/>
        <v>0</v>
      </c>
      <c r="V246" s="5">
        <f t="shared" si="6"/>
        <v>0</v>
      </c>
      <c r="W246" s="5">
        <f t="shared" si="6"/>
        <v>0</v>
      </c>
      <c r="X246" s="5">
        <f t="shared" si="6"/>
        <v>0</v>
      </c>
      <c r="Y246" s="5">
        <f t="shared" si="6"/>
        <v>0</v>
      </c>
      <c r="Z246" s="5">
        <f t="shared" si="6"/>
        <v>0</v>
      </c>
      <c r="AA246" s="5">
        <f t="shared" si="6"/>
        <v>0</v>
      </c>
      <c r="AB246" s="5">
        <f t="shared" si="6"/>
        <v>0</v>
      </c>
      <c r="AC246" s="5">
        <f t="shared" si="6"/>
        <v>0</v>
      </c>
      <c r="AD246" s="5">
        <f t="shared" si="6"/>
        <v>0</v>
      </c>
      <c r="AE246" s="5">
        <f t="shared" si="6"/>
        <v>109.92953277278718</v>
      </c>
      <c r="AF246" s="5">
        <f t="shared" si="6"/>
        <v>0</v>
      </c>
      <c r="AG246" s="5">
        <f t="shared" si="6"/>
        <v>0</v>
      </c>
      <c r="AH246" s="61">
        <f t="shared" si="6"/>
        <v>0</v>
      </c>
      <c r="AI246" s="165">
        <f t="shared" si="6"/>
        <v>0</v>
      </c>
      <c r="AJ246" s="5">
        <f t="shared" si="6"/>
        <v>0</v>
      </c>
      <c r="AK246" s="5">
        <f t="shared" si="6"/>
        <v>0</v>
      </c>
      <c r="AL246" s="5">
        <f t="shared" si="6"/>
        <v>0</v>
      </c>
      <c r="AM246" s="5">
        <f t="shared" si="6"/>
        <v>0</v>
      </c>
      <c r="AN246" s="5">
        <f t="shared" si="6"/>
        <v>0</v>
      </c>
      <c r="AO246" s="5">
        <f t="shared" si="6"/>
        <v>0</v>
      </c>
      <c r="AP246" s="5">
        <f t="shared" si="6"/>
        <v>0</v>
      </c>
      <c r="AQ246" s="5">
        <f t="shared" si="6"/>
        <v>0</v>
      </c>
      <c r="AR246" s="5">
        <f t="shared" si="6"/>
        <v>0</v>
      </c>
      <c r="AS246" s="5">
        <f t="shared" si="6"/>
        <v>0</v>
      </c>
      <c r="AT246" s="5">
        <f t="shared" si="6"/>
        <v>0</v>
      </c>
      <c r="AU246" s="5">
        <f t="shared" si="6"/>
        <v>62.059537114253651</v>
      </c>
      <c r="AV246" s="5">
        <f t="shared" si="6"/>
        <v>0</v>
      </c>
      <c r="AW246" s="5">
        <f t="shared" si="6"/>
        <v>0</v>
      </c>
      <c r="AX246" s="166">
        <f t="shared" si="6"/>
        <v>0</v>
      </c>
      <c r="AY246" s="2">
        <f t="shared" si="4"/>
        <v>4069.7656630544761</v>
      </c>
      <c r="BA246"/>
      <c r="BB246"/>
      <c r="BC246"/>
      <c r="BD246"/>
      <c r="BE246"/>
      <c r="BF246"/>
      <c r="BG246"/>
      <c r="BH246"/>
      <c r="BI246"/>
      <c r="BJ246"/>
      <c r="BK246"/>
      <c r="BL246"/>
    </row>
    <row r="247" spans="1:64" s="1" customFormat="1" x14ac:dyDescent="0.3">
      <c r="A247" s="1">
        <v>4</v>
      </c>
      <c r="B247" s="5" t="s">
        <v>55</v>
      </c>
      <c r="C247" s="165">
        <f t="shared" ref="C247:AX247" si="7">SUM(C7,C31,C55,C79,C103,C127,C151,C175,C199,C223)</f>
        <v>0</v>
      </c>
      <c r="D247" s="5">
        <f t="shared" si="7"/>
        <v>0</v>
      </c>
      <c r="E247" s="5">
        <f t="shared" si="7"/>
        <v>0</v>
      </c>
      <c r="F247" s="5">
        <f t="shared" si="7"/>
        <v>0</v>
      </c>
      <c r="G247" s="5">
        <f t="shared" si="7"/>
        <v>46.608322692589077</v>
      </c>
      <c r="H247" s="5">
        <f t="shared" si="7"/>
        <v>0</v>
      </c>
      <c r="I247" s="5">
        <f t="shared" si="7"/>
        <v>131.91462997093436</v>
      </c>
      <c r="J247" s="5">
        <f t="shared" si="7"/>
        <v>0</v>
      </c>
      <c r="K247" s="5">
        <f t="shared" si="7"/>
        <v>0</v>
      </c>
      <c r="L247" s="5">
        <f t="shared" si="7"/>
        <v>0</v>
      </c>
      <c r="M247" s="5">
        <f t="shared" si="7"/>
        <v>0</v>
      </c>
      <c r="N247" s="5">
        <f t="shared" si="7"/>
        <v>0</v>
      </c>
      <c r="O247" s="5">
        <f t="shared" si="7"/>
        <v>4977.579821305676</v>
      </c>
      <c r="P247" s="5">
        <f t="shared" si="7"/>
        <v>0</v>
      </c>
      <c r="Q247" s="5">
        <f t="shared" si="7"/>
        <v>0</v>
      </c>
      <c r="R247" s="61">
        <f t="shared" si="7"/>
        <v>0</v>
      </c>
      <c r="S247" s="165">
        <f t="shared" si="7"/>
        <v>0</v>
      </c>
      <c r="T247" s="5">
        <f t="shared" si="7"/>
        <v>0</v>
      </c>
      <c r="U247" s="5">
        <f t="shared" si="7"/>
        <v>0</v>
      </c>
      <c r="V247" s="5">
        <f t="shared" si="7"/>
        <v>0</v>
      </c>
      <c r="W247" s="5">
        <f t="shared" si="7"/>
        <v>1</v>
      </c>
      <c r="X247" s="5">
        <f t="shared" si="7"/>
        <v>0</v>
      </c>
      <c r="Y247" s="5">
        <f t="shared" si="7"/>
        <v>4</v>
      </c>
      <c r="Z247" s="5">
        <f t="shared" si="7"/>
        <v>0</v>
      </c>
      <c r="AA247" s="5">
        <f t="shared" si="7"/>
        <v>0</v>
      </c>
      <c r="AB247" s="5">
        <f t="shared" si="7"/>
        <v>0</v>
      </c>
      <c r="AC247" s="5">
        <f t="shared" si="7"/>
        <v>0</v>
      </c>
      <c r="AD247" s="5">
        <f t="shared" si="7"/>
        <v>0</v>
      </c>
      <c r="AE247" s="5">
        <f t="shared" si="7"/>
        <v>171.97628516678444</v>
      </c>
      <c r="AF247" s="5">
        <f t="shared" si="7"/>
        <v>0</v>
      </c>
      <c r="AG247" s="5">
        <f t="shared" si="7"/>
        <v>0</v>
      </c>
      <c r="AH247" s="61">
        <f t="shared" si="7"/>
        <v>0</v>
      </c>
      <c r="AI247" s="165">
        <f t="shared" si="7"/>
        <v>0</v>
      </c>
      <c r="AJ247" s="5">
        <f t="shared" si="7"/>
        <v>0</v>
      </c>
      <c r="AK247" s="5">
        <f t="shared" si="7"/>
        <v>0</v>
      </c>
      <c r="AL247" s="5">
        <f t="shared" si="7"/>
        <v>0</v>
      </c>
      <c r="AM247" s="5">
        <f t="shared" si="7"/>
        <v>0</v>
      </c>
      <c r="AN247" s="5">
        <f t="shared" si="7"/>
        <v>0</v>
      </c>
      <c r="AO247" s="5">
        <f t="shared" si="7"/>
        <v>2</v>
      </c>
      <c r="AP247" s="5">
        <f t="shared" si="7"/>
        <v>0</v>
      </c>
      <c r="AQ247" s="5">
        <f t="shared" si="7"/>
        <v>0</v>
      </c>
      <c r="AR247" s="5">
        <f t="shared" si="7"/>
        <v>0</v>
      </c>
      <c r="AS247" s="5">
        <f t="shared" si="7"/>
        <v>0</v>
      </c>
      <c r="AT247" s="5">
        <f t="shared" si="7"/>
        <v>0</v>
      </c>
      <c r="AU247" s="5">
        <f t="shared" si="7"/>
        <v>133.31734035427257</v>
      </c>
      <c r="AV247" s="5">
        <f t="shared" si="7"/>
        <v>0</v>
      </c>
      <c r="AW247" s="5">
        <f t="shared" si="7"/>
        <v>0</v>
      </c>
      <c r="AX247" s="166">
        <f t="shared" si="7"/>
        <v>0</v>
      </c>
      <c r="AY247" s="2">
        <f t="shared" si="4"/>
        <v>5468.396399490256</v>
      </c>
      <c r="BA247"/>
      <c r="BB247"/>
      <c r="BC247"/>
      <c r="BD247"/>
      <c r="BE247"/>
      <c r="BF247"/>
      <c r="BG247"/>
      <c r="BH247"/>
      <c r="BI247"/>
      <c r="BJ247"/>
      <c r="BK247"/>
      <c r="BL247"/>
    </row>
    <row r="248" spans="1:64" s="1" customFormat="1" x14ac:dyDescent="0.3">
      <c r="A248" s="1">
        <v>4</v>
      </c>
      <c r="B248" s="5" t="s">
        <v>56</v>
      </c>
      <c r="C248" s="165">
        <f t="shared" ref="C248:AX248" si="8">SUM(C8,C32,C56,C80,C104,C128,C152,C176,C200,C224)</f>
        <v>0</v>
      </c>
      <c r="D248" s="5">
        <f t="shared" si="8"/>
        <v>0</v>
      </c>
      <c r="E248" s="5">
        <f t="shared" si="8"/>
        <v>0</v>
      </c>
      <c r="F248" s="5">
        <f t="shared" si="8"/>
        <v>0</v>
      </c>
      <c r="G248" s="5">
        <f t="shared" si="8"/>
        <v>0</v>
      </c>
      <c r="H248" s="5">
        <f t="shared" si="8"/>
        <v>56.361599999999996</v>
      </c>
      <c r="I248" s="5">
        <f t="shared" si="8"/>
        <v>337.23200000000003</v>
      </c>
      <c r="J248" s="5">
        <f t="shared" si="8"/>
        <v>261.61919999999998</v>
      </c>
      <c r="K248" s="5">
        <f t="shared" si="8"/>
        <v>0</v>
      </c>
      <c r="L248" s="5">
        <f t="shared" si="8"/>
        <v>0</v>
      </c>
      <c r="M248" s="5">
        <f t="shared" si="8"/>
        <v>0</v>
      </c>
      <c r="N248" s="5">
        <f t="shared" si="8"/>
        <v>0</v>
      </c>
      <c r="O248" s="5">
        <f t="shared" si="8"/>
        <v>17592.669676253732</v>
      </c>
      <c r="P248" s="5">
        <f t="shared" si="8"/>
        <v>0</v>
      </c>
      <c r="Q248" s="5">
        <f t="shared" si="8"/>
        <v>0</v>
      </c>
      <c r="R248" s="61">
        <f t="shared" si="8"/>
        <v>0</v>
      </c>
      <c r="S248" s="165">
        <f t="shared" si="8"/>
        <v>0</v>
      </c>
      <c r="T248" s="5">
        <f t="shared" si="8"/>
        <v>0</v>
      </c>
      <c r="U248" s="5">
        <f t="shared" si="8"/>
        <v>0</v>
      </c>
      <c r="V248" s="5">
        <f t="shared" si="8"/>
        <v>0</v>
      </c>
      <c r="W248" s="5">
        <f t="shared" si="8"/>
        <v>0</v>
      </c>
      <c r="X248" s="5">
        <f t="shared" si="8"/>
        <v>2</v>
      </c>
      <c r="Y248" s="5">
        <f t="shared" si="8"/>
        <v>10</v>
      </c>
      <c r="Z248" s="5">
        <f t="shared" si="8"/>
        <v>8</v>
      </c>
      <c r="AA248" s="5">
        <f t="shared" si="8"/>
        <v>0</v>
      </c>
      <c r="AB248" s="5">
        <f t="shared" si="8"/>
        <v>0</v>
      </c>
      <c r="AC248" s="5">
        <f t="shared" si="8"/>
        <v>0</v>
      </c>
      <c r="AD248" s="5">
        <f t="shared" si="8"/>
        <v>0</v>
      </c>
      <c r="AE248" s="5">
        <f t="shared" si="8"/>
        <v>408.5553000315021</v>
      </c>
      <c r="AF248" s="5">
        <f t="shared" si="8"/>
        <v>0</v>
      </c>
      <c r="AG248" s="5">
        <f t="shared" si="8"/>
        <v>0</v>
      </c>
      <c r="AH248" s="61">
        <f t="shared" si="8"/>
        <v>0</v>
      </c>
      <c r="AI248" s="165">
        <f t="shared" si="8"/>
        <v>0</v>
      </c>
      <c r="AJ248" s="5">
        <f t="shared" si="8"/>
        <v>0</v>
      </c>
      <c r="AK248" s="5">
        <f t="shared" si="8"/>
        <v>0</v>
      </c>
      <c r="AL248" s="5">
        <f t="shared" si="8"/>
        <v>0</v>
      </c>
      <c r="AM248" s="5">
        <f t="shared" si="8"/>
        <v>0</v>
      </c>
      <c r="AN248" s="5">
        <f t="shared" si="8"/>
        <v>1</v>
      </c>
      <c r="AO248" s="5">
        <f t="shared" si="8"/>
        <v>4</v>
      </c>
      <c r="AP248" s="5">
        <f t="shared" si="8"/>
        <v>3</v>
      </c>
      <c r="AQ248" s="5">
        <f t="shared" si="8"/>
        <v>0</v>
      </c>
      <c r="AR248" s="5">
        <f t="shared" si="8"/>
        <v>0</v>
      </c>
      <c r="AS248" s="5">
        <f t="shared" si="8"/>
        <v>0</v>
      </c>
      <c r="AT248" s="5">
        <f t="shared" si="8"/>
        <v>0</v>
      </c>
      <c r="AU248" s="5">
        <f t="shared" si="8"/>
        <v>455.48502371476383</v>
      </c>
      <c r="AV248" s="5">
        <f t="shared" si="8"/>
        <v>0</v>
      </c>
      <c r="AW248" s="5">
        <f t="shared" si="8"/>
        <v>0</v>
      </c>
      <c r="AX248" s="166">
        <f t="shared" si="8"/>
        <v>0</v>
      </c>
      <c r="AY248" s="2">
        <f t="shared" si="4"/>
        <v>19139.922799999997</v>
      </c>
      <c r="BA248"/>
      <c r="BB248"/>
      <c r="BC248"/>
      <c r="BD248"/>
      <c r="BE248"/>
      <c r="BF248"/>
      <c r="BG248"/>
      <c r="BH248"/>
      <c r="BI248"/>
      <c r="BJ248"/>
      <c r="BK248"/>
      <c r="BL248"/>
    </row>
    <row r="249" spans="1:64" s="1" customFormat="1" x14ac:dyDescent="0.3">
      <c r="A249" s="1">
        <v>4</v>
      </c>
      <c r="B249" s="5" t="s">
        <v>57</v>
      </c>
      <c r="C249" s="165">
        <f t="shared" ref="C249:AX249" si="9">SUM(C9,C33,C57,C81,C105,C129,C153,C177,C201,C225)</f>
        <v>0</v>
      </c>
      <c r="D249" s="5">
        <f t="shared" si="9"/>
        <v>0</v>
      </c>
      <c r="E249" s="5">
        <f t="shared" si="9"/>
        <v>0</v>
      </c>
      <c r="F249" s="5">
        <f t="shared" si="9"/>
        <v>0</v>
      </c>
      <c r="G249" s="5">
        <f t="shared" si="9"/>
        <v>0</v>
      </c>
      <c r="H249" s="5">
        <f t="shared" si="9"/>
        <v>79.235839310936868</v>
      </c>
      <c r="I249" s="5">
        <f t="shared" si="9"/>
        <v>373.77031197688223</v>
      </c>
      <c r="J249" s="5">
        <f t="shared" si="9"/>
        <v>359.26296553920844</v>
      </c>
      <c r="K249" s="5">
        <f t="shared" si="9"/>
        <v>0</v>
      </c>
      <c r="L249" s="5">
        <f t="shared" si="9"/>
        <v>0</v>
      </c>
      <c r="M249" s="5">
        <f t="shared" si="9"/>
        <v>95</v>
      </c>
      <c r="N249" s="5">
        <f t="shared" si="9"/>
        <v>0</v>
      </c>
      <c r="O249" s="5">
        <f t="shared" si="9"/>
        <v>12413.843354495037</v>
      </c>
      <c r="P249" s="5">
        <f t="shared" si="9"/>
        <v>0</v>
      </c>
      <c r="Q249" s="5">
        <f t="shared" si="9"/>
        <v>0</v>
      </c>
      <c r="R249" s="61">
        <f t="shared" si="9"/>
        <v>0</v>
      </c>
      <c r="S249" s="165">
        <f t="shared" si="9"/>
        <v>0</v>
      </c>
      <c r="T249" s="5">
        <f t="shared" si="9"/>
        <v>0</v>
      </c>
      <c r="U249" s="5">
        <f t="shared" si="9"/>
        <v>0</v>
      </c>
      <c r="V249" s="5">
        <f t="shared" si="9"/>
        <v>0</v>
      </c>
      <c r="W249" s="5">
        <f t="shared" si="9"/>
        <v>0</v>
      </c>
      <c r="X249" s="5">
        <f t="shared" si="9"/>
        <v>2</v>
      </c>
      <c r="Y249" s="5">
        <f t="shared" si="9"/>
        <v>11</v>
      </c>
      <c r="Z249" s="5">
        <f t="shared" si="9"/>
        <v>10</v>
      </c>
      <c r="AA249" s="5">
        <f t="shared" si="9"/>
        <v>0</v>
      </c>
      <c r="AB249" s="5">
        <f t="shared" si="9"/>
        <v>0</v>
      </c>
      <c r="AC249" s="5">
        <f t="shared" si="9"/>
        <v>3</v>
      </c>
      <c r="AD249" s="5">
        <f t="shared" si="9"/>
        <v>0</v>
      </c>
      <c r="AE249" s="5">
        <f t="shared" si="9"/>
        <v>431.55309350620405</v>
      </c>
      <c r="AF249" s="5">
        <f t="shared" si="9"/>
        <v>0</v>
      </c>
      <c r="AG249" s="5">
        <f t="shared" si="9"/>
        <v>0</v>
      </c>
      <c r="AH249" s="61">
        <f t="shared" si="9"/>
        <v>0</v>
      </c>
      <c r="AI249" s="165">
        <f t="shared" si="9"/>
        <v>0</v>
      </c>
      <c r="AJ249" s="5">
        <f t="shared" si="9"/>
        <v>0</v>
      </c>
      <c r="AK249" s="5">
        <f t="shared" si="9"/>
        <v>0</v>
      </c>
      <c r="AL249" s="5">
        <f t="shared" si="9"/>
        <v>0</v>
      </c>
      <c r="AM249" s="5">
        <f t="shared" si="9"/>
        <v>0</v>
      </c>
      <c r="AN249" s="5">
        <f t="shared" si="9"/>
        <v>1</v>
      </c>
      <c r="AO249" s="5">
        <f t="shared" si="9"/>
        <v>4</v>
      </c>
      <c r="AP249" s="5">
        <f t="shared" si="9"/>
        <v>4</v>
      </c>
      <c r="AQ249" s="5">
        <f t="shared" si="9"/>
        <v>0</v>
      </c>
      <c r="AR249" s="5">
        <f t="shared" si="9"/>
        <v>0</v>
      </c>
      <c r="AS249" s="5">
        <f t="shared" si="9"/>
        <v>1</v>
      </c>
      <c r="AT249" s="5">
        <f t="shared" si="9"/>
        <v>0</v>
      </c>
      <c r="AU249" s="5">
        <f t="shared" si="9"/>
        <v>341.64615112394097</v>
      </c>
      <c r="AV249" s="5">
        <f t="shared" si="9"/>
        <v>0</v>
      </c>
      <c r="AW249" s="5">
        <f t="shared" si="9"/>
        <v>0</v>
      </c>
      <c r="AX249" s="166">
        <f t="shared" si="9"/>
        <v>0</v>
      </c>
      <c r="AY249" s="2">
        <f t="shared" si="4"/>
        <v>14130.311715952208</v>
      </c>
      <c r="BA249"/>
      <c r="BB249"/>
      <c r="BC249"/>
      <c r="BD249"/>
      <c r="BE249"/>
      <c r="BF249"/>
      <c r="BG249"/>
      <c r="BH249"/>
      <c r="BI249"/>
      <c r="BJ249"/>
      <c r="BK249"/>
      <c r="BL249"/>
    </row>
    <row r="250" spans="1:64" s="1" customFormat="1" x14ac:dyDescent="0.3">
      <c r="A250" s="1">
        <v>4</v>
      </c>
      <c r="B250" s="5" t="s">
        <v>58</v>
      </c>
      <c r="C250" s="165">
        <f t="shared" ref="C250:AX250" si="10">SUM(C10,C34,C58,C82,C106,C130,C154,C178,C202,C226)</f>
        <v>0</v>
      </c>
      <c r="D250" s="5">
        <f t="shared" si="10"/>
        <v>0</v>
      </c>
      <c r="E250" s="5">
        <f t="shared" si="10"/>
        <v>0</v>
      </c>
      <c r="F250" s="5">
        <f t="shared" si="10"/>
        <v>159.30079999999998</v>
      </c>
      <c r="G250" s="5">
        <f t="shared" si="10"/>
        <v>126</v>
      </c>
      <c r="H250" s="5">
        <f t="shared" si="10"/>
        <v>112.49279999999999</v>
      </c>
      <c r="I250" s="5">
        <f t="shared" si="10"/>
        <v>215</v>
      </c>
      <c r="J250" s="5">
        <f t="shared" si="10"/>
        <v>9123</v>
      </c>
      <c r="K250" s="5">
        <f t="shared" si="10"/>
        <v>2578</v>
      </c>
      <c r="L250" s="5">
        <f t="shared" si="10"/>
        <v>0</v>
      </c>
      <c r="M250" s="5">
        <f t="shared" si="10"/>
        <v>0</v>
      </c>
      <c r="N250" s="5">
        <f t="shared" si="10"/>
        <v>1358</v>
      </c>
      <c r="O250" s="5">
        <f t="shared" si="10"/>
        <v>7403.7999507300119</v>
      </c>
      <c r="P250" s="5">
        <f t="shared" si="10"/>
        <v>0</v>
      </c>
      <c r="Q250" s="5">
        <f t="shared" si="10"/>
        <v>0</v>
      </c>
      <c r="R250" s="61">
        <f t="shared" si="10"/>
        <v>0</v>
      </c>
      <c r="S250" s="165">
        <f t="shared" si="10"/>
        <v>0</v>
      </c>
      <c r="T250" s="5">
        <f t="shared" si="10"/>
        <v>0</v>
      </c>
      <c r="U250" s="5">
        <f t="shared" si="10"/>
        <v>0</v>
      </c>
      <c r="V250" s="5">
        <f t="shared" si="10"/>
        <v>4.7504400000000002</v>
      </c>
      <c r="W250" s="5">
        <f t="shared" si="10"/>
        <v>4</v>
      </c>
      <c r="X250" s="5">
        <f t="shared" si="10"/>
        <v>3.28104</v>
      </c>
      <c r="Y250" s="5">
        <f t="shared" si="10"/>
        <v>6</v>
      </c>
      <c r="Z250" s="5">
        <f t="shared" si="10"/>
        <v>393</v>
      </c>
      <c r="AA250" s="5">
        <f t="shared" si="10"/>
        <v>111</v>
      </c>
      <c r="AB250" s="5">
        <f t="shared" si="10"/>
        <v>0</v>
      </c>
      <c r="AC250" s="5">
        <f t="shared" si="10"/>
        <v>0</v>
      </c>
      <c r="AD250" s="5">
        <f t="shared" si="10"/>
        <v>42</v>
      </c>
      <c r="AE250" s="5">
        <f t="shared" si="10"/>
        <v>227.91494407167482</v>
      </c>
      <c r="AF250" s="5">
        <f t="shared" si="10"/>
        <v>0</v>
      </c>
      <c r="AG250" s="5">
        <f t="shared" si="10"/>
        <v>0</v>
      </c>
      <c r="AH250" s="61">
        <f t="shared" si="10"/>
        <v>0</v>
      </c>
      <c r="AI250" s="165">
        <f t="shared" si="10"/>
        <v>0</v>
      </c>
      <c r="AJ250" s="5">
        <f t="shared" si="10"/>
        <v>0</v>
      </c>
      <c r="AK250" s="5">
        <f t="shared" si="10"/>
        <v>0</v>
      </c>
      <c r="AL250" s="5">
        <f t="shared" si="10"/>
        <v>2</v>
      </c>
      <c r="AM250" s="5">
        <f t="shared" si="10"/>
        <v>2</v>
      </c>
      <c r="AN250" s="5">
        <f t="shared" si="10"/>
        <v>1.4061599999999999</v>
      </c>
      <c r="AO250" s="5">
        <f t="shared" si="10"/>
        <v>3</v>
      </c>
      <c r="AP250" s="5">
        <f t="shared" si="10"/>
        <v>312</v>
      </c>
      <c r="AQ250" s="5">
        <f t="shared" si="10"/>
        <v>88</v>
      </c>
      <c r="AR250" s="5">
        <f t="shared" si="10"/>
        <v>0</v>
      </c>
      <c r="AS250" s="5">
        <f t="shared" si="10"/>
        <v>0</v>
      </c>
      <c r="AT250" s="5">
        <f t="shared" si="10"/>
        <v>25</v>
      </c>
      <c r="AU250" s="5">
        <f t="shared" si="10"/>
        <v>137.40510519831406</v>
      </c>
      <c r="AV250" s="5">
        <f t="shared" si="10"/>
        <v>0</v>
      </c>
      <c r="AW250" s="5">
        <f t="shared" si="10"/>
        <v>0</v>
      </c>
      <c r="AX250" s="166">
        <f t="shared" si="10"/>
        <v>0</v>
      </c>
      <c r="AY250" s="2">
        <f t="shared" si="4"/>
        <v>22438.351240000004</v>
      </c>
      <c r="BA250"/>
      <c r="BB250"/>
      <c r="BC250"/>
      <c r="BD250"/>
      <c r="BE250"/>
      <c r="BF250"/>
      <c r="BG250"/>
      <c r="BH250"/>
      <c r="BI250"/>
      <c r="BJ250"/>
      <c r="BK250"/>
      <c r="BL250"/>
    </row>
    <row r="251" spans="1:64" s="1" customFormat="1" x14ac:dyDescent="0.3">
      <c r="A251" s="1">
        <v>4</v>
      </c>
      <c r="B251" s="5" t="s">
        <v>59</v>
      </c>
      <c r="C251" s="165">
        <f t="shared" ref="C251:AX251" si="11">SUM(C11,C35,C59,C83,C107,C131,C155,C179,C203,C227)</f>
        <v>0</v>
      </c>
      <c r="D251" s="5">
        <f t="shared" si="11"/>
        <v>0</v>
      </c>
      <c r="E251" s="5">
        <f t="shared" si="11"/>
        <v>83</v>
      </c>
      <c r="F251" s="5">
        <f t="shared" si="11"/>
        <v>392.08442437395541</v>
      </c>
      <c r="G251" s="5">
        <f t="shared" si="11"/>
        <v>0</v>
      </c>
      <c r="H251" s="5">
        <f t="shared" si="11"/>
        <v>556.1148373954743</v>
      </c>
      <c r="I251" s="5">
        <f t="shared" si="11"/>
        <v>8702</v>
      </c>
      <c r="J251" s="5">
        <f t="shared" si="11"/>
        <v>2611</v>
      </c>
      <c r="K251" s="5">
        <f t="shared" si="11"/>
        <v>1474</v>
      </c>
      <c r="L251" s="5">
        <f t="shared" si="11"/>
        <v>5592</v>
      </c>
      <c r="M251" s="5">
        <f t="shared" si="11"/>
        <v>2567</v>
      </c>
      <c r="N251" s="5">
        <f t="shared" si="11"/>
        <v>0</v>
      </c>
      <c r="O251" s="5">
        <f t="shared" si="11"/>
        <v>0</v>
      </c>
      <c r="P251" s="5">
        <f t="shared" si="11"/>
        <v>0</v>
      </c>
      <c r="Q251" s="5">
        <f t="shared" si="11"/>
        <v>0</v>
      </c>
      <c r="R251" s="61">
        <f t="shared" si="11"/>
        <v>0</v>
      </c>
      <c r="S251" s="165">
        <f t="shared" si="11"/>
        <v>0</v>
      </c>
      <c r="T251" s="5">
        <f t="shared" si="11"/>
        <v>0</v>
      </c>
      <c r="U251" s="5">
        <f t="shared" si="11"/>
        <v>2</v>
      </c>
      <c r="V251" s="5">
        <f t="shared" si="11"/>
        <v>11.406629044240365</v>
      </c>
      <c r="W251" s="5">
        <f t="shared" si="11"/>
        <v>0</v>
      </c>
      <c r="X251" s="5">
        <f t="shared" si="11"/>
        <v>16.220016090701336</v>
      </c>
      <c r="Y251" s="5">
        <f t="shared" si="11"/>
        <v>374</v>
      </c>
      <c r="Z251" s="5">
        <f t="shared" si="11"/>
        <v>112</v>
      </c>
      <c r="AA251" s="5">
        <f t="shared" si="11"/>
        <v>44</v>
      </c>
      <c r="AB251" s="5">
        <f t="shared" si="11"/>
        <v>167</v>
      </c>
      <c r="AC251" s="5">
        <f t="shared" si="11"/>
        <v>77</v>
      </c>
      <c r="AD251" s="5">
        <f t="shared" si="11"/>
        <v>0</v>
      </c>
      <c r="AE251" s="5">
        <f t="shared" si="11"/>
        <v>0</v>
      </c>
      <c r="AF251" s="5">
        <f t="shared" si="11"/>
        <v>0</v>
      </c>
      <c r="AG251" s="5">
        <f t="shared" si="11"/>
        <v>0</v>
      </c>
      <c r="AH251" s="61">
        <f t="shared" si="11"/>
        <v>0</v>
      </c>
      <c r="AI251" s="165">
        <f t="shared" si="11"/>
        <v>0</v>
      </c>
      <c r="AJ251" s="5">
        <f t="shared" si="11"/>
        <v>0</v>
      </c>
      <c r="AK251" s="5">
        <f t="shared" si="11"/>
        <v>1</v>
      </c>
      <c r="AL251" s="5">
        <f t="shared" si="11"/>
        <v>5</v>
      </c>
      <c r="AM251" s="5">
        <f t="shared" si="11"/>
        <v>0</v>
      </c>
      <c r="AN251" s="5">
        <f t="shared" si="11"/>
        <v>6.734301583297114</v>
      </c>
      <c r="AO251" s="5">
        <f t="shared" si="11"/>
        <v>228</v>
      </c>
      <c r="AP251" s="5">
        <f t="shared" si="11"/>
        <v>69</v>
      </c>
      <c r="AQ251" s="5">
        <f t="shared" si="11"/>
        <v>29</v>
      </c>
      <c r="AR251" s="5">
        <f t="shared" si="11"/>
        <v>109</v>
      </c>
      <c r="AS251" s="5">
        <f t="shared" si="11"/>
        <v>50</v>
      </c>
      <c r="AT251" s="5">
        <f t="shared" si="11"/>
        <v>0</v>
      </c>
      <c r="AU251" s="5">
        <f t="shared" si="11"/>
        <v>0</v>
      </c>
      <c r="AV251" s="5">
        <f t="shared" si="11"/>
        <v>0</v>
      </c>
      <c r="AW251" s="5">
        <f t="shared" si="11"/>
        <v>0</v>
      </c>
      <c r="AX251" s="166">
        <f t="shared" si="11"/>
        <v>0</v>
      </c>
      <c r="AY251" s="2">
        <f t="shared" si="4"/>
        <v>23278.560208487666</v>
      </c>
      <c r="BA251"/>
      <c r="BB251"/>
      <c r="BC251"/>
      <c r="BD251"/>
      <c r="BE251"/>
      <c r="BF251"/>
      <c r="BG251"/>
      <c r="BH251"/>
      <c r="BI251"/>
      <c r="BJ251"/>
      <c r="BK251"/>
      <c r="BL251"/>
    </row>
    <row r="252" spans="1:64" s="1" customFormat="1" x14ac:dyDescent="0.3">
      <c r="A252" s="1">
        <v>4</v>
      </c>
      <c r="B252" s="5" t="s">
        <v>60</v>
      </c>
      <c r="C252" s="165">
        <f t="shared" ref="C252:AX252" si="12">SUM(C12,C36,C60,C84,C108,C132,C156,C180,C204,C228)</f>
        <v>0</v>
      </c>
      <c r="D252" s="5">
        <f t="shared" si="12"/>
        <v>0</v>
      </c>
      <c r="E252" s="5">
        <f t="shared" si="12"/>
        <v>0</v>
      </c>
      <c r="F252" s="5">
        <f t="shared" si="12"/>
        <v>154.00510493431634</v>
      </c>
      <c r="G252" s="5">
        <f t="shared" si="12"/>
        <v>117.09732211895535</v>
      </c>
      <c r="H252" s="5">
        <f t="shared" si="12"/>
        <v>559.25752356704663</v>
      </c>
      <c r="I252" s="5">
        <f t="shared" si="12"/>
        <v>272</v>
      </c>
      <c r="J252" s="5">
        <f t="shared" si="12"/>
        <v>0</v>
      </c>
      <c r="K252" s="5">
        <f t="shared" si="12"/>
        <v>0</v>
      </c>
      <c r="L252" s="5">
        <f t="shared" si="12"/>
        <v>7350</v>
      </c>
      <c r="M252" s="5">
        <f t="shared" si="12"/>
        <v>0</v>
      </c>
      <c r="N252" s="5">
        <f t="shared" si="12"/>
        <v>0</v>
      </c>
      <c r="O252" s="5">
        <f t="shared" si="12"/>
        <v>10327.768827908005</v>
      </c>
      <c r="P252" s="5">
        <f t="shared" si="12"/>
        <v>0</v>
      </c>
      <c r="Q252" s="5">
        <f t="shared" si="12"/>
        <v>0</v>
      </c>
      <c r="R252" s="61">
        <f t="shared" si="12"/>
        <v>0</v>
      </c>
      <c r="S252" s="165">
        <f t="shared" si="12"/>
        <v>0</v>
      </c>
      <c r="T252" s="5">
        <f t="shared" si="12"/>
        <v>0</v>
      </c>
      <c r="U252" s="5">
        <f t="shared" si="12"/>
        <v>0</v>
      </c>
      <c r="V252" s="5">
        <f t="shared" si="12"/>
        <v>4.4918155605842269</v>
      </c>
      <c r="W252" s="5">
        <f t="shared" si="12"/>
        <v>3</v>
      </c>
      <c r="X252" s="5">
        <f t="shared" si="12"/>
        <v>16.311677770705526</v>
      </c>
      <c r="Y252" s="5">
        <f t="shared" si="12"/>
        <v>8</v>
      </c>
      <c r="Z252" s="5">
        <f t="shared" si="12"/>
        <v>0</v>
      </c>
      <c r="AA252" s="5">
        <f t="shared" si="12"/>
        <v>0</v>
      </c>
      <c r="AB252" s="5">
        <f t="shared" si="12"/>
        <v>230</v>
      </c>
      <c r="AC252" s="5">
        <f t="shared" si="12"/>
        <v>0</v>
      </c>
      <c r="AD252" s="5">
        <f t="shared" si="12"/>
        <v>0</v>
      </c>
      <c r="AE252" s="5">
        <f t="shared" si="12"/>
        <v>410.74725864983822</v>
      </c>
      <c r="AF252" s="5">
        <f t="shared" si="12"/>
        <v>0</v>
      </c>
      <c r="AG252" s="5">
        <f t="shared" si="12"/>
        <v>0</v>
      </c>
      <c r="AH252" s="61">
        <f t="shared" si="12"/>
        <v>0</v>
      </c>
      <c r="AI252" s="165">
        <f t="shared" si="12"/>
        <v>0</v>
      </c>
      <c r="AJ252" s="5">
        <f t="shared" si="12"/>
        <v>0</v>
      </c>
      <c r="AK252" s="5">
        <f t="shared" si="12"/>
        <v>0</v>
      </c>
      <c r="AL252" s="5">
        <f t="shared" si="12"/>
        <v>2</v>
      </c>
      <c r="AM252" s="5">
        <f t="shared" si="12"/>
        <v>1</v>
      </c>
      <c r="AN252" s="5">
        <f t="shared" si="12"/>
        <v>6.9414602768143814</v>
      </c>
      <c r="AO252" s="5">
        <f t="shared" si="12"/>
        <v>3</v>
      </c>
      <c r="AP252" s="5">
        <f t="shared" si="12"/>
        <v>0</v>
      </c>
      <c r="AQ252" s="5">
        <f t="shared" si="12"/>
        <v>0</v>
      </c>
      <c r="AR252" s="5">
        <f t="shared" si="12"/>
        <v>149</v>
      </c>
      <c r="AS252" s="5">
        <f t="shared" si="12"/>
        <v>0</v>
      </c>
      <c r="AT252" s="5">
        <f t="shared" si="12"/>
        <v>0</v>
      </c>
      <c r="AU252" s="5">
        <f t="shared" si="12"/>
        <v>225.4924467210856</v>
      </c>
      <c r="AV252" s="5">
        <f t="shared" si="12"/>
        <v>0</v>
      </c>
      <c r="AW252" s="5">
        <f t="shared" si="12"/>
        <v>0</v>
      </c>
      <c r="AX252" s="166">
        <f t="shared" si="12"/>
        <v>0</v>
      </c>
      <c r="AY252" s="2">
        <f t="shared" si="4"/>
        <v>19840.113437507353</v>
      </c>
      <c r="BA252"/>
      <c r="BB252"/>
      <c r="BC252"/>
      <c r="BD252"/>
      <c r="BE252"/>
      <c r="BF252"/>
      <c r="BG252"/>
      <c r="BH252"/>
      <c r="BI252"/>
      <c r="BJ252"/>
      <c r="BK252"/>
      <c r="BL252"/>
    </row>
    <row r="253" spans="1:64" s="1" customFormat="1" x14ac:dyDescent="0.3">
      <c r="A253" s="1">
        <v>4</v>
      </c>
      <c r="B253" s="5" t="s">
        <v>61</v>
      </c>
      <c r="C253" s="165">
        <f t="shared" ref="C253:AX253" si="13">SUM(C13,C37,C61,C85,C109,C133,C157,C181,C205,C229)</f>
        <v>0</v>
      </c>
      <c r="D253" s="5">
        <f t="shared" si="13"/>
        <v>0</v>
      </c>
      <c r="E253" s="5">
        <f t="shared" si="13"/>
        <v>0</v>
      </c>
      <c r="F253" s="5">
        <f t="shared" si="13"/>
        <v>128.98766995333176</v>
      </c>
      <c r="G253" s="5">
        <f t="shared" si="13"/>
        <v>392.24261391414626</v>
      </c>
      <c r="H253" s="5">
        <f t="shared" si="13"/>
        <v>439.43081459167024</v>
      </c>
      <c r="I253" s="5">
        <f t="shared" si="13"/>
        <v>0</v>
      </c>
      <c r="J253" s="5">
        <f t="shared" si="13"/>
        <v>0</v>
      </c>
      <c r="K253" s="5">
        <f t="shared" si="13"/>
        <v>0</v>
      </c>
      <c r="L253" s="5">
        <f t="shared" si="13"/>
        <v>0</v>
      </c>
      <c r="M253" s="5">
        <f t="shared" si="13"/>
        <v>0</v>
      </c>
      <c r="N253" s="5">
        <f t="shared" si="13"/>
        <v>8729</v>
      </c>
      <c r="O253" s="5">
        <f t="shared" si="13"/>
        <v>7607.5887619018176</v>
      </c>
      <c r="P253" s="5">
        <f t="shared" si="13"/>
        <v>0</v>
      </c>
      <c r="Q253" s="5">
        <f t="shared" si="13"/>
        <v>0</v>
      </c>
      <c r="R253" s="61">
        <f t="shared" si="13"/>
        <v>0</v>
      </c>
      <c r="S253" s="165">
        <f t="shared" si="13"/>
        <v>0</v>
      </c>
      <c r="T253" s="5">
        <f t="shared" si="13"/>
        <v>0</v>
      </c>
      <c r="U253" s="5">
        <f t="shared" si="13"/>
        <v>0</v>
      </c>
      <c r="V253" s="5">
        <f t="shared" si="13"/>
        <v>3.762140373638843</v>
      </c>
      <c r="W253" s="5">
        <f t="shared" si="13"/>
        <v>11</v>
      </c>
      <c r="X253" s="5">
        <f t="shared" si="13"/>
        <v>12.81673209225705</v>
      </c>
      <c r="Y253" s="5">
        <f t="shared" si="13"/>
        <v>0</v>
      </c>
      <c r="Z253" s="5">
        <f t="shared" si="13"/>
        <v>0</v>
      </c>
      <c r="AA253" s="5">
        <f t="shared" si="13"/>
        <v>0</v>
      </c>
      <c r="AB253" s="5">
        <f t="shared" si="13"/>
        <v>0</v>
      </c>
      <c r="AC253" s="5">
        <f t="shared" si="13"/>
        <v>0</v>
      </c>
      <c r="AD253" s="5">
        <f t="shared" si="13"/>
        <v>395</v>
      </c>
      <c r="AE253" s="5">
        <f t="shared" si="13"/>
        <v>245.09162536340875</v>
      </c>
      <c r="AF253" s="5">
        <f t="shared" si="13"/>
        <v>0</v>
      </c>
      <c r="AG253" s="5">
        <f t="shared" si="13"/>
        <v>0</v>
      </c>
      <c r="AH253" s="61">
        <f t="shared" si="13"/>
        <v>0</v>
      </c>
      <c r="AI253" s="165">
        <f t="shared" si="13"/>
        <v>0</v>
      </c>
      <c r="AJ253" s="5">
        <f t="shared" si="13"/>
        <v>0</v>
      </c>
      <c r="AK253" s="5">
        <f t="shared" si="13"/>
        <v>0</v>
      </c>
      <c r="AL253" s="5">
        <f t="shared" si="13"/>
        <v>2</v>
      </c>
      <c r="AM253" s="5">
        <f t="shared" si="13"/>
        <v>5</v>
      </c>
      <c r="AN253" s="5">
        <f t="shared" si="13"/>
        <v>5.4636333161059163</v>
      </c>
      <c r="AO253" s="5">
        <f t="shared" si="13"/>
        <v>0</v>
      </c>
      <c r="AP253" s="5">
        <f t="shared" si="13"/>
        <v>0</v>
      </c>
      <c r="AQ253" s="5">
        <f t="shared" si="13"/>
        <v>0</v>
      </c>
      <c r="AR253" s="5">
        <f t="shared" si="13"/>
        <v>0</v>
      </c>
      <c r="AS253" s="5">
        <f t="shared" si="13"/>
        <v>0</v>
      </c>
      <c r="AT253" s="5">
        <f t="shared" si="13"/>
        <v>215</v>
      </c>
      <c r="AU253" s="5">
        <f t="shared" si="13"/>
        <v>129.04746467637744</v>
      </c>
      <c r="AV253" s="5">
        <f t="shared" si="13"/>
        <v>0</v>
      </c>
      <c r="AW253" s="5">
        <f t="shared" si="13"/>
        <v>0</v>
      </c>
      <c r="AX253" s="166">
        <f t="shared" si="13"/>
        <v>0</v>
      </c>
      <c r="AY253" s="2">
        <f t="shared" si="4"/>
        <v>18321.431456182752</v>
      </c>
      <c r="BA253"/>
      <c r="BB253"/>
      <c r="BC253"/>
      <c r="BD253"/>
      <c r="BE253"/>
      <c r="BF253"/>
      <c r="BG253"/>
      <c r="BH253"/>
      <c r="BI253"/>
      <c r="BJ253"/>
      <c r="BK253"/>
      <c r="BL253"/>
    </row>
    <row r="254" spans="1:64" s="1" customFormat="1" x14ac:dyDescent="0.3">
      <c r="A254" s="1">
        <v>4</v>
      </c>
      <c r="B254" s="5" t="s">
        <v>62</v>
      </c>
      <c r="C254" s="165">
        <f t="shared" ref="C254:AX254" si="14">SUM(C14,C38,C62,C86,C110,C134,C158,C182,C206,C230)</f>
        <v>0</v>
      </c>
      <c r="D254" s="5">
        <f t="shared" si="14"/>
        <v>0</v>
      </c>
      <c r="E254" s="5">
        <f t="shared" si="14"/>
        <v>0</v>
      </c>
      <c r="F254" s="5">
        <f t="shared" si="14"/>
        <v>0</v>
      </c>
      <c r="G254" s="5">
        <f t="shared" si="14"/>
        <v>244.08097860297346</v>
      </c>
      <c r="H254" s="5">
        <f t="shared" si="14"/>
        <v>774.91849810072188</v>
      </c>
      <c r="I254" s="5">
        <f t="shared" si="14"/>
        <v>0</v>
      </c>
      <c r="J254" s="5">
        <f t="shared" si="14"/>
        <v>7898</v>
      </c>
      <c r="K254" s="5">
        <f t="shared" si="14"/>
        <v>0</v>
      </c>
      <c r="L254" s="5">
        <f t="shared" si="14"/>
        <v>2402</v>
      </c>
      <c r="M254" s="5">
        <f t="shared" si="14"/>
        <v>0</v>
      </c>
      <c r="N254" s="5">
        <f t="shared" si="14"/>
        <v>1345.7867409858673</v>
      </c>
      <c r="O254" s="5">
        <f t="shared" si="14"/>
        <v>7495.2689127151389</v>
      </c>
      <c r="P254" s="5">
        <f t="shared" si="14"/>
        <v>0</v>
      </c>
      <c r="Q254" s="5">
        <f t="shared" si="14"/>
        <v>0</v>
      </c>
      <c r="R254" s="61">
        <f t="shared" si="14"/>
        <v>0</v>
      </c>
      <c r="S254" s="165">
        <f t="shared" si="14"/>
        <v>0</v>
      </c>
      <c r="T254" s="5">
        <f t="shared" si="14"/>
        <v>0</v>
      </c>
      <c r="U254" s="5">
        <f t="shared" si="14"/>
        <v>0</v>
      </c>
      <c r="V254" s="5">
        <f t="shared" si="14"/>
        <v>0</v>
      </c>
      <c r="W254" s="5">
        <f t="shared" si="14"/>
        <v>7</v>
      </c>
      <c r="X254" s="5">
        <f t="shared" si="14"/>
        <v>22.501789527937721</v>
      </c>
      <c r="Y254" s="5">
        <f t="shared" si="14"/>
        <v>0</v>
      </c>
      <c r="Z254" s="5">
        <f t="shared" si="14"/>
        <v>337</v>
      </c>
      <c r="AA254" s="5">
        <f t="shared" si="14"/>
        <v>0</v>
      </c>
      <c r="AB254" s="5">
        <f t="shared" si="14"/>
        <v>103</v>
      </c>
      <c r="AC254" s="5">
        <f t="shared" si="14"/>
        <v>0</v>
      </c>
      <c r="AD254" s="5">
        <f t="shared" si="14"/>
        <v>52.036856810441641</v>
      </c>
      <c r="AE254" s="5">
        <f t="shared" si="14"/>
        <v>289.8157808279434</v>
      </c>
      <c r="AF254" s="5">
        <f t="shared" si="14"/>
        <v>0</v>
      </c>
      <c r="AG254" s="5">
        <f t="shared" si="14"/>
        <v>0</v>
      </c>
      <c r="AH254" s="61">
        <f t="shared" si="14"/>
        <v>0</v>
      </c>
      <c r="AI254" s="165">
        <f t="shared" si="14"/>
        <v>0</v>
      </c>
      <c r="AJ254" s="5">
        <f t="shared" si="14"/>
        <v>0</v>
      </c>
      <c r="AK254" s="5">
        <f t="shared" si="14"/>
        <v>0</v>
      </c>
      <c r="AL254" s="5">
        <f t="shared" si="14"/>
        <v>0</v>
      </c>
      <c r="AM254" s="5">
        <f t="shared" si="14"/>
        <v>3</v>
      </c>
      <c r="AN254" s="5">
        <f t="shared" si="14"/>
        <v>9.5052873124094521</v>
      </c>
      <c r="AO254" s="5">
        <f t="shared" si="14"/>
        <v>0</v>
      </c>
      <c r="AP254" s="5">
        <f t="shared" si="14"/>
        <v>29</v>
      </c>
      <c r="AQ254" s="5">
        <f t="shared" si="14"/>
        <v>0</v>
      </c>
      <c r="AR254" s="5">
        <f t="shared" si="14"/>
        <v>9</v>
      </c>
      <c r="AS254" s="5">
        <f t="shared" si="14"/>
        <v>0</v>
      </c>
      <c r="AT254" s="5">
        <f t="shared" si="14"/>
        <v>4.1627734514460446</v>
      </c>
      <c r="AU254" s="5">
        <f t="shared" si="14"/>
        <v>23.184287295357667</v>
      </c>
      <c r="AV254" s="5">
        <f t="shared" si="14"/>
        <v>0</v>
      </c>
      <c r="AW254" s="5">
        <f t="shared" si="14"/>
        <v>0</v>
      </c>
      <c r="AX254" s="166">
        <f t="shared" si="14"/>
        <v>0</v>
      </c>
      <c r="AY254" s="2">
        <f t="shared" si="4"/>
        <v>21049.261905630236</v>
      </c>
      <c r="BA254"/>
      <c r="BB254"/>
      <c r="BC254"/>
      <c r="BD254"/>
      <c r="BE254"/>
      <c r="BF254"/>
      <c r="BG254"/>
      <c r="BH254"/>
      <c r="BI254"/>
      <c r="BJ254"/>
      <c r="BK254"/>
      <c r="BL254"/>
    </row>
    <row r="255" spans="1:64" s="1" customFormat="1" x14ac:dyDescent="0.3">
      <c r="A255" s="1">
        <v>4</v>
      </c>
      <c r="B255" s="5" t="s">
        <v>63</v>
      </c>
      <c r="C255" s="165">
        <f t="shared" ref="C255:AX255" si="15">SUM(C15,C39,C63,C87,C111,C135,C159,C183,C207,C231)</f>
        <v>0</v>
      </c>
      <c r="D255" s="5">
        <f t="shared" si="15"/>
        <v>0</v>
      </c>
      <c r="E255" s="5">
        <f t="shared" si="15"/>
        <v>0</v>
      </c>
      <c r="F255" s="5">
        <f t="shared" si="15"/>
        <v>0</v>
      </c>
      <c r="G255" s="5">
        <f t="shared" si="15"/>
        <v>399.17759999999998</v>
      </c>
      <c r="H255" s="5">
        <f t="shared" si="15"/>
        <v>432.17279999999994</v>
      </c>
      <c r="I255" s="5">
        <f t="shared" si="15"/>
        <v>121.66079999999999</v>
      </c>
      <c r="J255" s="5">
        <f t="shared" si="15"/>
        <v>0</v>
      </c>
      <c r="K255" s="5">
        <f t="shared" si="15"/>
        <v>0</v>
      </c>
      <c r="L255" s="5">
        <f t="shared" si="15"/>
        <v>0</v>
      </c>
      <c r="M255" s="5">
        <f t="shared" si="15"/>
        <v>2471</v>
      </c>
      <c r="N255" s="5">
        <f t="shared" si="15"/>
        <v>9254.825675543867</v>
      </c>
      <c r="O255" s="5">
        <f t="shared" si="15"/>
        <v>7397.9770149172418</v>
      </c>
      <c r="P255" s="5">
        <f t="shared" si="15"/>
        <v>0</v>
      </c>
      <c r="Q255" s="5">
        <f t="shared" si="15"/>
        <v>0</v>
      </c>
      <c r="R255" s="61">
        <f t="shared" si="15"/>
        <v>0</v>
      </c>
      <c r="S255" s="165">
        <f t="shared" si="15"/>
        <v>0</v>
      </c>
      <c r="T255" s="5">
        <f t="shared" si="15"/>
        <v>0</v>
      </c>
      <c r="U255" s="5">
        <f t="shared" si="15"/>
        <v>0</v>
      </c>
      <c r="V255" s="5">
        <f t="shared" si="15"/>
        <v>0</v>
      </c>
      <c r="W255" s="5">
        <f t="shared" si="15"/>
        <v>12</v>
      </c>
      <c r="X255" s="5">
        <f t="shared" si="15"/>
        <v>12.605040000000001</v>
      </c>
      <c r="Y255" s="5">
        <f t="shared" si="15"/>
        <v>4</v>
      </c>
      <c r="Z255" s="5">
        <f t="shared" si="15"/>
        <v>0</v>
      </c>
      <c r="AA255" s="5">
        <f t="shared" si="15"/>
        <v>0</v>
      </c>
      <c r="AB255" s="5">
        <f t="shared" si="15"/>
        <v>0</v>
      </c>
      <c r="AC255" s="5">
        <f t="shared" si="15"/>
        <v>71</v>
      </c>
      <c r="AD255" s="5">
        <f t="shared" si="15"/>
        <v>300.05255474163323</v>
      </c>
      <c r="AE255" s="5">
        <f t="shared" si="15"/>
        <v>405.48522644497859</v>
      </c>
      <c r="AF255" s="5">
        <f t="shared" si="15"/>
        <v>0</v>
      </c>
      <c r="AG255" s="5">
        <f t="shared" si="15"/>
        <v>0</v>
      </c>
      <c r="AH255" s="61">
        <f t="shared" si="15"/>
        <v>0</v>
      </c>
      <c r="AI255" s="165">
        <f t="shared" si="15"/>
        <v>0</v>
      </c>
      <c r="AJ255" s="5">
        <f t="shared" si="15"/>
        <v>0</v>
      </c>
      <c r="AK255" s="5">
        <f t="shared" si="15"/>
        <v>0</v>
      </c>
      <c r="AL255" s="5">
        <f t="shared" si="15"/>
        <v>0</v>
      </c>
      <c r="AM255" s="5">
        <f t="shared" si="15"/>
        <v>5</v>
      </c>
      <c r="AN255" s="5">
        <f t="shared" si="15"/>
        <v>4.9483199999999998</v>
      </c>
      <c r="AO255" s="5">
        <f t="shared" si="15"/>
        <v>2</v>
      </c>
      <c r="AP255" s="5">
        <f t="shared" si="15"/>
        <v>0</v>
      </c>
      <c r="AQ255" s="5">
        <f t="shared" si="15"/>
        <v>0</v>
      </c>
      <c r="AR255" s="5">
        <f t="shared" si="15"/>
        <v>0</v>
      </c>
      <c r="AS255" s="5">
        <f t="shared" si="15"/>
        <v>42</v>
      </c>
      <c r="AT255" s="5">
        <f t="shared" si="15"/>
        <v>154.70176971449982</v>
      </c>
      <c r="AU255" s="5">
        <f t="shared" si="15"/>
        <v>120.4577586377782</v>
      </c>
      <c r="AV255" s="5">
        <f t="shared" si="15"/>
        <v>0</v>
      </c>
      <c r="AW255" s="5">
        <f t="shared" si="15"/>
        <v>0</v>
      </c>
      <c r="AX255" s="166">
        <f t="shared" si="15"/>
        <v>0</v>
      </c>
      <c r="AY255" s="2">
        <f t="shared" si="4"/>
        <v>21211.064559999999</v>
      </c>
      <c r="BA255"/>
      <c r="BB255"/>
      <c r="BC255"/>
      <c r="BD255"/>
      <c r="BE255"/>
      <c r="BF255"/>
      <c r="BG255"/>
      <c r="BH255"/>
      <c r="BI255"/>
      <c r="BJ255"/>
      <c r="BK255"/>
      <c r="BL255"/>
    </row>
    <row r="256" spans="1:64" s="1" customFormat="1" x14ac:dyDescent="0.3">
      <c r="A256" s="1">
        <v>4</v>
      </c>
      <c r="B256" s="5" t="s">
        <v>64</v>
      </c>
      <c r="C256" s="165">
        <f t="shared" ref="C256:AX256" si="16">SUM(C16,C40,C64,C88,C112,C136,C160,C184,C208,C232)</f>
        <v>0</v>
      </c>
      <c r="D256" s="5">
        <f t="shared" si="16"/>
        <v>0</v>
      </c>
      <c r="E256" s="5">
        <f t="shared" si="16"/>
        <v>0</v>
      </c>
      <c r="F256" s="5">
        <f t="shared" si="16"/>
        <v>0</v>
      </c>
      <c r="G256" s="5">
        <f t="shared" si="16"/>
        <v>629.73959767167946</v>
      </c>
      <c r="H256" s="5">
        <f t="shared" si="16"/>
        <v>243.37926053306509</v>
      </c>
      <c r="I256" s="5">
        <f t="shared" si="16"/>
        <v>8171.6895876040626</v>
      </c>
      <c r="J256" s="5">
        <f t="shared" si="16"/>
        <v>2453.2748918261273</v>
      </c>
      <c r="K256" s="5">
        <f t="shared" si="16"/>
        <v>0</v>
      </c>
      <c r="L256" s="5">
        <f t="shared" si="16"/>
        <v>0</v>
      </c>
      <c r="M256" s="5">
        <f t="shared" si="16"/>
        <v>1405</v>
      </c>
      <c r="N256" s="5">
        <f t="shared" si="16"/>
        <v>0</v>
      </c>
      <c r="O256" s="5">
        <f t="shared" si="16"/>
        <v>7823.4047954512953</v>
      </c>
      <c r="P256" s="5">
        <f t="shared" si="16"/>
        <v>0</v>
      </c>
      <c r="Q256" s="5">
        <f t="shared" si="16"/>
        <v>0</v>
      </c>
      <c r="R256" s="61">
        <f t="shared" si="16"/>
        <v>0</v>
      </c>
      <c r="S256" s="165">
        <f t="shared" si="16"/>
        <v>0</v>
      </c>
      <c r="T256" s="5">
        <f t="shared" si="16"/>
        <v>0</v>
      </c>
      <c r="U256" s="5">
        <f t="shared" si="16"/>
        <v>0</v>
      </c>
      <c r="V256" s="5">
        <f t="shared" si="16"/>
        <v>0</v>
      </c>
      <c r="W256" s="5">
        <f t="shared" si="16"/>
        <v>17.996089473252763</v>
      </c>
      <c r="X256" s="5">
        <f t="shared" si="16"/>
        <v>7.0985617655477329</v>
      </c>
      <c r="Y256" s="5">
        <f t="shared" si="16"/>
        <v>383</v>
      </c>
      <c r="Z256" s="5">
        <f t="shared" si="16"/>
        <v>116</v>
      </c>
      <c r="AA256" s="5">
        <f t="shared" si="16"/>
        <v>0</v>
      </c>
      <c r="AB256" s="5">
        <f t="shared" si="16"/>
        <v>0</v>
      </c>
      <c r="AC256" s="5">
        <f t="shared" si="16"/>
        <v>41</v>
      </c>
      <c r="AD256" s="5">
        <f t="shared" si="16"/>
        <v>0</v>
      </c>
      <c r="AE256" s="5">
        <f t="shared" si="16"/>
        <v>230.42648936063506</v>
      </c>
      <c r="AF256" s="5">
        <f t="shared" si="16"/>
        <v>0</v>
      </c>
      <c r="AG256" s="5">
        <f t="shared" si="16"/>
        <v>0</v>
      </c>
      <c r="AH256" s="61">
        <f t="shared" si="16"/>
        <v>0</v>
      </c>
      <c r="AI256" s="165">
        <f t="shared" si="16"/>
        <v>0</v>
      </c>
      <c r="AJ256" s="5">
        <f t="shared" si="16"/>
        <v>0</v>
      </c>
      <c r="AK256" s="5">
        <f t="shared" si="16"/>
        <v>0</v>
      </c>
      <c r="AL256" s="5">
        <f t="shared" si="16"/>
        <v>0</v>
      </c>
      <c r="AM256" s="5">
        <f t="shared" si="16"/>
        <v>8.5697526313940422</v>
      </c>
      <c r="AN256" s="5">
        <f t="shared" si="16"/>
        <v>3</v>
      </c>
      <c r="AO256" s="5">
        <f t="shared" si="16"/>
        <v>132</v>
      </c>
      <c r="AP256" s="5">
        <f t="shared" si="16"/>
        <v>40</v>
      </c>
      <c r="AQ256" s="5">
        <f t="shared" si="16"/>
        <v>0</v>
      </c>
      <c r="AR256" s="5">
        <f t="shared" si="16"/>
        <v>0</v>
      </c>
      <c r="AS256" s="5">
        <f t="shared" si="16"/>
        <v>9</v>
      </c>
      <c r="AT256" s="5">
        <f t="shared" si="16"/>
        <v>0</v>
      </c>
      <c r="AU256" s="5">
        <f t="shared" si="16"/>
        <v>52.009548488307189</v>
      </c>
      <c r="AV256" s="5">
        <f t="shared" si="16"/>
        <v>0</v>
      </c>
      <c r="AW256" s="5">
        <f t="shared" si="16"/>
        <v>0</v>
      </c>
      <c r="AX256" s="166">
        <f t="shared" si="16"/>
        <v>0</v>
      </c>
      <c r="AY256" s="2">
        <f t="shared" si="4"/>
        <v>21766.588574805362</v>
      </c>
      <c r="BA256"/>
      <c r="BB256"/>
      <c r="BC256"/>
      <c r="BD256"/>
      <c r="BE256"/>
      <c r="BF256"/>
      <c r="BG256"/>
      <c r="BH256"/>
      <c r="BI256"/>
      <c r="BJ256"/>
      <c r="BK256"/>
      <c r="BL256"/>
    </row>
    <row r="257" spans="1:64" s="1" customFormat="1" x14ac:dyDescent="0.3">
      <c r="A257" s="1">
        <v>4</v>
      </c>
      <c r="B257" s="5" t="s">
        <v>65</v>
      </c>
      <c r="C257" s="165">
        <f t="shared" ref="C257:AX257" si="17">SUM(C17,C41,C65,C89,C113,C137,C161,C185,C209,C233)</f>
        <v>0</v>
      </c>
      <c r="D257" s="5">
        <f t="shared" si="17"/>
        <v>0</v>
      </c>
      <c r="E257" s="5">
        <f t="shared" si="17"/>
        <v>0</v>
      </c>
      <c r="F257" s="5">
        <f t="shared" si="17"/>
        <v>320</v>
      </c>
      <c r="G257" s="5">
        <f t="shared" si="17"/>
        <v>586.25750344755329</v>
      </c>
      <c r="H257" s="5">
        <f t="shared" si="17"/>
        <v>116</v>
      </c>
      <c r="I257" s="5">
        <f t="shared" si="17"/>
        <v>0</v>
      </c>
      <c r="J257" s="5">
        <f t="shared" si="17"/>
        <v>4899.2932868317876</v>
      </c>
      <c r="K257" s="5">
        <f t="shared" si="17"/>
        <v>3023</v>
      </c>
      <c r="L257" s="5">
        <f t="shared" si="17"/>
        <v>10376</v>
      </c>
      <c r="M257" s="5">
        <f t="shared" si="17"/>
        <v>6690</v>
      </c>
      <c r="N257" s="5">
        <f t="shared" si="17"/>
        <v>0</v>
      </c>
      <c r="O257" s="5">
        <f t="shared" si="17"/>
        <v>0</v>
      </c>
      <c r="P257" s="5">
        <f t="shared" si="17"/>
        <v>0</v>
      </c>
      <c r="Q257" s="5">
        <f t="shared" si="17"/>
        <v>0</v>
      </c>
      <c r="R257" s="61">
        <f t="shared" si="17"/>
        <v>0</v>
      </c>
      <c r="S257" s="165">
        <f t="shared" si="17"/>
        <v>0</v>
      </c>
      <c r="T257" s="5">
        <f t="shared" si="17"/>
        <v>0</v>
      </c>
      <c r="U257" s="5">
        <f t="shared" si="17"/>
        <v>0</v>
      </c>
      <c r="V257" s="5">
        <f t="shared" si="17"/>
        <v>9</v>
      </c>
      <c r="W257" s="5">
        <f t="shared" si="17"/>
        <v>17.595133885942499</v>
      </c>
      <c r="X257" s="5">
        <f t="shared" si="17"/>
        <v>3</v>
      </c>
      <c r="Y257" s="5">
        <f t="shared" si="17"/>
        <v>0</v>
      </c>
      <c r="Z257" s="5">
        <f t="shared" si="17"/>
        <v>64</v>
      </c>
      <c r="AA257" s="5">
        <f t="shared" si="17"/>
        <v>36</v>
      </c>
      <c r="AB257" s="5">
        <f t="shared" si="17"/>
        <v>143</v>
      </c>
      <c r="AC257" s="5">
        <f t="shared" si="17"/>
        <v>80</v>
      </c>
      <c r="AD257" s="5">
        <f t="shared" si="17"/>
        <v>0</v>
      </c>
      <c r="AE257" s="5">
        <f t="shared" si="17"/>
        <v>0</v>
      </c>
      <c r="AF257" s="5">
        <f t="shared" si="17"/>
        <v>0</v>
      </c>
      <c r="AG257" s="5">
        <f t="shared" si="17"/>
        <v>0</v>
      </c>
      <c r="AH257" s="61">
        <f t="shared" si="17"/>
        <v>0</v>
      </c>
      <c r="AI257" s="165">
        <f t="shared" si="17"/>
        <v>0</v>
      </c>
      <c r="AJ257" s="5">
        <f t="shared" si="17"/>
        <v>0</v>
      </c>
      <c r="AK257" s="5">
        <f t="shared" si="17"/>
        <v>0</v>
      </c>
      <c r="AL257" s="5">
        <f t="shared" si="17"/>
        <v>4</v>
      </c>
      <c r="AM257" s="5">
        <f t="shared" si="17"/>
        <v>7.3979145225467846</v>
      </c>
      <c r="AN257" s="5">
        <f t="shared" si="17"/>
        <v>1</v>
      </c>
      <c r="AO257" s="5">
        <f t="shared" si="17"/>
        <v>0</v>
      </c>
      <c r="AP257" s="5">
        <f t="shared" si="17"/>
        <v>59</v>
      </c>
      <c r="AQ257" s="5">
        <f t="shared" si="17"/>
        <v>58</v>
      </c>
      <c r="AR257" s="5">
        <f t="shared" si="17"/>
        <v>81</v>
      </c>
      <c r="AS257" s="5">
        <f t="shared" si="17"/>
        <v>129</v>
      </c>
      <c r="AT257" s="5">
        <f t="shared" si="17"/>
        <v>0</v>
      </c>
      <c r="AU257" s="5">
        <f t="shared" si="17"/>
        <v>0</v>
      </c>
      <c r="AV257" s="5">
        <f t="shared" si="17"/>
        <v>0</v>
      </c>
      <c r="AW257" s="5">
        <f t="shared" si="17"/>
        <v>0</v>
      </c>
      <c r="AX257" s="166">
        <f t="shared" si="17"/>
        <v>0</v>
      </c>
      <c r="AY257" s="2">
        <f t="shared" si="4"/>
        <v>26702.543838687827</v>
      </c>
      <c r="BA257"/>
      <c r="BB257"/>
      <c r="BC257"/>
      <c r="BD257"/>
      <c r="BE257"/>
      <c r="BF257"/>
      <c r="BG257"/>
      <c r="BH257"/>
      <c r="BI257"/>
      <c r="BJ257"/>
      <c r="BK257"/>
      <c r="BL257"/>
    </row>
    <row r="258" spans="1:64" s="1" customFormat="1" x14ac:dyDescent="0.3">
      <c r="A258" s="1">
        <v>4</v>
      </c>
      <c r="B258" s="5" t="s">
        <v>66</v>
      </c>
      <c r="C258" s="165">
        <f t="shared" ref="C258:AX258" si="18">SUM(C18,C42,C66,C90,C114,C138,C162,C186,C210,C234)</f>
        <v>0</v>
      </c>
      <c r="D258" s="5">
        <f t="shared" si="18"/>
        <v>0</v>
      </c>
      <c r="E258" s="5">
        <f t="shared" si="18"/>
        <v>0</v>
      </c>
      <c r="F258" s="5">
        <f t="shared" si="18"/>
        <v>79</v>
      </c>
      <c r="G258" s="5">
        <f t="shared" si="18"/>
        <v>2643.4790040503049</v>
      </c>
      <c r="H258" s="5">
        <f t="shared" si="18"/>
        <v>943</v>
      </c>
      <c r="I258" s="5">
        <f t="shared" si="18"/>
        <v>7284</v>
      </c>
      <c r="J258" s="5">
        <f t="shared" si="18"/>
        <v>0</v>
      </c>
      <c r="K258" s="5">
        <f t="shared" si="18"/>
        <v>3616</v>
      </c>
      <c r="L258" s="5">
        <f t="shared" si="18"/>
        <v>0</v>
      </c>
      <c r="M258" s="5">
        <f t="shared" si="18"/>
        <v>0</v>
      </c>
      <c r="N258" s="5">
        <f t="shared" si="18"/>
        <v>0</v>
      </c>
      <c r="O258" s="5">
        <f t="shared" si="18"/>
        <v>0</v>
      </c>
      <c r="P258" s="5">
        <f t="shared" si="18"/>
        <v>0</v>
      </c>
      <c r="Q258" s="5">
        <f t="shared" si="18"/>
        <v>0</v>
      </c>
      <c r="R258" s="61">
        <f t="shared" si="18"/>
        <v>0</v>
      </c>
      <c r="S258" s="165">
        <f t="shared" si="18"/>
        <v>0</v>
      </c>
      <c r="T258" s="5">
        <f t="shared" si="18"/>
        <v>0</v>
      </c>
      <c r="U258" s="5">
        <f t="shared" si="18"/>
        <v>0</v>
      </c>
      <c r="V258" s="5">
        <f t="shared" si="18"/>
        <v>2</v>
      </c>
      <c r="W258" s="5">
        <f t="shared" si="18"/>
        <v>48.187960873072676</v>
      </c>
      <c r="X258" s="5">
        <f t="shared" si="18"/>
        <v>15</v>
      </c>
      <c r="Y258" s="5">
        <f t="shared" si="18"/>
        <v>97</v>
      </c>
      <c r="Z258" s="5">
        <f t="shared" si="18"/>
        <v>0</v>
      </c>
      <c r="AA258" s="5">
        <f t="shared" si="18"/>
        <v>0</v>
      </c>
      <c r="AB258" s="5">
        <f t="shared" si="18"/>
        <v>59</v>
      </c>
      <c r="AC258" s="5">
        <f t="shared" si="18"/>
        <v>0</v>
      </c>
      <c r="AD258" s="5">
        <f t="shared" si="18"/>
        <v>0</v>
      </c>
      <c r="AE258" s="5">
        <f t="shared" si="18"/>
        <v>0</v>
      </c>
      <c r="AF258" s="5">
        <f t="shared" si="18"/>
        <v>0</v>
      </c>
      <c r="AG258" s="5">
        <f t="shared" si="18"/>
        <v>0</v>
      </c>
      <c r="AH258" s="61">
        <f t="shared" si="18"/>
        <v>0</v>
      </c>
      <c r="AI258" s="165">
        <f t="shared" si="18"/>
        <v>0</v>
      </c>
      <c r="AJ258" s="5">
        <f t="shared" si="18"/>
        <v>0</v>
      </c>
      <c r="AK258" s="5">
        <f t="shared" si="18"/>
        <v>0</v>
      </c>
      <c r="AL258" s="5">
        <f t="shared" si="18"/>
        <v>1</v>
      </c>
      <c r="AM258" s="5">
        <f t="shared" si="18"/>
        <v>16.513503746650262</v>
      </c>
      <c r="AN258" s="5">
        <f t="shared" si="18"/>
        <v>14</v>
      </c>
      <c r="AO258" s="5">
        <f t="shared" si="18"/>
        <v>37</v>
      </c>
      <c r="AP258" s="5">
        <f t="shared" si="18"/>
        <v>0</v>
      </c>
      <c r="AQ258" s="5">
        <f t="shared" si="18"/>
        <v>55</v>
      </c>
      <c r="AR258" s="5">
        <f t="shared" si="18"/>
        <v>0</v>
      </c>
      <c r="AS258" s="5">
        <f t="shared" si="18"/>
        <v>0</v>
      </c>
      <c r="AT258" s="5">
        <f t="shared" si="18"/>
        <v>0</v>
      </c>
      <c r="AU258" s="5">
        <f t="shared" si="18"/>
        <v>0</v>
      </c>
      <c r="AV258" s="5">
        <f t="shared" si="18"/>
        <v>0</v>
      </c>
      <c r="AW258" s="5">
        <f t="shared" si="18"/>
        <v>0</v>
      </c>
      <c r="AX258" s="166">
        <f t="shared" si="18"/>
        <v>0</v>
      </c>
      <c r="AY258" s="2">
        <f t="shared" si="4"/>
        <v>14910.180468670027</v>
      </c>
      <c r="BA258"/>
      <c r="BB258"/>
      <c r="BC258"/>
      <c r="BD258"/>
      <c r="BE258"/>
      <c r="BF258"/>
      <c r="BG258"/>
      <c r="BH258"/>
      <c r="BI258"/>
      <c r="BJ258"/>
      <c r="BK258"/>
      <c r="BL258"/>
    </row>
    <row r="259" spans="1:64" s="1" customFormat="1" x14ac:dyDescent="0.3">
      <c r="A259" s="1">
        <v>4</v>
      </c>
      <c r="B259" s="5" t="s">
        <v>67</v>
      </c>
      <c r="C259" s="165">
        <f t="shared" ref="C259:AX259" si="19">SUM(C19,C43,C67,C91,C115,C139,C163,C187,C211,C235)</f>
        <v>0</v>
      </c>
      <c r="D259" s="5">
        <f t="shared" si="19"/>
        <v>127</v>
      </c>
      <c r="E259" s="5">
        <f t="shared" si="19"/>
        <v>0</v>
      </c>
      <c r="F259" s="5">
        <f t="shared" si="19"/>
        <v>1848.0511999999999</v>
      </c>
      <c r="G259" s="5">
        <f t="shared" si="19"/>
        <v>2959.6543999999999</v>
      </c>
      <c r="H259" s="5">
        <f t="shared" si="19"/>
        <v>0</v>
      </c>
      <c r="I259" s="5">
        <f t="shared" si="19"/>
        <v>7948</v>
      </c>
      <c r="J259" s="5">
        <f t="shared" si="19"/>
        <v>8594</v>
      </c>
      <c r="K259" s="5">
        <f t="shared" si="19"/>
        <v>0</v>
      </c>
      <c r="L259" s="5">
        <f t="shared" si="19"/>
        <v>0</v>
      </c>
      <c r="M259" s="5">
        <f t="shared" si="19"/>
        <v>0</v>
      </c>
      <c r="N259" s="5">
        <f t="shared" si="19"/>
        <v>0</v>
      </c>
      <c r="O259" s="5">
        <f t="shared" si="19"/>
        <v>0</v>
      </c>
      <c r="P259" s="5">
        <f t="shared" si="19"/>
        <v>0</v>
      </c>
      <c r="Q259" s="5">
        <f t="shared" si="19"/>
        <v>0</v>
      </c>
      <c r="R259" s="61">
        <f t="shared" si="19"/>
        <v>0</v>
      </c>
      <c r="S259" s="165">
        <f t="shared" si="19"/>
        <v>0</v>
      </c>
      <c r="T259" s="5">
        <f t="shared" si="19"/>
        <v>4</v>
      </c>
      <c r="U259" s="5">
        <f t="shared" si="19"/>
        <v>0</v>
      </c>
      <c r="V259" s="5">
        <f t="shared" si="19"/>
        <v>49</v>
      </c>
      <c r="W259" s="5">
        <f t="shared" si="19"/>
        <v>78.589920000000006</v>
      </c>
      <c r="X259" s="5">
        <f t="shared" si="19"/>
        <v>0</v>
      </c>
      <c r="Y259" s="5">
        <f t="shared" si="19"/>
        <v>144</v>
      </c>
      <c r="Z259" s="5">
        <f t="shared" si="19"/>
        <v>20</v>
      </c>
      <c r="AA259" s="5">
        <f t="shared" si="19"/>
        <v>0</v>
      </c>
      <c r="AB259" s="5">
        <f t="shared" si="19"/>
        <v>0</v>
      </c>
      <c r="AC259" s="5">
        <f t="shared" si="19"/>
        <v>0</v>
      </c>
      <c r="AD259" s="5">
        <f t="shared" si="19"/>
        <v>0</v>
      </c>
      <c r="AE259" s="5">
        <f t="shared" si="19"/>
        <v>0</v>
      </c>
      <c r="AF259" s="5">
        <f t="shared" si="19"/>
        <v>0</v>
      </c>
      <c r="AG259" s="5">
        <f t="shared" si="19"/>
        <v>0</v>
      </c>
      <c r="AH259" s="61">
        <f t="shared" si="19"/>
        <v>0</v>
      </c>
      <c r="AI259" s="165">
        <f t="shared" si="19"/>
        <v>0</v>
      </c>
      <c r="AJ259" s="5">
        <f t="shared" si="19"/>
        <v>2</v>
      </c>
      <c r="AK259" s="5">
        <f t="shared" si="19"/>
        <v>0</v>
      </c>
      <c r="AL259" s="5">
        <f t="shared" si="19"/>
        <v>25</v>
      </c>
      <c r="AM259" s="5">
        <f t="shared" si="19"/>
        <v>39.5336</v>
      </c>
      <c r="AN259" s="5">
        <f t="shared" si="19"/>
        <v>0</v>
      </c>
      <c r="AO259" s="5">
        <f t="shared" si="19"/>
        <v>82</v>
      </c>
      <c r="AP259" s="5">
        <f t="shared" si="19"/>
        <v>29</v>
      </c>
      <c r="AQ259" s="5">
        <f t="shared" si="19"/>
        <v>0</v>
      </c>
      <c r="AR259" s="5">
        <f t="shared" si="19"/>
        <v>0</v>
      </c>
      <c r="AS259" s="5">
        <f t="shared" si="19"/>
        <v>0</v>
      </c>
      <c r="AT259" s="5">
        <f t="shared" si="19"/>
        <v>0</v>
      </c>
      <c r="AU259" s="5">
        <f t="shared" si="19"/>
        <v>0</v>
      </c>
      <c r="AV259" s="5">
        <f t="shared" si="19"/>
        <v>0</v>
      </c>
      <c r="AW259" s="5">
        <f t="shared" si="19"/>
        <v>0</v>
      </c>
      <c r="AX259" s="166">
        <f t="shared" si="19"/>
        <v>0</v>
      </c>
      <c r="AY259" s="2">
        <f t="shared" si="4"/>
        <v>21949.829119999999</v>
      </c>
      <c r="BA259"/>
      <c r="BB259"/>
      <c r="BC259"/>
      <c r="BD259"/>
      <c r="BE259"/>
      <c r="BF259"/>
      <c r="BG259"/>
      <c r="BH259"/>
      <c r="BI259"/>
      <c r="BJ259"/>
      <c r="BK259"/>
      <c r="BL259"/>
    </row>
    <row r="260" spans="1:64" s="1" customFormat="1" x14ac:dyDescent="0.3">
      <c r="A260" s="1">
        <v>4</v>
      </c>
      <c r="B260" s="5" t="s">
        <v>68</v>
      </c>
      <c r="C260" s="165">
        <f t="shared" ref="C260:AX260" si="20">SUM(C20,C44,C68,C92,C116,C140,C164,C188,C212,C236)</f>
        <v>0</v>
      </c>
      <c r="D260" s="5">
        <f t="shared" si="20"/>
        <v>0</v>
      </c>
      <c r="E260" s="5">
        <f t="shared" si="20"/>
        <v>117</v>
      </c>
      <c r="F260" s="5">
        <f t="shared" si="20"/>
        <v>137.04192446377007</v>
      </c>
      <c r="G260" s="5">
        <f t="shared" si="20"/>
        <v>731.04808990172228</v>
      </c>
      <c r="H260" s="5">
        <f t="shared" si="20"/>
        <v>1237</v>
      </c>
      <c r="I260" s="5">
        <f t="shared" si="20"/>
        <v>0</v>
      </c>
      <c r="J260" s="5">
        <f t="shared" si="20"/>
        <v>2144</v>
      </c>
      <c r="K260" s="5">
        <f t="shared" si="20"/>
        <v>6851</v>
      </c>
      <c r="L260" s="5">
        <f t="shared" si="20"/>
        <v>7244</v>
      </c>
      <c r="M260" s="5">
        <f t="shared" si="20"/>
        <v>0</v>
      </c>
      <c r="N260" s="5">
        <f t="shared" si="20"/>
        <v>0</v>
      </c>
      <c r="O260" s="5">
        <f t="shared" si="20"/>
        <v>0</v>
      </c>
      <c r="P260" s="5">
        <f t="shared" si="20"/>
        <v>0</v>
      </c>
      <c r="Q260" s="5">
        <f t="shared" si="20"/>
        <v>0</v>
      </c>
      <c r="R260" s="61">
        <f t="shared" si="20"/>
        <v>0</v>
      </c>
      <c r="S260" s="165">
        <f t="shared" si="20"/>
        <v>0</v>
      </c>
      <c r="T260" s="5">
        <f t="shared" si="20"/>
        <v>0</v>
      </c>
      <c r="U260" s="5">
        <f t="shared" si="20"/>
        <v>3</v>
      </c>
      <c r="V260" s="5">
        <f t="shared" si="20"/>
        <v>4</v>
      </c>
      <c r="W260" s="5">
        <f t="shared" si="20"/>
        <v>21.651402622133567</v>
      </c>
      <c r="X260" s="5">
        <f t="shared" si="20"/>
        <v>14</v>
      </c>
      <c r="Y260" s="5">
        <f t="shared" si="20"/>
        <v>0</v>
      </c>
      <c r="Z260" s="5">
        <f t="shared" si="20"/>
        <v>24</v>
      </c>
      <c r="AA260" s="5">
        <f t="shared" si="20"/>
        <v>57</v>
      </c>
      <c r="AB260" s="5">
        <f t="shared" si="20"/>
        <v>12</v>
      </c>
      <c r="AC260" s="5">
        <f t="shared" si="20"/>
        <v>0</v>
      </c>
      <c r="AD260" s="5">
        <f t="shared" si="20"/>
        <v>0</v>
      </c>
      <c r="AE260" s="5">
        <f t="shared" si="20"/>
        <v>0</v>
      </c>
      <c r="AF260" s="5">
        <f t="shared" si="20"/>
        <v>0</v>
      </c>
      <c r="AG260" s="5">
        <f t="shared" si="20"/>
        <v>0</v>
      </c>
      <c r="AH260" s="61">
        <f t="shared" si="20"/>
        <v>0</v>
      </c>
      <c r="AI260" s="165">
        <f t="shared" si="20"/>
        <v>0</v>
      </c>
      <c r="AJ260" s="5">
        <f t="shared" si="20"/>
        <v>0</v>
      </c>
      <c r="AK260" s="5">
        <f t="shared" si="20"/>
        <v>1</v>
      </c>
      <c r="AL260" s="5">
        <f t="shared" si="20"/>
        <v>2</v>
      </c>
      <c r="AM260" s="5">
        <f t="shared" si="20"/>
        <v>8.8712966045700803</v>
      </c>
      <c r="AN260" s="5">
        <f t="shared" si="20"/>
        <v>8</v>
      </c>
      <c r="AO260" s="5">
        <f t="shared" si="20"/>
        <v>0</v>
      </c>
      <c r="AP260" s="5">
        <f t="shared" si="20"/>
        <v>14</v>
      </c>
      <c r="AQ260" s="5">
        <f t="shared" si="20"/>
        <v>82</v>
      </c>
      <c r="AR260" s="5">
        <f t="shared" si="20"/>
        <v>168</v>
      </c>
      <c r="AS260" s="5">
        <f t="shared" si="20"/>
        <v>0</v>
      </c>
      <c r="AT260" s="5">
        <f t="shared" si="20"/>
        <v>0</v>
      </c>
      <c r="AU260" s="5">
        <f t="shared" si="20"/>
        <v>0</v>
      </c>
      <c r="AV260" s="5">
        <f t="shared" si="20"/>
        <v>0</v>
      </c>
      <c r="AW260" s="5">
        <f t="shared" si="20"/>
        <v>0</v>
      </c>
      <c r="AX260" s="166">
        <f t="shared" si="20"/>
        <v>0</v>
      </c>
      <c r="AY260" s="2">
        <f t="shared" si="4"/>
        <v>18880.6127135922</v>
      </c>
      <c r="BA260"/>
      <c r="BB260"/>
      <c r="BC260"/>
      <c r="BD260"/>
      <c r="BE260"/>
      <c r="BF260"/>
      <c r="BG260"/>
      <c r="BH260"/>
      <c r="BI260"/>
      <c r="BJ260"/>
      <c r="BK260"/>
      <c r="BL260"/>
    </row>
    <row r="261" spans="1:64" s="1" customFormat="1" x14ac:dyDescent="0.3">
      <c r="A261" s="1">
        <v>4</v>
      </c>
      <c r="B261" s="5" t="s">
        <v>69</v>
      </c>
      <c r="C261" s="165">
        <f t="shared" ref="C261:AX261" si="21">SUM(C21,C45,C69,C93,C117,C141,C165,C189,C213,C237)</f>
        <v>0</v>
      </c>
      <c r="D261" s="5">
        <f t="shared" si="21"/>
        <v>0</v>
      </c>
      <c r="E261" s="5">
        <f t="shared" si="21"/>
        <v>0</v>
      </c>
      <c r="F261" s="5">
        <f t="shared" si="21"/>
        <v>111.39337927785057</v>
      </c>
      <c r="G261" s="5">
        <f t="shared" si="21"/>
        <v>331.84562832203289</v>
      </c>
      <c r="H261" s="5">
        <f t="shared" si="21"/>
        <v>286</v>
      </c>
      <c r="I261" s="5">
        <f t="shared" si="21"/>
        <v>274.3525287658241</v>
      </c>
      <c r="J261" s="5">
        <f t="shared" si="21"/>
        <v>0</v>
      </c>
      <c r="K261" s="5">
        <f t="shared" si="21"/>
        <v>0</v>
      </c>
      <c r="L261" s="5">
        <f t="shared" si="21"/>
        <v>1361</v>
      </c>
      <c r="M261" s="5">
        <f t="shared" si="21"/>
        <v>0</v>
      </c>
      <c r="N261" s="5">
        <f t="shared" si="21"/>
        <v>2359</v>
      </c>
      <c r="O261" s="5">
        <f t="shared" si="21"/>
        <v>15673.524419409956</v>
      </c>
      <c r="P261" s="5">
        <f t="shared" si="21"/>
        <v>0</v>
      </c>
      <c r="Q261" s="5">
        <f t="shared" si="21"/>
        <v>0</v>
      </c>
      <c r="R261" s="61">
        <f t="shared" si="21"/>
        <v>0</v>
      </c>
      <c r="S261" s="165">
        <f t="shared" si="21"/>
        <v>0</v>
      </c>
      <c r="T261" s="5">
        <f t="shared" si="21"/>
        <v>0</v>
      </c>
      <c r="U261" s="5">
        <f t="shared" si="21"/>
        <v>0</v>
      </c>
      <c r="V261" s="5">
        <f t="shared" si="21"/>
        <v>3.2489735622706419</v>
      </c>
      <c r="W261" s="5">
        <f t="shared" si="21"/>
        <v>9.6788308260592917</v>
      </c>
      <c r="X261" s="5">
        <f t="shared" si="21"/>
        <v>8</v>
      </c>
      <c r="Y261" s="5">
        <f t="shared" si="21"/>
        <v>8.0019487556698703</v>
      </c>
      <c r="Z261" s="5">
        <f t="shared" si="21"/>
        <v>0</v>
      </c>
      <c r="AA261" s="5">
        <f t="shared" si="21"/>
        <v>0</v>
      </c>
      <c r="AB261" s="5">
        <f t="shared" si="21"/>
        <v>9</v>
      </c>
      <c r="AC261" s="5">
        <f t="shared" si="21"/>
        <v>0</v>
      </c>
      <c r="AD261" s="5">
        <f t="shared" si="21"/>
        <v>16</v>
      </c>
      <c r="AE261" s="5">
        <f t="shared" si="21"/>
        <v>95.934522047613413</v>
      </c>
      <c r="AF261" s="5">
        <f t="shared" si="21"/>
        <v>0</v>
      </c>
      <c r="AG261" s="5">
        <f t="shared" si="21"/>
        <v>0</v>
      </c>
      <c r="AH261" s="61">
        <f t="shared" si="21"/>
        <v>0</v>
      </c>
      <c r="AI261" s="165">
        <f t="shared" si="21"/>
        <v>0</v>
      </c>
      <c r="AJ261" s="5">
        <f t="shared" si="21"/>
        <v>0</v>
      </c>
      <c r="AK261" s="5">
        <f t="shared" si="21"/>
        <v>0</v>
      </c>
      <c r="AL261" s="5">
        <f t="shared" si="21"/>
        <v>1</v>
      </c>
      <c r="AM261" s="5">
        <f t="shared" si="21"/>
        <v>4</v>
      </c>
      <c r="AN261" s="5">
        <f t="shared" si="21"/>
        <v>4</v>
      </c>
      <c r="AO261" s="5">
        <f t="shared" si="21"/>
        <v>3</v>
      </c>
      <c r="AP261" s="5">
        <f t="shared" si="21"/>
        <v>0</v>
      </c>
      <c r="AQ261" s="5">
        <f t="shared" si="21"/>
        <v>0</v>
      </c>
      <c r="AR261" s="5">
        <f t="shared" si="21"/>
        <v>18</v>
      </c>
      <c r="AS261" s="5">
        <f t="shared" si="21"/>
        <v>0</v>
      </c>
      <c r="AT261" s="5">
        <f t="shared" si="21"/>
        <v>31</v>
      </c>
      <c r="AU261" s="5">
        <f t="shared" si="21"/>
        <v>111.40794619523459</v>
      </c>
      <c r="AV261" s="5">
        <f t="shared" si="21"/>
        <v>0</v>
      </c>
      <c r="AW261" s="5">
        <f t="shared" si="21"/>
        <v>0</v>
      </c>
      <c r="AX261" s="166">
        <f t="shared" si="21"/>
        <v>0</v>
      </c>
      <c r="AY261" s="2">
        <f t="shared" si="4"/>
        <v>20719.388177162509</v>
      </c>
      <c r="BA261"/>
      <c r="BB261"/>
      <c r="BC261"/>
      <c r="BD261"/>
      <c r="BE261"/>
      <c r="BF261"/>
      <c r="BG261"/>
      <c r="BH261"/>
      <c r="BI261"/>
      <c r="BJ261"/>
      <c r="BK261"/>
      <c r="BL261"/>
    </row>
    <row r="262" spans="1:64" s="1" customFormat="1" x14ac:dyDescent="0.3">
      <c r="A262" s="1">
        <v>4</v>
      </c>
      <c r="B262" s="5" t="s">
        <v>70</v>
      </c>
      <c r="C262" s="165">
        <f t="shared" ref="C262:AX262" si="22">SUM(C22,C46,C70,C94,C118,C142,C166,C190,C214,C238)</f>
        <v>0</v>
      </c>
      <c r="D262" s="5">
        <f t="shared" si="22"/>
        <v>0</v>
      </c>
      <c r="E262" s="5">
        <f t="shared" si="22"/>
        <v>0</v>
      </c>
      <c r="F262" s="5">
        <f t="shared" si="22"/>
        <v>98.860799999999998</v>
      </c>
      <c r="G262" s="5">
        <f t="shared" si="22"/>
        <v>264.7296</v>
      </c>
      <c r="H262" s="5">
        <f t="shared" si="22"/>
        <v>0</v>
      </c>
      <c r="I262" s="5">
        <f t="shared" si="22"/>
        <v>432.57759999999996</v>
      </c>
      <c r="J262" s="5">
        <f t="shared" si="22"/>
        <v>0</v>
      </c>
      <c r="K262" s="5">
        <f t="shared" si="22"/>
        <v>0</v>
      </c>
      <c r="L262" s="5">
        <f t="shared" si="22"/>
        <v>0</v>
      </c>
      <c r="M262" s="5">
        <f t="shared" si="22"/>
        <v>0</v>
      </c>
      <c r="N262" s="5">
        <f t="shared" si="22"/>
        <v>0</v>
      </c>
      <c r="O262" s="5">
        <f t="shared" si="22"/>
        <v>15105.761092737401</v>
      </c>
      <c r="P262" s="5">
        <f t="shared" si="22"/>
        <v>0</v>
      </c>
      <c r="Q262" s="5">
        <f t="shared" si="22"/>
        <v>0</v>
      </c>
      <c r="R262" s="61">
        <f t="shared" si="22"/>
        <v>0</v>
      </c>
      <c r="S262" s="165">
        <f t="shared" si="22"/>
        <v>0</v>
      </c>
      <c r="T262" s="5">
        <f t="shared" si="22"/>
        <v>0</v>
      </c>
      <c r="U262" s="5">
        <f t="shared" si="22"/>
        <v>0</v>
      </c>
      <c r="V262" s="5">
        <f t="shared" si="22"/>
        <v>2.8834400000000002</v>
      </c>
      <c r="W262" s="5">
        <f t="shared" si="22"/>
        <v>7.7212800000000001</v>
      </c>
      <c r="X262" s="5">
        <f t="shared" si="22"/>
        <v>0</v>
      </c>
      <c r="Y262" s="5">
        <f t="shared" si="22"/>
        <v>12.63768</v>
      </c>
      <c r="Z262" s="5">
        <f t="shared" si="22"/>
        <v>0</v>
      </c>
      <c r="AA262" s="5">
        <f t="shared" si="22"/>
        <v>0</v>
      </c>
      <c r="AB262" s="5">
        <f t="shared" si="22"/>
        <v>0</v>
      </c>
      <c r="AC262" s="5">
        <f t="shared" si="22"/>
        <v>0</v>
      </c>
      <c r="AD262" s="5">
        <f t="shared" si="22"/>
        <v>0</v>
      </c>
      <c r="AE262" s="5">
        <f t="shared" si="22"/>
        <v>87.866640602890271</v>
      </c>
      <c r="AF262" s="5">
        <f t="shared" si="22"/>
        <v>0</v>
      </c>
      <c r="AG262" s="5">
        <f t="shared" si="22"/>
        <v>0</v>
      </c>
      <c r="AH262" s="61">
        <f t="shared" si="22"/>
        <v>0</v>
      </c>
      <c r="AI262" s="165">
        <f t="shared" si="22"/>
        <v>0</v>
      </c>
      <c r="AJ262" s="5">
        <f t="shared" si="22"/>
        <v>0</v>
      </c>
      <c r="AK262" s="5">
        <f t="shared" si="22"/>
        <v>0</v>
      </c>
      <c r="AL262" s="5">
        <f t="shared" si="22"/>
        <v>1</v>
      </c>
      <c r="AM262" s="5">
        <f t="shared" si="22"/>
        <v>3</v>
      </c>
      <c r="AN262" s="5">
        <f t="shared" si="22"/>
        <v>0</v>
      </c>
      <c r="AO262" s="5">
        <f t="shared" si="22"/>
        <v>6</v>
      </c>
      <c r="AP262" s="5">
        <f t="shared" si="22"/>
        <v>0</v>
      </c>
      <c r="AQ262" s="5">
        <f t="shared" si="22"/>
        <v>0</v>
      </c>
      <c r="AR262" s="5">
        <f t="shared" si="22"/>
        <v>0</v>
      </c>
      <c r="AS262" s="5">
        <f t="shared" si="22"/>
        <v>0</v>
      </c>
      <c r="AT262" s="5">
        <f t="shared" si="22"/>
        <v>0</v>
      </c>
      <c r="AU262" s="5">
        <f t="shared" si="22"/>
        <v>64.546535349807101</v>
      </c>
      <c r="AV262" s="5">
        <f t="shared" si="22"/>
        <v>0</v>
      </c>
      <c r="AW262" s="5">
        <f t="shared" si="22"/>
        <v>0</v>
      </c>
      <c r="AX262" s="166">
        <f t="shared" si="22"/>
        <v>0</v>
      </c>
      <c r="AY262" s="2">
        <f t="shared" si="4"/>
        <v>16087.584668690097</v>
      </c>
      <c r="BA262"/>
      <c r="BB262"/>
      <c r="BC262"/>
      <c r="BD262"/>
      <c r="BE262"/>
      <c r="BF262"/>
      <c r="BG262"/>
      <c r="BH262"/>
      <c r="BI262"/>
      <c r="BJ262"/>
      <c r="BK262"/>
      <c r="BL262"/>
    </row>
    <row r="263" spans="1:64" s="1" customFormat="1" x14ac:dyDescent="0.3">
      <c r="A263" s="1">
        <v>4</v>
      </c>
      <c r="B263" s="5" t="s">
        <v>71</v>
      </c>
      <c r="C263" s="165">
        <f t="shared" ref="C263:AX263" si="23">SUM(C23,C47,C71,C95,C119,C143,C167,C191,C215,C239)</f>
        <v>0</v>
      </c>
      <c r="D263" s="5">
        <f t="shared" si="23"/>
        <v>0</v>
      </c>
      <c r="E263" s="5">
        <f t="shared" si="23"/>
        <v>0</v>
      </c>
      <c r="F263" s="5">
        <f t="shared" si="23"/>
        <v>57.402163534705437</v>
      </c>
      <c r="G263" s="5">
        <f t="shared" si="23"/>
        <v>0</v>
      </c>
      <c r="H263" s="5">
        <f t="shared" si="23"/>
        <v>361.72630026120851</v>
      </c>
      <c r="I263" s="5">
        <f t="shared" si="23"/>
        <v>0</v>
      </c>
      <c r="J263" s="5">
        <f t="shared" si="23"/>
        <v>0</v>
      </c>
      <c r="K263" s="5">
        <f t="shared" si="23"/>
        <v>0</v>
      </c>
      <c r="L263" s="5">
        <f t="shared" si="23"/>
        <v>0</v>
      </c>
      <c r="M263" s="5">
        <f t="shared" si="23"/>
        <v>8192</v>
      </c>
      <c r="N263" s="5">
        <f t="shared" si="23"/>
        <v>2469</v>
      </c>
      <c r="O263" s="5">
        <f t="shared" si="23"/>
        <v>9339.1447401186706</v>
      </c>
      <c r="P263" s="5">
        <f t="shared" si="23"/>
        <v>0</v>
      </c>
      <c r="Q263" s="5">
        <f t="shared" si="23"/>
        <v>0</v>
      </c>
      <c r="R263" s="61">
        <f t="shared" si="23"/>
        <v>0</v>
      </c>
      <c r="S263" s="165">
        <f t="shared" si="23"/>
        <v>0</v>
      </c>
      <c r="T263" s="5">
        <f t="shared" si="23"/>
        <v>0</v>
      </c>
      <c r="U263" s="5">
        <f t="shared" si="23"/>
        <v>0</v>
      </c>
      <c r="V263" s="5">
        <f t="shared" si="23"/>
        <v>1.6742297697622419</v>
      </c>
      <c r="W263" s="5">
        <f t="shared" si="23"/>
        <v>0</v>
      </c>
      <c r="X263" s="5">
        <f t="shared" si="23"/>
        <v>9.9378504242852479</v>
      </c>
      <c r="Y263" s="5">
        <f t="shared" si="23"/>
        <v>0</v>
      </c>
      <c r="Z263" s="5">
        <f t="shared" si="23"/>
        <v>0</v>
      </c>
      <c r="AA263" s="5">
        <f t="shared" si="23"/>
        <v>0</v>
      </c>
      <c r="AB263" s="5">
        <f t="shared" si="23"/>
        <v>0</v>
      </c>
      <c r="AC263" s="5">
        <f t="shared" si="23"/>
        <v>100</v>
      </c>
      <c r="AD263" s="5">
        <f t="shared" si="23"/>
        <v>30</v>
      </c>
      <c r="AE263" s="5">
        <f t="shared" si="23"/>
        <v>25.587826328266196</v>
      </c>
      <c r="AF263" s="5">
        <f t="shared" si="23"/>
        <v>0</v>
      </c>
      <c r="AG263" s="5">
        <f t="shared" si="23"/>
        <v>0</v>
      </c>
      <c r="AH263" s="61">
        <f t="shared" si="23"/>
        <v>0</v>
      </c>
      <c r="AI263" s="165">
        <f t="shared" si="23"/>
        <v>0</v>
      </c>
      <c r="AJ263" s="5">
        <f t="shared" si="23"/>
        <v>0</v>
      </c>
      <c r="AK263" s="5">
        <f t="shared" si="23"/>
        <v>0</v>
      </c>
      <c r="AL263" s="5">
        <f t="shared" si="23"/>
        <v>1</v>
      </c>
      <c r="AM263" s="5">
        <f t="shared" si="23"/>
        <v>0</v>
      </c>
      <c r="AN263" s="5">
        <f t="shared" si="23"/>
        <v>4</v>
      </c>
      <c r="AO263" s="5">
        <f t="shared" si="23"/>
        <v>0</v>
      </c>
      <c r="AP263" s="5">
        <f t="shared" si="23"/>
        <v>0</v>
      </c>
      <c r="AQ263" s="5">
        <f t="shared" si="23"/>
        <v>0</v>
      </c>
      <c r="AR263" s="5">
        <f t="shared" si="23"/>
        <v>0</v>
      </c>
      <c r="AS263" s="5">
        <f t="shared" si="23"/>
        <v>76</v>
      </c>
      <c r="AT263" s="5">
        <f t="shared" si="23"/>
        <v>23</v>
      </c>
      <c r="AU263" s="5">
        <f t="shared" si="23"/>
        <v>33.783426647006578</v>
      </c>
      <c r="AV263" s="5">
        <f t="shared" si="23"/>
        <v>0</v>
      </c>
      <c r="AW263" s="5">
        <f t="shared" si="23"/>
        <v>0</v>
      </c>
      <c r="AX263" s="166">
        <f t="shared" si="23"/>
        <v>0</v>
      </c>
      <c r="AY263" s="2">
        <f t="shared" si="4"/>
        <v>20724.256537083904</v>
      </c>
      <c r="BA263"/>
      <c r="BB263"/>
      <c r="BC263"/>
      <c r="BD263"/>
      <c r="BE263"/>
      <c r="BF263"/>
      <c r="BG263"/>
      <c r="BH263"/>
      <c r="BI263"/>
      <c r="BJ263"/>
      <c r="BK263"/>
      <c r="BL263"/>
    </row>
    <row r="264" spans="1:64" s="1" customFormat="1" x14ac:dyDescent="0.3">
      <c r="A264" s="1">
        <v>4</v>
      </c>
      <c r="B264" s="5" t="s">
        <v>72</v>
      </c>
      <c r="C264" s="165">
        <f t="shared" ref="C264:AX264" si="24">SUM(C24,C48,C72,C96,C120,C144,C168,C192,C216,C240)</f>
        <v>0</v>
      </c>
      <c r="D264" s="5">
        <f t="shared" si="24"/>
        <v>0</v>
      </c>
      <c r="E264" s="5">
        <f t="shared" si="24"/>
        <v>0</v>
      </c>
      <c r="F264" s="5">
        <f t="shared" si="24"/>
        <v>0</v>
      </c>
      <c r="G264" s="5">
        <f t="shared" si="24"/>
        <v>42</v>
      </c>
      <c r="H264" s="5">
        <f t="shared" si="24"/>
        <v>75.984188012459896</v>
      </c>
      <c r="I264" s="5">
        <f t="shared" si="24"/>
        <v>203.91897684708022</v>
      </c>
      <c r="J264" s="5">
        <f t="shared" si="24"/>
        <v>0</v>
      </c>
      <c r="K264" s="5">
        <f t="shared" si="24"/>
        <v>0</v>
      </c>
      <c r="L264" s="5">
        <f t="shared" si="24"/>
        <v>5508</v>
      </c>
      <c r="M264" s="5">
        <f t="shared" si="24"/>
        <v>0</v>
      </c>
      <c r="N264" s="5">
        <f t="shared" si="24"/>
        <v>0</v>
      </c>
      <c r="O264" s="5">
        <f t="shared" si="24"/>
        <v>7906.3622138237206</v>
      </c>
      <c r="P264" s="5">
        <f t="shared" si="24"/>
        <v>0</v>
      </c>
      <c r="Q264" s="5">
        <f t="shared" si="24"/>
        <v>0</v>
      </c>
      <c r="R264" s="61">
        <f t="shared" si="24"/>
        <v>0</v>
      </c>
      <c r="S264" s="165">
        <f t="shared" si="24"/>
        <v>0</v>
      </c>
      <c r="T264" s="5">
        <f t="shared" si="24"/>
        <v>0</v>
      </c>
      <c r="U264" s="5">
        <f t="shared" si="24"/>
        <v>0</v>
      </c>
      <c r="V264" s="5">
        <f t="shared" si="24"/>
        <v>0</v>
      </c>
      <c r="W264" s="5">
        <f t="shared" si="24"/>
        <v>1</v>
      </c>
      <c r="X264" s="5">
        <f t="shared" si="24"/>
        <v>2.2162054836967471</v>
      </c>
      <c r="Y264" s="5">
        <f t="shared" si="24"/>
        <v>5.9476368247065068</v>
      </c>
      <c r="Z264" s="5">
        <f t="shared" si="24"/>
        <v>0</v>
      </c>
      <c r="AA264" s="5">
        <f t="shared" si="24"/>
        <v>0</v>
      </c>
      <c r="AB264" s="5">
        <f t="shared" si="24"/>
        <v>62</v>
      </c>
      <c r="AC264" s="5">
        <f t="shared" si="24"/>
        <v>0</v>
      </c>
      <c r="AD264" s="5">
        <f t="shared" si="24"/>
        <v>0</v>
      </c>
      <c r="AE264" s="5">
        <f t="shared" si="24"/>
        <v>25.182018386959616</v>
      </c>
      <c r="AF264" s="5">
        <f t="shared" si="24"/>
        <v>0</v>
      </c>
      <c r="AG264" s="5">
        <f t="shared" si="24"/>
        <v>0</v>
      </c>
      <c r="AH264" s="61">
        <f t="shared" si="24"/>
        <v>0</v>
      </c>
      <c r="AI264" s="165">
        <f t="shared" si="24"/>
        <v>0</v>
      </c>
      <c r="AJ264" s="5">
        <f t="shared" si="24"/>
        <v>0</v>
      </c>
      <c r="AK264" s="5">
        <f t="shared" si="24"/>
        <v>0</v>
      </c>
      <c r="AL264" s="5">
        <f t="shared" si="24"/>
        <v>0</v>
      </c>
      <c r="AM264" s="5">
        <f t="shared" si="24"/>
        <v>1</v>
      </c>
      <c r="AN264" s="5">
        <f t="shared" si="24"/>
        <v>1</v>
      </c>
      <c r="AO264" s="5">
        <f t="shared" si="24"/>
        <v>2</v>
      </c>
      <c r="AP264" s="5">
        <f t="shared" si="24"/>
        <v>0</v>
      </c>
      <c r="AQ264" s="5">
        <f t="shared" si="24"/>
        <v>0</v>
      </c>
      <c r="AR264" s="5">
        <f t="shared" si="24"/>
        <v>52</v>
      </c>
      <c r="AS264" s="5">
        <f t="shared" si="24"/>
        <v>0</v>
      </c>
      <c r="AT264" s="5">
        <f t="shared" si="24"/>
        <v>0</v>
      </c>
      <c r="AU264" s="5">
        <f t="shared" si="24"/>
        <v>79.987930337075198</v>
      </c>
      <c r="AV264" s="5">
        <f t="shared" si="24"/>
        <v>0</v>
      </c>
      <c r="AW264" s="5">
        <f t="shared" si="24"/>
        <v>0</v>
      </c>
      <c r="AX264" s="166">
        <f t="shared" si="24"/>
        <v>0</v>
      </c>
      <c r="AY264" s="2">
        <f t="shared" si="4"/>
        <v>13968.599169715699</v>
      </c>
      <c r="BA264"/>
      <c r="BB264"/>
      <c r="BC264"/>
      <c r="BD264"/>
      <c r="BE264"/>
      <c r="BF264"/>
      <c r="BG264"/>
      <c r="BH264"/>
      <c r="BI264"/>
      <c r="BJ264"/>
      <c r="BK264"/>
      <c r="BL264"/>
    </row>
    <row r="265" spans="1:64" s="1" customFormat="1" x14ac:dyDescent="0.3">
      <c r="A265" s="1">
        <v>4</v>
      </c>
      <c r="B265" s="5" t="s">
        <v>73</v>
      </c>
      <c r="C265" s="165">
        <f t="shared" ref="C265:AX265" si="25">SUM(C25,C49,C73,C97,C121,C145,C169,C193,C217,C241)</f>
        <v>0</v>
      </c>
      <c r="D265" s="5">
        <f t="shared" si="25"/>
        <v>0</v>
      </c>
      <c r="E265" s="5">
        <f t="shared" si="25"/>
        <v>0</v>
      </c>
      <c r="F265" s="5">
        <f t="shared" si="25"/>
        <v>26</v>
      </c>
      <c r="G265" s="5">
        <f t="shared" si="25"/>
        <v>0</v>
      </c>
      <c r="H265" s="5">
        <f t="shared" si="25"/>
        <v>32.539630571172744</v>
      </c>
      <c r="I265" s="5">
        <f t="shared" si="25"/>
        <v>23.661992707212576</v>
      </c>
      <c r="J265" s="5">
        <f t="shared" si="25"/>
        <v>0</v>
      </c>
      <c r="K265" s="5">
        <f t="shared" si="25"/>
        <v>0</v>
      </c>
      <c r="L265" s="5">
        <f t="shared" si="25"/>
        <v>0</v>
      </c>
      <c r="M265" s="5">
        <f t="shared" si="25"/>
        <v>0</v>
      </c>
      <c r="N265" s="5">
        <f t="shared" si="25"/>
        <v>0</v>
      </c>
      <c r="O265" s="5">
        <f t="shared" si="25"/>
        <v>10460.604463652087</v>
      </c>
      <c r="P265" s="5">
        <f t="shared" si="25"/>
        <v>0</v>
      </c>
      <c r="Q265" s="5">
        <f t="shared" si="25"/>
        <v>0</v>
      </c>
      <c r="R265" s="61">
        <f t="shared" si="25"/>
        <v>0</v>
      </c>
      <c r="S265" s="165">
        <f t="shared" si="25"/>
        <v>0</v>
      </c>
      <c r="T265" s="5">
        <f t="shared" si="25"/>
        <v>0</v>
      </c>
      <c r="U265" s="5">
        <f t="shared" si="25"/>
        <v>0</v>
      </c>
      <c r="V265" s="5">
        <f t="shared" si="25"/>
        <v>1</v>
      </c>
      <c r="W265" s="5">
        <f t="shared" si="25"/>
        <v>0</v>
      </c>
      <c r="X265" s="5">
        <f t="shared" si="25"/>
        <v>0.9490725583258719</v>
      </c>
      <c r="Y265" s="5">
        <f t="shared" si="25"/>
        <v>0.69014145396036675</v>
      </c>
      <c r="Z265" s="5">
        <f t="shared" si="25"/>
        <v>0</v>
      </c>
      <c r="AA265" s="5">
        <f t="shared" si="25"/>
        <v>0</v>
      </c>
      <c r="AB265" s="5">
        <f t="shared" si="25"/>
        <v>0</v>
      </c>
      <c r="AC265" s="5">
        <f t="shared" si="25"/>
        <v>0</v>
      </c>
      <c r="AD265" s="5">
        <f t="shared" si="25"/>
        <v>0</v>
      </c>
      <c r="AE265" s="5">
        <f t="shared" si="25"/>
        <v>103.12672010902357</v>
      </c>
      <c r="AF265" s="5">
        <f t="shared" si="25"/>
        <v>0</v>
      </c>
      <c r="AG265" s="5">
        <f t="shared" si="25"/>
        <v>0</v>
      </c>
      <c r="AH265" s="61">
        <f t="shared" si="25"/>
        <v>0</v>
      </c>
      <c r="AI265" s="165">
        <f t="shared" si="25"/>
        <v>0</v>
      </c>
      <c r="AJ265" s="5">
        <f t="shared" si="25"/>
        <v>0</v>
      </c>
      <c r="AK265" s="5">
        <f t="shared" si="25"/>
        <v>0</v>
      </c>
      <c r="AL265" s="5">
        <f t="shared" si="25"/>
        <v>0</v>
      </c>
      <c r="AM265" s="5">
        <f t="shared" si="25"/>
        <v>0</v>
      </c>
      <c r="AN265" s="5">
        <f t="shared" si="25"/>
        <v>0</v>
      </c>
      <c r="AO265" s="5">
        <f t="shared" si="25"/>
        <v>0</v>
      </c>
      <c r="AP265" s="5">
        <f t="shared" si="25"/>
        <v>0</v>
      </c>
      <c r="AQ265" s="5">
        <f t="shared" si="25"/>
        <v>0</v>
      </c>
      <c r="AR265" s="5">
        <f t="shared" si="25"/>
        <v>0</v>
      </c>
      <c r="AS265" s="5">
        <f t="shared" si="25"/>
        <v>0</v>
      </c>
      <c r="AT265" s="5">
        <f t="shared" si="25"/>
        <v>0</v>
      </c>
      <c r="AU265" s="5">
        <f t="shared" si="25"/>
        <v>141.50911305139141</v>
      </c>
      <c r="AV265" s="5">
        <f t="shared" si="25"/>
        <v>0</v>
      </c>
      <c r="AW265" s="5">
        <f t="shared" si="25"/>
        <v>0</v>
      </c>
      <c r="AX265" s="166">
        <f t="shared" si="25"/>
        <v>0</v>
      </c>
      <c r="AY265" s="2">
        <f t="shared" si="4"/>
        <v>10790.081134103173</v>
      </c>
      <c r="BA265"/>
      <c r="BB265"/>
      <c r="BC265"/>
      <c r="BD265"/>
      <c r="BE265"/>
      <c r="BF265"/>
      <c r="BG265"/>
      <c r="BH265"/>
      <c r="BI265"/>
      <c r="BJ265"/>
      <c r="BK265"/>
      <c r="BL265"/>
    </row>
    <row r="266" spans="1:64" s="1" customFormat="1" ht="15" thickBot="1" x14ac:dyDescent="0.35">
      <c r="A266" s="1">
        <v>4</v>
      </c>
      <c r="B266" s="5" t="s">
        <v>74</v>
      </c>
      <c r="C266" s="165">
        <f t="shared" ref="C266:AX266" si="26">SUM(C26,C50,C74,C98,C122,C146,C170,C194,C218,C242)</f>
        <v>0</v>
      </c>
      <c r="D266" s="5">
        <f t="shared" si="26"/>
        <v>0</v>
      </c>
      <c r="E266" s="5">
        <f t="shared" si="26"/>
        <v>0</v>
      </c>
      <c r="F266" s="5">
        <f t="shared" si="26"/>
        <v>0</v>
      </c>
      <c r="G266" s="5">
        <f t="shared" si="26"/>
        <v>3</v>
      </c>
      <c r="H266" s="5">
        <f t="shared" si="26"/>
        <v>9.8067893677424252</v>
      </c>
      <c r="I266" s="5">
        <f t="shared" si="26"/>
        <v>49.929319765801218</v>
      </c>
      <c r="J266" s="5">
        <f t="shared" si="26"/>
        <v>0</v>
      </c>
      <c r="K266" s="5">
        <f t="shared" si="26"/>
        <v>0</v>
      </c>
      <c r="L266" s="5">
        <f t="shared" si="26"/>
        <v>0</v>
      </c>
      <c r="M266" s="5">
        <f t="shared" si="26"/>
        <v>0</v>
      </c>
      <c r="N266" s="5">
        <f t="shared" si="26"/>
        <v>0</v>
      </c>
      <c r="O266" s="5">
        <f t="shared" si="26"/>
        <v>5720.5626416535997</v>
      </c>
      <c r="P266" s="5">
        <f t="shared" si="26"/>
        <v>0</v>
      </c>
      <c r="Q266" s="5">
        <f t="shared" si="26"/>
        <v>0</v>
      </c>
      <c r="R266" s="61">
        <f t="shared" si="26"/>
        <v>0</v>
      </c>
      <c r="S266" s="165">
        <f t="shared" si="26"/>
        <v>0</v>
      </c>
      <c r="T266" s="5">
        <f t="shared" si="26"/>
        <v>0</v>
      </c>
      <c r="U266" s="5">
        <f t="shared" si="26"/>
        <v>0</v>
      </c>
      <c r="V266" s="5">
        <f t="shared" si="26"/>
        <v>0</v>
      </c>
      <c r="W266" s="5">
        <f t="shared" si="26"/>
        <v>0</v>
      </c>
      <c r="X266" s="5">
        <f t="shared" si="26"/>
        <v>0.28603135655915407</v>
      </c>
      <c r="Y266" s="5">
        <f t="shared" si="26"/>
        <v>1.4562718265025356</v>
      </c>
      <c r="Z266" s="5">
        <f t="shared" si="26"/>
        <v>0</v>
      </c>
      <c r="AA266" s="5">
        <f t="shared" si="26"/>
        <v>0</v>
      </c>
      <c r="AB266" s="5">
        <f t="shared" si="26"/>
        <v>0</v>
      </c>
      <c r="AC266" s="5">
        <f t="shared" si="26"/>
        <v>0</v>
      </c>
      <c r="AD266" s="5">
        <f t="shared" si="26"/>
        <v>0</v>
      </c>
      <c r="AE266" s="5">
        <f t="shared" si="26"/>
        <v>58.826919380309768</v>
      </c>
      <c r="AF266" s="5">
        <f t="shared" si="26"/>
        <v>0</v>
      </c>
      <c r="AG266" s="5">
        <f t="shared" si="26"/>
        <v>0</v>
      </c>
      <c r="AH266" s="61">
        <f t="shared" si="26"/>
        <v>0</v>
      </c>
      <c r="AI266" s="165">
        <f t="shared" si="26"/>
        <v>0</v>
      </c>
      <c r="AJ266" s="5">
        <f t="shared" si="26"/>
        <v>0</v>
      </c>
      <c r="AK266" s="5">
        <f t="shared" si="26"/>
        <v>0</v>
      </c>
      <c r="AL266" s="5">
        <f t="shared" si="26"/>
        <v>0</v>
      </c>
      <c r="AM266" s="5">
        <f t="shared" si="26"/>
        <v>0</v>
      </c>
      <c r="AN266" s="5">
        <f t="shared" si="26"/>
        <v>0</v>
      </c>
      <c r="AO266" s="5">
        <f t="shared" si="26"/>
        <v>0</v>
      </c>
      <c r="AP266" s="5">
        <f t="shared" si="26"/>
        <v>0</v>
      </c>
      <c r="AQ266" s="5">
        <f t="shared" si="26"/>
        <v>0</v>
      </c>
      <c r="AR266" s="5">
        <f t="shared" si="26"/>
        <v>0</v>
      </c>
      <c r="AS266" s="5">
        <f t="shared" si="26"/>
        <v>0</v>
      </c>
      <c r="AT266" s="5">
        <f t="shared" si="26"/>
        <v>0</v>
      </c>
      <c r="AU266" s="5">
        <f t="shared" si="26"/>
        <v>208.63463240077272</v>
      </c>
      <c r="AV266" s="5">
        <f t="shared" si="26"/>
        <v>0</v>
      </c>
      <c r="AW266" s="5">
        <f t="shared" si="26"/>
        <v>0</v>
      </c>
      <c r="AX266" s="166">
        <f t="shared" si="26"/>
        <v>0</v>
      </c>
      <c r="AY266" s="2">
        <f t="shared" si="4"/>
        <v>6052.5026057512869</v>
      </c>
      <c r="BA266"/>
      <c r="BB266"/>
      <c r="BC266"/>
      <c r="BD266"/>
      <c r="BE266"/>
      <c r="BF266"/>
      <c r="BG266"/>
      <c r="BH266"/>
      <c r="BI266"/>
      <c r="BJ266"/>
      <c r="BK266"/>
      <c r="BL266"/>
    </row>
    <row r="267" spans="1:64" s="1" customFormat="1" ht="15" thickTop="1" x14ac:dyDescent="0.3">
      <c r="A267" s="87">
        <v>5</v>
      </c>
      <c r="B267" s="90" t="s">
        <v>51</v>
      </c>
      <c r="C267" s="167"/>
      <c r="D267" s="90"/>
      <c r="E267" s="90"/>
      <c r="F267" s="90"/>
      <c r="G267" s="90"/>
      <c r="H267" s="90">
        <v>28</v>
      </c>
      <c r="I267" s="90"/>
      <c r="J267" s="90"/>
      <c r="K267" s="90"/>
      <c r="L267" s="90"/>
      <c r="M267" s="90"/>
      <c r="N267" s="90"/>
      <c r="O267" s="90"/>
      <c r="P267" s="90"/>
      <c r="Q267" s="90"/>
      <c r="R267" s="88"/>
      <c r="S267" s="167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88"/>
      <c r="AI267" s="167"/>
      <c r="AJ267" s="90"/>
      <c r="AK267" s="90"/>
      <c r="AL267" s="90"/>
      <c r="AM267" s="90"/>
      <c r="AN267" s="90">
        <v>0</v>
      </c>
      <c r="AO267" s="90"/>
      <c r="AP267" s="90"/>
      <c r="AQ267" s="90"/>
      <c r="AR267" s="90"/>
      <c r="AS267" s="90"/>
      <c r="AT267" s="90"/>
      <c r="AU267" s="90"/>
      <c r="AV267" s="90"/>
      <c r="AW267" s="90"/>
      <c r="AX267" s="168"/>
      <c r="AY267" s="175">
        <f>SUM(AY243:AY266)</f>
        <v>372655.95126098656</v>
      </c>
      <c r="AZ267" s="98">
        <f>AY267/(AY267+AY435)</f>
        <v>0.98133515631276502</v>
      </c>
      <c r="BA267"/>
      <c r="BB267"/>
      <c r="BC267"/>
      <c r="BD267"/>
      <c r="BE267"/>
      <c r="BF267"/>
      <c r="BG267"/>
      <c r="BH267"/>
      <c r="BI267"/>
      <c r="BJ267"/>
      <c r="BK267"/>
      <c r="BL267"/>
    </row>
    <row r="268" spans="1:64" s="1" customFormat="1" x14ac:dyDescent="0.3">
      <c r="A268" s="1">
        <v>5</v>
      </c>
      <c r="B268" s="5" t="s">
        <v>52</v>
      </c>
      <c r="C268" s="165"/>
      <c r="D268" s="5"/>
      <c r="E268" s="5"/>
      <c r="F268" s="5"/>
      <c r="G268" s="5"/>
      <c r="H268" s="5"/>
      <c r="I268" s="5">
        <v>15</v>
      </c>
      <c r="J268" s="5"/>
      <c r="K268" s="5"/>
      <c r="L268" s="5"/>
      <c r="M268" s="5"/>
      <c r="N268" s="5"/>
      <c r="O268" s="5"/>
      <c r="P268" s="5"/>
      <c r="Q268" s="5"/>
      <c r="R268" s="61"/>
      <c r="S268" s="16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61"/>
      <c r="AI268" s="165"/>
      <c r="AJ268" s="5"/>
      <c r="AK268" s="5"/>
      <c r="AL268" s="5"/>
      <c r="AM268" s="5"/>
      <c r="AN268" s="5"/>
      <c r="AO268" s="5">
        <v>0</v>
      </c>
      <c r="AP268" s="5"/>
      <c r="AQ268" s="5"/>
      <c r="AR268" s="5"/>
      <c r="AS268" s="5"/>
      <c r="AT268" s="5"/>
      <c r="AU268" s="5"/>
      <c r="AV268" s="5"/>
      <c r="AW268" s="5"/>
      <c r="AX268" s="166"/>
      <c r="BA268"/>
      <c r="BB268"/>
      <c r="BC268"/>
      <c r="BD268"/>
      <c r="BE268"/>
      <c r="BF268"/>
      <c r="BG268"/>
      <c r="BH268"/>
      <c r="BI268"/>
      <c r="BJ268"/>
      <c r="BK268"/>
      <c r="BL268"/>
    </row>
    <row r="269" spans="1:64" s="1" customFormat="1" x14ac:dyDescent="0.3">
      <c r="A269" s="1">
        <v>5</v>
      </c>
      <c r="B269" s="5" t="s">
        <v>53</v>
      </c>
      <c r="C269" s="165"/>
      <c r="D269" s="5"/>
      <c r="E269" s="5"/>
      <c r="F269" s="5"/>
      <c r="G269" s="5"/>
      <c r="H269" s="5">
        <v>10.673186369802547</v>
      </c>
      <c r="I269" s="5"/>
      <c r="J269" s="5"/>
      <c r="K269" s="5"/>
      <c r="L269" s="5"/>
      <c r="M269" s="5"/>
      <c r="N269" s="5"/>
      <c r="O269" s="5"/>
      <c r="P269" s="5"/>
      <c r="Q269" s="5"/>
      <c r="R269" s="61"/>
      <c r="S269" s="16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61"/>
      <c r="AI269" s="165"/>
      <c r="AJ269" s="5"/>
      <c r="AK269" s="5"/>
      <c r="AL269" s="5"/>
      <c r="AM269" s="5"/>
      <c r="AN269" s="5">
        <v>0</v>
      </c>
      <c r="AO269" s="5"/>
      <c r="AP269" s="5"/>
      <c r="AQ269" s="5"/>
      <c r="AR269" s="5"/>
      <c r="AS269" s="5"/>
      <c r="AT269" s="5"/>
      <c r="AU269" s="5"/>
      <c r="AV269" s="5"/>
      <c r="AW269" s="5"/>
      <c r="AX269" s="166"/>
      <c r="BA269"/>
      <c r="BB269"/>
      <c r="BC269"/>
      <c r="BD269"/>
      <c r="BE269"/>
      <c r="BF269"/>
      <c r="BG269"/>
      <c r="BH269"/>
      <c r="BI269"/>
      <c r="BJ269"/>
      <c r="BK269"/>
      <c r="BL269"/>
    </row>
    <row r="270" spans="1:64" s="3" customFormat="1" x14ac:dyDescent="0.3">
      <c r="A270" s="1">
        <v>5</v>
      </c>
      <c r="B270" s="5" t="s">
        <v>54</v>
      </c>
      <c r="C270" s="165"/>
      <c r="D270" s="5"/>
      <c r="E270" s="5"/>
      <c r="F270" s="5"/>
      <c r="G270" s="5"/>
      <c r="H270" s="5">
        <v>19.295633643739801</v>
      </c>
      <c r="I270" s="5"/>
      <c r="J270" s="5"/>
      <c r="K270" s="5"/>
      <c r="L270" s="5"/>
      <c r="M270" s="5"/>
      <c r="N270" s="5"/>
      <c r="O270" s="5"/>
      <c r="P270" s="5"/>
      <c r="Q270" s="5"/>
      <c r="R270" s="61"/>
      <c r="S270" s="16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61"/>
      <c r="AI270" s="165"/>
      <c r="AJ270" s="5"/>
      <c r="AK270" s="5"/>
      <c r="AL270" s="5"/>
      <c r="AM270" s="5"/>
      <c r="AN270" s="5">
        <v>0</v>
      </c>
      <c r="AO270" s="5"/>
      <c r="AP270" s="5"/>
      <c r="AQ270" s="5"/>
      <c r="AR270" s="5"/>
      <c r="AS270" s="5"/>
      <c r="AT270" s="5"/>
      <c r="AU270" s="5"/>
      <c r="AV270" s="5"/>
      <c r="AW270" s="5"/>
      <c r="AX270" s="166"/>
      <c r="AY270" s="1"/>
      <c r="AZ270" s="1"/>
      <c r="BA270"/>
      <c r="BB270"/>
      <c r="BC270"/>
      <c r="BD270"/>
      <c r="BE270"/>
      <c r="BF270"/>
      <c r="BG270"/>
      <c r="BH270"/>
      <c r="BI270"/>
      <c r="BJ270"/>
      <c r="BK270"/>
      <c r="BL270"/>
    </row>
    <row r="271" spans="1:64" s="3" customFormat="1" x14ac:dyDescent="0.3">
      <c r="A271" s="1">
        <v>5</v>
      </c>
      <c r="B271" s="5" t="s">
        <v>55</v>
      </c>
      <c r="C271" s="165"/>
      <c r="D271" s="5"/>
      <c r="E271" s="5"/>
      <c r="F271" s="5"/>
      <c r="G271" s="5"/>
      <c r="H271" s="5">
        <v>5.9309645381975429</v>
      </c>
      <c r="I271" s="5"/>
      <c r="J271" s="5"/>
      <c r="K271" s="5"/>
      <c r="L271" s="5"/>
      <c r="M271" s="5"/>
      <c r="N271" s="5"/>
      <c r="O271" s="5"/>
      <c r="P271" s="5"/>
      <c r="Q271" s="5"/>
      <c r="R271" s="61"/>
      <c r="S271" s="16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61"/>
      <c r="AI271" s="165"/>
      <c r="AJ271" s="5"/>
      <c r="AK271" s="5"/>
      <c r="AL271" s="5"/>
      <c r="AM271" s="5"/>
      <c r="AN271" s="5">
        <v>0</v>
      </c>
      <c r="AO271" s="5"/>
      <c r="AP271" s="5"/>
      <c r="AQ271" s="5"/>
      <c r="AR271" s="5"/>
      <c r="AS271" s="5"/>
      <c r="AT271" s="5"/>
      <c r="AU271" s="5"/>
      <c r="AV271" s="5"/>
      <c r="AW271" s="5"/>
      <c r="AX271" s="166"/>
      <c r="AY271" s="1"/>
      <c r="AZ271" s="1"/>
      <c r="BA271"/>
      <c r="BB271"/>
      <c r="BC271"/>
      <c r="BD271"/>
      <c r="BE271"/>
      <c r="BF271"/>
      <c r="BG271"/>
      <c r="BH271"/>
      <c r="BI271"/>
      <c r="BJ271"/>
      <c r="BK271"/>
      <c r="BL271"/>
    </row>
    <row r="272" spans="1:64" s="3" customFormat="1" x14ac:dyDescent="0.3">
      <c r="A272" s="1">
        <v>5</v>
      </c>
      <c r="B272" s="5" t="s">
        <v>56</v>
      </c>
      <c r="C272" s="165"/>
      <c r="D272" s="5"/>
      <c r="E272" s="5"/>
      <c r="F272" s="5"/>
      <c r="G272" s="5"/>
      <c r="H272" s="5">
        <v>11.900200897157154</v>
      </c>
      <c r="I272" s="5"/>
      <c r="J272" s="5"/>
      <c r="K272" s="5"/>
      <c r="L272" s="5"/>
      <c r="M272" s="5"/>
      <c r="N272" s="5"/>
      <c r="O272" s="5"/>
      <c r="P272" s="5"/>
      <c r="Q272" s="5"/>
      <c r="R272" s="61"/>
      <c r="S272" s="16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61"/>
      <c r="AI272" s="165"/>
      <c r="AJ272" s="5"/>
      <c r="AK272" s="5"/>
      <c r="AL272" s="5"/>
      <c r="AM272" s="5"/>
      <c r="AN272" s="5">
        <v>1</v>
      </c>
      <c r="AO272" s="5"/>
      <c r="AP272" s="5"/>
      <c r="AQ272" s="5"/>
      <c r="AR272" s="5"/>
      <c r="AS272" s="5"/>
      <c r="AT272" s="5"/>
      <c r="AU272" s="5"/>
      <c r="AV272" s="5"/>
      <c r="AW272" s="5"/>
      <c r="AX272" s="166"/>
      <c r="AY272" s="1"/>
      <c r="AZ272" s="1"/>
      <c r="BA272"/>
      <c r="BB272"/>
      <c r="BC272"/>
      <c r="BD272"/>
      <c r="BE272"/>
      <c r="BF272"/>
      <c r="BG272"/>
      <c r="BH272"/>
      <c r="BI272"/>
      <c r="BJ272"/>
      <c r="BK272"/>
      <c r="BL272"/>
    </row>
    <row r="273" spans="1:64" s="3" customFormat="1" x14ac:dyDescent="0.3">
      <c r="A273" s="1">
        <v>5</v>
      </c>
      <c r="B273" s="5" t="s">
        <v>57</v>
      </c>
      <c r="C273" s="165"/>
      <c r="D273" s="5"/>
      <c r="E273" s="5"/>
      <c r="F273" s="5"/>
      <c r="G273" s="5"/>
      <c r="H273" s="5">
        <v>43.162811546829822</v>
      </c>
      <c r="I273" s="5"/>
      <c r="J273" s="5"/>
      <c r="K273" s="5"/>
      <c r="L273" s="5"/>
      <c r="M273" s="5"/>
      <c r="N273" s="5"/>
      <c r="O273" s="5"/>
      <c r="P273" s="5"/>
      <c r="Q273" s="5"/>
      <c r="R273" s="61"/>
      <c r="S273" s="16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61"/>
      <c r="AI273" s="165"/>
      <c r="AJ273" s="5"/>
      <c r="AK273" s="5"/>
      <c r="AL273" s="5"/>
      <c r="AM273" s="5"/>
      <c r="AN273" s="5">
        <v>1</v>
      </c>
      <c r="AO273" s="5"/>
      <c r="AP273" s="5"/>
      <c r="AQ273" s="5"/>
      <c r="AR273" s="5"/>
      <c r="AS273" s="5"/>
      <c r="AT273" s="5"/>
      <c r="AU273" s="5"/>
      <c r="AV273" s="5"/>
      <c r="AW273" s="5"/>
      <c r="AX273" s="166"/>
      <c r="AY273" s="1"/>
      <c r="AZ273" s="1"/>
      <c r="BA273"/>
      <c r="BB273"/>
      <c r="BC273"/>
      <c r="BD273"/>
      <c r="BE273"/>
      <c r="BF273"/>
      <c r="BG273"/>
      <c r="BH273"/>
      <c r="BI273"/>
      <c r="BJ273"/>
      <c r="BK273"/>
      <c r="BL273"/>
    </row>
    <row r="274" spans="1:64" s="3" customFormat="1" x14ac:dyDescent="0.3">
      <c r="A274" s="1">
        <v>5</v>
      </c>
      <c r="B274" s="5" t="s">
        <v>58</v>
      </c>
      <c r="C274" s="165"/>
      <c r="D274" s="5"/>
      <c r="E274" s="5"/>
      <c r="F274" s="5"/>
      <c r="G274" s="5"/>
      <c r="H274" s="5">
        <v>20.559624297056288</v>
      </c>
      <c r="I274" s="5"/>
      <c r="J274" s="5"/>
      <c r="K274" s="5"/>
      <c r="L274" s="5"/>
      <c r="M274" s="5"/>
      <c r="N274" s="5"/>
      <c r="O274" s="5"/>
      <c r="P274" s="5"/>
      <c r="Q274" s="5"/>
      <c r="R274" s="61"/>
      <c r="S274" s="16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61"/>
      <c r="AI274" s="165"/>
      <c r="AJ274" s="5"/>
      <c r="AK274" s="5"/>
      <c r="AL274" s="5"/>
      <c r="AM274" s="5"/>
      <c r="AN274" s="5">
        <v>0</v>
      </c>
      <c r="AO274" s="5"/>
      <c r="AP274" s="5"/>
      <c r="AQ274" s="5"/>
      <c r="AR274" s="5"/>
      <c r="AS274" s="5"/>
      <c r="AT274" s="5"/>
      <c r="AU274" s="5"/>
      <c r="AV274" s="5"/>
      <c r="AW274" s="5"/>
      <c r="AX274" s="166"/>
      <c r="AY274" s="1"/>
      <c r="AZ274" s="1"/>
      <c r="BA274"/>
      <c r="BB274"/>
      <c r="BC274"/>
      <c r="BD274"/>
      <c r="BE274"/>
      <c r="BF274"/>
      <c r="BG274"/>
      <c r="BH274"/>
      <c r="BI274"/>
      <c r="BJ274"/>
      <c r="BK274"/>
      <c r="BL274"/>
    </row>
    <row r="275" spans="1:64" s="3" customFormat="1" x14ac:dyDescent="0.3">
      <c r="A275" s="1">
        <v>5</v>
      </c>
      <c r="B275" s="5" t="s">
        <v>59</v>
      </c>
      <c r="C275" s="165"/>
      <c r="D275" s="5"/>
      <c r="E275" s="5"/>
      <c r="F275" s="5"/>
      <c r="G275" s="5">
        <v>41.758559233951225</v>
      </c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61"/>
      <c r="S275" s="16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61"/>
      <c r="AI275" s="165"/>
      <c r="AJ275" s="5"/>
      <c r="AK275" s="5"/>
      <c r="AL275" s="5"/>
      <c r="AM275" s="5">
        <v>0</v>
      </c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166"/>
      <c r="AY275" s="1"/>
      <c r="AZ275" s="1"/>
      <c r="BA275"/>
      <c r="BB275"/>
      <c r="BC275"/>
      <c r="BD275"/>
      <c r="BE275"/>
      <c r="BF275"/>
      <c r="BG275"/>
      <c r="BH275"/>
      <c r="BI275"/>
      <c r="BJ275"/>
      <c r="BK275"/>
      <c r="BL275"/>
    </row>
    <row r="276" spans="1:64" s="3" customFormat="1" x14ac:dyDescent="0.3">
      <c r="A276" s="1">
        <v>5</v>
      </c>
      <c r="B276" s="5" t="s">
        <v>60</v>
      </c>
      <c r="C276" s="165"/>
      <c r="D276" s="5"/>
      <c r="E276" s="5"/>
      <c r="F276" s="5"/>
      <c r="G276" s="5">
        <v>49.84775983199399</v>
      </c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61"/>
      <c r="S276" s="16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61"/>
      <c r="AI276" s="165"/>
      <c r="AJ276" s="5"/>
      <c r="AK276" s="5"/>
      <c r="AL276" s="5"/>
      <c r="AM276" s="5">
        <v>0</v>
      </c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166"/>
      <c r="AY276" s="1"/>
      <c r="AZ276" s="1"/>
      <c r="BA276"/>
      <c r="BB276"/>
      <c r="BC276"/>
      <c r="BD276"/>
      <c r="BE276"/>
      <c r="BF276"/>
      <c r="BG276"/>
      <c r="BH276"/>
      <c r="BI276"/>
      <c r="BJ276"/>
      <c r="BK276"/>
      <c r="BL276"/>
    </row>
    <row r="277" spans="1:64" s="3" customFormat="1" x14ac:dyDescent="0.3">
      <c r="A277" s="1">
        <v>5</v>
      </c>
      <c r="B277" s="5" t="s">
        <v>61</v>
      </c>
      <c r="C277" s="165"/>
      <c r="D277" s="5"/>
      <c r="E277" s="5"/>
      <c r="F277" s="5"/>
      <c r="G277" s="5"/>
      <c r="H277" s="5">
        <v>34</v>
      </c>
      <c r="I277" s="5"/>
      <c r="J277" s="5"/>
      <c r="K277" s="5"/>
      <c r="L277" s="5"/>
      <c r="M277" s="5"/>
      <c r="N277" s="5"/>
      <c r="O277" s="5"/>
      <c r="P277" s="5"/>
      <c r="Q277" s="5"/>
      <c r="R277" s="61"/>
      <c r="S277" s="16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61"/>
      <c r="AI277" s="165"/>
      <c r="AJ277" s="5"/>
      <c r="AK277" s="5"/>
      <c r="AL277" s="5"/>
      <c r="AM277" s="5"/>
      <c r="AN277" s="5">
        <v>0</v>
      </c>
      <c r="AO277" s="5"/>
      <c r="AP277" s="5"/>
      <c r="AQ277" s="5"/>
      <c r="AR277" s="5"/>
      <c r="AS277" s="5"/>
      <c r="AT277" s="5"/>
      <c r="AU277" s="5"/>
      <c r="AV277" s="5"/>
      <c r="AW277" s="5"/>
      <c r="AX277" s="166"/>
      <c r="AY277" s="1"/>
      <c r="AZ277" s="1"/>
      <c r="BA277"/>
      <c r="BB277"/>
      <c r="BC277"/>
      <c r="BD277"/>
      <c r="BE277"/>
      <c r="BF277"/>
      <c r="BG277"/>
      <c r="BH277"/>
      <c r="BI277"/>
      <c r="BJ277"/>
      <c r="BK277"/>
      <c r="BL277"/>
    </row>
    <row r="278" spans="1:64" s="3" customFormat="1" x14ac:dyDescent="0.3">
      <c r="A278" s="1">
        <v>5</v>
      </c>
      <c r="B278" s="5" t="s">
        <v>62</v>
      </c>
      <c r="C278" s="165"/>
      <c r="D278" s="5"/>
      <c r="E278" s="5"/>
      <c r="F278" s="5"/>
      <c r="G278" s="5">
        <v>47.256022944039621</v>
      </c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61"/>
      <c r="S278" s="16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61"/>
      <c r="AI278" s="165"/>
      <c r="AJ278" s="5"/>
      <c r="AK278" s="5"/>
      <c r="AL278" s="5"/>
      <c r="AM278" s="5">
        <v>0</v>
      </c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166"/>
      <c r="AY278" s="1"/>
      <c r="AZ278" s="1"/>
      <c r="BA278"/>
      <c r="BB278"/>
      <c r="BC278"/>
      <c r="BD278"/>
      <c r="BE278"/>
      <c r="BF278"/>
      <c r="BG278"/>
      <c r="BH278"/>
      <c r="BI278"/>
      <c r="BJ278"/>
      <c r="BK278"/>
      <c r="BL278"/>
    </row>
    <row r="279" spans="1:64" s="3" customFormat="1" x14ac:dyDescent="0.3">
      <c r="A279" s="1">
        <v>5</v>
      </c>
      <c r="B279" s="5" t="s">
        <v>63</v>
      </c>
      <c r="C279" s="165"/>
      <c r="D279" s="5"/>
      <c r="E279" s="5"/>
      <c r="F279" s="5"/>
      <c r="G279" s="5">
        <v>60.12838163068205</v>
      </c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61"/>
      <c r="S279" s="16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61"/>
      <c r="AI279" s="165"/>
      <c r="AJ279" s="5"/>
      <c r="AK279" s="5"/>
      <c r="AL279" s="5"/>
      <c r="AM279" s="5">
        <v>0</v>
      </c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166"/>
      <c r="AY279" s="1"/>
      <c r="AZ279" s="1"/>
      <c r="BA279"/>
      <c r="BB279"/>
      <c r="BC279"/>
      <c r="BD279"/>
      <c r="BE279"/>
      <c r="BF279"/>
      <c r="BG279"/>
      <c r="BH279"/>
      <c r="BI279"/>
      <c r="BJ279"/>
      <c r="BK279"/>
      <c r="BL279"/>
    </row>
    <row r="280" spans="1:64" s="3" customFormat="1" x14ac:dyDescent="0.3">
      <c r="A280" s="1">
        <v>5</v>
      </c>
      <c r="B280" s="5" t="s">
        <v>64</v>
      </c>
      <c r="C280" s="165"/>
      <c r="D280" s="5"/>
      <c r="E280" s="5"/>
      <c r="F280" s="5"/>
      <c r="G280" s="5">
        <v>56.834122269360115</v>
      </c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61"/>
      <c r="S280" s="16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61"/>
      <c r="AI280" s="165"/>
      <c r="AJ280" s="5"/>
      <c r="AK280" s="5"/>
      <c r="AL280" s="5"/>
      <c r="AM280" s="5">
        <v>0</v>
      </c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166"/>
      <c r="AY280" s="1"/>
      <c r="AZ280" s="1"/>
      <c r="BA280"/>
      <c r="BB280"/>
      <c r="BC280"/>
      <c r="BD280"/>
      <c r="BE280"/>
      <c r="BF280"/>
      <c r="BG280"/>
      <c r="BH280"/>
      <c r="BI280"/>
      <c r="BJ280"/>
      <c r="BK280"/>
      <c r="BL280"/>
    </row>
    <row r="281" spans="1:64" s="3" customFormat="1" x14ac:dyDescent="0.3">
      <c r="A281" s="1">
        <v>5</v>
      </c>
      <c r="B281" s="5" t="s">
        <v>65</v>
      </c>
      <c r="C281" s="165"/>
      <c r="D281" s="5"/>
      <c r="E281" s="5"/>
      <c r="F281" s="5"/>
      <c r="G281" s="5">
        <v>77.481877324427586</v>
      </c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61"/>
      <c r="S281" s="16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61"/>
      <c r="AI281" s="165"/>
      <c r="AJ281" s="5"/>
      <c r="AK281" s="5"/>
      <c r="AL281" s="5"/>
      <c r="AM281" s="5">
        <v>0</v>
      </c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166"/>
      <c r="AY281" s="1"/>
      <c r="AZ281" s="1"/>
      <c r="BA281"/>
      <c r="BB281"/>
      <c r="BC281"/>
      <c r="BD281"/>
      <c r="BE281"/>
      <c r="BF281"/>
      <c r="BG281"/>
      <c r="BH281"/>
      <c r="BI281"/>
      <c r="BJ281"/>
      <c r="BK281"/>
      <c r="BL281"/>
    </row>
    <row r="282" spans="1:64" s="3" customFormat="1" x14ac:dyDescent="0.3">
      <c r="A282" s="1">
        <v>5</v>
      </c>
      <c r="B282" s="5" t="s">
        <v>66</v>
      </c>
      <c r="C282" s="165"/>
      <c r="D282" s="5"/>
      <c r="E282" s="5"/>
      <c r="F282" s="5"/>
      <c r="G282" s="5"/>
      <c r="H282" s="5">
        <v>74</v>
      </c>
      <c r="I282" s="5"/>
      <c r="J282" s="5"/>
      <c r="K282" s="5"/>
      <c r="L282" s="5"/>
      <c r="M282" s="5"/>
      <c r="N282" s="5"/>
      <c r="O282" s="5"/>
      <c r="P282" s="5"/>
      <c r="Q282" s="5"/>
      <c r="R282" s="61"/>
      <c r="S282" s="16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61"/>
      <c r="AI282" s="165"/>
      <c r="AJ282" s="5"/>
      <c r="AK282" s="5"/>
      <c r="AL282" s="5"/>
      <c r="AM282" s="5"/>
      <c r="AN282" s="5">
        <v>1</v>
      </c>
      <c r="AO282" s="5"/>
      <c r="AP282" s="5"/>
      <c r="AQ282" s="5"/>
      <c r="AR282" s="5"/>
      <c r="AS282" s="5"/>
      <c r="AT282" s="5"/>
      <c r="AU282" s="5"/>
      <c r="AV282" s="5"/>
      <c r="AW282" s="5"/>
      <c r="AX282" s="166"/>
      <c r="AY282" s="1"/>
      <c r="AZ282" s="1"/>
      <c r="BA282"/>
      <c r="BB282"/>
      <c r="BC282"/>
      <c r="BD282"/>
      <c r="BE282"/>
      <c r="BF282"/>
      <c r="BG282"/>
      <c r="BH282"/>
      <c r="BI282"/>
      <c r="BJ282"/>
      <c r="BK282"/>
      <c r="BL282"/>
    </row>
    <row r="283" spans="1:64" s="3" customFormat="1" x14ac:dyDescent="0.3">
      <c r="A283" s="1">
        <v>5</v>
      </c>
      <c r="B283" s="5" t="s">
        <v>67</v>
      </c>
      <c r="C283" s="165"/>
      <c r="D283" s="5"/>
      <c r="E283" s="5"/>
      <c r="F283" s="5"/>
      <c r="G283" s="5">
        <v>102</v>
      </c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61"/>
      <c r="S283" s="16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61"/>
      <c r="AI283" s="165"/>
      <c r="AJ283" s="5"/>
      <c r="AK283" s="5"/>
      <c r="AL283" s="5"/>
      <c r="AM283" s="5">
        <v>0</v>
      </c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166"/>
      <c r="AY283" s="1"/>
      <c r="AZ283" s="1"/>
      <c r="BA283"/>
      <c r="BB283"/>
      <c r="BC283"/>
      <c r="BD283"/>
      <c r="BE283"/>
      <c r="BF283"/>
      <c r="BG283"/>
      <c r="BH283"/>
      <c r="BI283"/>
      <c r="BJ283"/>
      <c r="BK283"/>
      <c r="BL283"/>
    </row>
    <row r="284" spans="1:64" s="3" customFormat="1" x14ac:dyDescent="0.3">
      <c r="A284" s="1">
        <v>5</v>
      </c>
      <c r="B284" s="5" t="s">
        <v>68</v>
      </c>
      <c r="C284" s="165"/>
      <c r="D284" s="5"/>
      <c r="E284" s="5"/>
      <c r="F284" s="5"/>
      <c r="G284" s="5"/>
      <c r="H284" s="5">
        <v>60.064941451687162</v>
      </c>
      <c r="I284" s="5"/>
      <c r="J284" s="5"/>
      <c r="K284" s="5"/>
      <c r="L284" s="5"/>
      <c r="M284" s="5"/>
      <c r="N284" s="5"/>
      <c r="O284" s="5"/>
      <c r="P284" s="5"/>
      <c r="Q284" s="5"/>
      <c r="R284" s="61"/>
      <c r="S284" s="16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61"/>
      <c r="AI284" s="165"/>
      <c r="AJ284" s="5"/>
      <c r="AK284" s="5"/>
      <c r="AL284" s="5"/>
      <c r="AM284" s="5"/>
      <c r="AN284" s="5">
        <v>0</v>
      </c>
      <c r="AO284" s="5"/>
      <c r="AP284" s="5"/>
      <c r="AQ284" s="5"/>
      <c r="AR284" s="5"/>
      <c r="AS284" s="5"/>
      <c r="AT284" s="5"/>
      <c r="AU284" s="5"/>
      <c r="AV284" s="5"/>
      <c r="AW284" s="5"/>
      <c r="AX284" s="166"/>
      <c r="AY284" s="1"/>
      <c r="AZ284" s="1"/>
      <c r="BA284"/>
      <c r="BB284"/>
      <c r="BC284"/>
      <c r="BD284"/>
      <c r="BE284"/>
      <c r="BF284"/>
      <c r="BG284"/>
      <c r="BH284"/>
      <c r="BI284"/>
      <c r="BJ284"/>
      <c r="BK284"/>
      <c r="BL284"/>
    </row>
    <row r="285" spans="1:64" s="3" customFormat="1" x14ac:dyDescent="0.3">
      <c r="A285" s="1">
        <v>5</v>
      </c>
      <c r="B285" s="5" t="s">
        <v>69</v>
      </c>
      <c r="C285" s="165"/>
      <c r="D285" s="5"/>
      <c r="E285" s="5"/>
      <c r="F285" s="5"/>
      <c r="G285" s="5"/>
      <c r="H285" s="5">
        <v>40.671019781719735</v>
      </c>
      <c r="I285" s="5"/>
      <c r="J285" s="5"/>
      <c r="K285" s="5"/>
      <c r="L285" s="5"/>
      <c r="M285" s="5"/>
      <c r="N285" s="5"/>
      <c r="O285" s="5"/>
      <c r="P285" s="5"/>
      <c r="Q285" s="5"/>
      <c r="R285" s="61"/>
      <c r="S285" s="16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61"/>
      <c r="AI285" s="165"/>
      <c r="AJ285" s="5"/>
      <c r="AK285" s="5"/>
      <c r="AL285" s="5"/>
      <c r="AM285" s="5"/>
      <c r="AN285" s="5">
        <v>0</v>
      </c>
      <c r="AO285" s="5"/>
      <c r="AP285" s="5"/>
      <c r="AQ285" s="5"/>
      <c r="AR285" s="5"/>
      <c r="AS285" s="5"/>
      <c r="AT285" s="5"/>
      <c r="AU285" s="5"/>
      <c r="AV285" s="5"/>
      <c r="AW285" s="5"/>
      <c r="AX285" s="166"/>
      <c r="AY285" s="1"/>
      <c r="AZ285" s="1"/>
      <c r="BA285"/>
      <c r="BB285"/>
      <c r="BC285"/>
      <c r="BD285"/>
      <c r="BE285"/>
      <c r="BF285"/>
      <c r="BG285"/>
      <c r="BH285"/>
      <c r="BI285"/>
      <c r="BJ285"/>
      <c r="BK285"/>
      <c r="BL285"/>
    </row>
    <row r="286" spans="1:64" s="3" customFormat="1" x14ac:dyDescent="0.3">
      <c r="A286" s="1">
        <v>5</v>
      </c>
      <c r="B286" s="5" t="s">
        <v>70</v>
      </c>
      <c r="C286" s="165"/>
      <c r="D286" s="5"/>
      <c r="E286" s="5"/>
      <c r="F286" s="5"/>
      <c r="G286" s="5"/>
      <c r="H286" s="5">
        <v>53.298000000000002</v>
      </c>
      <c r="I286" s="5"/>
      <c r="J286" s="5"/>
      <c r="K286" s="5"/>
      <c r="L286" s="5"/>
      <c r="M286" s="5"/>
      <c r="N286" s="5"/>
      <c r="O286" s="5"/>
      <c r="P286" s="5"/>
      <c r="Q286" s="5"/>
      <c r="R286" s="61"/>
      <c r="S286" s="16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61"/>
      <c r="AI286" s="165"/>
      <c r="AJ286" s="5"/>
      <c r="AK286" s="5"/>
      <c r="AL286" s="5"/>
      <c r="AM286" s="5"/>
      <c r="AN286" s="5">
        <v>0</v>
      </c>
      <c r="AO286" s="5"/>
      <c r="AP286" s="5"/>
      <c r="AQ286" s="5"/>
      <c r="AR286" s="5"/>
      <c r="AS286" s="5"/>
      <c r="AT286" s="5"/>
      <c r="AU286" s="5"/>
      <c r="AV286" s="5"/>
      <c r="AW286" s="5"/>
      <c r="AX286" s="166"/>
      <c r="AY286" s="1"/>
      <c r="AZ286" s="1"/>
      <c r="BA286"/>
      <c r="BB286"/>
      <c r="BC286"/>
      <c r="BD286"/>
      <c r="BE286"/>
      <c r="BF286"/>
      <c r="BG286"/>
      <c r="BH286"/>
      <c r="BI286"/>
      <c r="BJ286"/>
      <c r="BK286"/>
      <c r="BL286"/>
    </row>
    <row r="287" spans="1:64" s="3" customFormat="1" x14ac:dyDescent="0.3">
      <c r="A287" s="1">
        <v>5</v>
      </c>
      <c r="B287" s="5" t="s">
        <v>71</v>
      </c>
      <c r="C287" s="165"/>
      <c r="D287" s="5"/>
      <c r="E287" s="5"/>
      <c r="F287" s="5"/>
      <c r="G287" s="5"/>
      <c r="H287" s="5">
        <v>61.223190574335526</v>
      </c>
      <c r="I287" s="5"/>
      <c r="J287" s="5"/>
      <c r="K287" s="5"/>
      <c r="L287" s="5"/>
      <c r="M287" s="5"/>
      <c r="N287" s="5"/>
      <c r="O287" s="5"/>
      <c r="P287" s="5"/>
      <c r="Q287" s="5"/>
      <c r="R287" s="61"/>
      <c r="S287" s="16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61"/>
      <c r="AI287" s="165"/>
      <c r="AJ287" s="5"/>
      <c r="AK287" s="5"/>
      <c r="AL287" s="5"/>
      <c r="AM287" s="5"/>
      <c r="AN287" s="5">
        <v>0</v>
      </c>
      <c r="AO287" s="5"/>
      <c r="AP287" s="5"/>
      <c r="AQ287" s="5"/>
      <c r="AR287" s="5"/>
      <c r="AS287" s="5"/>
      <c r="AT287" s="5"/>
      <c r="AU287" s="5"/>
      <c r="AV287" s="5"/>
      <c r="AW287" s="5"/>
      <c r="AX287" s="166"/>
      <c r="AY287" s="1"/>
      <c r="AZ287" s="1"/>
      <c r="BA287"/>
      <c r="BB287"/>
      <c r="BC287"/>
      <c r="BD287"/>
      <c r="BE287"/>
      <c r="BF287"/>
      <c r="BG287"/>
      <c r="BH287"/>
      <c r="BI287"/>
      <c r="BJ287"/>
      <c r="BK287"/>
      <c r="BL287"/>
    </row>
    <row r="288" spans="1:64" s="3" customFormat="1" x14ac:dyDescent="0.3">
      <c r="A288" s="1">
        <v>5</v>
      </c>
      <c r="B288" s="5" t="s">
        <v>72</v>
      </c>
      <c r="C288" s="165"/>
      <c r="D288" s="5"/>
      <c r="E288" s="5"/>
      <c r="F288" s="5"/>
      <c r="G288" s="5"/>
      <c r="H288" s="5">
        <v>37.780930894250709</v>
      </c>
      <c r="I288" s="5"/>
      <c r="J288" s="5"/>
      <c r="K288" s="5"/>
      <c r="L288" s="5"/>
      <c r="M288" s="5"/>
      <c r="N288" s="5"/>
      <c r="O288" s="5"/>
      <c r="P288" s="5"/>
      <c r="Q288" s="5"/>
      <c r="R288" s="61"/>
      <c r="S288" s="16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61"/>
      <c r="AI288" s="165"/>
      <c r="AJ288" s="5"/>
      <c r="AK288" s="5"/>
      <c r="AL288" s="5"/>
      <c r="AM288" s="5"/>
      <c r="AN288" s="5">
        <v>0</v>
      </c>
      <c r="AO288" s="5"/>
      <c r="AP288" s="5"/>
      <c r="AQ288" s="5"/>
      <c r="AR288" s="5"/>
      <c r="AS288" s="5"/>
      <c r="AT288" s="5"/>
      <c r="AU288" s="5"/>
      <c r="AV288" s="5"/>
      <c r="AW288" s="5"/>
      <c r="AX288" s="166"/>
      <c r="AY288" s="1"/>
      <c r="AZ288" s="1"/>
      <c r="BA288"/>
      <c r="BB288"/>
      <c r="BC288"/>
      <c r="BD288"/>
      <c r="BE288"/>
      <c r="BF288"/>
      <c r="BG288"/>
      <c r="BH288"/>
      <c r="BI288"/>
      <c r="BJ288"/>
      <c r="BK288"/>
      <c r="BL288"/>
    </row>
    <row r="289" spans="1:64" s="3" customFormat="1" x14ac:dyDescent="0.3">
      <c r="A289" s="1">
        <v>5</v>
      </c>
      <c r="B289" s="5" t="s">
        <v>73</v>
      </c>
      <c r="C289" s="165"/>
      <c r="D289" s="5"/>
      <c r="E289" s="5"/>
      <c r="F289" s="5"/>
      <c r="G289" s="5"/>
      <c r="H289" s="5"/>
      <c r="I289" s="5">
        <v>50</v>
      </c>
      <c r="J289" s="5"/>
      <c r="K289" s="5"/>
      <c r="L289" s="5"/>
      <c r="M289" s="5"/>
      <c r="N289" s="5"/>
      <c r="O289" s="5"/>
      <c r="P289" s="5"/>
      <c r="Q289" s="5"/>
      <c r="R289" s="61"/>
      <c r="S289" s="16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61"/>
      <c r="AI289" s="165"/>
      <c r="AJ289" s="5"/>
      <c r="AK289" s="5"/>
      <c r="AL289" s="5"/>
      <c r="AM289" s="5"/>
      <c r="AN289" s="5"/>
      <c r="AO289" s="5">
        <v>0</v>
      </c>
      <c r="AP289" s="5"/>
      <c r="AQ289" s="5"/>
      <c r="AR289" s="5"/>
      <c r="AS289" s="5"/>
      <c r="AT289" s="5"/>
      <c r="AU289" s="5"/>
      <c r="AV289" s="5"/>
      <c r="AW289" s="5"/>
      <c r="AX289" s="166"/>
      <c r="AY289" s="1"/>
      <c r="AZ289" s="1"/>
      <c r="BA289"/>
      <c r="BB289"/>
      <c r="BC289"/>
      <c r="BD289"/>
      <c r="BE289"/>
      <c r="BF289"/>
      <c r="BG289"/>
      <c r="BH289"/>
      <c r="BI289"/>
      <c r="BJ289"/>
      <c r="BK289"/>
      <c r="BL289"/>
    </row>
    <row r="290" spans="1:64" s="3" customFormat="1" x14ac:dyDescent="0.3">
      <c r="A290" s="1">
        <v>5</v>
      </c>
      <c r="B290" s="5" t="s">
        <v>74</v>
      </c>
      <c r="C290" s="165"/>
      <c r="D290" s="5"/>
      <c r="E290" s="5"/>
      <c r="F290" s="5"/>
      <c r="G290" s="5"/>
      <c r="H290" s="5">
        <v>44</v>
      </c>
      <c r="I290" s="5"/>
      <c r="J290" s="5"/>
      <c r="K290" s="5"/>
      <c r="L290" s="5"/>
      <c r="M290" s="5"/>
      <c r="N290" s="5"/>
      <c r="O290" s="5"/>
      <c r="P290" s="5"/>
      <c r="Q290" s="5"/>
      <c r="R290" s="61"/>
      <c r="S290" s="16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61"/>
      <c r="AI290" s="165"/>
      <c r="AJ290" s="5"/>
      <c r="AK290" s="5"/>
      <c r="AL290" s="5"/>
      <c r="AM290" s="5"/>
      <c r="AN290" s="5">
        <v>0</v>
      </c>
      <c r="AO290" s="5"/>
      <c r="AP290" s="5"/>
      <c r="AQ290" s="5"/>
      <c r="AR290" s="5"/>
      <c r="AS290" s="5"/>
      <c r="AT290" s="5"/>
      <c r="AU290" s="5"/>
      <c r="AV290" s="5"/>
      <c r="AW290" s="5"/>
      <c r="AX290" s="166"/>
      <c r="AY290" s="1"/>
      <c r="AZ290" s="1"/>
      <c r="BA290"/>
      <c r="BB290"/>
      <c r="BC290"/>
      <c r="BD290"/>
      <c r="BE290"/>
      <c r="BF290"/>
      <c r="BG290"/>
      <c r="BH290"/>
      <c r="BI290"/>
      <c r="BJ290"/>
      <c r="BK290"/>
      <c r="BL290"/>
    </row>
    <row r="291" spans="1:64" s="3" customFormat="1" x14ac:dyDescent="0.3">
      <c r="A291" s="1">
        <v>5</v>
      </c>
      <c r="B291" s="5" t="s">
        <v>51</v>
      </c>
      <c r="C291" s="165"/>
      <c r="D291" s="5"/>
      <c r="E291" s="5"/>
      <c r="F291" s="5"/>
      <c r="G291" s="5"/>
      <c r="H291" s="5">
        <v>9</v>
      </c>
      <c r="I291" s="5"/>
      <c r="J291" s="5"/>
      <c r="K291" s="5"/>
      <c r="L291" s="5"/>
      <c r="M291" s="5"/>
      <c r="N291" s="5"/>
      <c r="O291" s="5"/>
      <c r="P291" s="5"/>
      <c r="Q291" s="5"/>
      <c r="R291" s="61"/>
      <c r="S291" s="16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61"/>
      <c r="AI291" s="165"/>
      <c r="AJ291" s="5"/>
      <c r="AK291" s="5"/>
      <c r="AL291" s="5"/>
      <c r="AM291" s="5"/>
      <c r="AN291" s="5">
        <v>0</v>
      </c>
      <c r="AO291" s="5"/>
      <c r="AP291" s="5"/>
      <c r="AQ291" s="5"/>
      <c r="AR291" s="5"/>
      <c r="AS291" s="5"/>
      <c r="AT291" s="5"/>
      <c r="AU291" s="5"/>
      <c r="AV291" s="5"/>
      <c r="AW291" s="5"/>
      <c r="AX291" s="166"/>
      <c r="AY291" s="1"/>
      <c r="AZ291" s="1"/>
      <c r="BA291"/>
      <c r="BB291"/>
      <c r="BC291"/>
      <c r="BD291"/>
      <c r="BE291"/>
      <c r="BF291"/>
      <c r="BG291"/>
      <c r="BH291"/>
      <c r="BI291"/>
      <c r="BJ291"/>
      <c r="BK291"/>
      <c r="BL291"/>
    </row>
    <row r="292" spans="1:64" s="3" customFormat="1" x14ac:dyDescent="0.3">
      <c r="A292" s="1">
        <v>5</v>
      </c>
      <c r="B292" s="5" t="s">
        <v>52</v>
      </c>
      <c r="C292" s="165"/>
      <c r="D292" s="5"/>
      <c r="E292" s="5"/>
      <c r="F292" s="5"/>
      <c r="G292" s="5"/>
      <c r="H292" s="5"/>
      <c r="I292" s="5">
        <v>10</v>
      </c>
      <c r="J292" s="5"/>
      <c r="K292" s="5"/>
      <c r="L292" s="5"/>
      <c r="M292" s="5"/>
      <c r="N292" s="5"/>
      <c r="O292" s="5"/>
      <c r="P292" s="5"/>
      <c r="Q292" s="5"/>
      <c r="R292" s="61"/>
      <c r="S292" s="16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61"/>
      <c r="AI292" s="165"/>
      <c r="AJ292" s="5"/>
      <c r="AK292" s="5"/>
      <c r="AL292" s="5"/>
      <c r="AM292" s="5"/>
      <c r="AN292" s="5"/>
      <c r="AO292" s="5">
        <v>0</v>
      </c>
      <c r="AP292" s="5"/>
      <c r="AQ292" s="5"/>
      <c r="AR292" s="5"/>
      <c r="AS292" s="5"/>
      <c r="AT292" s="5"/>
      <c r="AU292" s="5"/>
      <c r="AV292" s="5"/>
      <c r="AW292" s="5"/>
      <c r="AX292" s="166"/>
      <c r="AY292" s="1"/>
      <c r="AZ292" s="1"/>
      <c r="BA292"/>
      <c r="BB292"/>
      <c r="BC292"/>
      <c r="BD292"/>
      <c r="BE292"/>
      <c r="BF292"/>
      <c r="BG292"/>
      <c r="BH292"/>
      <c r="BI292"/>
      <c r="BJ292"/>
      <c r="BK292"/>
      <c r="BL292"/>
    </row>
    <row r="293" spans="1:64" s="3" customFormat="1" x14ac:dyDescent="0.3">
      <c r="A293" s="1">
        <v>5</v>
      </c>
      <c r="B293" s="5" t="s">
        <v>53</v>
      </c>
      <c r="C293" s="165"/>
      <c r="D293" s="5"/>
      <c r="E293" s="5"/>
      <c r="F293" s="5"/>
      <c r="G293" s="5"/>
      <c r="H293" s="5">
        <v>6.8069301809772442</v>
      </c>
      <c r="I293" s="5"/>
      <c r="J293" s="5"/>
      <c r="K293" s="5"/>
      <c r="L293" s="5"/>
      <c r="M293" s="5"/>
      <c r="N293" s="5"/>
      <c r="O293" s="5"/>
      <c r="P293" s="5"/>
      <c r="Q293" s="5"/>
      <c r="R293" s="61"/>
      <c r="S293" s="16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61"/>
      <c r="AI293" s="165"/>
      <c r="AJ293" s="5"/>
      <c r="AK293" s="5"/>
      <c r="AL293" s="5"/>
      <c r="AM293" s="5"/>
      <c r="AN293" s="5">
        <v>0</v>
      </c>
      <c r="AO293" s="5"/>
      <c r="AP293" s="5"/>
      <c r="AQ293" s="5"/>
      <c r="AR293" s="5"/>
      <c r="AS293" s="5"/>
      <c r="AT293" s="5"/>
      <c r="AU293" s="5"/>
      <c r="AV293" s="5"/>
      <c r="AW293" s="5"/>
      <c r="AX293" s="166"/>
      <c r="AY293" s="1"/>
      <c r="AZ293" s="1"/>
      <c r="BA293"/>
      <c r="BB293"/>
      <c r="BC293"/>
      <c r="BD293"/>
      <c r="BE293"/>
      <c r="BF293"/>
      <c r="BG293"/>
      <c r="BH293"/>
      <c r="BI293"/>
      <c r="BJ293"/>
      <c r="BK293"/>
      <c r="BL293"/>
    </row>
    <row r="294" spans="1:64" s="3" customFormat="1" x14ac:dyDescent="0.3">
      <c r="A294" s="1">
        <v>5</v>
      </c>
      <c r="B294" s="5" t="s">
        <v>54</v>
      </c>
      <c r="C294" s="165"/>
      <c r="D294" s="5"/>
      <c r="E294" s="5"/>
      <c r="F294" s="5"/>
      <c r="G294" s="5"/>
      <c r="H294" s="5">
        <v>8.622124758438483</v>
      </c>
      <c r="I294" s="5"/>
      <c r="J294" s="5"/>
      <c r="K294" s="5"/>
      <c r="L294" s="5"/>
      <c r="M294" s="5"/>
      <c r="N294" s="5"/>
      <c r="O294" s="5"/>
      <c r="P294" s="5"/>
      <c r="Q294" s="5"/>
      <c r="R294" s="61"/>
      <c r="S294" s="16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61"/>
      <c r="AI294" s="165"/>
      <c r="AJ294" s="5"/>
      <c r="AK294" s="5"/>
      <c r="AL294" s="5"/>
      <c r="AM294" s="5"/>
      <c r="AN294" s="5">
        <v>0</v>
      </c>
      <c r="AO294" s="5"/>
      <c r="AP294" s="5"/>
      <c r="AQ294" s="5"/>
      <c r="AR294" s="5"/>
      <c r="AS294" s="5"/>
      <c r="AT294" s="5"/>
      <c r="AU294" s="5"/>
      <c r="AV294" s="5"/>
      <c r="AW294" s="5"/>
      <c r="AX294" s="166"/>
      <c r="AY294" s="1"/>
      <c r="AZ294" s="1"/>
      <c r="BA294"/>
      <c r="BB294"/>
      <c r="BC294"/>
      <c r="BD294"/>
      <c r="BE294"/>
      <c r="BF294"/>
      <c r="BG294"/>
      <c r="BH294"/>
      <c r="BI294"/>
      <c r="BJ294"/>
      <c r="BK294"/>
      <c r="BL294"/>
    </row>
    <row r="295" spans="1:64" s="3" customFormat="1" x14ac:dyDescent="0.3">
      <c r="A295" s="1">
        <v>5</v>
      </c>
      <c r="B295" s="5" t="s">
        <v>55</v>
      </c>
      <c r="C295" s="165"/>
      <c r="D295" s="5"/>
      <c r="E295" s="5"/>
      <c r="F295" s="5"/>
      <c r="G295" s="5"/>
      <c r="H295" s="5">
        <v>12.715771079207846</v>
      </c>
      <c r="I295" s="5"/>
      <c r="J295" s="5"/>
      <c r="K295" s="5"/>
      <c r="L295" s="5"/>
      <c r="M295" s="5"/>
      <c r="N295" s="5"/>
      <c r="O295" s="5"/>
      <c r="P295" s="5"/>
      <c r="Q295" s="5"/>
      <c r="R295" s="61"/>
      <c r="S295" s="16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61"/>
      <c r="AI295" s="165"/>
      <c r="AJ295" s="5"/>
      <c r="AK295" s="5"/>
      <c r="AL295" s="5"/>
      <c r="AM295" s="5"/>
      <c r="AN295" s="5">
        <v>0</v>
      </c>
      <c r="AO295" s="5"/>
      <c r="AP295" s="5"/>
      <c r="AQ295" s="5"/>
      <c r="AR295" s="5"/>
      <c r="AS295" s="5"/>
      <c r="AT295" s="5"/>
      <c r="AU295" s="5"/>
      <c r="AV295" s="5"/>
      <c r="AW295" s="5"/>
      <c r="AX295" s="166"/>
      <c r="AY295" s="1"/>
      <c r="AZ295" s="1"/>
      <c r="BA295"/>
      <c r="BB295"/>
      <c r="BC295"/>
      <c r="BD295"/>
      <c r="BE295"/>
      <c r="BF295"/>
      <c r="BG295"/>
      <c r="BH295"/>
      <c r="BI295"/>
      <c r="BJ295"/>
      <c r="BK295"/>
      <c r="BL295"/>
    </row>
    <row r="296" spans="1:64" s="3" customFormat="1" x14ac:dyDescent="0.3">
      <c r="A296" s="1">
        <v>5</v>
      </c>
      <c r="B296" s="5" t="s">
        <v>56</v>
      </c>
      <c r="C296" s="165"/>
      <c r="D296" s="5"/>
      <c r="E296" s="5"/>
      <c r="F296" s="5"/>
      <c r="G296" s="5"/>
      <c r="H296" s="5">
        <v>42.081205568320044</v>
      </c>
      <c r="I296" s="5"/>
      <c r="J296" s="5"/>
      <c r="K296" s="5"/>
      <c r="L296" s="5"/>
      <c r="M296" s="5"/>
      <c r="N296" s="5"/>
      <c r="O296" s="5"/>
      <c r="P296" s="5"/>
      <c r="Q296" s="5"/>
      <c r="R296" s="61"/>
      <c r="S296" s="16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61"/>
      <c r="AI296" s="165"/>
      <c r="AJ296" s="5"/>
      <c r="AK296" s="5"/>
      <c r="AL296" s="5"/>
      <c r="AM296" s="5"/>
      <c r="AN296" s="5">
        <v>0</v>
      </c>
      <c r="AO296" s="5"/>
      <c r="AP296" s="5"/>
      <c r="AQ296" s="5"/>
      <c r="AR296" s="5"/>
      <c r="AS296" s="5"/>
      <c r="AT296" s="5"/>
      <c r="AU296" s="5"/>
      <c r="AV296" s="5"/>
      <c r="AW296" s="5"/>
      <c r="AX296" s="166"/>
      <c r="AY296" s="1"/>
      <c r="AZ296" s="1"/>
      <c r="BA296"/>
      <c r="BB296"/>
      <c r="BC296"/>
      <c r="BD296"/>
      <c r="BE296"/>
      <c r="BF296"/>
      <c r="BG296"/>
      <c r="BH296"/>
      <c r="BI296"/>
      <c r="BJ296"/>
      <c r="BK296"/>
      <c r="BL296"/>
    </row>
    <row r="297" spans="1:64" s="3" customFormat="1" x14ac:dyDescent="0.3">
      <c r="A297" s="1">
        <v>5</v>
      </c>
      <c r="B297" s="5" t="s">
        <v>57</v>
      </c>
      <c r="C297" s="165"/>
      <c r="D297" s="5"/>
      <c r="E297" s="5"/>
      <c r="F297" s="5"/>
      <c r="G297" s="5"/>
      <c r="H297" s="5">
        <v>31.889659656844767</v>
      </c>
      <c r="I297" s="5"/>
      <c r="J297" s="5"/>
      <c r="K297" s="5"/>
      <c r="L297" s="5"/>
      <c r="M297" s="5"/>
      <c r="N297" s="5"/>
      <c r="O297" s="5"/>
      <c r="P297" s="5"/>
      <c r="Q297" s="5"/>
      <c r="R297" s="61"/>
      <c r="S297" s="16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61"/>
      <c r="AI297" s="165"/>
      <c r="AJ297" s="5"/>
      <c r="AK297" s="5"/>
      <c r="AL297" s="5"/>
      <c r="AM297" s="5"/>
      <c r="AN297" s="5">
        <v>0</v>
      </c>
      <c r="AO297" s="5"/>
      <c r="AP297" s="5"/>
      <c r="AQ297" s="5"/>
      <c r="AR297" s="5"/>
      <c r="AS297" s="5"/>
      <c r="AT297" s="5"/>
      <c r="AU297" s="5"/>
      <c r="AV297" s="5"/>
      <c r="AW297" s="5"/>
      <c r="AX297" s="166"/>
      <c r="AY297" s="1"/>
      <c r="AZ297" s="1"/>
      <c r="BA297"/>
      <c r="BB297"/>
      <c r="BC297"/>
      <c r="BD297"/>
      <c r="BE297"/>
      <c r="BF297"/>
      <c r="BG297"/>
      <c r="BH297"/>
      <c r="BI297"/>
      <c r="BJ297"/>
      <c r="BK297"/>
      <c r="BL297"/>
    </row>
    <row r="298" spans="1:64" s="3" customFormat="1" x14ac:dyDescent="0.3">
      <c r="A298" s="1">
        <v>5</v>
      </c>
      <c r="B298" s="5" t="s">
        <v>58</v>
      </c>
      <c r="C298" s="165"/>
      <c r="D298" s="5"/>
      <c r="E298" s="5"/>
      <c r="F298" s="5"/>
      <c r="G298" s="5"/>
      <c r="H298" s="5">
        <v>138.05442232181636</v>
      </c>
      <c r="I298" s="5"/>
      <c r="J298" s="5"/>
      <c r="K298" s="5"/>
      <c r="L298" s="5"/>
      <c r="M298" s="5"/>
      <c r="N298" s="5"/>
      <c r="O298" s="5"/>
      <c r="P298" s="5"/>
      <c r="Q298" s="5"/>
      <c r="R298" s="61"/>
      <c r="S298" s="16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61"/>
      <c r="AI298" s="165"/>
      <c r="AJ298" s="5"/>
      <c r="AK298" s="5"/>
      <c r="AL298" s="5"/>
      <c r="AM298" s="5"/>
      <c r="AN298" s="5">
        <v>0</v>
      </c>
      <c r="AO298" s="5"/>
      <c r="AP298" s="5"/>
      <c r="AQ298" s="5"/>
      <c r="AR298" s="5"/>
      <c r="AS298" s="5"/>
      <c r="AT298" s="5"/>
      <c r="AU298" s="5"/>
      <c r="AV298" s="5"/>
      <c r="AW298" s="5"/>
      <c r="AX298" s="166"/>
      <c r="AY298" s="1"/>
      <c r="AZ298" s="1"/>
      <c r="BA298"/>
      <c r="BB298"/>
      <c r="BC298"/>
      <c r="BD298"/>
      <c r="BE298"/>
      <c r="BF298"/>
      <c r="BG298"/>
      <c r="BH298"/>
      <c r="BI298"/>
      <c r="BJ298"/>
      <c r="BK298"/>
      <c r="BL298"/>
    </row>
    <row r="299" spans="1:64" s="3" customFormat="1" x14ac:dyDescent="0.3">
      <c r="A299" s="1">
        <v>5</v>
      </c>
      <c r="B299" s="5" t="s">
        <v>59</v>
      </c>
      <c r="C299" s="165"/>
      <c r="D299" s="5"/>
      <c r="E299" s="5"/>
      <c r="F299" s="5"/>
      <c r="G299" s="5">
        <v>68.72186874470097</v>
      </c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61"/>
      <c r="S299" s="16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61"/>
      <c r="AI299" s="165"/>
      <c r="AJ299" s="5"/>
      <c r="AK299" s="5"/>
      <c r="AL299" s="5"/>
      <c r="AM299" s="5">
        <v>0</v>
      </c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166"/>
      <c r="AY299" s="1"/>
      <c r="AZ299" s="1"/>
      <c r="BA299"/>
      <c r="BB299"/>
      <c r="BC299"/>
      <c r="BD299"/>
      <c r="BE299"/>
      <c r="BF299"/>
      <c r="BG299"/>
      <c r="BH299"/>
      <c r="BI299"/>
      <c r="BJ299"/>
      <c r="BK299"/>
      <c r="BL299"/>
    </row>
    <row r="300" spans="1:64" s="3" customFormat="1" x14ac:dyDescent="0.3">
      <c r="A300" s="1">
        <v>5</v>
      </c>
      <c r="B300" s="5" t="s">
        <v>60</v>
      </c>
      <c r="C300" s="165"/>
      <c r="D300" s="5"/>
      <c r="E300" s="5"/>
      <c r="F300" s="5"/>
      <c r="G300" s="5">
        <v>55.30913384488769</v>
      </c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61"/>
      <c r="S300" s="16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61"/>
      <c r="AI300" s="165"/>
      <c r="AJ300" s="5"/>
      <c r="AK300" s="5"/>
      <c r="AL300" s="5"/>
      <c r="AM300" s="5">
        <v>0</v>
      </c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166"/>
      <c r="AY300" s="1"/>
      <c r="AZ300" s="1"/>
      <c r="BA300"/>
      <c r="BB300"/>
      <c r="BC300"/>
      <c r="BD300"/>
      <c r="BE300"/>
      <c r="BF300"/>
      <c r="BG300"/>
      <c r="BH300"/>
      <c r="BI300"/>
      <c r="BJ300"/>
      <c r="BK300"/>
      <c r="BL300"/>
    </row>
    <row r="301" spans="1:64" s="3" customFormat="1" x14ac:dyDescent="0.3">
      <c r="A301" s="1">
        <v>5</v>
      </c>
      <c r="B301" s="5" t="s">
        <v>61</v>
      </c>
      <c r="C301" s="165"/>
      <c r="D301" s="5"/>
      <c r="E301" s="5"/>
      <c r="F301" s="5"/>
      <c r="G301" s="5">
        <v>65.485531327788749</v>
      </c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61"/>
      <c r="S301" s="16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61"/>
      <c r="AI301" s="165"/>
      <c r="AJ301" s="5"/>
      <c r="AK301" s="5"/>
      <c r="AL301" s="5"/>
      <c r="AM301" s="5">
        <v>0</v>
      </c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166"/>
      <c r="AY301" s="1"/>
      <c r="AZ301" s="1"/>
      <c r="BA301"/>
      <c r="BB301"/>
      <c r="BC301"/>
      <c r="BD301"/>
      <c r="BE301"/>
      <c r="BF301"/>
      <c r="BG301"/>
      <c r="BH301"/>
      <c r="BI301"/>
      <c r="BJ301"/>
      <c r="BK301"/>
      <c r="BL301"/>
    </row>
    <row r="302" spans="1:64" s="3" customFormat="1" x14ac:dyDescent="0.3">
      <c r="A302" s="1">
        <v>5</v>
      </c>
      <c r="B302" s="5" t="s">
        <v>62</v>
      </c>
      <c r="C302" s="165"/>
      <c r="D302" s="5"/>
      <c r="E302" s="5"/>
      <c r="F302" s="5"/>
      <c r="G302" s="5">
        <v>62.490632793129954</v>
      </c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61"/>
      <c r="S302" s="16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61"/>
      <c r="AI302" s="165"/>
      <c r="AJ302" s="5"/>
      <c r="AK302" s="5"/>
      <c r="AL302" s="5"/>
      <c r="AM302" s="5">
        <v>0</v>
      </c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166"/>
      <c r="AY302" s="1"/>
      <c r="AZ302" s="1"/>
      <c r="BA302"/>
      <c r="BB302"/>
      <c r="BC302"/>
      <c r="BD302"/>
      <c r="BE302"/>
      <c r="BF302"/>
      <c r="BG302"/>
      <c r="BH302"/>
      <c r="BI302"/>
      <c r="BJ302"/>
      <c r="BK302"/>
      <c r="BL302"/>
    </row>
    <row r="303" spans="1:64" s="3" customFormat="1" x14ac:dyDescent="0.3">
      <c r="A303" s="1">
        <v>5</v>
      </c>
      <c r="B303" s="5" t="s">
        <v>63</v>
      </c>
      <c r="C303" s="165"/>
      <c r="D303" s="5"/>
      <c r="E303" s="5"/>
      <c r="F303" s="5"/>
      <c r="G303" s="5">
        <v>65.669705938566537</v>
      </c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61"/>
      <c r="S303" s="16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61"/>
      <c r="AI303" s="165"/>
      <c r="AJ303" s="5"/>
      <c r="AK303" s="5"/>
      <c r="AL303" s="5"/>
      <c r="AM303" s="5">
        <v>0</v>
      </c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166"/>
      <c r="AY303" s="1"/>
      <c r="AZ303" s="1"/>
      <c r="BA303"/>
      <c r="BB303"/>
      <c r="BC303"/>
      <c r="BD303"/>
      <c r="BE303"/>
      <c r="BF303"/>
      <c r="BG303"/>
      <c r="BH303"/>
      <c r="BI303"/>
      <c r="BJ303"/>
      <c r="BK303"/>
      <c r="BL303"/>
    </row>
    <row r="304" spans="1:64" s="3" customFormat="1" x14ac:dyDescent="0.3">
      <c r="A304" s="1">
        <v>5</v>
      </c>
      <c r="B304" s="5" t="s">
        <v>64</v>
      </c>
      <c r="C304" s="165"/>
      <c r="D304" s="5"/>
      <c r="E304" s="5"/>
      <c r="F304" s="5"/>
      <c r="G304" s="5">
        <v>60.932541282237125</v>
      </c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61"/>
      <c r="S304" s="16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61"/>
      <c r="AI304" s="165"/>
      <c r="AJ304" s="5"/>
      <c r="AK304" s="5"/>
      <c r="AL304" s="5"/>
      <c r="AM304" s="5">
        <v>0</v>
      </c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166"/>
      <c r="AY304" s="1"/>
      <c r="AZ304" s="1"/>
      <c r="BA304"/>
      <c r="BB304"/>
      <c r="BC304"/>
      <c r="BD304"/>
      <c r="BE304"/>
      <c r="BF304"/>
      <c r="BG304"/>
      <c r="BH304"/>
      <c r="BI304"/>
      <c r="BJ304"/>
      <c r="BK304"/>
      <c r="BL304"/>
    </row>
    <row r="305" spans="1:64" s="3" customFormat="1" x14ac:dyDescent="0.3">
      <c r="A305" s="1">
        <v>5</v>
      </c>
      <c r="B305" s="5" t="s">
        <v>65</v>
      </c>
      <c r="C305" s="165"/>
      <c r="D305" s="5"/>
      <c r="E305" s="5"/>
      <c r="F305" s="5"/>
      <c r="G305" s="5">
        <v>74.163851117627132</v>
      </c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61"/>
      <c r="S305" s="16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61"/>
      <c r="AI305" s="165"/>
      <c r="AJ305" s="5"/>
      <c r="AK305" s="5"/>
      <c r="AL305" s="5"/>
      <c r="AM305" s="5">
        <v>0</v>
      </c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166"/>
      <c r="AY305" s="1"/>
      <c r="AZ305" s="1"/>
      <c r="BA305"/>
      <c r="BB305"/>
      <c r="BC305"/>
      <c r="BD305"/>
      <c r="BE305"/>
      <c r="BF305"/>
      <c r="BG305"/>
      <c r="BH305"/>
      <c r="BI305"/>
      <c r="BJ305"/>
      <c r="BK305"/>
      <c r="BL305"/>
    </row>
    <row r="306" spans="1:64" s="3" customFormat="1" x14ac:dyDescent="0.3">
      <c r="A306" s="1">
        <v>5</v>
      </c>
      <c r="B306" s="5" t="s">
        <v>66</v>
      </c>
      <c r="C306" s="165"/>
      <c r="D306" s="5"/>
      <c r="E306" s="5"/>
      <c r="F306" s="5"/>
      <c r="G306" s="5"/>
      <c r="H306" s="5">
        <v>80</v>
      </c>
      <c r="I306" s="5"/>
      <c r="J306" s="5"/>
      <c r="K306" s="5"/>
      <c r="L306" s="5"/>
      <c r="M306" s="5"/>
      <c r="N306" s="5"/>
      <c r="O306" s="5"/>
      <c r="P306" s="5"/>
      <c r="Q306" s="5"/>
      <c r="R306" s="61"/>
      <c r="S306" s="16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61"/>
      <c r="AI306" s="165"/>
      <c r="AJ306" s="5"/>
      <c r="AK306" s="5"/>
      <c r="AL306" s="5"/>
      <c r="AM306" s="5"/>
      <c r="AN306" s="5">
        <v>0</v>
      </c>
      <c r="AO306" s="5"/>
      <c r="AP306" s="5"/>
      <c r="AQ306" s="5"/>
      <c r="AR306" s="5"/>
      <c r="AS306" s="5"/>
      <c r="AT306" s="5"/>
      <c r="AU306" s="5"/>
      <c r="AV306" s="5"/>
      <c r="AW306" s="5"/>
      <c r="AX306" s="166"/>
      <c r="AY306" s="1"/>
      <c r="AZ306" s="1"/>
      <c r="BA306"/>
      <c r="BB306"/>
      <c r="BC306"/>
      <c r="BD306"/>
      <c r="BE306"/>
      <c r="BF306"/>
      <c r="BG306"/>
      <c r="BH306"/>
      <c r="BI306"/>
      <c r="BJ306"/>
      <c r="BK306"/>
      <c r="BL306"/>
    </row>
    <row r="307" spans="1:64" s="3" customFormat="1" x14ac:dyDescent="0.3">
      <c r="A307" s="1">
        <v>5</v>
      </c>
      <c r="B307" s="5" t="s">
        <v>67</v>
      </c>
      <c r="C307" s="165"/>
      <c r="D307" s="5"/>
      <c r="E307" s="5"/>
      <c r="F307" s="5"/>
      <c r="G307" s="5">
        <v>50</v>
      </c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61"/>
      <c r="S307" s="16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61"/>
      <c r="AI307" s="165"/>
      <c r="AJ307" s="5"/>
      <c r="AK307" s="5"/>
      <c r="AL307" s="5"/>
      <c r="AM307" s="5">
        <v>0</v>
      </c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166"/>
      <c r="AY307" s="1"/>
      <c r="AZ307" s="1"/>
      <c r="BA307"/>
      <c r="BB307"/>
      <c r="BC307"/>
      <c r="BD307"/>
      <c r="BE307"/>
      <c r="BF307"/>
      <c r="BG307"/>
      <c r="BH307"/>
      <c r="BI307"/>
      <c r="BJ307"/>
      <c r="BK307"/>
      <c r="BL307"/>
    </row>
    <row r="308" spans="1:64" s="3" customFormat="1" x14ac:dyDescent="0.3">
      <c r="A308" s="1">
        <v>5</v>
      </c>
      <c r="B308" s="5" t="s">
        <v>68</v>
      </c>
      <c r="C308" s="165"/>
      <c r="D308" s="5"/>
      <c r="E308" s="5"/>
      <c r="F308" s="5"/>
      <c r="G308" s="5"/>
      <c r="H308" s="5">
        <v>63.594410488136838</v>
      </c>
      <c r="I308" s="5"/>
      <c r="J308" s="5"/>
      <c r="K308" s="5"/>
      <c r="L308" s="5"/>
      <c r="M308" s="5"/>
      <c r="N308" s="5"/>
      <c r="O308" s="5"/>
      <c r="P308" s="5"/>
      <c r="Q308" s="5"/>
      <c r="R308" s="61"/>
      <c r="S308" s="16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61"/>
      <c r="AI308" s="165"/>
      <c r="AJ308" s="5"/>
      <c r="AK308" s="5"/>
      <c r="AL308" s="5"/>
      <c r="AM308" s="5"/>
      <c r="AN308" s="5">
        <v>0</v>
      </c>
      <c r="AO308" s="5"/>
      <c r="AP308" s="5"/>
      <c r="AQ308" s="5"/>
      <c r="AR308" s="5"/>
      <c r="AS308" s="5"/>
      <c r="AT308" s="5"/>
      <c r="AU308" s="5"/>
      <c r="AV308" s="5"/>
      <c r="AW308" s="5"/>
      <c r="AX308" s="166"/>
      <c r="AY308" s="1"/>
      <c r="AZ308" s="1"/>
      <c r="BA308"/>
      <c r="BB308"/>
      <c r="BC308"/>
      <c r="BD308"/>
      <c r="BE308"/>
      <c r="BF308"/>
      <c r="BG308"/>
      <c r="BH308"/>
      <c r="BI308"/>
      <c r="BJ308"/>
      <c r="BK308"/>
      <c r="BL308"/>
    </row>
    <row r="309" spans="1:64" s="3" customFormat="1" x14ac:dyDescent="0.3">
      <c r="A309" s="1">
        <v>5</v>
      </c>
      <c r="B309" s="5" t="s">
        <v>69</v>
      </c>
      <c r="C309" s="165"/>
      <c r="D309" s="5"/>
      <c r="E309" s="5"/>
      <c r="F309" s="5"/>
      <c r="G309" s="5"/>
      <c r="H309" s="5">
        <v>64.106687917679523</v>
      </c>
      <c r="I309" s="5"/>
      <c r="J309" s="5"/>
      <c r="K309" s="5"/>
      <c r="L309" s="5"/>
      <c r="M309" s="5"/>
      <c r="N309" s="5"/>
      <c r="O309" s="5"/>
      <c r="P309" s="5"/>
      <c r="Q309" s="5"/>
      <c r="R309" s="61"/>
      <c r="S309" s="16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61"/>
      <c r="AI309" s="165"/>
      <c r="AJ309" s="5"/>
      <c r="AK309" s="5"/>
      <c r="AL309" s="5"/>
      <c r="AM309" s="5"/>
      <c r="AN309" s="5">
        <v>0</v>
      </c>
      <c r="AO309" s="5"/>
      <c r="AP309" s="5"/>
      <c r="AQ309" s="5"/>
      <c r="AR309" s="5"/>
      <c r="AS309" s="5"/>
      <c r="AT309" s="5"/>
      <c r="AU309" s="5"/>
      <c r="AV309" s="5"/>
      <c r="AW309" s="5"/>
      <c r="AX309" s="166"/>
      <c r="AY309" s="1"/>
      <c r="AZ309" s="1"/>
      <c r="BA309"/>
      <c r="BB309"/>
      <c r="BC309"/>
      <c r="BD309"/>
      <c r="BE309"/>
      <c r="BF309"/>
      <c r="BG309"/>
      <c r="BH309"/>
      <c r="BI309"/>
      <c r="BJ309"/>
      <c r="BK309"/>
      <c r="BL309"/>
    </row>
    <row r="310" spans="1:64" s="3" customFormat="1" x14ac:dyDescent="0.3">
      <c r="A310" s="1">
        <v>5</v>
      </c>
      <c r="B310" s="5" t="s">
        <v>70</v>
      </c>
      <c r="C310" s="165"/>
      <c r="D310" s="5"/>
      <c r="E310" s="5"/>
      <c r="F310" s="5"/>
      <c r="G310" s="5"/>
      <c r="H310" s="5">
        <v>32.973510341685646</v>
      </c>
      <c r="I310" s="5"/>
      <c r="J310" s="5"/>
      <c r="K310" s="5"/>
      <c r="L310" s="5"/>
      <c r="M310" s="5"/>
      <c r="N310" s="5"/>
      <c r="O310" s="5"/>
      <c r="P310" s="5"/>
      <c r="Q310" s="5"/>
      <c r="R310" s="61"/>
      <c r="S310" s="16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61"/>
      <c r="AI310" s="165"/>
      <c r="AJ310" s="5"/>
      <c r="AK310" s="5"/>
      <c r="AL310" s="5"/>
      <c r="AM310" s="5"/>
      <c r="AN310" s="5">
        <v>0</v>
      </c>
      <c r="AO310" s="5"/>
      <c r="AP310" s="5"/>
      <c r="AQ310" s="5"/>
      <c r="AR310" s="5"/>
      <c r="AS310" s="5"/>
      <c r="AT310" s="5"/>
      <c r="AU310" s="5"/>
      <c r="AV310" s="5"/>
      <c r="AW310" s="5"/>
      <c r="AX310" s="166"/>
      <c r="AY310" s="1"/>
      <c r="AZ310" s="1"/>
      <c r="BA310"/>
      <c r="BB310"/>
      <c r="BC310"/>
      <c r="BD310"/>
      <c r="BE310"/>
      <c r="BF310"/>
      <c r="BG310"/>
      <c r="BH310"/>
      <c r="BI310"/>
      <c r="BJ310"/>
      <c r="BK310"/>
      <c r="BL310"/>
    </row>
    <row r="311" spans="1:64" s="3" customFormat="1" x14ac:dyDescent="0.3">
      <c r="A311" s="1">
        <v>5</v>
      </c>
      <c r="B311" s="5" t="s">
        <v>71</v>
      </c>
      <c r="C311" s="165"/>
      <c r="D311" s="5"/>
      <c r="E311" s="5"/>
      <c r="F311" s="5"/>
      <c r="G311" s="5"/>
      <c r="H311" s="5">
        <v>126.68872829520222</v>
      </c>
      <c r="I311" s="5"/>
      <c r="J311" s="5"/>
      <c r="K311" s="5"/>
      <c r="L311" s="5"/>
      <c r="M311" s="5"/>
      <c r="N311" s="5"/>
      <c r="O311" s="5"/>
      <c r="P311" s="5"/>
      <c r="Q311" s="5"/>
      <c r="R311" s="61"/>
      <c r="S311" s="16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61"/>
      <c r="AI311" s="165"/>
      <c r="AJ311" s="5"/>
      <c r="AK311" s="5"/>
      <c r="AL311" s="5"/>
      <c r="AM311" s="5"/>
      <c r="AN311" s="5">
        <v>1</v>
      </c>
      <c r="AO311" s="5"/>
      <c r="AP311" s="5"/>
      <c r="AQ311" s="5"/>
      <c r="AR311" s="5"/>
      <c r="AS311" s="5"/>
      <c r="AT311" s="5"/>
      <c r="AU311" s="5"/>
      <c r="AV311" s="5"/>
      <c r="AW311" s="5"/>
      <c r="AX311" s="166"/>
      <c r="AY311" s="1"/>
      <c r="AZ311" s="1"/>
      <c r="BA311"/>
      <c r="BB311"/>
      <c r="BC311"/>
      <c r="BD311"/>
      <c r="BE311"/>
      <c r="BF311"/>
      <c r="BG311"/>
      <c r="BH311"/>
      <c r="BI311"/>
      <c r="BJ311"/>
      <c r="BK311"/>
      <c r="BL311"/>
    </row>
    <row r="312" spans="1:64" s="3" customFormat="1" x14ac:dyDescent="0.3">
      <c r="A312" s="1">
        <v>5</v>
      </c>
      <c r="B312" s="5" t="s">
        <v>72</v>
      </c>
      <c r="C312" s="165"/>
      <c r="D312" s="5"/>
      <c r="E312" s="5"/>
      <c r="F312" s="5"/>
      <c r="G312" s="5"/>
      <c r="H312" s="5">
        <v>58.214953311535254</v>
      </c>
      <c r="I312" s="5"/>
      <c r="J312" s="5"/>
      <c r="K312" s="5"/>
      <c r="L312" s="5"/>
      <c r="M312" s="5"/>
      <c r="N312" s="5"/>
      <c r="O312" s="5"/>
      <c r="P312" s="5"/>
      <c r="Q312" s="5"/>
      <c r="R312" s="61"/>
      <c r="S312" s="16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61"/>
      <c r="AI312" s="165"/>
      <c r="AJ312" s="5"/>
      <c r="AK312" s="5"/>
      <c r="AL312" s="5"/>
      <c r="AM312" s="5"/>
      <c r="AN312" s="5">
        <v>0</v>
      </c>
      <c r="AO312" s="5"/>
      <c r="AP312" s="5"/>
      <c r="AQ312" s="5"/>
      <c r="AR312" s="5"/>
      <c r="AS312" s="5"/>
      <c r="AT312" s="5"/>
      <c r="AU312" s="5"/>
      <c r="AV312" s="5"/>
      <c r="AW312" s="5"/>
      <c r="AX312" s="166"/>
      <c r="AY312" s="1"/>
      <c r="AZ312" s="1"/>
      <c r="BA312"/>
      <c r="BB312"/>
      <c r="BC312"/>
      <c r="BD312"/>
      <c r="BE312"/>
      <c r="BF312"/>
      <c r="BG312"/>
      <c r="BH312"/>
      <c r="BI312"/>
      <c r="BJ312"/>
      <c r="BK312"/>
      <c r="BL312"/>
    </row>
    <row r="313" spans="1:64" s="3" customFormat="1" x14ac:dyDescent="0.3">
      <c r="A313" s="1">
        <v>5</v>
      </c>
      <c r="B313" s="5" t="s">
        <v>73</v>
      </c>
      <c r="C313" s="165"/>
      <c r="D313" s="5"/>
      <c r="E313" s="5"/>
      <c r="F313" s="5"/>
      <c r="G313" s="5"/>
      <c r="H313" s="5">
        <v>49.206229052985186</v>
      </c>
      <c r="I313" s="5"/>
      <c r="J313" s="5"/>
      <c r="K313" s="5"/>
      <c r="L313" s="5"/>
      <c r="M313" s="5"/>
      <c r="N313" s="5"/>
      <c r="O313" s="5"/>
      <c r="P313" s="5"/>
      <c r="Q313" s="5"/>
      <c r="R313" s="61"/>
      <c r="S313" s="16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61"/>
      <c r="AI313" s="165"/>
      <c r="AJ313" s="5"/>
      <c r="AK313" s="5"/>
      <c r="AL313" s="5"/>
      <c r="AM313" s="5"/>
      <c r="AN313" s="5">
        <v>0</v>
      </c>
      <c r="AO313" s="5"/>
      <c r="AP313" s="5"/>
      <c r="AQ313" s="5"/>
      <c r="AR313" s="5"/>
      <c r="AS313" s="5"/>
      <c r="AT313" s="5"/>
      <c r="AU313" s="5"/>
      <c r="AV313" s="5"/>
      <c r="AW313" s="5"/>
      <c r="AX313" s="166"/>
      <c r="AY313" s="1"/>
      <c r="AZ313" s="1"/>
      <c r="BA313"/>
      <c r="BB313"/>
      <c r="BC313"/>
      <c r="BD313"/>
      <c r="BE313"/>
      <c r="BF313"/>
      <c r="BG313"/>
      <c r="BH313"/>
      <c r="BI313"/>
      <c r="BJ313"/>
      <c r="BK313"/>
      <c r="BL313"/>
    </row>
    <row r="314" spans="1:64" s="3" customFormat="1" x14ac:dyDescent="0.3">
      <c r="A314" s="1">
        <v>5</v>
      </c>
      <c r="B314" s="5" t="s">
        <v>74</v>
      </c>
      <c r="C314" s="165"/>
      <c r="D314" s="5"/>
      <c r="E314" s="5"/>
      <c r="F314" s="5"/>
      <c r="G314" s="5"/>
      <c r="H314" s="5">
        <v>40.65194116768545</v>
      </c>
      <c r="I314" s="5"/>
      <c r="J314" s="5"/>
      <c r="K314" s="5"/>
      <c r="L314" s="5"/>
      <c r="M314" s="5"/>
      <c r="N314" s="5"/>
      <c r="O314" s="5"/>
      <c r="P314" s="5"/>
      <c r="Q314" s="5"/>
      <c r="R314" s="61"/>
      <c r="S314" s="16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61"/>
      <c r="AI314" s="165"/>
      <c r="AJ314" s="5"/>
      <c r="AK314" s="5"/>
      <c r="AL314" s="5"/>
      <c r="AM314" s="5"/>
      <c r="AN314" s="5">
        <v>0</v>
      </c>
      <c r="AO314" s="5"/>
      <c r="AP314" s="5"/>
      <c r="AQ314" s="5"/>
      <c r="AR314" s="5"/>
      <c r="AS314" s="5"/>
      <c r="AT314" s="5"/>
      <c r="AU314" s="5"/>
      <c r="AV314" s="5"/>
      <c r="AW314" s="5"/>
      <c r="AX314" s="166"/>
      <c r="AY314" s="1"/>
      <c r="AZ314" s="1"/>
      <c r="BA314"/>
      <c r="BB314"/>
      <c r="BC314"/>
      <c r="BD314"/>
      <c r="BE314"/>
      <c r="BF314"/>
      <c r="BG314"/>
      <c r="BH314"/>
      <c r="BI314"/>
      <c r="BJ314"/>
      <c r="BK314"/>
      <c r="BL314"/>
    </row>
    <row r="315" spans="1:64" s="3" customFormat="1" x14ac:dyDescent="0.3">
      <c r="A315" s="1">
        <v>5</v>
      </c>
      <c r="B315" s="5" t="s">
        <v>51</v>
      </c>
      <c r="C315" s="165"/>
      <c r="D315" s="5"/>
      <c r="E315" s="5"/>
      <c r="F315" s="5"/>
      <c r="G315" s="5"/>
      <c r="H315" s="5">
        <v>16.093197668414572</v>
      </c>
      <c r="I315" s="5"/>
      <c r="J315" s="5"/>
      <c r="K315" s="5"/>
      <c r="L315" s="5"/>
      <c r="M315" s="5"/>
      <c r="N315" s="5"/>
      <c r="O315" s="5"/>
      <c r="P315" s="5"/>
      <c r="Q315" s="5"/>
      <c r="R315" s="61"/>
      <c r="S315" s="16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61"/>
      <c r="AI315" s="165"/>
      <c r="AJ315" s="5"/>
      <c r="AK315" s="5"/>
      <c r="AL315" s="5"/>
      <c r="AM315" s="5"/>
      <c r="AN315" s="5">
        <v>0</v>
      </c>
      <c r="AO315" s="5"/>
      <c r="AP315" s="5"/>
      <c r="AQ315" s="5"/>
      <c r="AR315" s="5"/>
      <c r="AS315" s="5"/>
      <c r="AT315" s="5"/>
      <c r="AU315" s="5"/>
      <c r="AV315" s="5"/>
      <c r="AW315" s="5"/>
      <c r="AX315" s="166"/>
      <c r="AY315" s="1"/>
      <c r="AZ315" s="1"/>
      <c r="BA315"/>
      <c r="BB315"/>
      <c r="BC315"/>
      <c r="BD315"/>
      <c r="BE315"/>
      <c r="BF315"/>
      <c r="BG315"/>
      <c r="BH315"/>
      <c r="BI315"/>
      <c r="BJ315"/>
      <c r="BK315"/>
      <c r="BL315"/>
    </row>
    <row r="316" spans="1:64" s="3" customFormat="1" x14ac:dyDescent="0.3">
      <c r="A316" s="1">
        <v>5</v>
      </c>
      <c r="B316" s="5" t="s">
        <v>52</v>
      </c>
      <c r="C316" s="165"/>
      <c r="D316" s="5"/>
      <c r="E316" s="5"/>
      <c r="F316" s="5"/>
      <c r="G316" s="5"/>
      <c r="H316" s="5">
        <v>8.4597779683175265</v>
      </c>
      <c r="I316" s="5"/>
      <c r="J316" s="5"/>
      <c r="K316" s="5"/>
      <c r="L316" s="5"/>
      <c r="M316" s="5"/>
      <c r="N316" s="5"/>
      <c r="O316" s="5"/>
      <c r="P316" s="5"/>
      <c r="Q316" s="5"/>
      <c r="R316" s="61"/>
      <c r="S316" s="16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61"/>
      <c r="AI316" s="165"/>
      <c r="AJ316" s="5"/>
      <c r="AK316" s="5"/>
      <c r="AL316" s="5"/>
      <c r="AM316" s="5"/>
      <c r="AN316" s="5">
        <v>0</v>
      </c>
      <c r="AO316" s="5"/>
      <c r="AP316" s="5"/>
      <c r="AQ316" s="5"/>
      <c r="AR316" s="5"/>
      <c r="AS316" s="5"/>
      <c r="AT316" s="5"/>
      <c r="AU316" s="5"/>
      <c r="AV316" s="5"/>
      <c r="AW316" s="5"/>
      <c r="AX316" s="166"/>
      <c r="AY316" s="1"/>
      <c r="AZ316" s="1"/>
      <c r="BA316"/>
      <c r="BB316"/>
      <c r="BC316"/>
      <c r="BD316"/>
      <c r="BE316"/>
      <c r="BF316"/>
      <c r="BG316"/>
      <c r="BH316"/>
      <c r="BI316"/>
      <c r="BJ316"/>
      <c r="BK316"/>
      <c r="BL316"/>
    </row>
    <row r="317" spans="1:64" s="3" customFormat="1" x14ac:dyDescent="0.3">
      <c r="A317" s="1">
        <v>5</v>
      </c>
      <c r="B317" s="5" t="s">
        <v>53</v>
      </c>
      <c r="C317" s="165"/>
      <c r="D317" s="5"/>
      <c r="E317" s="5"/>
      <c r="F317" s="5"/>
      <c r="G317" s="5"/>
      <c r="H317" s="5">
        <v>6.2088621046495955</v>
      </c>
      <c r="I317" s="5"/>
      <c r="J317" s="5"/>
      <c r="K317" s="5"/>
      <c r="L317" s="5"/>
      <c r="M317" s="5"/>
      <c r="N317" s="5"/>
      <c r="O317" s="5"/>
      <c r="P317" s="5"/>
      <c r="Q317" s="5"/>
      <c r="R317" s="61"/>
      <c r="S317" s="16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61"/>
      <c r="AI317" s="165"/>
      <c r="AJ317" s="5"/>
      <c r="AK317" s="5"/>
      <c r="AL317" s="5"/>
      <c r="AM317" s="5"/>
      <c r="AN317" s="5">
        <v>0</v>
      </c>
      <c r="AO317" s="5"/>
      <c r="AP317" s="5"/>
      <c r="AQ317" s="5"/>
      <c r="AR317" s="5"/>
      <c r="AS317" s="5"/>
      <c r="AT317" s="5"/>
      <c r="AU317" s="5"/>
      <c r="AV317" s="5"/>
      <c r="AW317" s="5"/>
      <c r="AX317" s="166"/>
      <c r="AY317" s="1"/>
      <c r="AZ317" s="1"/>
      <c r="BA317"/>
      <c r="BB317"/>
      <c r="BC317"/>
      <c r="BD317"/>
      <c r="BE317"/>
      <c r="BF317"/>
      <c r="BG317"/>
      <c r="BH317"/>
      <c r="BI317"/>
      <c r="BJ317"/>
      <c r="BK317"/>
      <c r="BL317"/>
    </row>
    <row r="318" spans="1:64" s="3" customFormat="1" x14ac:dyDescent="0.3">
      <c r="A318" s="1">
        <v>5</v>
      </c>
      <c r="B318" s="5" t="s">
        <v>54</v>
      </c>
      <c r="C318" s="165"/>
      <c r="D318" s="5"/>
      <c r="E318" s="5"/>
      <c r="F318" s="5"/>
      <c r="G318" s="5"/>
      <c r="H318" s="5"/>
      <c r="I318" s="5">
        <v>11.224757477746003</v>
      </c>
      <c r="J318" s="5"/>
      <c r="K318" s="5"/>
      <c r="L318" s="5"/>
      <c r="M318" s="5"/>
      <c r="N318" s="5"/>
      <c r="O318" s="5"/>
      <c r="P318" s="5"/>
      <c r="Q318" s="5"/>
      <c r="R318" s="61"/>
      <c r="S318" s="16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61"/>
      <c r="AI318" s="165"/>
      <c r="AJ318" s="5"/>
      <c r="AK318" s="5"/>
      <c r="AL318" s="5"/>
      <c r="AM318" s="5"/>
      <c r="AN318" s="5"/>
      <c r="AO318" s="5">
        <v>0</v>
      </c>
      <c r="AP318" s="5"/>
      <c r="AQ318" s="5"/>
      <c r="AR318" s="5"/>
      <c r="AS318" s="5"/>
      <c r="AT318" s="5"/>
      <c r="AU318" s="5"/>
      <c r="AV318" s="5"/>
      <c r="AW318" s="5"/>
      <c r="AX318" s="166"/>
      <c r="AY318" s="1"/>
      <c r="AZ318" s="1"/>
      <c r="BA318"/>
      <c r="BB318"/>
      <c r="BC318"/>
      <c r="BD318"/>
      <c r="BE318"/>
      <c r="BF318"/>
      <c r="BG318"/>
      <c r="BH318"/>
      <c r="BI318"/>
      <c r="BJ318"/>
      <c r="BK318"/>
      <c r="BL318"/>
    </row>
    <row r="319" spans="1:64" s="3" customFormat="1" x14ac:dyDescent="0.3">
      <c r="A319" s="1">
        <v>5</v>
      </c>
      <c r="B319" s="5" t="s">
        <v>55</v>
      </c>
      <c r="C319" s="165"/>
      <c r="D319" s="5"/>
      <c r="E319" s="5"/>
      <c r="F319" s="5"/>
      <c r="G319" s="5"/>
      <c r="H319" s="5"/>
      <c r="I319" s="5">
        <v>3.450191881725436</v>
      </c>
      <c r="J319" s="5"/>
      <c r="K319" s="5"/>
      <c r="L319" s="5"/>
      <c r="M319" s="5"/>
      <c r="N319" s="5"/>
      <c r="O319" s="5"/>
      <c r="P319" s="5"/>
      <c r="Q319" s="5"/>
      <c r="R319" s="61"/>
      <c r="S319" s="16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61"/>
      <c r="AI319" s="165"/>
      <c r="AJ319" s="5"/>
      <c r="AK319" s="5"/>
      <c r="AL319" s="5"/>
      <c r="AM319" s="5"/>
      <c r="AN319" s="5"/>
      <c r="AO319" s="5">
        <v>0</v>
      </c>
      <c r="AP319" s="5"/>
      <c r="AQ319" s="5"/>
      <c r="AR319" s="5"/>
      <c r="AS319" s="5"/>
      <c r="AT319" s="5"/>
      <c r="AU319" s="5"/>
      <c r="AV319" s="5"/>
      <c r="AW319" s="5"/>
      <c r="AX319" s="166"/>
      <c r="AY319" s="1"/>
      <c r="AZ319" s="1"/>
      <c r="BA319"/>
      <c r="BB319"/>
      <c r="BC319"/>
      <c r="BD319"/>
      <c r="BE319"/>
      <c r="BF319"/>
      <c r="BG319"/>
      <c r="BH319"/>
      <c r="BI319"/>
      <c r="BJ319"/>
      <c r="BK319"/>
      <c r="BL319"/>
    </row>
    <row r="320" spans="1:64" s="3" customFormat="1" x14ac:dyDescent="0.3">
      <c r="A320" s="1">
        <v>5</v>
      </c>
      <c r="B320" s="5" t="s">
        <v>56</v>
      </c>
      <c r="C320" s="165"/>
      <c r="D320" s="5"/>
      <c r="E320" s="5"/>
      <c r="F320" s="5"/>
      <c r="G320" s="5"/>
      <c r="H320" s="5"/>
      <c r="I320" s="5">
        <v>7.5698500151360797</v>
      </c>
      <c r="J320" s="5"/>
      <c r="K320" s="5"/>
      <c r="L320" s="5"/>
      <c r="M320" s="5"/>
      <c r="N320" s="5"/>
      <c r="O320" s="5"/>
      <c r="P320" s="5"/>
      <c r="Q320" s="5"/>
      <c r="R320" s="61"/>
      <c r="S320" s="16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61"/>
      <c r="AI320" s="165"/>
      <c r="AJ320" s="5"/>
      <c r="AK320" s="5"/>
      <c r="AL320" s="5"/>
      <c r="AM320" s="5"/>
      <c r="AN320" s="5"/>
      <c r="AO320" s="5">
        <v>0</v>
      </c>
      <c r="AP320" s="5"/>
      <c r="AQ320" s="5"/>
      <c r="AR320" s="5"/>
      <c r="AS320" s="5"/>
      <c r="AT320" s="5"/>
      <c r="AU320" s="5"/>
      <c r="AV320" s="5"/>
      <c r="AW320" s="5"/>
      <c r="AX320" s="166"/>
      <c r="AY320" s="1"/>
      <c r="AZ320" s="1"/>
      <c r="BA320"/>
      <c r="BB320"/>
      <c r="BC320"/>
      <c r="BD320"/>
      <c r="BE320"/>
      <c r="BF320"/>
      <c r="BG320"/>
      <c r="BH320"/>
      <c r="BI320"/>
      <c r="BJ320"/>
      <c r="BK320"/>
      <c r="BL320"/>
    </row>
    <row r="321" spans="1:64" s="3" customFormat="1" x14ac:dyDescent="0.3">
      <c r="A321" s="1">
        <v>5</v>
      </c>
      <c r="B321" s="5" t="s">
        <v>57</v>
      </c>
      <c r="C321" s="165"/>
      <c r="D321" s="5"/>
      <c r="E321" s="5"/>
      <c r="F321" s="5"/>
      <c r="G321" s="5"/>
      <c r="H321" s="5"/>
      <c r="I321" s="5">
        <v>25.108897723501627</v>
      </c>
      <c r="J321" s="5"/>
      <c r="K321" s="5"/>
      <c r="L321" s="5"/>
      <c r="M321" s="5"/>
      <c r="N321" s="5"/>
      <c r="O321" s="5"/>
      <c r="P321" s="5"/>
      <c r="Q321" s="5"/>
      <c r="R321" s="61"/>
      <c r="S321" s="16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61"/>
      <c r="AI321" s="165"/>
      <c r="AJ321" s="5"/>
      <c r="AK321" s="5"/>
      <c r="AL321" s="5"/>
      <c r="AM321" s="5"/>
      <c r="AN321" s="5"/>
      <c r="AO321" s="5">
        <v>0</v>
      </c>
      <c r="AP321" s="5"/>
      <c r="AQ321" s="5"/>
      <c r="AR321" s="5"/>
      <c r="AS321" s="5"/>
      <c r="AT321" s="5"/>
      <c r="AU321" s="5"/>
      <c r="AV321" s="5"/>
      <c r="AW321" s="5"/>
      <c r="AX321" s="166"/>
      <c r="AY321" s="1"/>
      <c r="AZ321" s="1"/>
      <c r="BA321"/>
      <c r="BB321"/>
      <c r="BC321"/>
      <c r="BD321"/>
      <c r="BE321"/>
      <c r="BF321"/>
      <c r="BG321"/>
      <c r="BH321"/>
      <c r="BI321"/>
      <c r="BJ321"/>
      <c r="BK321"/>
      <c r="BL321"/>
    </row>
    <row r="322" spans="1:64" s="3" customFormat="1" x14ac:dyDescent="0.3">
      <c r="A322" s="1">
        <v>5</v>
      </c>
      <c r="B322" s="5" t="s">
        <v>58</v>
      </c>
      <c r="C322" s="165"/>
      <c r="D322" s="5"/>
      <c r="E322" s="5"/>
      <c r="F322" s="5"/>
      <c r="G322" s="5"/>
      <c r="H322" s="5"/>
      <c r="I322" s="5"/>
      <c r="J322" s="5">
        <v>33</v>
      </c>
      <c r="K322" s="5"/>
      <c r="L322" s="5"/>
      <c r="M322" s="5"/>
      <c r="N322" s="5"/>
      <c r="O322" s="5"/>
      <c r="P322" s="5"/>
      <c r="Q322" s="5"/>
      <c r="R322" s="61"/>
      <c r="S322" s="16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61"/>
      <c r="AI322" s="165"/>
      <c r="AJ322" s="5"/>
      <c r="AK322" s="5"/>
      <c r="AL322" s="5"/>
      <c r="AM322" s="5"/>
      <c r="AN322" s="5"/>
      <c r="AO322" s="5"/>
      <c r="AP322" s="5">
        <v>0</v>
      </c>
      <c r="AQ322" s="5"/>
      <c r="AR322" s="5"/>
      <c r="AS322" s="5"/>
      <c r="AT322" s="5"/>
      <c r="AU322" s="5"/>
      <c r="AV322" s="5"/>
      <c r="AW322" s="5"/>
      <c r="AX322" s="166"/>
      <c r="AY322" s="1"/>
      <c r="AZ322" s="1"/>
      <c r="BA322"/>
      <c r="BB322"/>
      <c r="BC322"/>
      <c r="BD322"/>
      <c r="BE322"/>
      <c r="BF322"/>
      <c r="BG322"/>
      <c r="BH322"/>
      <c r="BI322"/>
      <c r="BJ322"/>
      <c r="BK322"/>
      <c r="BL322"/>
    </row>
    <row r="323" spans="1:64" s="3" customFormat="1" x14ac:dyDescent="0.3">
      <c r="A323" s="1">
        <v>5</v>
      </c>
      <c r="B323" s="5" t="s">
        <v>59</v>
      </c>
      <c r="C323" s="165"/>
      <c r="D323" s="5"/>
      <c r="E323" s="5"/>
      <c r="F323" s="5"/>
      <c r="G323" s="5"/>
      <c r="H323" s="5"/>
      <c r="I323" s="5">
        <v>75</v>
      </c>
      <c r="J323" s="5"/>
      <c r="K323" s="5"/>
      <c r="L323" s="5"/>
      <c r="M323" s="5"/>
      <c r="N323" s="5"/>
      <c r="O323" s="5"/>
      <c r="P323" s="5"/>
      <c r="Q323" s="5"/>
      <c r="R323" s="61"/>
      <c r="S323" s="16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61"/>
      <c r="AI323" s="165"/>
      <c r="AJ323" s="5"/>
      <c r="AK323" s="5"/>
      <c r="AL323" s="5"/>
      <c r="AM323" s="5"/>
      <c r="AN323" s="5"/>
      <c r="AO323" s="5">
        <v>0</v>
      </c>
      <c r="AP323" s="5"/>
      <c r="AQ323" s="5"/>
      <c r="AR323" s="5"/>
      <c r="AS323" s="5"/>
      <c r="AT323" s="5"/>
      <c r="AU323" s="5"/>
      <c r="AV323" s="5"/>
      <c r="AW323" s="5"/>
      <c r="AX323" s="166"/>
      <c r="AY323" s="1"/>
      <c r="AZ323" s="1"/>
      <c r="BA323"/>
      <c r="BB323"/>
      <c r="BC323"/>
      <c r="BD323"/>
      <c r="BE323"/>
      <c r="BF323"/>
      <c r="BG323"/>
      <c r="BH323"/>
      <c r="BI323"/>
      <c r="BJ323"/>
      <c r="BK323"/>
      <c r="BL323"/>
    </row>
    <row r="324" spans="1:64" s="3" customFormat="1" x14ac:dyDescent="0.3">
      <c r="A324" s="1">
        <v>5</v>
      </c>
      <c r="B324" s="5" t="s">
        <v>60</v>
      </c>
      <c r="C324" s="165"/>
      <c r="D324" s="5"/>
      <c r="E324" s="5"/>
      <c r="F324" s="5"/>
      <c r="G324" s="5"/>
      <c r="H324" s="5">
        <v>67.366705018709652</v>
      </c>
      <c r="I324" s="5"/>
      <c r="J324" s="5"/>
      <c r="K324" s="5"/>
      <c r="L324" s="5"/>
      <c r="M324" s="5"/>
      <c r="N324" s="5"/>
      <c r="O324" s="5"/>
      <c r="P324" s="5"/>
      <c r="Q324" s="5"/>
      <c r="R324" s="61"/>
      <c r="S324" s="16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61"/>
      <c r="AI324" s="165"/>
      <c r="AJ324" s="5"/>
      <c r="AK324" s="5"/>
      <c r="AL324" s="5"/>
      <c r="AM324" s="5"/>
      <c r="AN324" s="5">
        <v>0</v>
      </c>
      <c r="AO324" s="5"/>
      <c r="AP324" s="5"/>
      <c r="AQ324" s="5"/>
      <c r="AR324" s="5"/>
      <c r="AS324" s="5"/>
      <c r="AT324" s="5"/>
      <c r="AU324" s="5"/>
      <c r="AV324" s="5"/>
      <c r="AW324" s="5"/>
      <c r="AX324" s="166"/>
      <c r="AY324" s="1"/>
      <c r="AZ324" s="1"/>
      <c r="BA324"/>
      <c r="BB324"/>
      <c r="BC324"/>
      <c r="BD324"/>
      <c r="BE324"/>
      <c r="BF324"/>
      <c r="BG324"/>
      <c r="BH324"/>
      <c r="BI324"/>
      <c r="BJ324"/>
      <c r="BK324"/>
      <c r="BL324"/>
    </row>
    <row r="325" spans="1:64" s="3" customFormat="1" x14ac:dyDescent="0.3">
      <c r="A325" s="1">
        <v>5</v>
      </c>
      <c r="B325" s="5" t="s">
        <v>61</v>
      </c>
      <c r="C325" s="165"/>
      <c r="D325" s="5"/>
      <c r="E325" s="5"/>
      <c r="F325" s="5"/>
      <c r="G325" s="5"/>
      <c r="H325" s="5">
        <v>46.579994074108157</v>
      </c>
      <c r="I325" s="5"/>
      <c r="J325" s="5"/>
      <c r="K325" s="5"/>
      <c r="L325" s="5"/>
      <c r="M325" s="5"/>
      <c r="N325" s="5"/>
      <c r="O325" s="5"/>
      <c r="P325" s="5"/>
      <c r="Q325" s="5"/>
      <c r="R325" s="61"/>
      <c r="S325" s="16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61"/>
      <c r="AI325" s="165"/>
      <c r="AJ325" s="5"/>
      <c r="AK325" s="5"/>
      <c r="AL325" s="5"/>
      <c r="AM325" s="5"/>
      <c r="AN325" s="5">
        <v>0</v>
      </c>
      <c r="AO325" s="5"/>
      <c r="AP325" s="5"/>
      <c r="AQ325" s="5"/>
      <c r="AR325" s="5"/>
      <c r="AS325" s="5"/>
      <c r="AT325" s="5"/>
      <c r="AU325" s="5"/>
      <c r="AV325" s="5"/>
      <c r="AW325" s="5"/>
      <c r="AX325" s="166"/>
      <c r="AY325" s="1"/>
      <c r="AZ325" s="1"/>
      <c r="BA325"/>
      <c r="BB325"/>
      <c r="BC325"/>
      <c r="BD325"/>
      <c r="BE325"/>
      <c r="BF325"/>
      <c r="BG325"/>
      <c r="BH325"/>
      <c r="BI325"/>
      <c r="BJ325"/>
      <c r="BK325"/>
      <c r="BL325"/>
    </row>
    <row r="326" spans="1:64" s="3" customFormat="1" x14ac:dyDescent="0.3">
      <c r="A326" s="1">
        <v>5</v>
      </c>
      <c r="B326" s="5" t="s">
        <v>62</v>
      </c>
      <c r="C326" s="165"/>
      <c r="D326" s="5"/>
      <c r="E326" s="5"/>
      <c r="F326" s="5"/>
      <c r="G326" s="5">
        <v>63.864104801460407</v>
      </c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61"/>
      <c r="S326" s="16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61"/>
      <c r="AI326" s="165"/>
      <c r="AJ326" s="5"/>
      <c r="AK326" s="5"/>
      <c r="AL326" s="5"/>
      <c r="AM326" s="5">
        <v>0</v>
      </c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166"/>
      <c r="AY326" s="1"/>
      <c r="AZ326" s="1"/>
      <c r="BA326"/>
      <c r="BB326"/>
      <c r="BC326"/>
      <c r="BD326"/>
      <c r="BE326"/>
      <c r="BF326"/>
      <c r="BG326"/>
      <c r="BH326"/>
      <c r="BI326"/>
      <c r="BJ326"/>
      <c r="BK326"/>
      <c r="BL326"/>
    </row>
    <row r="327" spans="1:64" s="3" customFormat="1" x14ac:dyDescent="0.3">
      <c r="A327" s="1">
        <v>5</v>
      </c>
      <c r="B327" s="5" t="s">
        <v>63</v>
      </c>
      <c r="C327" s="165"/>
      <c r="D327" s="5"/>
      <c r="E327" s="5"/>
      <c r="F327" s="5"/>
      <c r="G327" s="5">
        <v>82.815160668213764</v>
      </c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61"/>
      <c r="S327" s="16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61"/>
      <c r="AI327" s="165"/>
      <c r="AJ327" s="5"/>
      <c r="AK327" s="5"/>
      <c r="AL327" s="5"/>
      <c r="AM327" s="5">
        <v>0</v>
      </c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166"/>
      <c r="AY327" s="1"/>
      <c r="AZ327" s="1"/>
      <c r="BA327"/>
      <c r="BB327"/>
      <c r="BC327"/>
      <c r="BD327"/>
      <c r="BE327"/>
      <c r="BF327"/>
      <c r="BG327"/>
      <c r="BH327"/>
      <c r="BI327"/>
      <c r="BJ327"/>
      <c r="BK327"/>
      <c r="BL327"/>
    </row>
    <row r="328" spans="1:64" s="3" customFormat="1" x14ac:dyDescent="0.3">
      <c r="A328" s="1">
        <v>5</v>
      </c>
      <c r="B328" s="5" t="s">
        <v>64</v>
      </c>
      <c r="C328" s="165"/>
      <c r="D328" s="5"/>
      <c r="E328" s="5"/>
      <c r="F328" s="5"/>
      <c r="G328" s="5"/>
      <c r="H328" s="5">
        <v>77</v>
      </c>
      <c r="I328" s="5"/>
      <c r="J328" s="5"/>
      <c r="K328" s="5"/>
      <c r="L328" s="5"/>
      <c r="M328" s="5"/>
      <c r="N328" s="5"/>
      <c r="O328" s="5"/>
      <c r="P328" s="5"/>
      <c r="Q328" s="5"/>
      <c r="R328" s="61"/>
      <c r="S328" s="16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61"/>
      <c r="AI328" s="165"/>
      <c r="AJ328" s="5"/>
      <c r="AK328" s="5"/>
      <c r="AL328" s="5"/>
      <c r="AM328" s="5"/>
      <c r="AN328" s="5">
        <v>0</v>
      </c>
      <c r="AO328" s="5"/>
      <c r="AP328" s="5"/>
      <c r="AQ328" s="5"/>
      <c r="AR328" s="5"/>
      <c r="AS328" s="5"/>
      <c r="AT328" s="5"/>
      <c r="AU328" s="5"/>
      <c r="AV328" s="5"/>
      <c r="AW328" s="5"/>
      <c r="AX328" s="166"/>
      <c r="AY328" s="1"/>
      <c r="AZ328" s="1"/>
      <c r="BA328"/>
      <c r="BB328"/>
      <c r="BC328"/>
      <c r="BD328"/>
      <c r="BE328"/>
      <c r="BF328"/>
      <c r="BG328"/>
      <c r="BH328"/>
      <c r="BI328"/>
      <c r="BJ328"/>
      <c r="BK328"/>
      <c r="BL328"/>
    </row>
    <row r="329" spans="1:64" s="3" customFormat="1" x14ac:dyDescent="0.3">
      <c r="A329" s="1">
        <v>5</v>
      </c>
      <c r="B329" s="5" t="s">
        <v>65</v>
      </c>
      <c r="C329" s="165"/>
      <c r="D329" s="5"/>
      <c r="E329" s="5"/>
      <c r="F329" s="5"/>
      <c r="G329" s="5">
        <v>104.71280538188559</v>
      </c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61"/>
      <c r="S329" s="16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61"/>
      <c r="AI329" s="165"/>
      <c r="AJ329" s="5"/>
      <c r="AK329" s="5"/>
      <c r="AL329" s="5"/>
      <c r="AM329" s="5">
        <v>1</v>
      </c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166"/>
      <c r="AY329" s="1"/>
      <c r="AZ329" s="1"/>
      <c r="BA329"/>
      <c r="BB329"/>
      <c r="BC329"/>
      <c r="BD329"/>
      <c r="BE329"/>
      <c r="BF329"/>
      <c r="BG329"/>
      <c r="BH329"/>
      <c r="BI329"/>
      <c r="BJ329"/>
      <c r="BK329"/>
      <c r="BL329"/>
    </row>
    <row r="330" spans="1:64" s="3" customFormat="1" x14ac:dyDescent="0.3">
      <c r="A330" s="1">
        <v>5</v>
      </c>
      <c r="B330" s="5" t="s">
        <v>66</v>
      </c>
      <c r="C330" s="165"/>
      <c r="D330" s="5"/>
      <c r="E330" s="5"/>
      <c r="F330" s="5"/>
      <c r="G330" s="5">
        <v>100.2850932222514</v>
      </c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61"/>
      <c r="S330" s="16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61"/>
      <c r="AI330" s="165"/>
      <c r="AJ330" s="5"/>
      <c r="AK330" s="5"/>
      <c r="AL330" s="5"/>
      <c r="AM330" s="5">
        <v>1</v>
      </c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166"/>
      <c r="AY330" s="1"/>
      <c r="AZ330" s="1"/>
      <c r="BA330"/>
      <c r="BB330"/>
      <c r="BC330"/>
      <c r="BD330"/>
      <c r="BE330"/>
      <c r="BF330"/>
      <c r="BG330"/>
      <c r="BH330"/>
      <c r="BI330"/>
      <c r="BJ330"/>
      <c r="BK330"/>
      <c r="BL330"/>
    </row>
    <row r="331" spans="1:64" s="3" customFormat="1" x14ac:dyDescent="0.3">
      <c r="A331" s="1">
        <v>5</v>
      </c>
      <c r="B331" s="5" t="s">
        <v>67</v>
      </c>
      <c r="C331" s="165"/>
      <c r="D331" s="5"/>
      <c r="E331" s="5"/>
      <c r="F331" s="5"/>
      <c r="G331" s="5">
        <v>183.55577522801445</v>
      </c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61"/>
      <c r="S331" s="16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61"/>
      <c r="AI331" s="165"/>
      <c r="AJ331" s="5"/>
      <c r="AK331" s="5"/>
      <c r="AL331" s="5"/>
      <c r="AM331" s="5">
        <v>1</v>
      </c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166"/>
      <c r="AY331" s="1"/>
      <c r="AZ331" s="1"/>
      <c r="BA331"/>
      <c r="BB331"/>
      <c r="BC331"/>
      <c r="BD331"/>
      <c r="BE331"/>
      <c r="BF331"/>
      <c r="BG331"/>
      <c r="BH331"/>
      <c r="BI331"/>
      <c r="BJ331"/>
      <c r="BK331"/>
      <c r="BL331"/>
    </row>
    <row r="332" spans="1:64" s="3" customFormat="1" x14ac:dyDescent="0.3">
      <c r="A332" s="1">
        <v>5</v>
      </c>
      <c r="B332" s="5" t="s">
        <v>68</v>
      </c>
      <c r="C332" s="165"/>
      <c r="D332" s="5"/>
      <c r="E332" s="5"/>
      <c r="F332" s="5"/>
      <c r="G332" s="5"/>
      <c r="H332" s="5">
        <v>74.591562159840535</v>
      </c>
      <c r="I332" s="5"/>
      <c r="J332" s="5"/>
      <c r="K332" s="5"/>
      <c r="L332" s="5"/>
      <c r="M332" s="5"/>
      <c r="N332" s="5"/>
      <c r="O332" s="5"/>
      <c r="P332" s="5"/>
      <c r="Q332" s="5"/>
      <c r="R332" s="61"/>
      <c r="S332" s="16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61"/>
      <c r="AI332" s="165"/>
      <c r="AJ332" s="5"/>
      <c r="AK332" s="5"/>
      <c r="AL332" s="5"/>
      <c r="AM332" s="5"/>
      <c r="AN332" s="5">
        <v>0</v>
      </c>
      <c r="AO332" s="5"/>
      <c r="AP332" s="5"/>
      <c r="AQ332" s="5"/>
      <c r="AR332" s="5"/>
      <c r="AS332" s="5"/>
      <c r="AT332" s="5"/>
      <c r="AU332" s="5"/>
      <c r="AV332" s="5"/>
      <c r="AW332" s="5"/>
      <c r="AX332" s="166"/>
      <c r="AY332" s="1"/>
      <c r="AZ332" s="1"/>
      <c r="BA332"/>
      <c r="BB332"/>
      <c r="BC332"/>
      <c r="BD332"/>
      <c r="BE332"/>
      <c r="BF332"/>
      <c r="BG332"/>
      <c r="BH332"/>
      <c r="BI332"/>
      <c r="BJ332"/>
      <c r="BK332"/>
      <c r="BL332"/>
    </row>
    <row r="333" spans="1:64" s="3" customFormat="1" x14ac:dyDescent="0.3">
      <c r="A333" s="1">
        <v>5</v>
      </c>
      <c r="B333" s="5" t="s">
        <v>69</v>
      </c>
      <c r="C333" s="165"/>
      <c r="D333" s="5"/>
      <c r="E333" s="5"/>
      <c r="F333" s="5"/>
      <c r="G333" s="5"/>
      <c r="H333" s="5">
        <v>50.507248102329378</v>
      </c>
      <c r="I333" s="5"/>
      <c r="J333" s="5"/>
      <c r="K333" s="5"/>
      <c r="L333" s="5"/>
      <c r="M333" s="5"/>
      <c r="N333" s="5"/>
      <c r="O333" s="5"/>
      <c r="P333" s="5"/>
      <c r="Q333" s="5"/>
      <c r="R333" s="61"/>
      <c r="S333" s="16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61"/>
      <c r="AI333" s="165"/>
      <c r="AJ333" s="5"/>
      <c r="AK333" s="5"/>
      <c r="AL333" s="5"/>
      <c r="AM333" s="5"/>
      <c r="AN333" s="5">
        <v>0</v>
      </c>
      <c r="AO333" s="5"/>
      <c r="AP333" s="5"/>
      <c r="AQ333" s="5"/>
      <c r="AR333" s="5"/>
      <c r="AS333" s="5"/>
      <c r="AT333" s="5"/>
      <c r="AU333" s="5"/>
      <c r="AV333" s="5"/>
      <c r="AW333" s="5"/>
      <c r="AX333" s="166"/>
      <c r="AY333" s="1"/>
      <c r="AZ333" s="1"/>
      <c r="BA333"/>
      <c r="BB333"/>
      <c r="BC333"/>
      <c r="BD333"/>
      <c r="BE333"/>
      <c r="BF333"/>
      <c r="BG333"/>
      <c r="BH333"/>
      <c r="BI333"/>
      <c r="BJ333"/>
      <c r="BK333"/>
      <c r="BL333"/>
    </row>
    <row r="334" spans="1:64" s="3" customFormat="1" x14ac:dyDescent="0.3">
      <c r="A334" s="1">
        <v>5</v>
      </c>
      <c r="B334" s="5" t="s">
        <v>70</v>
      </c>
      <c r="C334" s="165"/>
      <c r="D334" s="5"/>
      <c r="E334" s="5"/>
      <c r="F334" s="5"/>
      <c r="G334" s="5"/>
      <c r="H334" s="5">
        <v>24.063060000000004</v>
      </c>
      <c r="I334" s="5"/>
      <c r="J334" s="5"/>
      <c r="K334" s="5"/>
      <c r="L334" s="5"/>
      <c r="M334" s="5"/>
      <c r="N334" s="5"/>
      <c r="O334" s="5"/>
      <c r="P334" s="5"/>
      <c r="Q334" s="5"/>
      <c r="R334" s="61"/>
      <c r="S334" s="16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61"/>
      <c r="AI334" s="165"/>
      <c r="AJ334" s="5"/>
      <c r="AK334" s="5"/>
      <c r="AL334" s="5"/>
      <c r="AM334" s="5"/>
      <c r="AN334" s="5">
        <v>0</v>
      </c>
      <c r="AO334" s="5"/>
      <c r="AP334" s="5"/>
      <c r="AQ334" s="5"/>
      <c r="AR334" s="5"/>
      <c r="AS334" s="5"/>
      <c r="AT334" s="5"/>
      <c r="AU334" s="5"/>
      <c r="AV334" s="5"/>
      <c r="AW334" s="5"/>
      <c r="AX334" s="166"/>
      <c r="AY334" s="1"/>
      <c r="AZ334" s="1"/>
      <c r="BA334"/>
      <c r="BB334"/>
      <c r="BC334"/>
      <c r="BD334"/>
      <c r="BE334"/>
      <c r="BF334"/>
      <c r="BG334"/>
      <c r="BH334"/>
      <c r="BI334"/>
      <c r="BJ334"/>
      <c r="BK334"/>
      <c r="BL334"/>
    </row>
    <row r="335" spans="1:64" s="3" customFormat="1" x14ac:dyDescent="0.3">
      <c r="A335" s="1">
        <v>5</v>
      </c>
      <c r="B335" s="5" t="s">
        <v>71</v>
      </c>
      <c r="C335" s="165"/>
      <c r="D335" s="5"/>
      <c r="E335" s="5"/>
      <c r="F335" s="5"/>
      <c r="G335" s="5"/>
      <c r="H335" s="5">
        <v>53.383469571401257</v>
      </c>
      <c r="I335" s="5"/>
      <c r="J335" s="5"/>
      <c r="K335" s="5"/>
      <c r="L335" s="5"/>
      <c r="M335" s="5"/>
      <c r="N335" s="5"/>
      <c r="O335" s="5"/>
      <c r="P335" s="5"/>
      <c r="Q335" s="5"/>
      <c r="R335" s="61"/>
      <c r="S335" s="16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61"/>
      <c r="AI335" s="165"/>
      <c r="AJ335" s="5"/>
      <c r="AK335" s="5"/>
      <c r="AL335" s="5"/>
      <c r="AM335" s="5"/>
      <c r="AN335" s="5">
        <v>0</v>
      </c>
      <c r="AO335" s="5"/>
      <c r="AP335" s="5"/>
      <c r="AQ335" s="5"/>
      <c r="AR335" s="5"/>
      <c r="AS335" s="5"/>
      <c r="AT335" s="5"/>
      <c r="AU335" s="5"/>
      <c r="AV335" s="5"/>
      <c r="AW335" s="5"/>
      <c r="AX335" s="166"/>
      <c r="AY335" s="1"/>
      <c r="AZ335" s="1"/>
      <c r="BA335"/>
      <c r="BB335"/>
      <c r="BC335"/>
      <c r="BD335"/>
      <c r="BE335"/>
      <c r="BF335"/>
      <c r="BG335"/>
      <c r="BH335"/>
      <c r="BI335"/>
      <c r="BJ335"/>
      <c r="BK335"/>
      <c r="BL335"/>
    </row>
    <row r="336" spans="1:64" s="3" customFormat="1" x14ac:dyDescent="0.3">
      <c r="A336" s="1">
        <v>5</v>
      </c>
      <c r="B336" s="5" t="s">
        <v>72</v>
      </c>
      <c r="C336" s="165"/>
      <c r="D336" s="5"/>
      <c r="E336" s="5"/>
      <c r="F336" s="5"/>
      <c r="G336" s="5"/>
      <c r="H336" s="5">
        <v>32.943026259365055</v>
      </c>
      <c r="I336" s="5"/>
      <c r="J336" s="5"/>
      <c r="K336" s="5"/>
      <c r="L336" s="5"/>
      <c r="M336" s="5"/>
      <c r="N336" s="5"/>
      <c r="O336" s="5"/>
      <c r="P336" s="5"/>
      <c r="Q336" s="5"/>
      <c r="R336" s="61"/>
      <c r="S336" s="16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61"/>
      <c r="AI336" s="165"/>
      <c r="AJ336" s="5"/>
      <c r="AK336" s="5"/>
      <c r="AL336" s="5"/>
      <c r="AM336" s="5"/>
      <c r="AN336" s="5">
        <v>0</v>
      </c>
      <c r="AO336" s="5"/>
      <c r="AP336" s="5"/>
      <c r="AQ336" s="5"/>
      <c r="AR336" s="5"/>
      <c r="AS336" s="5"/>
      <c r="AT336" s="5"/>
      <c r="AU336" s="5"/>
      <c r="AV336" s="5"/>
      <c r="AW336" s="5"/>
      <c r="AX336" s="166"/>
      <c r="AY336" s="1"/>
      <c r="AZ336" s="1"/>
      <c r="BA336"/>
      <c r="BB336"/>
      <c r="BC336"/>
      <c r="BD336"/>
      <c r="BE336"/>
      <c r="BF336"/>
      <c r="BG336"/>
      <c r="BH336"/>
      <c r="BI336"/>
      <c r="BJ336"/>
      <c r="BK336"/>
      <c r="BL336"/>
    </row>
    <row r="337" spans="1:64" s="3" customFormat="1" x14ac:dyDescent="0.3">
      <c r="A337" s="1">
        <v>5</v>
      </c>
      <c r="B337" s="5" t="s">
        <v>73</v>
      </c>
      <c r="C337" s="165"/>
      <c r="D337" s="5"/>
      <c r="E337" s="5"/>
      <c r="F337" s="5"/>
      <c r="G337" s="5"/>
      <c r="H337" s="5"/>
      <c r="I337" s="5">
        <v>43.218483234605884</v>
      </c>
      <c r="J337" s="5"/>
      <c r="K337" s="5"/>
      <c r="L337" s="5"/>
      <c r="M337" s="5"/>
      <c r="N337" s="5"/>
      <c r="O337" s="5"/>
      <c r="P337" s="5"/>
      <c r="Q337" s="5"/>
      <c r="R337" s="61"/>
      <c r="S337" s="16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61"/>
      <c r="AI337" s="165"/>
      <c r="AJ337" s="5"/>
      <c r="AK337" s="5"/>
      <c r="AL337" s="5"/>
      <c r="AM337" s="5"/>
      <c r="AN337" s="5"/>
      <c r="AO337" s="5">
        <v>0</v>
      </c>
      <c r="AP337" s="5"/>
      <c r="AQ337" s="5"/>
      <c r="AR337" s="5"/>
      <c r="AS337" s="5"/>
      <c r="AT337" s="5"/>
      <c r="AU337" s="5"/>
      <c r="AV337" s="5"/>
      <c r="AW337" s="5"/>
      <c r="AX337" s="166"/>
      <c r="AY337" s="1"/>
      <c r="AZ337" s="1"/>
      <c r="BA337"/>
      <c r="BB337"/>
      <c r="BC337"/>
      <c r="BD337"/>
      <c r="BE337"/>
      <c r="BF337"/>
      <c r="BG337"/>
      <c r="BH337"/>
      <c r="BI337"/>
      <c r="BJ337"/>
      <c r="BK337"/>
      <c r="BL337"/>
    </row>
    <row r="338" spans="1:64" s="3" customFormat="1" x14ac:dyDescent="0.3">
      <c r="A338" s="1">
        <v>5</v>
      </c>
      <c r="B338" s="5" t="s">
        <v>74</v>
      </c>
      <c r="C338" s="165"/>
      <c r="D338" s="5"/>
      <c r="E338" s="5"/>
      <c r="F338" s="5"/>
      <c r="G338" s="5"/>
      <c r="H338" s="5"/>
      <c r="I338" s="5">
        <v>37.93038257231099</v>
      </c>
      <c r="J338" s="5"/>
      <c r="K338" s="5"/>
      <c r="L338" s="5"/>
      <c r="M338" s="5"/>
      <c r="N338" s="5"/>
      <c r="O338" s="5"/>
      <c r="P338" s="5"/>
      <c r="Q338" s="5"/>
      <c r="R338" s="61"/>
      <c r="S338" s="16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61"/>
      <c r="AI338" s="165"/>
      <c r="AJ338" s="5"/>
      <c r="AK338" s="5"/>
      <c r="AL338" s="5"/>
      <c r="AM338" s="5"/>
      <c r="AN338" s="5"/>
      <c r="AO338" s="5">
        <v>0</v>
      </c>
      <c r="AP338" s="5"/>
      <c r="AQ338" s="5"/>
      <c r="AR338" s="5"/>
      <c r="AS338" s="5"/>
      <c r="AT338" s="5"/>
      <c r="AU338" s="5"/>
      <c r="AV338" s="5"/>
      <c r="AW338" s="5"/>
      <c r="AX338" s="166"/>
      <c r="AY338" s="1"/>
      <c r="AZ338" s="1"/>
      <c r="BA338"/>
      <c r="BB338"/>
      <c r="BC338"/>
      <c r="BD338"/>
      <c r="BE338"/>
      <c r="BF338"/>
      <c r="BG338"/>
      <c r="BH338"/>
      <c r="BI338"/>
      <c r="BJ338"/>
      <c r="BK338"/>
      <c r="BL338"/>
    </row>
    <row r="339" spans="1:64" s="3" customFormat="1" x14ac:dyDescent="0.3">
      <c r="A339" s="1">
        <v>5</v>
      </c>
      <c r="B339" s="5" t="s">
        <v>51</v>
      </c>
      <c r="C339" s="165"/>
      <c r="D339" s="5"/>
      <c r="E339" s="5"/>
      <c r="F339" s="5"/>
      <c r="G339" s="5"/>
      <c r="H339" s="5"/>
      <c r="I339" s="5"/>
      <c r="J339" s="5">
        <v>12</v>
      </c>
      <c r="K339" s="5"/>
      <c r="L339" s="5"/>
      <c r="M339" s="5"/>
      <c r="N339" s="5"/>
      <c r="O339" s="5"/>
      <c r="P339" s="5"/>
      <c r="Q339" s="5"/>
      <c r="R339" s="61"/>
      <c r="S339" s="16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61"/>
      <c r="AI339" s="165"/>
      <c r="AJ339" s="5"/>
      <c r="AK339" s="5"/>
      <c r="AL339" s="5"/>
      <c r="AM339" s="5"/>
      <c r="AN339" s="5"/>
      <c r="AO339" s="5"/>
      <c r="AP339" s="5">
        <v>0</v>
      </c>
      <c r="AQ339" s="5"/>
      <c r="AR339" s="5"/>
      <c r="AS339" s="5"/>
      <c r="AT339" s="5"/>
      <c r="AU339" s="5"/>
      <c r="AV339" s="5"/>
      <c r="AW339" s="5"/>
      <c r="AX339" s="166"/>
      <c r="AY339" s="1"/>
      <c r="AZ339" s="1"/>
      <c r="BA339"/>
      <c r="BB339"/>
      <c r="BC339"/>
      <c r="BD339"/>
      <c r="BE339"/>
      <c r="BF339"/>
      <c r="BG339"/>
      <c r="BH339"/>
      <c r="BI339"/>
      <c r="BJ339"/>
      <c r="BK339"/>
      <c r="BL339"/>
    </row>
    <row r="340" spans="1:64" s="3" customFormat="1" x14ac:dyDescent="0.3">
      <c r="A340" s="1">
        <v>5</v>
      </c>
      <c r="B340" s="5" t="s">
        <v>52</v>
      </c>
      <c r="C340" s="165"/>
      <c r="D340" s="5"/>
      <c r="E340" s="5"/>
      <c r="F340" s="5"/>
      <c r="G340" s="5"/>
      <c r="H340" s="5"/>
      <c r="I340" s="5">
        <v>13.548400304649649</v>
      </c>
      <c r="J340" s="5"/>
      <c r="K340" s="5"/>
      <c r="L340" s="5"/>
      <c r="M340" s="5"/>
      <c r="N340" s="5"/>
      <c r="O340" s="5"/>
      <c r="P340" s="5"/>
      <c r="Q340" s="5"/>
      <c r="R340" s="61"/>
      <c r="S340" s="16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61"/>
      <c r="AI340" s="165"/>
      <c r="AJ340" s="5"/>
      <c r="AK340" s="5"/>
      <c r="AL340" s="5"/>
      <c r="AM340" s="5"/>
      <c r="AN340" s="5"/>
      <c r="AO340" s="5">
        <v>0</v>
      </c>
      <c r="AP340" s="5"/>
      <c r="AQ340" s="5"/>
      <c r="AR340" s="5"/>
      <c r="AS340" s="5"/>
      <c r="AT340" s="5"/>
      <c r="AU340" s="5"/>
      <c r="AV340" s="5"/>
      <c r="AW340" s="5"/>
      <c r="AX340" s="166"/>
      <c r="AY340" s="1"/>
      <c r="AZ340" s="1"/>
      <c r="BA340"/>
      <c r="BB340"/>
      <c r="BC340"/>
      <c r="BD340"/>
      <c r="BE340"/>
      <c r="BF340"/>
      <c r="BG340"/>
      <c r="BH340"/>
      <c r="BI340"/>
      <c r="BJ340"/>
      <c r="BK340"/>
      <c r="BL340"/>
    </row>
    <row r="341" spans="1:64" s="3" customFormat="1" x14ac:dyDescent="0.3">
      <c r="A341" s="1">
        <v>5</v>
      </c>
      <c r="B341" s="5" t="s">
        <v>53</v>
      </c>
      <c r="C341" s="165"/>
      <c r="D341" s="5"/>
      <c r="E341" s="5"/>
      <c r="F341" s="5"/>
      <c r="G341" s="5"/>
      <c r="H341" s="5"/>
      <c r="I341" s="5">
        <v>9.2295370892333803</v>
      </c>
      <c r="J341" s="5"/>
      <c r="K341" s="5"/>
      <c r="L341" s="5"/>
      <c r="M341" s="5"/>
      <c r="N341" s="5"/>
      <c r="O341" s="5"/>
      <c r="P341" s="5"/>
      <c r="Q341" s="5"/>
      <c r="R341" s="61"/>
      <c r="S341" s="16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61"/>
      <c r="AI341" s="165"/>
      <c r="AJ341" s="5"/>
      <c r="AK341" s="5"/>
      <c r="AL341" s="5"/>
      <c r="AM341" s="5"/>
      <c r="AN341" s="5"/>
      <c r="AO341" s="5">
        <v>0</v>
      </c>
      <c r="AP341" s="5"/>
      <c r="AQ341" s="5"/>
      <c r="AR341" s="5"/>
      <c r="AS341" s="5"/>
      <c r="AT341" s="5"/>
      <c r="AU341" s="5"/>
      <c r="AV341" s="5"/>
      <c r="AW341" s="5"/>
      <c r="AX341" s="166"/>
      <c r="AY341" s="1"/>
      <c r="AZ341" s="1"/>
      <c r="BA341"/>
      <c r="BB341"/>
      <c r="BC341"/>
      <c r="BD341"/>
      <c r="BE341"/>
      <c r="BF341"/>
      <c r="BG341"/>
      <c r="BH341"/>
      <c r="BI341"/>
      <c r="BJ341"/>
      <c r="BK341"/>
      <c r="BL341"/>
    </row>
    <row r="342" spans="1:64" s="3" customFormat="1" x14ac:dyDescent="0.3">
      <c r="A342" s="1">
        <v>5</v>
      </c>
      <c r="B342" s="5" t="s">
        <v>54</v>
      </c>
      <c r="C342" s="165"/>
      <c r="D342" s="5"/>
      <c r="E342" s="5"/>
      <c r="F342" s="5"/>
      <c r="G342" s="5"/>
      <c r="H342" s="5"/>
      <c r="I342" s="5">
        <v>11.690764872011755</v>
      </c>
      <c r="J342" s="5"/>
      <c r="K342" s="5"/>
      <c r="L342" s="5"/>
      <c r="M342" s="5"/>
      <c r="N342" s="5"/>
      <c r="O342" s="5"/>
      <c r="P342" s="5"/>
      <c r="Q342" s="5"/>
      <c r="R342" s="61"/>
      <c r="S342" s="16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61"/>
      <c r="AI342" s="165"/>
      <c r="AJ342" s="5"/>
      <c r="AK342" s="5"/>
      <c r="AL342" s="5"/>
      <c r="AM342" s="5"/>
      <c r="AN342" s="5"/>
      <c r="AO342" s="5">
        <v>0</v>
      </c>
      <c r="AP342" s="5"/>
      <c r="AQ342" s="5"/>
      <c r="AR342" s="5"/>
      <c r="AS342" s="5"/>
      <c r="AT342" s="5"/>
      <c r="AU342" s="5"/>
      <c r="AV342" s="5"/>
      <c r="AW342" s="5"/>
      <c r="AX342" s="166"/>
      <c r="AY342" s="1"/>
      <c r="AZ342" s="1"/>
      <c r="BA342"/>
      <c r="BB342"/>
      <c r="BC342"/>
      <c r="BD342"/>
      <c r="BE342"/>
      <c r="BF342"/>
      <c r="BG342"/>
      <c r="BH342"/>
      <c r="BI342"/>
      <c r="BJ342"/>
      <c r="BK342"/>
      <c r="BL342"/>
    </row>
    <row r="343" spans="1:64" s="3" customFormat="1" x14ac:dyDescent="0.3">
      <c r="A343" s="1">
        <v>5</v>
      </c>
      <c r="B343" s="5" t="s">
        <v>55</v>
      </c>
      <c r="C343" s="165"/>
      <c r="D343" s="5"/>
      <c r="E343" s="5"/>
      <c r="F343" s="5"/>
      <c r="G343" s="5"/>
      <c r="H343" s="5"/>
      <c r="I343" s="5">
        <v>17.241352220965627</v>
      </c>
      <c r="J343" s="5"/>
      <c r="K343" s="5"/>
      <c r="L343" s="5"/>
      <c r="M343" s="5"/>
      <c r="N343" s="5"/>
      <c r="O343" s="5"/>
      <c r="P343" s="5"/>
      <c r="Q343" s="5"/>
      <c r="R343" s="61"/>
      <c r="S343" s="16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61"/>
      <c r="AI343" s="165"/>
      <c r="AJ343" s="5"/>
      <c r="AK343" s="5"/>
      <c r="AL343" s="5"/>
      <c r="AM343" s="5"/>
      <c r="AN343" s="5"/>
      <c r="AO343" s="5">
        <v>0</v>
      </c>
      <c r="AP343" s="5"/>
      <c r="AQ343" s="5"/>
      <c r="AR343" s="5"/>
      <c r="AS343" s="5"/>
      <c r="AT343" s="5"/>
      <c r="AU343" s="5"/>
      <c r="AV343" s="5"/>
      <c r="AW343" s="5"/>
      <c r="AX343" s="166"/>
      <c r="AY343" s="1"/>
      <c r="AZ343" s="1"/>
      <c r="BA343"/>
      <c r="BB343"/>
      <c r="BC343"/>
      <c r="BD343"/>
      <c r="BE343"/>
      <c r="BF343"/>
      <c r="BG343"/>
      <c r="BH343"/>
      <c r="BI343"/>
      <c r="BJ343"/>
      <c r="BK343"/>
      <c r="BL343"/>
    </row>
    <row r="344" spans="1:64" s="3" customFormat="1" x14ac:dyDescent="0.3">
      <c r="A344" s="1">
        <v>5</v>
      </c>
      <c r="B344" s="5" t="s">
        <v>56</v>
      </c>
      <c r="C344" s="165"/>
      <c r="D344" s="5"/>
      <c r="E344" s="5"/>
      <c r="F344" s="5"/>
      <c r="G344" s="5"/>
      <c r="H344" s="5"/>
      <c r="I344" s="5"/>
      <c r="J344" s="5">
        <v>50</v>
      </c>
      <c r="K344" s="5"/>
      <c r="L344" s="5"/>
      <c r="M344" s="5"/>
      <c r="N344" s="5"/>
      <c r="O344" s="5"/>
      <c r="P344" s="5"/>
      <c r="Q344" s="5"/>
      <c r="R344" s="61"/>
      <c r="S344" s="16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61"/>
      <c r="AI344" s="165"/>
      <c r="AJ344" s="5"/>
      <c r="AK344" s="5"/>
      <c r="AL344" s="5"/>
      <c r="AM344" s="5"/>
      <c r="AN344" s="5"/>
      <c r="AO344" s="5"/>
      <c r="AP344" s="5">
        <v>1</v>
      </c>
      <c r="AQ344" s="5"/>
      <c r="AR344" s="5"/>
      <c r="AS344" s="5"/>
      <c r="AT344" s="5"/>
      <c r="AU344" s="5"/>
      <c r="AV344" s="5"/>
      <c r="AW344" s="5"/>
      <c r="AX344" s="166"/>
      <c r="AY344" s="1"/>
      <c r="AZ344" s="1"/>
      <c r="BA344"/>
      <c r="BB344"/>
      <c r="BC344"/>
      <c r="BD344"/>
      <c r="BE344"/>
      <c r="BF344"/>
      <c r="BG344"/>
      <c r="BH344"/>
      <c r="BI344"/>
      <c r="BJ344"/>
      <c r="BK344"/>
      <c r="BL344"/>
    </row>
    <row r="345" spans="1:64" s="3" customFormat="1" x14ac:dyDescent="0.3">
      <c r="A345" s="1">
        <v>5</v>
      </c>
      <c r="B345" s="5" t="s">
        <v>57</v>
      </c>
      <c r="C345" s="165"/>
      <c r="D345" s="5"/>
      <c r="E345" s="5"/>
      <c r="F345" s="5"/>
      <c r="G345" s="5"/>
      <c r="H345" s="5"/>
      <c r="I345" s="5">
        <v>43.239285366611895</v>
      </c>
      <c r="J345" s="5"/>
      <c r="K345" s="5"/>
      <c r="L345" s="5"/>
      <c r="M345" s="5"/>
      <c r="N345" s="5"/>
      <c r="O345" s="5"/>
      <c r="P345" s="5"/>
      <c r="Q345" s="5"/>
      <c r="R345" s="61"/>
      <c r="S345" s="16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61"/>
      <c r="AI345" s="165"/>
      <c r="AJ345" s="5"/>
      <c r="AK345" s="5"/>
      <c r="AL345" s="5"/>
      <c r="AM345" s="5"/>
      <c r="AN345" s="5"/>
      <c r="AO345" s="5">
        <v>0</v>
      </c>
      <c r="AP345" s="5"/>
      <c r="AQ345" s="5"/>
      <c r="AR345" s="5"/>
      <c r="AS345" s="5"/>
      <c r="AT345" s="5"/>
      <c r="AU345" s="5"/>
      <c r="AV345" s="5"/>
      <c r="AW345" s="5"/>
      <c r="AX345" s="166"/>
      <c r="AY345" s="1"/>
      <c r="AZ345" s="1"/>
      <c r="BA345"/>
      <c r="BB345"/>
      <c r="BC345"/>
      <c r="BD345"/>
      <c r="BE345"/>
      <c r="BF345"/>
      <c r="BG345"/>
      <c r="BH345"/>
      <c r="BI345"/>
      <c r="BJ345"/>
      <c r="BK345"/>
      <c r="BL345"/>
    </row>
    <row r="346" spans="1:64" s="3" customFormat="1" x14ac:dyDescent="0.3">
      <c r="A346" s="1">
        <v>5</v>
      </c>
      <c r="B346" s="5" t="s">
        <v>58</v>
      </c>
      <c r="C346" s="165"/>
      <c r="D346" s="5"/>
      <c r="E346" s="5"/>
      <c r="F346" s="5"/>
      <c r="G346" s="5"/>
      <c r="H346" s="5"/>
      <c r="I346" s="5">
        <v>280.18336752465854</v>
      </c>
      <c r="J346" s="5"/>
      <c r="K346" s="5"/>
      <c r="L346" s="5"/>
      <c r="M346" s="5"/>
      <c r="N346" s="5"/>
      <c r="O346" s="5"/>
      <c r="P346" s="5"/>
      <c r="Q346" s="5"/>
      <c r="R346" s="61"/>
      <c r="S346" s="16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61"/>
      <c r="AI346" s="165"/>
      <c r="AJ346" s="5"/>
      <c r="AK346" s="5"/>
      <c r="AL346" s="5"/>
      <c r="AM346" s="5"/>
      <c r="AN346" s="5"/>
      <c r="AO346" s="5">
        <v>0</v>
      </c>
      <c r="AP346" s="5"/>
      <c r="AQ346" s="5"/>
      <c r="AR346" s="5"/>
      <c r="AS346" s="5"/>
      <c r="AT346" s="5"/>
      <c r="AU346" s="5"/>
      <c r="AV346" s="5"/>
      <c r="AW346" s="5"/>
      <c r="AX346" s="166"/>
      <c r="AY346" s="1"/>
      <c r="AZ346" s="1"/>
      <c r="BA346"/>
      <c r="BB346"/>
      <c r="BC346"/>
      <c r="BD346"/>
      <c r="BE346"/>
      <c r="BF346"/>
      <c r="BG346"/>
      <c r="BH346"/>
      <c r="BI346"/>
      <c r="BJ346"/>
      <c r="BK346"/>
      <c r="BL346"/>
    </row>
    <row r="347" spans="1:64" s="3" customFormat="1" x14ac:dyDescent="0.3">
      <c r="A347" s="1">
        <v>5</v>
      </c>
      <c r="B347" s="5" t="s">
        <v>59</v>
      </c>
      <c r="C347" s="165"/>
      <c r="D347" s="5"/>
      <c r="E347" s="5"/>
      <c r="F347" s="5"/>
      <c r="G347" s="5">
        <v>152</v>
      </c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61"/>
      <c r="S347" s="16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61"/>
      <c r="AI347" s="165"/>
      <c r="AJ347" s="5"/>
      <c r="AK347" s="5"/>
      <c r="AL347" s="5"/>
      <c r="AM347" s="5">
        <v>0</v>
      </c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166"/>
      <c r="AY347" s="1"/>
      <c r="AZ347" s="1"/>
      <c r="BA347"/>
      <c r="BB347"/>
      <c r="BC347"/>
      <c r="BD347"/>
      <c r="BE347"/>
      <c r="BF347"/>
      <c r="BG347"/>
      <c r="BH347"/>
      <c r="BI347"/>
      <c r="BJ347"/>
      <c r="BK347"/>
      <c r="BL347"/>
    </row>
    <row r="348" spans="1:64" s="3" customFormat="1" x14ac:dyDescent="0.3">
      <c r="A348" s="1">
        <v>5</v>
      </c>
      <c r="B348" s="5" t="s">
        <v>60</v>
      </c>
      <c r="C348" s="165"/>
      <c r="D348" s="5"/>
      <c r="E348" s="5"/>
      <c r="F348" s="5">
        <v>84.214916050561115</v>
      </c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61"/>
      <c r="S348" s="16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61"/>
      <c r="AI348" s="165"/>
      <c r="AJ348" s="5"/>
      <c r="AK348" s="5"/>
      <c r="AL348" s="5">
        <v>0</v>
      </c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166"/>
      <c r="AY348" s="1"/>
      <c r="AZ348" s="1"/>
      <c r="BA348"/>
      <c r="BB348"/>
      <c r="BC348"/>
      <c r="BD348"/>
      <c r="BE348"/>
      <c r="BF348"/>
      <c r="BG348"/>
      <c r="BH348"/>
      <c r="BI348"/>
      <c r="BJ348"/>
      <c r="BK348"/>
      <c r="BL348"/>
    </row>
    <row r="349" spans="1:64" s="3" customFormat="1" x14ac:dyDescent="0.3">
      <c r="A349" s="1">
        <v>5</v>
      </c>
      <c r="B349" s="5" t="s">
        <v>61</v>
      </c>
      <c r="C349" s="165"/>
      <c r="D349" s="5"/>
      <c r="E349" s="5"/>
      <c r="F349" s="5">
        <v>99.709724957225419</v>
      </c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61"/>
      <c r="S349" s="16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61"/>
      <c r="AI349" s="165"/>
      <c r="AJ349" s="5"/>
      <c r="AK349" s="5"/>
      <c r="AL349" s="5">
        <v>0</v>
      </c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166"/>
      <c r="AY349" s="1"/>
      <c r="AZ349" s="1"/>
      <c r="BA349"/>
      <c r="BB349"/>
      <c r="BC349"/>
      <c r="BD349"/>
      <c r="BE349"/>
      <c r="BF349"/>
      <c r="BG349"/>
      <c r="BH349"/>
      <c r="BI349"/>
      <c r="BJ349"/>
      <c r="BK349"/>
      <c r="BL349"/>
    </row>
    <row r="350" spans="1:64" s="3" customFormat="1" x14ac:dyDescent="0.3">
      <c r="A350" s="1">
        <v>5</v>
      </c>
      <c r="B350" s="5" t="s">
        <v>62</v>
      </c>
      <c r="C350" s="165"/>
      <c r="D350" s="5"/>
      <c r="E350" s="5"/>
      <c r="F350" s="5">
        <v>95.149625907698351</v>
      </c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61"/>
      <c r="S350" s="16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61"/>
      <c r="AI350" s="165"/>
      <c r="AJ350" s="5"/>
      <c r="AK350" s="5"/>
      <c r="AL350" s="5">
        <v>0</v>
      </c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166"/>
      <c r="AY350" s="1"/>
      <c r="AZ350" s="1"/>
      <c r="BA350"/>
      <c r="BB350"/>
      <c r="BC350"/>
      <c r="BD350"/>
      <c r="BE350"/>
      <c r="BF350"/>
      <c r="BG350"/>
      <c r="BH350"/>
      <c r="BI350"/>
      <c r="BJ350"/>
      <c r="BK350"/>
      <c r="BL350"/>
    </row>
    <row r="351" spans="1:64" s="3" customFormat="1" x14ac:dyDescent="0.3">
      <c r="A351" s="1">
        <v>5</v>
      </c>
      <c r="B351" s="5" t="s">
        <v>63</v>
      </c>
      <c r="C351" s="165"/>
      <c r="D351" s="5"/>
      <c r="E351" s="5"/>
      <c r="F351" s="5">
        <v>109.7731509215017</v>
      </c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61"/>
      <c r="S351" s="16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61"/>
      <c r="AI351" s="165"/>
      <c r="AJ351" s="5"/>
      <c r="AK351" s="5"/>
      <c r="AL351" s="5">
        <v>0</v>
      </c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166"/>
      <c r="AY351" s="1"/>
      <c r="AZ351" s="1"/>
      <c r="BA351"/>
      <c r="BB351"/>
      <c r="BC351"/>
      <c r="BD351"/>
      <c r="BE351"/>
      <c r="BF351"/>
      <c r="BG351"/>
      <c r="BH351"/>
      <c r="BI351"/>
      <c r="BJ351"/>
      <c r="BK351"/>
      <c r="BL351"/>
    </row>
    <row r="352" spans="1:64" s="3" customFormat="1" x14ac:dyDescent="0.3">
      <c r="A352" s="1">
        <v>5</v>
      </c>
      <c r="B352" s="5" t="s">
        <v>64</v>
      </c>
      <c r="C352" s="165"/>
      <c r="D352" s="5"/>
      <c r="E352" s="5"/>
      <c r="F352" s="5">
        <v>92.777241155535762</v>
      </c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61"/>
      <c r="S352" s="16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61"/>
      <c r="AI352" s="165"/>
      <c r="AJ352" s="5"/>
      <c r="AK352" s="5"/>
      <c r="AL352" s="5">
        <v>0</v>
      </c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166"/>
      <c r="AY352" s="1"/>
      <c r="AZ352" s="1"/>
      <c r="BA352"/>
      <c r="BB352"/>
      <c r="BC352"/>
      <c r="BD352"/>
      <c r="BE352"/>
      <c r="BF352"/>
      <c r="BG352"/>
      <c r="BH352"/>
      <c r="BI352"/>
      <c r="BJ352"/>
      <c r="BK352"/>
      <c r="BL352"/>
    </row>
    <row r="353" spans="1:64" s="3" customFormat="1" x14ac:dyDescent="0.3">
      <c r="A353" s="1">
        <v>5</v>
      </c>
      <c r="B353" s="5" t="s">
        <v>65</v>
      </c>
      <c r="C353" s="165"/>
      <c r="D353" s="5"/>
      <c r="E353" s="5"/>
      <c r="F353" s="5">
        <v>112.92352748414234</v>
      </c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61"/>
      <c r="S353" s="16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61"/>
      <c r="AI353" s="165"/>
      <c r="AJ353" s="5"/>
      <c r="AK353" s="5"/>
      <c r="AL353" s="5">
        <v>0</v>
      </c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166"/>
      <c r="AY353" s="1"/>
      <c r="AZ353" s="1"/>
      <c r="BA353"/>
      <c r="BB353"/>
      <c r="BC353"/>
      <c r="BD353"/>
      <c r="BE353"/>
      <c r="BF353"/>
      <c r="BG353"/>
      <c r="BH353"/>
      <c r="BI353"/>
      <c r="BJ353"/>
      <c r="BK353"/>
      <c r="BL353"/>
    </row>
    <row r="354" spans="1:64" s="3" customFormat="1" x14ac:dyDescent="0.3">
      <c r="A354" s="1">
        <v>5</v>
      </c>
      <c r="B354" s="5" t="s">
        <v>66</v>
      </c>
      <c r="C354" s="165"/>
      <c r="D354" s="5"/>
      <c r="E354" s="5"/>
      <c r="F354" s="5">
        <v>121.3777682408931</v>
      </c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61"/>
      <c r="S354" s="16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61"/>
      <c r="AI354" s="165"/>
      <c r="AJ354" s="5"/>
      <c r="AK354" s="5"/>
      <c r="AL354" s="5">
        <v>0</v>
      </c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166"/>
      <c r="AY354" s="1"/>
      <c r="AZ354" s="1"/>
      <c r="BA354"/>
      <c r="BB354"/>
      <c r="BC354"/>
      <c r="BD354"/>
      <c r="BE354"/>
      <c r="BF354"/>
      <c r="BG354"/>
      <c r="BH354"/>
      <c r="BI354"/>
      <c r="BJ354"/>
      <c r="BK354"/>
      <c r="BL354"/>
    </row>
    <row r="355" spans="1:64" s="3" customFormat="1" x14ac:dyDescent="0.3">
      <c r="A355" s="1">
        <v>5</v>
      </c>
      <c r="B355" s="5" t="s">
        <v>67</v>
      </c>
      <c r="C355" s="165"/>
      <c r="D355" s="5"/>
      <c r="E355" s="5"/>
      <c r="F355" s="5">
        <v>146.26631907505691</v>
      </c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61"/>
      <c r="S355" s="16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61"/>
      <c r="AI355" s="165"/>
      <c r="AJ355" s="5"/>
      <c r="AK355" s="5"/>
      <c r="AL355" s="5">
        <v>0</v>
      </c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166"/>
      <c r="AY355" s="1"/>
      <c r="AZ355" s="1"/>
      <c r="BA355"/>
      <c r="BB355"/>
      <c r="BC355"/>
      <c r="BD355"/>
      <c r="BE355"/>
      <c r="BF355"/>
      <c r="BG355"/>
      <c r="BH355"/>
      <c r="BI355"/>
      <c r="BJ355"/>
      <c r="BK355"/>
      <c r="BL355"/>
    </row>
    <row r="356" spans="1:64" s="3" customFormat="1" x14ac:dyDescent="0.3">
      <c r="A356" s="1">
        <v>5</v>
      </c>
      <c r="B356" s="5" t="s">
        <v>68</v>
      </c>
      <c r="C356" s="165"/>
      <c r="D356" s="5"/>
      <c r="E356" s="5"/>
      <c r="F356" s="5">
        <v>157.81412759352102</v>
      </c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61"/>
      <c r="S356" s="16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61"/>
      <c r="AI356" s="165"/>
      <c r="AJ356" s="5"/>
      <c r="AK356" s="5"/>
      <c r="AL356" s="5">
        <v>0</v>
      </c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166"/>
      <c r="AY356" s="1"/>
      <c r="AZ356" s="1"/>
      <c r="BA356"/>
      <c r="BB356"/>
      <c r="BC356"/>
      <c r="BD356"/>
      <c r="BE356"/>
      <c r="BF356"/>
      <c r="BG356"/>
      <c r="BH356"/>
      <c r="BI356"/>
      <c r="BJ356"/>
      <c r="BK356"/>
      <c r="BL356"/>
    </row>
    <row r="357" spans="1:64" s="3" customFormat="1" x14ac:dyDescent="0.3">
      <c r="A357" s="1">
        <v>5</v>
      </c>
      <c r="B357" s="5" t="s">
        <v>69</v>
      </c>
      <c r="C357" s="165"/>
      <c r="D357" s="5"/>
      <c r="E357" s="5"/>
      <c r="F357" s="5"/>
      <c r="G357" s="5">
        <v>159</v>
      </c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61"/>
      <c r="S357" s="16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61"/>
      <c r="AI357" s="165"/>
      <c r="AJ357" s="5"/>
      <c r="AK357" s="5"/>
      <c r="AL357" s="5"/>
      <c r="AM357" s="5">
        <v>0</v>
      </c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166"/>
      <c r="AY357" s="1"/>
      <c r="AZ357" s="1"/>
      <c r="BA357"/>
      <c r="BB357"/>
      <c r="BC357"/>
      <c r="BD357"/>
      <c r="BE357"/>
      <c r="BF357"/>
      <c r="BG357"/>
      <c r="BH357"/>
      <c r="BI357"/>
      <c r="BJ357"/>
      <c r="BK357"/>
      <c r="BL357"/>
    </row>
    <row r="358" spans="1:64" s="3" customFormat="1" x14ac:dyDescent="0.3">
      <c r="A358" s="1">
        <v>5</v>
      </c>
      <c r="B358" s="5" t="s">
        <v>70</v>
      </c>
      <c r="C358" s="165"/>
      <c r="D358" s="5"/>
      <c r="E358" s="5"/>
      <c r="F358" s="5"/>
      <c r="G358" s="5">
        <v>35</v>
      </c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61"/>
      <c r="S358" s="16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61"/>
      <c r="AI358" s="165"/>
      <c r="AJ358" s="5"/>
      <c r="AK358" s="5"/>
      <c r="AL358" s="5"/>
      <c r="AM358" s="5">
        <v>0</v>
      </c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166"/>
      <c r="AY358" s="1"/>
      <c r="AZ358" s="1"/>
      <c r="BA358"/>
      <c r="BB358"/>
      <c r="BC358"/>
      <c r="BD358"/>
      <c r="BE358"/>
      <c r="BF358"/>
      <c r="BG358"/>
      <c r="BH358"/>
      <c r="BI358"/>
      <c r="BJ358"/>
      <c r="BK358"/>
      <c r="BL358"/>
    </row>
    <row r="359" spans="1:64" s="3" customFormat="1" x14ac:dyDescent="0.3">
      <c r="A359" s="1">
        <v>5</v>
      </c>
      <c r="B359" s="5" t="s">
        <v>71</v>
      </c>
      <c r="C359" s="165"/>
      <c r="D359" s="5"/>
      <c r="E359" s="5"/>
      <c r="F359" s="5"/>
      <c r="G359" s="5"/>
      <c r="H359" s="5">
        <v>106</v>
      </c>
      <c r="I359" s="5"/>
      <c r="J359" s="5"/>
      <c r="K359" s="5"/>
      <c r="L359" s="5"/>
      <c r="M359" s="5"/>
      <c r="N359" s="5"/>
      <c r="O359" s="5"/>
      <c r="P359" s="5"/>
      <c r="Q359" s="5"/>
      <c r="R359" s="61"/>
      <c r="S359" s="16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61"/>
      <c r="AI359" s="165"/>
      <c r="AJ359" s="5"/>
      <c r="AK359" s="5"/>
      <c r="AL359" s="5"/>
      <c r="AM359" s="5"/>
      <c r="AN359" s="5">
        <v>1</v>
      </c>
      <c r="AO359" s="5"/>
      <c r="AP359" s="5"/>
      <c r="AQ359" s="5"/>
      <c r="AR359" s="5"/>
      <c r="AS359" s="5"/>
      <c r="AT359" s="5"/>
      <c r="AU359" s="5"/>
      <c r="AV359" s="5"/>
      <c r="AW359" s="5"/>
      <c r="AX359" s="166"/>
      <c r="AY359" s="1"/>
      <c r="AZ359" s="1"/>
      <c r="BA359"/>
      <c r="BB359"/>
      <c r="BC359"/>
      <c r="BD359"/>
      <c r="BE359"/>
      <c r="BF359"/>
      <c r="BG359"/>
      <c r="BH359"/>
      <c r="BI359"/>
      <c r="BJ359"/>
      <c r="BK359"/>
      <c r="BL359"/>
    </row>
    <row r="360" spans="1:64" s="3" customFormat="1" x14ac:dyDescent="0.3">
      <c r="A360" s="1">
        <v>5</v>
      </c>
      <c r="B360" s="5" t="s">
        <v>72</v>
      </c>
      <c r="C360" s="165"/>
      <c r="D360" s="5"/>
      <c r="E360" s="5"/>
      <c r="F360" s="5"/>
      <c r="G360" s="5"/>
      <c r="H360" s="5">
        <v>49</v>
      </c>
      <c r="I360" s="5"/>
      <c r="J360" s="5"/>
      <c r="K360" s="5"/>
      <c r="L360" s="5"/>
      <c r="M360" s="5"/>
      <c r="N360" s="5"/>
      <c r="O360" s="5"/>
      <c r="P360" s="5"/>
      <c r="Q360" s="5"/>
      <c r="R360" s="61"/>
      <c r="S360" s="16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61"/>
      <c r="AI360" s="165"/>
      <c r="AJ360" s="5"/>
      <c r="AK360" s="5"/>
      <c r="AL360" s="5"/>
      <c r="AM360" s="5"/>
      <c r="AN360" s="5">
        <v>0</v>
      </c>
      <c r="AO360" s="5"/>
      <c r="AP360" s="5"/>
      <c r="AQ360" s="5"/>
      <c r="AR360" s="5"/>
      <c r="AS360" s="5"/>
      <c r="AT360" s="5"/>
      <c r="AU360" s="5"/>
      <c r="AV360" s="5"/>
      <c r="AW360" s="5"/>
      <c r="AX360" s="166"/>
      <c r="AY360" s="1"/>
      <c r="AZ360" s="1"/>
      <c r="BA360"/>
      <c r="BB360"/>
      <c r="BC360"/>
      <c r="BD360"/>
      <c r="BE360"/>
      <c r="BF360"/>
      <c r="BG360"/>
      <c r="BH360"/>
      <c r="BI360"/>
      <c r="BJ360"/>
      <c r="BK360"/>
      <c r="BL360"/>
    </row>
    <row r="361" spans="1:64" s="3" customFormat="1" x14ac:dyDescent="0.3">
      <c r="A361" s="1">
        <v>5</v>
      </c>
      <c r="B361" s="5" t="s">
        <v>73</v>
      </c>
      <c r="C361" s="165"/>
      <c r="D361" s="5"/>
      <c r="E361" s="5"/>
      <c r="F361" s="5"/>
      <c r="G361" s="5"/>
      <c r="H361" s="5"/>
      <c r="I361" s="5"/>
      <c r="J361" s="5">
        <v>41</v>
      </c>
      <c r="K361" s="5"/>
      <c r="L361" s="5"/>
      <c r="M361" s="5"/>
      <c r="N361" s="5"/>
      <c r="O361" s="5"/>
      <c r="P361" s="5"/>
      <c r="Q361" s="5"/>
      <c r="R361" s="61"/>
      <c r="S361" s="16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61"/>
      <c r="AI361" s="165"/>
      <c r="AJ361" s="5"/>
      <c r="AK361" s="5"/>
      <c r="AL361" s="5"/>
      <c r="AM361" s="5"/>
      <c r="AN361" s="5"/>
      <c r="AO361" s="5"/>
      <c r="AP361" s="5">
        <v>0</v>
      </c>
      <c r="AQ361" s="5"/>
      <c r="AR361" s="5"/>
      <c r="AS361" s="5"/>
      <c r="AT361" s="5"/>
      <c r="AU361" s="5"/>
      <c r="AV361" s="5"/>
      <c r="AW361" s="5"/>
      <c r="AX361" s="166"/>
      <c r="AY361" s="1"/>
      <c r="AZ361" s="1"/>
      <c r="BA361"/>
      <c r="BB361"/>
      <c r="BC361"/>
      <c r="BD361"/>
      <c r="BE361"/>
      <c r="BF361"/>
      <c r="BG361"/>
      <c r="BH361"/>
      <c r="BI361"/>
      <c r="BJ361"/>
      <c r="BK361"/>
      <c r="BL361"/>
    </row>
    <row r="362" spans="1:64" s="3" customFormat="1" x14ac:dyDescent="0.3">
      <c r="A362" s="1">
        <v>5</v>
      </c>
      <c r="B362" s="5" t="s">
        <v>74</v>
      </c>
      <c r="C362" s="165"/>
      <c r="D362" s="5"/>
      <c r="E362" s="5"/>
      <c r="F362" s="5"/>
      <c r="G362" s="5"/>
      <c r="H362" s="5"/>
      <c r="I362" s="5">
        <v>34</v>
      </c>
      <c r="J362" s="5"/>
      <c r="K362" s="5"/>
      <c r="L362" s="5"/>
      <c r="M362" s="5"/>
      <c r="N362" s="5"/>
      <c r="O362" s="5"/>
      <c r="P362" s="5"/>
      <c r="Q362" s="5"/>
      <c r="R362" s="61"/>
      <c r="S362" s="16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61"/>
      <c r="AI362" s="165"/>
      <c r="AJ362" s="5"/>
      <c r="AK362" s="5"/>
      <c r="AL362" s="5"/>
      <c r="AM362" s="5"/>
      <c r="AN362" s="5"/>
      <c r="AO362" s="5">
        <v>0</v>
      </c>
      <c r="AP362" s="5"/>
      <c r="AQ362" s="5"/>
      <c r="AR362" s="5"/>
      <c r="AS362" s="5"/>
      <c r="AT362" s="5"/>
      <c r="AU362" s="5"/>
      <c r="AV362" s="5"/>
      <c r="AW362" s="5"/>
      <c r="AX362" s="166"/>
      <c r="AY362" s="1"/>
      <c r="AZ362" s="1"/>
      <c r="BA362"/>
      <c r="BB362"/>
      <c r="BC362"/>
      <c r="BD362"/>
      <c r="BE362"/>
      <c r="BF362"/>
      <c r="BG362"/>
      <c r="BH362"/>
      <c r="BI362"/>
      <c r="BJ362"/>
      <c r="BK362"/>
      <c r="BL362"/>
    </row>
    <row r="363" spans="1:64" s="3" customFormat="1" x14ac:dyDescent="0.3">
      <c r="A363" s="1">
        <v>5</v>
      </c>
      <c r="B363" s="5" t="s">
        <v>51</v>
      </c>
      <c r="C363" s="165"/>
      <c r="D363" s="5"/>
      <c r="E363" s="5"/>
      <c r="F363" s="5"/>
      <c r="G363" s="5"/>
      <c r="H363" s="5"/>
      <c r="I363" s="5">
        <v>11.010319845046094</v>
      </c>
      <c r="J363" s="5"/>
      <c r="K363" s="5"/>
      <c r="L363" s="5"/>
      <c r="M363" s="5"/>
      <c r="N363" s="5"/>
      <c r="O363" s="5"/>
      <c r="P363" s="5"/>
      <c r="Q363" s="5"/>
      <c r="R363" s="61"/>
      <c r="S363" s="16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61"/>
      <c r="AI363" s="165"/>
      <c r="AJ363" s="5"/>
      <c r="AK363" s="5"/>
      <c r="AL363" s="5"/>
      <c r="AM363" s="5"/>
      <c r="AN363" s="5"/>
      <c r="AO363" s="5">
        <v>0</v>
      </c>
      <c r="AP363" s="5"/>
      <c r="AQ363" s="5"/>
      <c r="AR363" s="5"/>
      <c r="AS363" s="5"/>
      <c r="AT363" s="5"/>
      <c r="AU363" s="5"/>
      <c r="AV363" s="5"/>
      <c r="AW363" s="5"/>
      <c r="AX363" s="166"/>
      <c r="AY363" s="1"/>
      <c r="AZ363" s="1"/>
      <c r="BA363"/>
      <c r="BB363"/>
      <c r="BC363"/>
      <c r="BD363"/>
      <c r="BE363"/>
      <c r="BF363"/>
      <c r="BG363"/>
      <c r="BH363"/>
      <c r="BI363"/>
      <c r="BJ363"/>
      <c r="BK363"/>
      <c r="BL363"/>
    </row>
    <row r="364" spans="1:64" s="3" customFormat="1" x14ac:dyDescent="0.3">
      <c r="A364" s="1">
        <v>5</v>
      </c>
      <c r="B364" s="5" t="s">
        <v>52</v>
      </c>
      <c r="C364" s="165"/>
      <c r="D364" s="5"/>
      <c r="E364" s="5"/>
      <c r="F364" s="5"/>
      <c r="G364" s="5"/>
      <c r="H364" s="5"/>
      <c r="I364" s="5">
        <v>5.7878405005899856</v>
      </c>
      <c r="J364" s="5"/>
      <c r="K364" s="5"/>
      <c r="L364" s="5"/>
      <c r="M364" s="5"/>
      <c r="N364" s="5"/>
      <c r="O364" s="5"/>
      <c r="P364" s="5"/>
      <c r="Q364" s="5"/>
      <c r="R364" s="61"/>
      <c r="S364" s="16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61"/>
      <c r="AI364" s="165"/>
      <c r="AJ364" s="5"/>
      <c r="AK364" s="5"/>
      <c r="AL364" s="5"/>
      <c r="AM364" s="5"/>
      <c r="AN364" s="5"/>
      <c r="AO364" s="5">
        <v>0</v>
      </c>
      <c r="AP364" s="5"/>
      <c r="AQ364" s="5"/>
      <c r="AR364" s="5"/>
      <c r="AS364" s="5"/>
      <c r="AT364" s="5"/>
      <c r="AU364" s="5"/>
      <c r="AV364" s="5"/>
      <c r="AW364" s="5"/>
      <c r="AX364" s="166"/>
      <c r="AY364" s="1"/>
      <c r="AZ364" s="1"/>
      <c r="BA364"/>
      <c r="BB364"/>
      <c r="BC364"/>
      <c r="BD364"/>
      <c r="BE364"/>
      <c r="BF364"/>
      <c r="BG364"/>
      <c r="BH364"/>
      <c r="BI364"/>
      <c r="BJ364"/>
      <c r="BK364"/>
      <c r="BL364"/>
    </row>
    <row r="365" spans="1:64" s="3" customFormat="1" x14ac:dyDescent="0.3">
      <c r="A365" s="1">
        <v>5</v>
      </c>
      <c r="B365" s="5" t="s">
        <v>53</v>
      </c>
      <c r="C365" s="165"/>
      <c r="D365" s="5"/>
      <c r="E365" s="5"/>
      <c r="F365" s="5"/>
      <c r="G365" s="5"/>
      <c r="H365" s="5"/>
      <c r="I365" s="5">
        <v>4.2478542210506998</v>
      </c>
      <c r="J365" s="5"/>
      <c r="K365" s="5"/>
      <c r="L365" s="5"/>
      <c r="M365" s="5"/>
      <c r="N365" s="5"/>
      <c r="O365" s="5"/>
      <c r="P365" s="5"/>
      <c r="Q365" s="5"/>
      <c r="R365" s="61"/>
      <c r="S365" s="16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61"/>
      <c r="AI365" s="165"/>
      <c r="AJ365" s="5"/>
      <c r="AK365" s="5"/>
      <c r="AL365" s="5"/>
      <c r="AM365" s="5"/>
      <c r="AN365" s="5"/>
      <c r="AO365" s="5">
        <v>0</v>
      </c>
      <c r="AP365" s="5"/>
      <c r="AQ365" s="5"/>
      <c r="AR365" s="5"/>
      <c r="AS365" s="5"/>
      <c r="AT365" s="5"/>
      <c r="AU365" s="5"/>
      <c r="AV365" s="5"/>
      <c r="AW365" s="5"/>
      <c r="AX365" s="166"/>
      <c r="AY365" s="1"/>
      <c r="AZ365" s="1"/>
      <c r="BA365"/>
      <c r="BB365"/>
      <c r="BC365"/>
      <c r="BD365"/>
      <c r="BE365"/>
      <c r="BF365"/>
      <c r="BG365"/>
      <c r="BH365"/>
      <c r="BI365"/>
      <c r="BJ365"/>
      <c r="BK365"/>
      <c r="BL365"/>
    </row>
    <row r="366" spans="1:64" s="3" customFormat="1" x14ac:dyDescent="0.3">
      <c r="A366" s="1">
        <v>5</v>
      </c>
      <c r="B366" s="5" t="s">
        <v>54</v>
      </c>
      <c r="C366" s="165"/>
      <c r="D366" s="5"/>
      <c r="E366" s="5"/>
      <c r="F366" s="5"/>
      <c r="G366" s="5"/>
      <c r="H366" s="5">
        <v>7.6795284914456472</v>
      </c>
      <c r="I366" s="5"/>
      <c r="J366" s="5"/>
      <c r="K366" s="5"/>
      <c r="L366" s="5"/>
      <c r="M366" s="5"/>
      <c r="N366" s="5"/>
      <c r="O366" s="5"/>
      <c r="P366" s="5"/>
      <c r="Q366" s="5"/>
      <c r="R366" s="61"/>
      <c r="S366" s="16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61"/>
      <c r="AI366" s="165"/>
      <c r="AJ366" s="5"/>
      <c r="AK366" s="5"/>
      <c r="AL366" s="5"/>
      <c r="AM366" s="5"/>
      <c r="AN366" s="5">
        <v>0</v>
      </c>
      <c r="AO366" s="5"/>
      <c r="AP366" s="5"/>
      <c r="AQ366" s="5"/>
      <c r="AR366" s="5"/>
      <c r="AS366" s="5"/>
      <c r="AT366" s="5"/>
      <c r="AU366" s="5"/>
      <c r="AV366" s="5"/>
      <c r="AW366" s="5"/>
      <c r="AX366" s="166"/>
      <c r="AY366" s="1"/>
      <c r="AZ366" s="1"/>
      <c r="BA366"/>
      <c r="BB366"/>
      <c r="BC366"/>
      <c r="BD366"/>
      <c r="BE366"/>
      <c r="BF366"/>
      <c r="BG366"/>
      <c r="BH366"/>
      <c r="BI366"/>
      <c r="BJ366"/>
      <c r="BK366"/>
      <c r="BL366"/>
    </row>
    <row r="367" spans="1:64" s="3" customFormat="1" x14ac:dyDescent="0.3">
      <c r="A367" s="1">
        <v>5</v>
      </c>
      <c r="B367" s="5" t="s">
        <v>55</v>
      </c>
      <c r="C367" s="165"/>
      <c r="D367" s="5"/>
      <c r="E367" s="5"/>
      <c r="F367" s="5"/>
      <c r="G367" s="5"/>
      <c r="H367" s="5">
        <v>2.3604827907591885</v>
      </c>
      <c r="I367" s="5"/>
      <c r="J367" s="5"/>
      <c r="K367" s="5"/>
      <c r="L367" s="5"/>
      <c r="M367" s="5"/>
      <c r="N367" s="5"/>
      <c r="O367" s="5"/>
      <c r="P367" s="5"/>
      <c r="Q367" s="5"/>
      <c r="R367" s="61"/>
      <c r="S367" s="16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61"/>
      <c r="AI367" s="165"/>
      <c r="AJ367" s="5"/>
      <c r="AK367" s="5"/>
      <c r="AL367" s="5"/>
      <c r="AM367" s="5"/>
      <c r="AN367" s="5">
        <v>0</v>
      </c>
      <c r="AO367" s="5"/>
      <c r="AP367" s="5"/>
      <c r="AQ367" s="5"/>
      <c r="AR367" s="5"/>
      <c r="AS367" s="5"/>
      <c r="AT367" s="5"/>
      <c r="AU367" s="5"/>
      <c r="AV367" s="5"/>
      <c r="AW367" s="5"/>
      <c r="AX367" s="166"/>
      <c r="AY367" s="1"/>
      <c r="AZ367" s="1"/>
      <c r="BA367"/>
      <c r="BB367"/>
      <c r="BC367"/>
      <c r="BD367"/>
      <c r="BE367"/>
      <c r="BF367"/>
      <c r="BG367"/>
      <c r="BH367"/>
      <c r="BI367"/>
      <c r="BJ367"/>
      <c r="BK367"/>
      <c r="BL367"/>
    </row>
    <row r="368" spans="1:64" s="3" customFormat="1" x14ac:dyDescent="0.3">
      <c r="A368" s="1">
        <v>5</v>
      </c>
      <c r="B368" s="5" t="s">
        <v>56</v>
      </c>
      <c r="C368" s="165"/>
      <c r="D368" s="5"/>
      <c r="E368" s="5"/>
      <c r="F368" s="5"/>
      <c r="G368" s="5"/>
      <c r="H368" s="5"/>
      <c r="I368" s="5">
        <v>3</v>
      </c>
      <c r="J368" s="5"/>
      <c r="K368" s="5"/>
      <c r="L368" s="5"/>
      <c r="M368" s="5"/>
      <c r="N368" s="5"/>
      <c r="O368" s="5"/>
      <c r="P368" s="5"/>
      <c r="Q368" s="5"/>
      <c r="R368" s="61"/>
      <c r="S368" s="16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61"/>
      <c r="AI368" s="165"/>
      <c r="AJ368" s="5"/>
      <c r="AK368" s="5"/>
      <c r="AL368" s="5"/>
      <c r="AM368" s="5"/>
      <c r="AN368" s="5"/>
      <c r="AO368" s="5">
        <v>0</v>
      </c>
      <c r="AP368" s="5"/>
      <c r="AQ368" s="5"/>
      <c r="AR368" s="5"/>
      <c r="AS368" s="5"/>
      <c r="AT368" s="5"/>
      <c r="AU368" s="5"/>
      <c r="AV368" s="5"/>
      <c r="AW368" s="5"/>
      <c r="AX368" s="166"/>
      <c r="AY368" s="1"/>
      <c r="AZ368" s="1"/>
      <c r="BA368"/>
      <c r="BB368"/>
      <c r="BC368"/>
      <c r="BD368"/>
      <c r="BE368"/>
      <c r="BF368"/>
      <c r="BG368"/>
      <c r="BH368"/>
      <c r="BI368"/>
      <c r="BJ368"/>
      <c r="BK368"/>
      <c r="BL368"/>
    </row>
    <row r="369" spans="1:64" s="3" customFormat="1" x14ac:dyDescent="0.3">
      <c r="A369" s="1">
        <v>5</v>
      </c>
      <c r="B369" s="5" t="s">
        <v>57</v>
      </c>
      <c r="C369" s="165"/>
      <c r="D369" s="5"/>
      <c r="E369" s="5"/>
      <c r="F369" s="5"/>
      <c r="G369" s="5">
        <v>17</v>
      </c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61"/>
      <c r="S369" s="16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61"/>
      <c r="AI369" s="165"/>
      <c r="AJ369" s="5"/>
      <c r="AK369" s="5"/>
      <c r="AL369" s="5"/>
      <c r="AM369" s="5">
        <v>0</v>
      </c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166"/>
      <c r="AY369" s="1"/>
      <c r="AZ369" s="1"/>
      <c r="BA369"/>
      <c r="BB369"/>
      <c r="BC369"/>
      <c r="BD369"/>
      <c r="BE369"/>
      <c r="BF369"/>
      <c r="BG369"/>
      <c r="BH369"/>
      <c r="BI369"/>
      <c r="BJ369"/>
      <c r="BK369"/>
      <c r="BL369"/>
    </row>
    <row r="370" spans="1:64" s="3" customFormat="1" x14ac:dyDescent="0.3">
      <c r="A370" s="1">
        <v>5</v>
      </c>
      <c r="B370" s="5" t="s">
        <v>58</v>
      </c>
      <c r="C370" s="165"/>
      <c r="D370" s="5"/>
      <c r="E370" s="5"/>
      <c r="F370" s="5"/>
      <c r="G370" s="5"/>
      <c r="H370" s="5">
        <v>22</v>
      </c>
      <c r="I370" s="5"/>
      <c r="J370" s="5"/>
      <c r="K370" s="5"/>
      <c r="L370" s="5"/>
      <c r="M370" s="5"/>
      <c r="N370" s="5"/>
      <c r="O370" s="5"/>
      <c r="P370" s="5"/>
      <c r="Q370" s="5"/>
      <c r="R370" s="61"/>
      <c r="S370" s="16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61"/>
      <c r="AI370" s="165"/>
      <c r="AJ370" s="5"/>
      <c r="AK370" s="5"/>
      <c r="AL370" s="5"/>
      <c r="AM370" s="5"/>
      <c r="AN370" s="5">
        <v>0</v>
      </c>
      <c r="AO370" s="5"/>
      <c r="AP370" s="5"/>
      <c r="AQ370" s="5"/>
      <c r="AR370" s="5"/>
      <c r="AS370" s="5"/>
      <c r="AT370" s="5"/>
      <c r="AU370" s="5"/>
      <c r="AV370" s="5"/>
      <c r="AW370" s="5"/>
      <c r="AX370" s="166"/>
      <c r="AY370" s="1"/>
      <c r="AZ370" s="1"/>
      <c r="BA370"/>
      <c r="BB370"/>
      <c r="BC370"/>
      <c r="BD370"/>
      <c r="BE370"/>
      <c r="BF370"/>
      <c r="BG370"/>
      <c r="BH370"/>
      <c r="BI370"/>
      <c r="BJ370"/>
      <c r="BK370"/>
      <c r="BL370"/>
    </row>
    <row r="371" spans="1:64" s="3" customFormat="1" x14ac:dyDescent="0.3">
      <c r="A371" s="1">
        <v>5</v>
      </c>
      <c r="B371" s="5" t="s">
        <v>59</v>
      </c>
      <c r="C371" s="165"/>
      <c r="D371" s="5"/>
      <c r="E371" s="5"/>
      <c r="F371" s="5"/>
      <c r="G371" s="5">
        <v>36.059504598225729</v>
      </c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61"/>
      <c r="S371" s="16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61"/>
      <c r="AI371" s="165"/>
      <c r="AJ371" s="5"/>
      <c r="AK371" s="5"/>
      <c r="AL371" s="5"/>
      <c r="AM371" s="5">
        <v>0</v>
      </c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166"/>
      <c r="AY371" s="1"/>
      <c r="AZ371" s="1"/>
      <c r="BA371"/>
      <c r="BB371"/>
      <c r="BC371"/>
      <c r="BD371"/>
      <c r="BE371"/>
      <c r="BF371"/>
      <c r="BG371"/>
      <c r="BH371"/>
      <c r="BI371"/>
      <c r="BJ371"/>
      <c r="BK371"/>
      <c r="BL371"/>
    </row>
    <row r="372" spans="1:64" s="3" customFormat="1" x14ac:dyDescent="0.3">
      <c r="A372" s="1">
        <v>5</v>
      </c>
      <c r="B372" s="5" t="s">
        <v>60</v>
      </c>
      <c r="C372" s="165"/>
      <c r="D372" s="5"/>
      <c r="E372" s="5"/>
      <c r="F372" s="5"/>
      <c r="G372" s="5">
        <v>31.669041612620621</v>
      </c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61"/>
      <c r="S372" s="16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61"/>
      <c r="AI372" s="165"/>
      <c r="AJ372" s="5"/>
      <c r="AK372" s="5"/>
      <c r="AL372" s="5"/>
      <c r="AM372" s="5">
        <v>0</v>
      </c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166"/>
      <c r="AY372" s="1"/>
      <c r="AZ372" s="1"/>
      <c r="BA372"/>
      <c r="BB372"/>
      <c r="BC372"/>
      <c r="BD372"/>
      <c r="BE372"/>
      <c r="BF372"/>
      <c r="BG372"/>
      <c r="BH372"/>
      <c r="BI372"/>
      <c r="BJ372"/>
      <c r="BK372"/>
      <c r="BL372"/>
    </row>
    <row r="373" spans="1:64" s="3" customFormat="1" x14ac:dyDescent="0.3">
      <c r="A373" s="1">
        <v>5</v>
      </c>
      <c r="B373" s="5" t="s">
        <v>61</v>
      </c>
      <c r="C373" s="165"/>
      <c r="D373" s="5"/>
      <c r="E373" s="5"/>
      <c r="F373" s="5"/>
      <c r="G373" s="5">
        <v>21.897223119920501</v>
      </c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61"/>
      <c r="S373" s="16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61"/>
      <c r="AI373" s="165"/>
      <c r="AJ373" s="5"/>
      <c r="AK373" s="5"/>
      <c r="AL373" s="5"/>
      <c r="AM373" s="5">
        <v>0</v>
      </c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166"/>
      <c r="AY373" s="1"/>
      <c r="AZ373" s="1"/>
      <c r="BA373"/>
      <c r="BB373"/>
      <c r="BC373"/>
      <c r="BD373"/>
      <c r="BE373"/>
      <c r="BF373"/>
      <c r="BG373"/>
      <c r="BH373"/>
      <c r="BI373"/>
      <c r="BJ373"/>
      <c r="BK373"/>
      <c r="BL373"/>
    </row>
    <row r="374" spans="1:64" s="3" customFormat="1" x14ac:dyDescent="0.3">
      <c r="A374" s="1">
        <v>5</v>
      </c>
      <c r="B374" s="5" t="s">
        <v>62</v>
      </c>
      <c r="C374" s="165"/>
      <c r="D374" s="5"/>
      <c r="E374" s="5"/>
      <c r="F374" s="5"/>
      <c r="G374" s="5">
        <v>30.022471663836075</v>
      </c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61"/>
      <c r="S374" s="16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61"/>
      <c r="AI374" s="165"/>
      <c r="AJ374" s="5"/>
      <c r="AK374" s="5"/>
      <c r="AL374" s="5"/>
      <c r="AM374" s="5">
        <v>0</v>
      </c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166"/>
      <c r="AY374" s="1"/>
      <c r="AZ374" s="1"/>
      <c r="BA374"/>
      <c r="BB374"/>
      <c r="BC374"/>
      <c r="BD374"/>
      <c r="BE374"/>
      <c r="BF374"/>
      <c r="BG374"/>
      <c r="BH374"/>
      <c r="BI374"/>
      <c r="BJ374"/>
      <c r="BK374"/>
      <c r="BL374"/>
    </row>
    <row r="375" spans="1:64" s="3" customFormat="1" x14ac:dyDescent="0.3">
      <c r="A375" s="1">
        <v>5</v>
      </c>
      <c r="B375" s="5" t="s">
        <v>63</v>
      </c>
      <c r="C375" s="165"/>
      <c r="D375" s="5"/>
      <c r="E375" s="5"/>
      <c r="F375" s="5">
        <v>45.660732493260035</v>
      </c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61"/>
      <c r="S375" s="16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61"/>
      <c r="AI375" s="165"/>
      <c r="AJ375" s="5"/>
      <c r="AK375" s="5"/>
      <c r="AL375" s="5">
        <v>0</v>
      </c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166"/>
      <c r="AY375" s="1"/>
      <c r="AZ375" s="1"/>
      <c r="BA375"/>
      <c r="BB375"/>
      <c r="BC375"/>
      <c r="BD375"/>
      <c r="BE375"/>
      <c r="BF375"/>
      <c r="BG375"/>
      <c r="BH375"/>
      <c r="BI375"/>
      <c r="BJ375"/>
      <c r="BK375"/>
      <c r="BL375"/>
    </row>
    <row r="376" spans="1:64" s="3" customFormat="1" x14ac:dyDescent="0.3">
      <c r="A376" s="1">
        <v>5</v>
      </c>
      <c r="B376" s="5" t="s">
        <v>64</v>
      </c>
      <c r="C376" s="165"/>
      <c r="D376" s="5"/>
      <c r="E376" s="5"/>
      <c r="F376" s="5">
        <v>36.107584156869322</v>
      </c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61"/>
      <c r="S376" s="16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61"/>
      <c r="AI376" s="165"/>
      <c r="AJ376" s="5"/>
      <c r="AK376" s="5"/>
      <c r="AL376" s="5">
        <v>0</v>
      </c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166"/>
      <c r="AY376" s="1"/>
      <c r="AZ376" s="1"/>
      <c r="BA376"/>
      <c r="BB376"/>
      <c r="BC376"/>
      <c r="BD376"/>
      <c r="BE376"/>
      <c r="BF376"/>
      <c r="BG376"/>
      <c r="BH376"/>
      <c r="BI376"/>
      <c r="BJ376"/>
      <c r="BK376"/>
      <c r="BL376"/>
    </row>
    <row r="377" spans="1:64" s="3" customFormat="1" x14ac:dyDescent="0.3">
      <c r="A377" s="1">
        <v>5</v>
      </c>
      <c r="B377" s="5" t="s">
        <v>65</v>
      </c>
      <c r="C377" s="165"/>
      <c r="D377" s="5"/>
      <c r="E377" s="5"/>
      <c r="F377" s="5">
        <v>49.225417661323782</v>
      </c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61"/>
      <c r="S377" s="16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61"/>
      <c r="AI377" s="165"/>
      <c r="AJ377" s="5"/>
      <c r="AK377" s="5"/>
      <c r="AL377" s="5">
        <v>0</v>
      </c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166"/>
      <c r="AY377" s="1"/>
      <c r="AZ377" s="1"/>
      <c r="BA377"/>
      <c r="BB377"/>
      <c r="BC377"/>
      <c r="BD377"/>
      <c r="BE377"/>
      <c r="BF377"/>
      <c r="BG377"/>
      <c r="BH377"/>
      <c r="BI377"/>
      <c r="BJ377"/>
      <c r="BK377"/>
      <c r="BL377"/>
    </row>
    <row r="378" spans="1:64" s="3" customFormat="1" x14ac:dyDescent="0.3">
      <c r="A378" s="1">
        <v>5</v>
      </c>
      <c r="B378" s="5" t="s">
        <v>66</v>
      </c>
      <c r="C378" s="165"/>
      <c r="D378" s="5"/>
      <c r="E378" s="5"/>
      <c r="F378" s="5">
        <v>47.143953225840143</v>
      </c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61"/>
      <c r="S378" s="16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61"/>
      <c r="AI378" s="165"/>
      <c r="AJ378" s="5"/>
      <c r="AK378" s="5"/>
      <c r="AL378" s="5">
        <v>0</v>
      </c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166"/>
      <c r="AY378" s="1"/>
      <c r="AZ378" s="1"/>
      <c r="BA378"/>
      <c r="BB378"/>
      <c r="BC378"/>
      <c r="BD378"/>
      <c r="BE378"/>
      <c r="BF378"/>
      <c r="BG378"/>
      <c r="BH378"/>
      <c r="BI378"/>
      <c r="BJ378"/>
      <c r="BK378"/>
      <c r="BL378"/>
    </row>
    <row r="379" spans="1:64" s="3" customFormat="1" x14ac:dyDescent="0.3">
      <c r="A379" s="1">
        <v>5</v>
      </c>
      <c r="B379" s="5" t="s">
        <v>67</v>
      </c>
      <c r="C379" s="165"/>
      <c r="D379" s="5"/>
      <c r="E379" s="5"/>
      <c r="F379" s="5">
        <v>105.72765532173042</v>
      </c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61"/>
      <c r="S379" s="16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61"/>
      <c r="AI379" s="165"/>
      <c r="AJ379" s="5"/>
      <c r="AK379" s="5"/>
      <c r="AL379" s="5">
        <v>0</v>
      </c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166"/>
      <c r="AY379" s="1"/>
      <c r="AZ379" s="1"/>
      <c r="BA379"/>
      <c r="BB379"/>
      <c r="BC379"/>
      <c r="BD379"/>
      <c r="BE379"/>
      <c r="BF379"/>
      <c r="BG379"/>
      <c r="BH379"/>
      <c r="BI379"/>
      <c r="BJ379"/>
      <c r="BK379"/>
      <c r="BL379"/>
    </row>
    <row r="380" spans="1:64" s="3" customFormat="1" x14ac:dyDescent="0.3">
      <c r="A380" s="1">
        <v>5</v>
      </c>
      <c r="B380" s="5" t="s">
        <v>68</v>
      </c>
      <c r="C380" s="165"/>
      <c r="D380" s="5"/>
      <c r="E380" s="5"/>
      <c r="F380" s="5">
        <v>49.889266752429158</v>
      </c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61"/>
      <c r="S380" s="16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61"/>
      <c r="AI380" s="165"/>
      <c r="AJ380" s="5"/>
      <c r="AK380" s="5"/>
      <c r="AL380" s="5">
        <v>0</v>
      </c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166"/>
      <c r="AY380" s="1"/>
      <c r="AZ380" s="1"/>
      <c r="BA380"/>
      <c r="BB380"/>
      <c r="BC380"/>
      <c r="BD380"/>
      <c r="BE380"/>
      <c r="BF380"/>
      <c r="BG380"/>
      <c r="BH380"/>
      <c r="BI380"/>
      <c r="BJ380"/>
      <c r="BK380"/>
      <c r="BL380"/>
    </row>
    <row r="381" spans="1:64" s="3" customFormat="1" x14ac:dyDescent="0.3">
      <c r="A381" s="1">
        <v>5</v>
      </c>
      <c r="B381" s="5" t="s">
        <v>69</v>
      </c>
      <c r="C381" s="165"/>
      <c r="D381" s="5"/>
      <c r="E381" s="5"/>
      <c r="F381" s="5"/>
      <c r="G381" s="5">
        <v>33.780892912641718</v>
      </c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61"/>
      <c r="S381" s="16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61"/>
      <c r="AI381" s="165"/>
      <c r="AJ381" s="5"/>
      <c r="AK381" s="5"/>
      <c r="AL381" s="5"/>
      <c r="AM381" s="5">
        <v>0</v>
      </c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166"/>
      <c r="AY381" s="1"/>
      <c r="AZ381" s="1"/>
      <c r="BA381"/>
      <c r="BB381"/>
      <c r="BC381"/>
      <c r="BD381"/>
      <c r="BE381"/>
      <c r="BF381"/>
      <c r="BG381"/>
      <c r="BH381"/>
      <c r="BI381"/>
      <c r="BJ381"/>
      <c r="BK381"/>
      <c r="BL381"/>
    </row>
    <row r="382" spans="1:64" s="3" customFormat="1" x14ac:dyDescent="0.3">
      <c r="A382" s="1">
        <v>5</v>
      </c>
      <c r="B382" s="5" t="s">
        <v>70</v>
      </c>
      <c r="C382" s="165"/>
      <c r="D382" s="5"/>
      <c r="E382" s="5"/>
      <c r="F382" s="5"/>
      <c r="G382" s="5">
        <v>20.213760000000004</v>
      </c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61"/>
      <c r="S382" s="16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61"/>
      <c r="AI382" s="165"/>
      <c r="AJ382" s="5"/>
      <c r="AK382" s="5"/>
      <c r="AL382" s="5"/>
      <c r="AM382" s="5">
        <v>0</v>
      </c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166"/>
      <c r="AY382" s="1"/>
      <c r="AZ382" s="1"/>
      <c r="BA382"/>
      <c r="BB382"/>
      <c r="BC382"/>
      <c r="BD382"/>
      <c r="BE382"/>
      <c r="BF382"/>
      <c r="BG382"/>
      <c r="BH382"/>
      <c r="BI382"/>
      <c r="BJ382"/>
      <c r="BK382"/>
      <c r="BL382"/>
    </row>
    <row r="383" spans="1:64" s="3" customFormat="1" x14ac:dyDescent="0.3">
      <c r="A383" s="1">
        <v>5</v>
      </c>
      <c r="B383" s="5" t="s">
        <v>71</v>
      </c>
      <c r="C383" s="165"/>
      <c r="D383" s="5"/>
      <c r="E383" s="5"/>
      <c r="F383" s="5"/>
      <c r="G383" s="5"/>
      <c r="H383" s="5">
        <v>46</v>
      </c>
      <c r="I383" s="5"/>
      <c r="J383" s="5"/>
      <c r="K383" s="5"/>
      <c r="L383" s="5"/>
      <c r="M383" s="5"/>
      <c r="N383" s="5"/>
      <c r="O383" s="5"/>
      <c r="P383" s="5"/>
      <c r="Q383" s="5"/>
      <c r="R383" s="61"/>
      <c r="S383" s="16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61"/>
      <c r="AI383" s="165"/>
      <c r="AJ383" s="5"/>
      <c r="AK383" s="5"/>
      <c r="AL383" s="5"/>
      <c r="AM383" s="5"/>
      <c r="AN383" s="5">
        <v>0</v>
      </c>
      <c r="AO383" s="5"/>
      <c r="AP383" s="5"/>
      <c r="AQ383" s="5"/>
      <c r="AR383" s="5"/>
      <c r="AS383" s="5"/>
      <c r="AT383" s="5"/>
      <c r="AU383" s="5"/>
      <c r="AV383" s="5"/>
      <c r="AW383" s="5"/>
      <c r="AX383" s="166"/>
      <c r="AY383" s="1"/>
      <c r="AZ383" s="1"/>
      <c r="BA383"/>
      <c r="BB383"/>
      <c r="BC383"/>
      <c r="BD383"/>
      <c r="BE383"/>
      <c r="BF383"/>
      <c r="BG383"/>
      <c r="BH383"/>
      <c r="BI383"/>
      <c r="BJ383"/>
      <c r="BK383"/>
      <c r="BL383"/>
    </row>
    <row r="384" spans="1:64" s="3" customFormat="1" x14ac:dyDescent="0.3">
      <c r="A384" s="1">
        <v>5</v>
      </c>
      <c r="B384" s="5" t="s">
        <v>72</v>
      </c>
      <c r="C384" s="165"/>
      <c r="D384" s="5"/>
      <c r="E384" s="5"/>
      <c r="F384" s="5"/>
      <c r="G384" s="5">
        <v>28</v>
      </c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61"/>
      <c r="S384" s="16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61"/>
      <c r="AI384" s="165"/>
      <c r="AJ384" s="5"/>
      <c r="AK384" s="5"/>
      <c r="AL384" s="5"/>
      <c r="AM384" s="5">
        <v>0</v>
      </c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166"/>
      <c r="AY384" s="1"/>
      <c r="AZ384" s="1"/>
      <c r="BA384"/>
      <c r="BB384"/>
      <c r="BC384"/>
      <c r="BD384"/>
      <c r="BE384"/>
      <c r="BF384"/>
      <c r="BG384"/>
      <c r="BH384"/>
      <c r="BI384"/>
      <c r="BJ384"/>
      <c r="BK384"/>
      <c r="BL384"/>
    </row>
    <row r="385" spans="1:64" s="3" customFormat="1" x14ac:dyDescent="0.3">
      <c r="A385" s="1">
        <v>5</v>
      </c>
      <c r="B385" s="5" t="s">
        <v>73</v>
      </c>
      <c r="C385" s="165"/>
      <c r="D385" s="5"/>
      <c r="E385" s="5"/>
      <c r="F385" s="5"/>
      <c r="G385" s="5"/>
      <c r="H385" s="5">
        <v>37</v>
      </c>
      <c r="I385" s="5"/>
      <c r="J385" s="5"/>
      <c r="K385" s="5"/>
      <c r="L385" s="5"/>
      <c r="M385" s="5"/>
      <c r="N385" s="5"/>
      <c r="O385" s="5"/>
      <c r="P385" s="5"/>
      <c r="Q385" s="5"/>
      <c r="R385" s="61"/>
      <c r="S385" s="16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61"/>
      <c r="AI385" s="165"/>
      <c r="AJ385" s="5"/>
      <c r="AK385" s="5"/>
      <c r="AL385" s="5"/>
      <c r="AM385" s="5"/>
      <c r="AN385" s="5">
        <v>0</v>
      </c>
      <c r="AO385" s="5"/>
      <c r="AP385" s="5"/>
      <c r="AQ385" s="5"/>
      <c r="AR385" s="5"/>
      <c r="AS385" s="5"/>
      <c r="AT385" s="5"/>
      <c r="AU385" s="5"/>
      <c r="AV385" s="5"/>
      <c r="AW385" s="5"/>
      <c r="AX385" s="166"/>
      <c r="AY385" s="1"/>
      <c r="AZ385" s="1"/>
      <c r="BA385"/>
      <c r="BB385"/>
      <c r="BC385"/>
      <c r="BD385"/>
      <c r="BE385"/>
      <c r="BF385"/>
      <c r="BG385"/>
      <c r="BH385"/>
      <c r="BI385"/>
      <c r="BJ385"/>
      <c r="BK385"/>
      <c r="BL385"/>
    </row>
    <row r="386" spans="1:64" s="3" customFormat="1" x14ac:dyDescent="0.3">
      <c r="A386" s="1">
        <v>5</v>
      </c>
      <c r="B386" s="5" t="s">
        <v>74</v>
      </c>
      <c r="C386" s="165"/>
      <c r="D386" s="5"/>
      <c r="E386" s="5"/>
      <c r="F386" s="5"/>
      <c r="G386" s="5">
        <v>32</v>
      </c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61"/>
      <c r="S386" s="16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61"/>
      <c r="AI386" s="165"/>
      <c r="AJ386" s="5"/>
      <c r="AK386" s="5"/>
      <c r="AL386" s="5"/>
      <c r="AM386" s="5">
        <v>0</v>
      </c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166"/>
      <c r="AY386" s="1"/>
      <c r="AZ386" s="1"/>
      <c r="BA386"/>
      <c r="BB386"/>
      <c r="BC386"/>
      <c r="BD386"/>
      <c r="BE386"/>
      <c r="BF386"/>
      <c r="BG386"/>
      <c r="BH386"/>
      <c r="BI386"/>
      <c r="BJ386"/>
      <c r="BK386"/>
      <c r="BL386"/>
    </row>
    <row r="387" spans="1:64" s="3" customFormat="1" x14ac:dyDescent="0.3">
      <c r="A387" s="1">
        <v>5</v>
      </c>
      <c r="B387" s="5" t="s">
        <v>51</v>
      </c>
      <c r="C387" s="165"/>
      <c r="D387" s="5"/>
      <c r="E387" s="5"/>
      <c r="F387" s="5"/>
      <c r="G387" s="5">
        <v>4</v>
      </c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61"/>
      <c r="S387" s="16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61"/>
      <c r="AI387" s="165"/>
      <c r="AJ387" s="5"/>
      <c r="AK387" s="5"/>
      <c r="AL387" s="5"/>
      <c r="AM387" s="5">
        <v>0</v>
      </c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166"/>
      <c r="AY387" s="1"/>
      <c r="AZ387" s="1"/>
      <c r="BA387"/>
      <c r="BB387"/>
      <c r="BC387"/>
      <c r="BD387"/>
      <c r="BE387"/>
      <c r="BF387"/>
      <c r="BG387"/>
      <c r="BH387"/>
      <c r="BI387"/>
      <c r="BJ387"/>
      <c r="BK387"/>
      <c r="BL387"/>
    </row>
    <row r="388" spans="1:64" s="3" customFormat="1" x14ac:dyDescent="0.3">
      <c r="A388" s="1">
        <v>5</v>
      </c>
      <c r="B388" s="5" t="s">
        <v>52</v>
      </c>
      <c r="C388" s="165"/>
      <c r="D388" s="5"/>
      <c r="E388" s="5"/>
      <c r="F388" s="5"/>
      <c r="G388" s="5">
        <v>5</v>
      </c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61"/>
      <c r="S388" s="16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61"/>
      <c r="AI388" s="165"/>
      <c r="AJ388" s="5"/>
      <c r="AK388" s="5"/>
      <c r="AL388" s="5"/>
      <c r="AM388" s="5">
        <v>0</v>
      </c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166"/>
      <c r="AY388" s="1"/>
      <c r="AZ388" s="1"/>
      <c r="BA388"/>
      <c r="BB388"/>
      <c r="BC388"/>
      <c r="BD388"/>
      <c r="BE388"/>
      <c r="BF388"/>
      <c r="BG388"/>
      <c r="BH388"/>
      <c r="BI388"/>
      <c r="BJ388"/>
      <c r="BK388"/>
      <c r="BL388"/>
    </row>
    <row r="389" spans="1:64" s="3" customFormat="1" x14ac:dyDescent="0.3">
      <c r="A389" s="1">
        <v>5</v>
      </c>
      <c r="B389" s="5" t="s">
        <v>53</v>
      </c>
      <c r="C389" s="165"/>
      <c r="D389" s="5"/>
      <c r="E389" s="5"/>
      <c r="F389" s="5"/>
      <c r="G389" s="5"/>
      <c r="H389" s="5">
        <v>3</v>
      </c>
      <c r="I389" s="5"/>
      <c r="J389" s="5"/>
      <c r="K389" s="5"/>
      <c r="L389" s="5"/>
      <c r="M389" s="5"/>
      <c r="N389" s="5"/>
      <c r="O389" s="5"/>
      <c r="P389" s="5"/>
      <c r="Q389" s="5"/>
      <c r="R389" s="61"/>
      <c r="S389" s="16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61"/>
      <c r="AI389" s="165"/>
      <c r="AJ389" s="5"/>
      <c r="AK389" s="5"/>
      <c r="AL389" s="5"/>
      <c r="AM389" s="5"/>
      <c r="AN389" s="5">
        <v>0</v>
      </c>
      <c r="AO389" s="5"/>
      <c r="AP389" s="5"/>
      <c r="AQ389" s="5"/>
      <c r="AR389" s="5"/>
      <c r="AS389" s="5"/>
      <c r="AT389" s="5"/>
      <c r="AU389" s="5"/>
      <c r="AV389" s="5"/>
      <c r="AW389" s="5"/>
      <c r="AX389" s="166"/>
      <c r="AY389" s="1"/>
      <c r="AZ389" s="1"/>
      <c r="BA389"/>
      <c r="BB389"/>
      <c r="BC389"/>
      <c r="BD389"/>
      <c r="BE389"/>
      <c r="BF389"/>
      <c r="BG389"/>
      <c r="BH389"/>
      <c r="BI389"/>
      <c r="BJ389"/>
      <c r="BK389"/>
      <c r="BL389"/>
    </row>
    <row r="390" spans="1:64" s="3" customFormat="1" x14ac:dyDescent="0.3">
      <c r="A390" s="1">
        <v>5</v>
      </c>
      <c r="B390" s="5" t="s">
        <v>54</v>
      </c>
      <c r="C390" s="165"/>
      <c r="D390" s="5"/>
      <c r="E390" s="5"/>
      <c r="F390" s="5"/>
      <c r="G390" s="5"/>
      <c r="H390" s="5"/>
      <c r="I390" s="5">
        <v>3.9361051731195209</v>
      </c>
      <c r="J390" s="5"/>
      <c r="K390" s="5"/>
      <c r="L390" s="5"/>
      <c r="M390" s="5"/>
      <c r="N390" s="5"/>
      <c r="O390" s="5"/>
      <c r="P390" s="5"/>
      <c r="Q390" s="5"/>
      <c r="R390" s="61"/>
      <c r="S390" s="16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61"/>
      <c r="AI390" s="165"/>
      <c r="AJ390" s="5"/>
      <c r="AK390" s="5"/>
      <c r="AL390" s="5"/>
      <c r="AM390" s="5"/>
      <c r="AN390" s="5"/>
      <c r="AO390" s="5">
        <v>0</v>
      </c>
      <c r="AP390" s="5"/>
      <c r="AQ390" s="5"/>
      <c r="AR390" s="5"/>
      <c r="AS390" s="5"/>
      <c r="AT390" s="5"/>
      <c r="AU390" s="5"/>
      <c r="AV390" s="5"/>
      <c r="AW390" s="5"/>
      <c r="AX390" s="166"/>
      <c r="AY390" s="1"/>
      <c r="AZ390" s="1"/>
      <c r="BA390"/>
      <c r="BB390"/>
      <c r="BC390"/>
      <c r="BD390"/>
      <c r="BE390"/>
      <c r="BF390"/>
      <c r="BG390"/>
      <c r="BH390"/>
      <c r="BI390"/>
      <c r="BJ390"/>
      <c r="BK390"/>
      <c r="BL390"/>
    </row>
    <row r="391" spans="1:64" s="3" customFormat="1" x14ac:dyDescent="0.3">
      <c r="A391" s="1">
        <v>5</v>
      </c>
      <c r="B391" s="5" t="s">
        <v>55</v>
      </c>
      <c r="C391" s="165"/>
      <c r="D391" s="5"/>
      <c r="E391" s="5"/>
      <c r="F391" s="5"/>
      <c r="G391" s="5"/>
      <c r="H391" s="5"/>
      <c r="I391" s="5">
        <v>5.8049046757400502</v>
      </c>
      <c r="J391" s="5"/>
      <c r="K391" s="5"/>
      <c r="L391" s="5"/>
      <c r="M391" s="5"/>
      <c r="N391" s="5"/>
      <c r="O391" s="5"/>
      <c r="P391" s="5"/>
      <c r="Q391" s="5"/>
      <c r="R391" s="61"/>
      <c r="S391" s="16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61"/>
      <c r="AI391" s="165"/>
      <c r="AJ391" s="5"/>
      <c r="AK391" s="5"/>
      <c r="AL391" s="5"/>
      <c r="AM391" s="5"/>
      <c r="AN391" s="5"/>
      <c r="AO391" s="5">
        <v>0</v>
      </c>
      <c r="AP391" s="5"/>
      <c r="AQ391" s="5"/>
      <c r="AR391" s="5"/>
      <c r="AS391" s="5"/>
      <c r="AT391" s="5"/>
      <c r="AU391" s="5"/>
      <c r="AV391" s="5"/>
      <c r="AW391" s="5"/>
      <c r="AX391" s="166"/>
      <c r="AY391" s="1"/>
      <c r="AZ391" s="1"/>
      <c r="BA391"/>
      <c r="BB391"/>
      <c r="BC391"/>
      <c r="BD391"/>
      <c r="BE391"/>
      <c r="BF391"/>
      <c r="BG391"/>
      <c r="BH391"/>
      <c r="BI391"/>
      <c r="BJ391"/>
      <c r="BK391"/>
      <c r="BL391"/>
    </row>
    <row r="392" spans="1:64" s="3" customFormat="1" x14ac:dyDescent="0.3">
      <c r="A392" s="1">
        <v>5</v>
      </c>
      <c r="B392" s="5" t="s">
        <v>56</v>
      </c>
      <c r="C392" s="165"/>
      <c r="D392" s="5"/>
      <c r="E392" s="5"/>
      <c r="F392" s="5"/>
      <c r="G392" s="5"/>
      <c r="H392" s="5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61"/>
      <c r="S392" s="16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61"/>
      <c r="AI392" s="165"/>
      <c r="AJ392" s="5"/>
      <c r="AK392" s="5"/>
      <c r="AL392" s="5"/>
      <c r="AM392" s="5"/>
      <c r="AN392" s="5">
        <v>0</v>
      </c>
      <c r="AO392" s="5"/>
      <c r="AP392" s="5"/>
      <c r="AQ392" s="5"/>
      <c r="AR392" s="5"/>
      <c r="AS392" s="5"/>
      <c r="AT392" s="5"/>
      <c r="AU392" s="5"/>
      <c r="AV392" s="5"/>
      <c r="AW392" s="5"/>
      <c r="AX392" s="166"/>
      <c r="AY392" s="1"/>
      <c r="AZ392" s="1"/>
      <c r="BA392"/>
      <c r="BB392"/>
      <c r="BC392"/>
      <c r="BD392"/>
      <c r="BE392"/>
      <c r="BF392"/>
      <c r="BG392"/>
      <c r="BH392"/>
      <c r="BI392"/>
      <c r="BJ392"/>
      <c r="BK392"/>
      <c r="BL392"/>
    </row>
    <row r="393" spans="1:64" s="3" customFormat="1" x14ac:dyDescent="0.3">
      <c r="A393" s="1">
        <v>5</v>
      </c>
      <c r="B393" s="5" t="s">
        <v>57</v>
      </c>
      <c r="C393" s="165"/>
      <c r="D393" s="5"/>
      <c r="E393" s="5"/>
      <c r="F393" s="5"/>
      <c r="G393" s="5"/>
      <c r="H393" s="5">
        <v>15</v>
      </c>
      <c r="I393" s="5"/>
      <c r="J393" s="5"/>
      <c r="K393" s="5"/>
      <c r="L393" s="5"/>
      <c r="M393" s="5"/>
      <c r="N393" s="5"/>
      <c r="O393" s="5"/>
      <c r="P393" s="5"/>
      <c r="Q393" s="5"/>
      <c r="R393" s="61"/>
      <c r="S393" s="16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61"/>
      <c r="AI393" s="165"/>
      <c r="AJ393" s="5"/>
      <c r="AK393" s="5"/>
      <c r="AL393" s="5"/>
      <c r="AM393" s="5"/>
      <c r="AN393" s="5">
        <v>0</v>
      </c>
      <c r="AO393" s="5"/>
      <c r="AP393" s="5"/>
      <c r="AQ393" s="5"/>
      <c r="AR393" s="5"/>
      <c r="AS393" s="5"/>
      <c r="AT393" s="5"/>
      <c r="AU393" s="5"/>
      <c r="AV393" s="5"/>
      <c r="AW393" s="5"/>
      <c r="AX393" s="166"/>
      <c r="AY393" s="1"/>
      <c r="AZ393" s="1"/>
      <c r="BA393"/>
      <c r="BB393"/>
      <c r="BC393"/>
      <c r="BD393"/>
      <c r="BE393"/>
      <c r="BF393"/>
      <c r="BG393"/>
      <c r="BH393"/>
      <c r="BI393"/>
      <c r="BJ393"/>
      <c r="BK393"/>
      <c r="BL393"/>
    </row>
    <row r="394" spans="1:64" s="3" customFormat="1" x14ac:dyDescent="0.3">
      <c r="A394" s="1">
        <v>5</v>
      </c>
      <c r="B394" s="5" t="s">
        <v>58</v>
      </c>
      <c r="C394" s="165"/>
      <c r="D394" s="5"/>
      <c r="E394" s="5"/>
      <c r="F394" s="5"/>
      <c r="G394" s="5">
        <v>112</v>
      </c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61"/>
      <c r="S394" s="16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61"/>
      <c r="AI394" s="165"/>
      <c r="AJ394" s="5"/>
      <c r="AK394" s="5"/>
      <c r="AL394" s="5"/>
      <c r="AM394" s="5">
        <v>0</v>
      </c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166"/>
      <c r="AY394" s="1"/>
      <c r="AZ394" s="1"/>
      <c r="BA394"/>
      <c r="BB394"/>
      <c r="BC394"/>
      <c r="BD394"/>
      <c r="BE394"/>
      <c r="BF394"/>
      <c r="BG394"/>
      <c r="BH394"/>
      <c r="BI394"/>
      <c r="BJ394"/>
      <c r="BK394"/>
      <c r="BL394"/>
    </row>
    <row r="395" spans="1:64" s="3" customFormat="1" x14ac:dyDescent="0.3">
      <c r="A395" s="1">
        <v>5</v>
      </c>
      <c r="B395" s="5" t="s">
        <v>59</v>
      </c>
      <c r="C395" s="165"/>
      <c r="D395" s="5"/>
      <c r="E395" s="5"/>
      <c r="F395" s="5"/>
      <c r="G395" s="5">
        <v>53.462724757435367</v>
      </c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61"/>
      <c r="S395" s="16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61"/>
      <c r="AI395" s="165"/>
      <c r="AJ395" s="5"/>
      <c r="AK395" s="5"/>
      <c r="AL395" s="5"/>
      <c r="AM395" s="5">
        <v>0</v>
      </c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166"/>
      <c r="AY395" s="1"/>
      <c r="AZ395" s="1"/>
      <c r="BA395"/>
      <c r="BB395"/>
      <c r="BC395"/>
      <c r="BD395"/>
      <c r="BE395"/>
      <c r="BF395"/>
      <c r="BG395"/>
      <c r="BH395"/>
      <c r="BI395"/>
      <c r="BJ395"/>
      <c r="BK395"/>
      <c r="BL395"/>
    </row>
    <row r="396" spans="1:64" s="3" customFormat="1" x14ac:dyDescent="0.3">
      <c r="A396" s="1">
        <v>5</v>
      </c>
      <c r="B396" s="5" t="s">
        <v>60</v>
      </c>
      <c r="C396" s="165"/>
      <c r="D396" s="5"/>
      <c r="E396" s="5"/>
      <c r="F396" s="5"/>
      <c r="G396" s="5">
        <v>30.847542753361822</v>
      </c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61"/>
      <c r="S396" s="16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61"/>
      <c r="AI396" s="165"/>
      <c r="AJ396" s="5"/>
      <c r="AK396" s="5"/>
      <c r="AL396" s="5"/>
      <c r="AM396" s="5">
        <v>0</v>
      </c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166"/>
      <c r="AY396" s="1"/>
      <c r="AZ396" s="1"/>
      <c r="BA396"/>
      <c r="BB396"/>
      <c r="BC396"/>
      <c r="BD396"/>
      <c r="BE396"/>
      <c r="BF396"/>
      <c r="BG396"/>
      <c r="BH396"/>
      <c r="BI396"/>
      <c r="BJ396"/>
      <c r="BK396"/>
      <c r="BL396"/>
    </row>
    <row r="397" spans="1:64" s="3" customFormat="1" x14ac:dyDescent="0.3">
      <c r="A397" s="1">
        <v>5</v>
      </c>
      <c r="B397" s="5" t="s">
        <v>61</v>
      </c>
      <c r="C397" s="165"/>
      <c r="D397" s="5"/>
      <c r="E397" s="5"/>
      <c r="F397" s="5"/>
      <c r="G397" s="5"/>
      <c r="H397" s="5">
        <v>36.523221155944682</v>
      </c>
      <c r="I397" s="5"/>
      <c r="J397" s="5"/>
      <c r="K397" s="5"/>
      <c r="L397" s="5"/>
      <c r="M397" s="5"/>
      <c r="N397" s="5"/>
      <c r="O397" s="5"/>
      <c r="P397" s="5"/>
      <c r="Q397" s="5"/>
      <c r="R397" s="61"/>
      <c r="S397" s="16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61"/>
      <c r="AI397" s="165"/>
      <c r="AJ397" s="5"/>
      <c r="AK397" s="5"/>
      <c r="AL397" s="5"/>
      <c r="AM397" s="5"/>
      <c r="AN397" s="5">
        <v>0</v>
      </c>
      <c r="AO397" s="5"/>
      <c r="AP397" s="5"/>
      <c r="AQ397" s="5"/>
      <c r="AR397" s="5"/>
      <c r="AS397" s="5"/>
      <c r="AT397" s="5"/>
      <c r="AU397" s="5"/>
      <c r="AV397" s="5"/>
      <c r="AW397" s="5"/>
      <c r="AX397" s="166"/>
      <c r="AY397" s="1"/>
      <c r="AZ397" s="1"/>
      <c r="BA397"/>
      <c r="BB397"/>
      <c r="BC397"/>
      <c r="BD397"/>
      <c r="BE397"/>
      <c r="BF397"/>
      <c r="BG397"/>
      <c r="BH397"/>
      <c r="BI397"/>
      <c r="BJ397"/>
      <c r="BK397"/>
      <c r="BL397"/>
    </row>
    <row r="398" spans="1:64" s="3" customFormat="1" x14ac:dyDescent="0.3">
      <c r="A398" s="1">
        <v>5</v>
      </c>
      <c r="B398" s="5" t="s">
        <v>62</v>
      </c>
      <c r="C398" s="165"/>
      <c r="D398" s="5"/>
      <c r="E398" s="5"/>
      <c r="F398" s="5"/>
      <c r="G398" s="5"/>
      <c r="H398" s="5">
        <v>34.852877504406798</v>
      </c>
      <c r="I398" s="5"/>
      <c r="J398" s="5"/>
      <c r="K398" s="5"/>
      <c r="L398" s="5"/>
      <c r="M398" s="5"/>
      <c r="N398" s="5"/>
      <c r="O398" s="5"/>
      <c r="P398" s="5"/>
      <c r="Q398" s="5"/>
      <c r="R398" s="61"/>
      <c r="S398" s="16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61"/>
      <c r="AI398" s="165"/>
      <c r="AJ398" s="5"/>
      <c r="AK398" s="5"/>
      <c r="AL398" s="5"/>
      <c r="AM398" s="5"/>
      <c r="AN398" s="5">
        <v>0</v>
      </c>
      <c r="AO398" s="5"/>
      <c r="AP398" s="5"/>
      <c r="AQ398" s="5"/>
      <c r="AR398" s="5"/>
      <c r="AS398" s="5"/>
      <c r="AT398" s="5"/>
      <c r="AU398" s="5"/>
      <c r="AV398" s="5"/>
      <c r="AW398" s="5"/>
      <c r="AX398" s="166"/>
      <c r="AY398" s="1"/>
      <c r="AZ398" s="1"/>
      <c r="BA398"/>
      <c r="BB398"/>
      <c r="BC398"/>
      <c r="BD398"/>
      <c r="BE398"/>
      <c r="BF398"/>
      <c r="BG398"/>
      <c r="BH398"/>
      <c r="BI398"/>
      <c r="BJ398"/>
      <c r="BK398"/>
      <c r="BL398"/>
    </row>
    <row r="399" spans="1:64" s="3" customFormat="1" x14ac:dyDescent="0.3">
      <c r="A399" s="1">
        <v>5</v>
      </c>
      <c r="B399" s="5" t="s">
        <v>63</v>
      </c>
      <c r="C399" s="165"/>
      <c r="D399" s="5"/>
      <c r="E399" s="5"/>
      <c r="F399" s="5"/>
      <c r="G399" s="5">
        <v>43</v>
      </c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61"/>
      <c r="S399" s="16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61"/>
      <c r="AI399" s="165"/>
      <c r="AJ399" s="5"/>
      <c r="AK399" s="5"/>
      <c r="AL399" s="5"/>
      <c r="AM399" s="5">
        <v>0</v>
      </c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166"/>
      <c r="AY399" s="1"/>
      <c r="AZ399" s="1"/>
      <c r="BA399"/>
      <c r="BB399"/>
      <c r="BC399"/>
      <c r="BD399"/>
      <c r="BE399"/>
      <c r="BF399"/>
      <c r="BG399"/>
      <c r="BH399"/>
      <c r="BI399"/>
      <c r="BJ399"/>
      <c r="BK399"/>
      <c r="BL399"/>
    </row>
    <row r="400" spans="1:64" s="3" customFormat="1" x14ac:dyDescent="0.3">
      <c r="A400" s="1">
        <v>5</v>
      </c>
      <c r="B400" s="5" t="s">
        <v>64</v>
      </c>
      <c r="C400" s="165"/>
      <c r="D400" s="5"/>
      <c r="E400" s="5"/>
      <c r="F400" s="5"/>
      <c r="G400" s="5"/>
      <c r="H400" s="5">
        <v>34</v>
      </c>
      <c r="I400" s="5"/>
      <c r="J400" s="5"/>
      <c r="K400" s="5"/>
      <c r="L400" s="5"/>
      <c r="M400" s="5"/>
      <c r="N400" s="5"/>
      <c r="O400" s="5"/>
      <c r="P400" s="5"/>
      <c r="Q400" s="5"/>
      <c r="R400" s="61"/>
      <c r="S400" s="16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61"/>
      <c r="AI400" s="165"/>
      <c r="AJ400" s="5"/>
      <c r="AK400" s="5"/>
      <c r="AL400" s="5"/>
      <c r="AM400" s="5"/>
      <c r="AN400" s="5">
        <v>0</v>
      </c>
      <c r="AO400" s="5"/>
      <c r="AP400" s="5"/>
      <c r="AQ400" s="5"/>
      <c r="AR400" s="5"/>
      <c r="AS400" s="5"/>
      <c r="AT400" s="5"/>
      <c r="AU400" s="5"/>
      <c r="AV400" s="5"/>
      <c r="AW400" s="5"/>
      <c r="AX400" s="166"/>
      <c r="AY400" s="1"/>
      <c r="AZ400" s="1"/>
      <c r="BA400"/>
      <c r="BB400"/>
      <c r="BC400"/>
      <c r="BD400"/>
      <c r="BE400"/>
      <c r="BF400"/>
      <c r="BG400"/>
      <c r="BH400"/>
      <c r="BI400"/>
      <c r="BJ400"/>
      <c r="BK400"/>
      <c r="BL400"/>
    </row>
    <row r="401" spans="1:64" s="3" customFormat="1" x14ac:dyDescent="0.3">
      <c r="A401" s="1">
        <v>5</v>
      </c>
      <c r="B401" s="5" t="s">
        <v>65</v>
      </c>
      <c r="C401" s="165"/>
      <c r="D401" s="5"/>
      <c r="E401" s="5"/>
      <c r="F401" s="5"/>
      <c r="G401" s="5">
        <v>41.363377241106917</v>
      </c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61"/>
      <c r="S401" s="16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61"/>
      <c r="AI401" s="165"/>
      <c r="AJ401" s="5"/>
      <c r="AK401" s="5"/>
      <c r="AL401" s="5"/>
      <c r="AM401" s="5">
        <v>0</v>
      </c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166"/>
      <c r="AY401" s="1"/>
      <c r="AZ401" s="1"/>
      <c r="BA401"/>
      <c r="BB401"/>
      <c r="BC401"/>
      <c r="BD401"/>
      <c r="BE401"/>
      <c r="BF401"/>
      <c r="BG401"/>
      <c r="BH401"/>
      <c r="BI401"/>
      <c r="BJ401"/>
      <c r="BK401"/>
      <c r="BL401"/>
    </row>
    <row r="402" spans="1:64" s="3" customFormat="1" x14ac:dyDescent="0.3">
      <c r="A402" s="1">
        <v>5</v>
      </c>
      <c r="B402" s="5" t="s">
        <v>66</v>
      </c>
      <c r="C402" s="165"/>
      <c r="D402" s="5"/>
      <c r="E402" s="5"/>
      <c r="F402" s="5"/>
      <c r="G402" s="5">
        <v>44.460127382548691</v>
      </c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61"/>
      <c r="S402" s="16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61"/>
      <c r="AI402" s="165"/>
      <c r="AJ402" s="5"/>
      <c r="AK402" s="5"/>
      <c r="AL402" s="5"/>
      <c r="AM402" s="5">
        <v>0</v>
      </c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166"/>
      <c r="AY402" s="1"/>
      <c r="AZ402" s="1"/>
      <c r="BA402"/>
      <c r="BB402"/>
      <c r="BC402"/>
      <c r="BD402"/>
      <c r="BE402"/>
      <c r="BF402"/>
      <c r="BG402"/>
      <c r="BH402"/>
      <c r="BI402"/>
      <c r="BJ402"/>
      <c r="BK402"/>
      <c r="BL402"/>
    </row>
    <row r="403" spans="1:64" s="3" customFormat="1" x14ac:dyDescent="0.3">
      <c r="A403" s="1">
        <v>5</v>
      </c>
      <c r="B403" s="5" t="s">
        <v>67</v>
      </c>
      <c r="C403" s="165"/>
      <c r="D403" s="5"/>
      <c r="E403" s="5"/>
      <c r="F403" s="5"/>
      <c r="G403" s="5">
        <v>60.938615648218345</v>
      </c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61"/>
      <c r="S403" s="16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61"/>
      <c r="AI403" s="165"/>
      <c r="AJ403" s="5"/>
      <c r="AK403" s="5"/>
      <c r="AL403" s="5"/>
      <c r="AM403" s="5">
        <v>0</v>
      </c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166"/>
      <c r="AY403" s="1"/>
      <c r="AZ403" s="1"/>
      <c r="BA403"/>
      <c r="BB403"/>
      <c r="BC403"/>
      <c r="BD403"/>
      <c r="BE403"/>
      <c r="BF403"/>
      <c r="BG403"/>
      <c r="BH403"/>
      <c r="BI403"/>
      <c r="BJ403"/>
      <c r="BK403"/>
      <c r="BL403"/>
    </row>
    <row r="404" spans="1:64" s="3" customFormat="1" x14ac:dyDescent="0.3">
      <c r="A404" s="1">
        <v>5</v>
      </c>
      <c r="B404" s="5" t="s">
        <v>68</v>
      </c>
      <c r="C404" s="165"/>
      <c r="D404" s="5"/>
      <c r="E404" s="5"/>
      <c r="F404" s="5"/>
      <c r="G404" s="5"/>
      <c r="H404" s="5">
        <v>57.633687791522696</v>
      </c>
      <c r="I404" s="5"/>
      <c r="J404" s="5"/>
      <c r="K404" s="5"/>
      <c r="L404" s="5"/>
      <c r="M404" s="5"/>
      <c r="N404" s="5"/>
      <c r="O404" s="5"/>
      <c r="P404" s="5"/>
      <c r="Q404" s="5"/>
      <c r="R404" s="61"/>
      <c r="S404" s="16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61"/>
      <c r="AI404" s="165"/>
      <c r="AJ404" s="5"/>
      <c r="AK404" s="5"/>
      <c r="AL404" s="5"/>
      <c r="AM404" s="5"/>
      <c r="AN404" s="5">
        <v>0</v>
      </c>
      <c r="AO404" s="5"/>
      <c r="AP404" s="5"/>
      <c r="AQ404" s="5"/>
      <c r="AR404" s="5"/>
      <c r="AS404" s="5"/>
      <c r="AT404" s="5"/>
      <c r="AU404" s="5"/>
      <c r="AV404" s="5"/>
      <c r="AW404" s="5"/>
      <c r="AX404" s="166"/>
      <c r="AY404" s="1"/>
      <c r="AZ404" s="1"/>
      <c r="BA404"/>
      <c r="BB404"/>
      <c r="BC404"/>
      <c r="BD404"/>
      <c r="BE404"/>
      <c r="BF404"/>
      <c r="BG404"/>
      <c r="BH404"/>
      <c r="BI404"/>
      <c r="BJ404"/>
      <c r="BK404"/>
      <c r="BL404"/>
    </row>
    <row r="405" spans="1:64" s="3" customFormat="1" x14ac:dyDescent="0.3">
      <c r="A405" s="1">
        <v>5</v>
      </c>
      <c r="B405" s="5" t="s">
        <v>69</v>
      </c>
      <c r="C405" s="165"/>
      <c r="D405" s="5"/>
      <c r="E405" s="5"/>
      <c r="F405" s="5"/>
      <c r="G405" s="5"/>
      <c r="H405" s="5">
        <v>58.097949307751634</v>
      </c>
      <c r="I405" s="5"/>
      <c r="J405" s="5"/>
      <c r="K405" s="5"/>
      <c r="L405" s="5"/>
      <c r="M405" s="5"/>
      <c r="N405" s="5"/>
      <c r="O405" s="5"/>
      <c r="P405" s="5"/>
      <c r="Q405" s="5"/>
      <c r="R405" s="61"/>
      <c r="S405" s="16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61"/>
      <c r="AI405" s="165"/>
      <c r="AJ405" s="5"/>
      <c r="AK405" s="5"/>
      <c r="AL405" s="5"/>
      <c r="AM405" s="5"/>
      <c r="AN405" s="5">
        <v>0</v>
      </c>
      <c r="AO405" s="5"/>
      <c r="AP405" s="5"/>
      <c r="AQ405" s="5"/>
      <c r="AR405" s="5"/>
      <c r="AS405" s="5"/>
      <c r="AT405" s="5"/>
      <c r="AU405" s="5"/>
      <c r="AV405" s="5"/>
      <c r="AW405" s="5"/>
      <c r="AX405" s="166"/>
      <c r="AY405" s="1"/>
      <c r="AZ405" s="1"/>
      <c r="BA405"/>
      <c r="BB405"/>
      <c r="BC405"/>
      <c r="BD405"/>
      <c r="BE405"/>
      <c r="BF405"/>
      <c r="BG405"/>
      <c r="BH405"/>
      <c r="BI405"/>
      <c r="BJ405"/>
      <c r="BK405"/>
      <c r="BL405"/>
    </row>
    <row r="406" spans="1:64" s="3" customFormat="1" x14ac:dyDescent="0.3">
      <c r="A406" s="1">
        <v>5</v>
      </c>
      <c r="B406" s="5" t="s">
        <v>70</v>
      </c>
      <c r="C406" s="165"/>
      <c r="D406" s="5"/>
      <c r="E406" s="5"/>
      <c r="F406" s="5"/>
      <c r="G406" s="5"/>
      <c r="H406" s="5">
        <v>12.236572482915717</v>
      </c>
      <c r="I406" s="5"/>
      <c r="J406" s="5"/>
      <c r="K406" s="5"/>
      <c r="L406" s="5"/>
      <c r="M406" s="5"/>
      <c r="N406" s="5"/>
      <c r="O406" s="5"/>
      <c r="P406" s="5"/>
      <c r="Q406" s="5"/>
      <c r="R406" s="61"/>
      <c r="S406" s="16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61"/>
      <c r="AI406" s="165"/>
      <c r="AJ406" s="5"/>
      <c r="AK406" s="5"/>
      <c r="AL406" s="5"/>
      <c r="AM406" s="5"/>
      <c r="AN406" s="5">
        <v>0</v>
      </c>
      <c r="AO406" s="5"/>
      <c r="AP406" s="5"/>
      <c r="AQ406" s="5"/>
      <c r="AR406" s="5"/>
      <c r="AS406" s="5"/>
      <c r="AT406" s="5"/>
      <c r="AU406" s="5"/>
      <c r="AV406" s="5"/>
      <c r="AW406" s="5"/>
      <c r="AX406" s="166"/>
      <c r="AY406" s="1"/>
      <c r="AZ406" s="1"/>
      <c r="BA406"/>
      <c r="BB406"/>
      <c r="BC406"/>
      <c r="BD406"/>
      <c r="BE406"/>
      <c r="BF406"/>
      <c r="BG406"/>
      <c r="BH406"/>
      <c r="BI406"/>
      <c r="BJ406"/>
      <c r="BK406"/>
      <c r="BL406"/>
    </row>
    <row r="407" spans="1:64" s="3" customFormat="1" x14ac:dyDescent="0.3">
      <c r="A407" s="1">
        <v>5</v>
      </c>
      <c r="B407" s="5" t="s">
        <v>71</v>
      </c>
      <c r="C407" s="165"/>
      <c r="D407" s="5"/>
      <c r="E407" s="5"/>
      <c r="F407" s="5"/>
      <c r="G407" s="5"/>
      <c r="H407" s="5">
        <v>44.678750917154268</v>
      </c>
      <c r="I407" s="5"/>
      <c r="J407" s="5"/>
      <c r="K407" s="5"/>
      <c r="L407" s="5"/>
      <c r="M407" s="5"/>
      <c r="N407" s="5"/>
      <c r="O407" s="5"/>
      <c r="P407" s="5"/>
      <c r="Q407" s="5"/>
      <c r="R407" s="61"/>
      <c r="S407" s="16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61"/>
      <c r="AI407" s="165"/>
      <c r="AJ407" s="5"/>
      <c r="AK407" s="5"/>
      <c r="AL407" s="5"/>
      <c r="AM407" s="5"/>
      <c r="AN407" s="5">
        <v>0</v>
      </c>
      <c r="AO407" s="5"/>
      <c r="AP407" s="5"/>
      <c r="AQ407" s="5"/>
      <c r="AR407" s="5"/>
      <c r="AS407" s="5"/>
      <c r="AT407" s="5"/>
      <c r="AU407" s="5"/>
      <c r="AV407" s="5"/>
      <c r="AW407" s="5"/>
      <c r="AX407" s="166"/>
      <c r="AY407" s="1"/>
      <c r="AZ407" s="1"/>
      <c r="BA407"/>
      <c r="BB407"/>
      <c r="BC407"/>
      <c r="BD407"/>
      <c r="BE407"/>
      <c r="BF407"/>
      <c r="BG407"/>
      <c r="BH407"/>
      <c r="BI407"/>
      <c r="BJ407"/>
      <c r="BK407"/>
      <c r="BL407"/>
    </row>
    <row r="408" spans="1:64" s="3" customFormat="1" x14ac:dyDescent="0.3">
      <c r="A408" s="1">
        <v>5</v>
      </c>
      <c r="B408" s="5" t="s">
        <v>72</v>
      </c>
      <c r="C408" s="165"/>
      <c r="D408" s="5"/>
      <c r="E408" s="5"/>
      <c r="F408" s="5"/>
      <c r="G408" s="5"/>
      <c r="H408" s="5">
        <v>20.53040892950813</v>
      </c>
      <c r="I408" s="5"/>
      <c r="J408" s="5"/>
      <c r="K408" s="5"/>
      <c r="L408" s="5"/>
      <c r="M408" s="5"/>
      <c r="N408" s="5"/>
      <c r="O408" s="5"/>
      <c r="P408" s="5"/>
      <c r="Q408" s="5"/>
      <c r="R408" s="61"/>
      <c r="S408" s="16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61"/>
      <c r="AI408" s="165"/>
      <c r="AJ408" s="5"/>
      <c r="AK408" s="5"/>
      <c r="AL408" s="5"/>
      <c r="AM408" s="5"/>
      <c r="AN408" s="5">
        <v>0</v>
      </c>
      <c r="AO408" s="5"/>
      <c r="AP408" s="5"/>
      <c r="AQ408" s="5"/>
      <c r="AR408" s="5"/>
      <c r="AS408" s="5"/>
      <c r="AT408" s="5"/>
      <c r="AU408" s="5"/>
      <c r="AV408" s="5"/>
      <c r="AW408" s="5"/>
      <c r="AX408" s="166"/>
      <c r="AY408" s="1"/>
      <c r="AZ408" s="1"/>
      <c r="BA408"/>
      <c r="BB408"/>
      <c r="BC408"/>
      <c r="BD408"/>
      <c r="BE408"/>
      <c r="BF408"/>
      <c r="BG408"/>
      <c r="BH408"/>
      <c r="BI408"/>
      <c r="BJ408"/>
      <c r="BK408"/>
      <c r="BL408"/>
    </row>
    <row r="409" spans="1:64" s="3" customFormat="1" x14ac:dyDescent="0.3">
      <c r="A409" s="1">
        <v>5</v>
      </c>
      <c r="B409" s="5" t="s">
        <v>73</v>
      </c>
      <c r="C409" s="165"/>
      <c r="D409" s="5"/>
      <c r="E409" s="5"/>
      <c r="F409" s="5"/>
      <c r="G409" s="5"/>
      <c r="H409" s="5">
        <v>17.35334217190988</v>
      </c>
      <c r="I409" s="5"/>
      <c r="J409" s="5"/>
      <c r="K409" s="5"/>
      <c r="L409" s="5"/>
      <c r="M409" s="5"/>
      <c r="N409" s="5"/>
      <c r="O409" s="5"/>
      <c r="P409" s="5"/>
      <c r="Q409" s="5"/>
      <c r="R409" s="61"/>
      <c r="S409" s="16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61"/>
      <c r="AI409" s="165"/>
      <c r="AJ409" s="5"/>
      <c r="AK409" s="5"/>
      <c r="AL409" s="5"/>
      <c r="AM409" s="5"/>
      <c r="AN409" s="5">
        <v>0</v>
      </c>
      <c r="AO409" s="5"/>
      <c r="AP409" s="5"/>
      <c r="AQ409" s="5"/>
      <c r="AR409" s="5"/>
      <c r="AS409" s="5"/>
      <c r="AT409" s="5"/>
      <c r="AU409" s="5"/>
      <c r="AV409" s="5"/>
      <c r="AW409" s="5"/>
      <c r="AX409" s="166"/>
      <c r="AY409" s="1"/>
      <c r="AZ409" s="1"/>
      <c r="BA409"/>
      <c r="BB409"/>
      <c r="BC409"/>
      <c r="BD409"/>
      <c r="BE409"/>
      <c r="BF409"/>
      <c r="BG409"/>
      <c r="BH409"/>
      <c r="BI409"/>
      <c r="BJ409"/>
      <c r="BK409"/>
      <c r="BL409"/>
    </row>
    <row r="410" spans="1:64" s="3" customFormat="1" ht="15" thickBot="1" x14ac:dyDescent="0.35">
      <c r="A410" s="1">
        <v>5</v>
      </c>
      <c r="B410" s="5" t="s">
        <v>74</v>
      </c>
      <c r="C410" s="165"/>
      <c r="D410" s="5"/>
      <c r="E410" s="5"/>
      <c r="F410" s="5"/>
      <c r="G410" s="5"/>
      <c r="H410" s="5">
        <v>14.336539470959481</v>
      </c>
      <c r="I410" s="5"/>
      <c r="J410" s="5"/>
      <c r="K410" s="5"/>
      <c r="L410" s="5"/>
      <c r="M410" s="5"/>
      <c r="N410" s="5"/>
      <c r="O410" s="5"/>
      <c r="P410" s="5"/>
      <c r="Q410" s="5"/>
      <c r="R410" s="61"/>
      <c r="S410" s="16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61"/>
      <c r="AI410" s="165"/>
      <c r="AJ410" s="5"/>
      <c r="AK410" s="5"/>
      <c r="AL410" s="5"/>
      <c r="AM410" s="5"/>
      <c r="AN410" s="5">
        <v>0</v>
      </c>
      <c r="AO410" s="5"/>
      <c r="AP410" s="5"/>
      <c r="AQ410" s="5"/>
      <c r="AR410" s="5"/>
      <c r="AS410" s="5"/>
      <c r="AT410" s="5"/>
      <c r="AU410" s="5"/>
      <c r="AV410" s="5"/>
      <c r="AW410" s="5"/>
      <c r="AX410" s="166"/>
      <c r="AY410" s="1"/>
      <c r="AZ410" s="1"/>
      <c r="BA410"/>
      <c r="BB410"/>
      <c r="BC410"/>
      <c r="BD410"/>
      <c r="BE410"/>
      <c r="BF410"/>
      <c r="BG410"/>
      <c r="BH410"/>
      <c r="BI410"/>
      <c r="BJ410"/>
      <c r="BK410"/>
      <c r="BL410"/>
    </row>
    <row r="411" spans="1:64" s="1" customFormat="1" ht="15" thickTop="1" x14ac:dyDescent="0.3">
      <c r="A411" s="93">
        <v>5</v>
      </c>
      <c r="B411" s="94" t="s">
        <v>51</v>
      </c>
      <c r="C411" s="169">
        <f>SUM(C267,C291,C315,C339,C363,C387)</f>
        <v>0</v>
      </c>
      <c r="D411" s="94">
        <f t="shared" ref="D411:S411" si="27">SUM(D267,D291,D315,D339,D363,D387)</f>
        <v>0</v>
      </c>
      <c r="E411" s="94">
        <f t="shared" si="27"/>
        <v>0</v>
      </c>
      <c r="F411" s="94">
        <f t="shared" si="27"/>
        <v>0</v>
      </c>
      <c r="G411" s="94">
        <f t="shared" si="27"/>
        <v>4</v>
      </c>
      <c r="H411" s="94">
        <f t="shared" si="27"/>
        <v>53.093197668414575</v>
      </c>
      <c r="I411" s="94">
        <f t="shared" si="27"/>
        <v>11.010319845046094</v>
      </c>
      <c r="J411" s="94">
        <f t="shared" si="27"/>
        <v>12</v>
      </c>
      <c r="K411" s="94">
        <f t="shared" si="27"/>
        <v>0</v>
      </c>
      <c r="L411" s="94">
        <f t="shared" si="27"/>
        <v>0</v>
      </c>
      <c r="M411" s="94">
        <f t="shared" si="27"/>
        <v>0</v>
      </c>
      <c r="N411" s="94">
        <f t="shared" si="27"/>
        <v>0</v>
      </c>
      <c r="O411" s="94">
        <f t="shared" si="27"/>
        <v>0</v>
      </c>
      <c r="P411" s="94">
        <f t="shared" si="27"/>
        <v>0</v>
      </c>
      <c r="Q411" s="94">
        <f t="shared" si="27"/>
        <v>0</v>
      </c>
      <c r="R411" s="170">
        <f t="shared" si="27"/>
        <v>0</v>
      </c>
      <c r="S411" s="169">
        <f t="shared" si="27"/>
        <v>0</v>
      </c>
      <c r="T411" s="94">
        <f t="shared" ref="T411:AI411" si="28">SUM(T267,T291,T315,T339,T363,T387)</f>
        <v>0</v>
      </c>
      <c r="U411" s="94">
        <f t="shared" si="28"/>
        <v>0</v>
      </c>
      <c r="V411" s="94">
        <f t="shared" si="28"/>
        <v>0</v>
      </c>
      <c r="W411" s="94">
        <f t="shared" si="28"/>
        <v>0</v>
      </c>
      <c r="X411" s="94">
        <f t="shared" si="28"/>
        <v>0</v>
      </c>
      <c r="Y411" s="94">
        <f t="shared" si="28"/>
        <v>0</v>
      </c>
      <c r="Z411" s="94">
        <f t="shared" si="28"/>
        <v>0</v>
      </c>
      <c r="AA411" s="94">
        <f t="shared" si="28"/>
        <v>0</v>
      </c>
      <c r="AB411" s="94">
        <f t="shared" si="28"/>
        <v>0</v>
      </c>
      <c r="AC411" s="94">
        <f t="shared" si="28"/>
        <v>0</v>
      </c>
      <c r="AD411" s="94">
        <f t="shared" si="28"/>
        <v>0</v>
      </c>
      <c r="AE411" s="94">
        <f t="shared" si="28"/>
        <v>0</v>
      </c>
      <c r="AF411" s="94">
        <f t="shared" si="28"/>
        <v>0</v>
      </c>
      <c r="AG411" s="94">
        <f t="shared" si="28"/>
        <v>0</v>
      </c>
      <c r="AH411" s="170">
        <f t="shared" si="28"/>
        <v>0</v>
      </c>
      <c r="AI411" s="169">
        <f t="shared" si="28"/>
        <v>0</v>
      </c>
      <c r="AJ411" s="94">
        <f t="shared" ref="AJ411:AX411" si="29">SUM(AJ267,AJ291,AJ315,AJ339,AJ363,AJ387)</f>
        <v>0</v>
      </c>
      <c r="AK411" s="94">
        <f t="shared" si="29"/>
        <v>0</v>
      </c>
      <c r="AL411" s="94">
        <f t="shared" si="29"/>
        <v>0</v>
      </c>
      <c r="AM411" s="94">
        <f t="shared" si="29"/>
        <v>0</v>
      </c>
      <c r="AN411" s="94">
        <f t="shared" si="29"/>
        <v>0</v>
      </c>
      <c r="AO411" s="94">
        <f t="shared" si="29"/>
        <v>0</v>
      </c>
      <c r="AP411" s="94">
        <f t="shared" si="29"/>
        <v>0</v>
      </c>
      <c r="AQ411" s="94">
        <f t="shared" si="29"/>
        <v>0</v>
      </c>
      <c r="AR411" s="94">
        <f t="shared" si="29"/>
        <v>0</v>
      </c>
      <c r="AS411" s="94">
        <f t="shared" si="29"/>
        <v>0</v>
      </c>
      <c r="AT411" s="94">
        <f t="shared" si="29"/>
        <v>0</v>
      </c>
      <c r="AU411" s="94">
        <f t="shared" si="29"/>
        <v>0</v>
      </c>
      <c r="AV411" s="94">
        <f t="shared" si="29"/>
        <v>0</v>
      </c>
      <c r="AW411" s="94">
        <f t="shared" si="29"/>
        <v>0</v>
      </c>
      <c r="AX411" s="171">
        <f t="shared" si="29"/>
        <v>0</v>
      </c>
      <c r="AY411" s="2">
        <f>SUM(C411:AX411)</f>
        <v>80.103517513460673</v>
      </c>
      <c r="BA411"/>
      <c r="BB411"/>
      <c r="BC411"/>
      <c r="BD411"/>
      <c r="BE411"/>
      <c r="BF411"/>
      <c r="BG411"/>
      <c r="BH411"/>
      <c r="BI411"/>
      <c r="BJ411"/>
      <c r="BK411"/>
      <c r="BL411"/>
    </row>
    <row r="412" spans="1:64" s="1" customFormat="1" x14ac:dyDescent="0.3">
      <c r="A412" s="1">
        <v>5</v>
      </c>
      <c r="B412" s="5" t="s">
        <v>52</v>
      </c>
      <c r="C412" s="165">
        <f t="shared" ref="C412:AX412" si="30">SUM(C268,C292,C316,C340,C364,C388)</f>
        <v>0</v>
      </c>
      <c r="D412" s="5">
        <f t="shared" si="30"/>
        <v>0</v>
      </c>
      <c r="E412" s="5">
        <f t="shared" si="30"/>
        <v>0</v>
      </c>
      <c r="F412" s="5">
        <f t="shared" si="30"/>
        <v>0</v>
      </c>
      <c r="G412" s="5">
        <f t="shared" si="30"/>
        <v>5</v>
      </c>
      <c r="H412" s="5">
        <f t="shared" si="30"/>
        <v>8.4597779683175265</v>
      </c>
      <c r="I412" s="5">
        <f t="shared" si="30"/>
        <v>44.336240805239633</v>
      </c>
      <c r="J412" s="5">
        <f t="shared" si="30"/>
        <v>0</v>
      </c>
      <c r="K412" s="5">
        <f t="shared" si="30"/>
        <v>0</v>
      </c>
      <c r="L412" s="5">
        <f t="shared" si="30"/>
        <v>0</v>
      </c>
      <c r="M412" s="5">
        <f t="shared" si="30"/>
        <v>0</v>
      </c>
      <c r="N412" s="5">
        <f t="shared" si="30"/>
        <v>0</v>
      </c>
      <c r="O412" s="5">
        <f t="shared" si="30"/>
        <v>0</v>
      </c>
      <c r="P412" s="5">
        <f t="shared" si="30"/>
        <v>0</v>
      </c>
      <c r="Q412" s="5">
        <f t="shared" si="30"/>
        <v>0</v>
      </c>
      <c r="R412" s="61">
        <f t="shared" si="30"/>
        <v>0</v>
      </c>
      <c r="S412" s="165">
        <f t="shared" si="30"/>
        <v>0</v>
      </c>
      <c r="T412" s="5">
        <f t="shared" si="30"/>
        <v>0</v>
      </c>
      <c r="U412" s="5">
        <f t="shared" si="30"/>
        <v>0</v>
      </c>
      <c r="V412" s="5">
        <f t="shared" si="30"/>
        <v>0</v>
      </c>
      <c r="W412" s="5">
        <f t="shared" si="30"/>
        <v>0</v>
      </c>
      <c r="X412" s="5">
        <f t="shared" si="30"/>
        <v>0</v>
      </c>
      <c r="Y412" s="5">
        <f t="shared" si="30"/>
        <v>0</v>
      </c>
      <c r="Z412" s="5">
        <f t="shared" si="30"/>
        <v>0</v>
      </c>
      <c r="AA412" s="5">
        <f t="shared" si="30"/>
        <v>0</v>
      </c>
      <c r="AB412" s="5">
        <f t="shared" si="30"/>
        <v>0</v>
      </c>
      <c r="AC412" s="5">
        <f t="shared" si="30"/>
        <v>0</v>
      </c>
      <c r="AD412" s="5">
        <f t="shared" si="30"/>
        <v>0</v>
      </c>
      <c r="AE412" s="5">
        <f t="shared" si="30"/>
        <v>0</v>
      </c>
      <c r="AF412" s="5">
        <f t="shared" si="30"/>
        <v>0</v>
      </c>
      <c r="AG412" s="5">
        <f t="shared" si="30"/>
        <v>0</v>
      </c>
      <c r="AH412" s="61">
        <f t="shared" si="30"/>
        <v>0</v>
      </c>
      <c r="AI412" s="165">
        <f t="shared" si="30"/>
        <v>0</v>
      </c>
      <c r="AJ412" s="5">
        <f t="shared" si="30"/>
        <v>0</v>
      </c>
      <c r="AK412" s="5">
        <f t="shared" si="30"/>
        <v>0</v>
      </c>
      <c r="AL412" s="5">
        <f t="shared" si="30"/>
        <v>0</v>
      </c>
      <c r="AM412" s="5">
        <f t="shared" si="30"/>
        <v>0</v>
      </c>
      <c r="AN412" s="5">
        <f t="shared" si="30"/>
        <v>0</v>
      </c>
      <c r="AO412" s="5">
        <f t="shared" si="30"/>
        <v>0</v>
      </c>
      <c r="AP412" s="5">
        <f t="shared" si="30"/>
        <v>0</v>
      </c>
      <c r="AQ412" s="5">
        <f t="shared" si="30"/>
        <v>0</v>
      </c>
      <c r="AR412" s="5">
        <f t="shared" si="30"/>
        <v>0</v>
      </c>
      <c r="AS412" s="5">
        <f t="shared" si="30"/>
        <v>0</v>
      </c>
      <c r="AT412" s="5">
        <f t="shared" si="30"/>
        <v>0</v>
      </c>
      <c r="AU412" s="5">
        <f t="shared" si="30"/>
        <v>0</v>
      </c>
      <c r="AV412" s="5">
        <f t="shared" si="30"/>
        <v>0</v>
      </c>
      <c r="AW412" s="5">
        <f t="shared" si="30"/>
        <v>0</v>
      </c>
      <c r="AX412" s="166">
        <f t="shared" si="30"/>
        <v>0</v>
      </c>
      <c r="AY412" s="2">
        <f t="shared" ref="AY412:AY434" si="31">SUM(C412:AX412)</f>
        <v>57.796018773557158</v>
      </c>
      <c r="BA412"/>
      <c r="BB412"/>
      <c r="BC412"/>
      <c r="BD412"/>
      <c r="BE412"/>
      <c r="BF412"/>
      <c r="BG412"/>
      <c r="BH412"/>
      <c r="BI412"/>
      <c r="BJ412"/>
      <c r="BK412"/>
      <c r="BL412"/>
    </row>
    <row r="413" spans="1:64" s="1" customFormat="1" x14ac:dyDescent="0.3">
      <c r="A413" s="1">
        <v>5</v>
      </c>
      <c r="B413" s="5" t="s">
        <v>53</v>
      </c>
      <c r="C413" s="165">
        <f t="shared" ref="C413:AX413" si="32">SUM(C269,C293,C317,C341,C365,C389)</f>
        <v>0</v>
      </c>
      <c r="D413" s="5">
        <f t="shared" si="32"/>
        <v>0</v>
      </c>
      <c r="E413" s="5">
        <f t="shared" si="32"/>
        <v>0</v>
      </c>
      <c r="F413" s="5">
        <f t="shared" si="32"/>
        <v>0</v>
      </c>
      <c r="G413" s="5">
        <f t="shared" si="32"/>
        <v>0</v>
      </c>
      <c r="H413" s="5">
        <f t="shared" si="32"/>
        <v>26.688978655429388</v>
      </c>
      <c r="I413" s="5">
        <f t="shared" si="32"/>
        <v>13.47739131028408</v>
      </c>
      <c r="J413" s="5">
        <f t="shared" si="32"/>
        <v>0</v>
      </c>
      <c r="K413" s="5">
        <f t="shared" si="32"/>
        <v>0</v>
      </c>
      <c r="L413" s="5">
        <f t="shared" si="32"/>
        <v>0</v>
      </c>
      <c r="M413" s="5">
        <f t="shared" si="32"/>
        <v>0</v>
      </c>
      <c r="N413" s="5">
        <f t="shared" si="32"/>
        <v>0</v>
      </c>
      <c r="O413" s="5">
        <f t="shared" si="32"/>
        <v>0</v>
      </c>
      <c r="P413" s="5">
        <f t="shared" si="32"/>
        <v>0</v>
      </c>
      <c r="Q413" s="5">
        <f t="shared" si="32"/>
        <v>0</v>
      </c>
      <c r="R413" s="61">
        <f t="shared" si="32"/>
        <v>0</v>
      </c>
      <c r="S413" s="165">
        <f t="shared" si="32"/>
        <v>0</v>
      </c>
      <c r="T413" s="5">
        <f t="shared" si="32"/>
        <v>0</v>
      </c>
      <c r="U413" s="5">
        <f t="shared" si="32"/>
        <v>0</v>
      </c>
      <c r="V413" s="5">
        <f t="shared" si="32"/>
        <v>0</v>
      </c>
      <c r="W413" s="5">
        <f t="shared" si="32"/>
        <v>0</v>
      </c>
      <c r="X413" s="5">
        <f t="shared" si="32"/>
        <v>0</v>
      </c>
      <c r="Y413" s="5">
        <f t="shared" si="32"/>
        <v>0</v>
      </c>
      <c r="Z413" s="5">
        <f t="shared" si="32"/>
        <v>0</v>
      </c>
      <c r="AA413" s="5">
        <f t="shared" si="32"/>
        <v>0</v>
      </c>
      <c r="AB413" s="5">
        <f t="shared" si="32"/>
        <v>0</v>
      </c>
      <c r="AC413" s="5">
        <f t="shared" si="32"/>
        <v>0</v>
      </c>
      <c r="AD413" s="5">
        <f t="shared" si="32"/>
        <v>0</v>
      </c>
      <c r="AE413" s="5">
        <f t="shared" si="32"/>
        <v>0</v>
      </c>
      <c r="AF413" s="5">
        <f t="shared" si="32"/>
        <v>0</v>
      </c>
      <c r="AG413" s="5">
        <f t="shared" si="32"/>
        <v>0</v>
      </c>
      <c r="AH413" s="61">
        <f t="shared" si="32"/>
        <v>0</v>
      </c>
      <c r="AI413" s="165">
        <f t="shared" si="32"/>
        <v>0</v>
      </c>
      <c r="AJ413" s="5">
        <f t="shared" si="32"/>
        <v>0</v>
      </c>
      <c r="AK413" s="5">
        <f t="shared" si="32"/>
        <v>0</v>
      </c>
      <c r="AL413" s="5">
        <f t="shared" si="32"/>
        <v>0</v>
      </c>
      <c r="AM413" s="5">
        <f t="shared" si="32"/>
        <v>0</v>
      </c>
      <c r="AN413" s="5">
        <f t="shared" si="32"/>
        <v>0</v>
      </c>
      <c r="AO413" s="5">
        <f t="shared" si="32"/>
        <v>0</v>
      </c>
      <c r="AP413" s="5">
        <f t="shared" si="32"/>
        <v>0</v>
      </c>
      <c r="AQ413" s="5">
        <f t="shared" si="32"/>
        <v>0</v>
      </c>
      <c r="AR413" s="5">
        <f t="shared" si="32"/>
        <v>0</v>
      </c>
      <c r="AS413" s="5">
        <f t="shared" si="32"/>
        <v>0</v>
      </c>
      <c r="AT413" s="5">
        <f t="shared" si="32"/>
        <v>0</v>
      </c>
      <c r="AU413" s="5">
        <f t="shared" si="32"/>
        <v>0</v>
      </c>
      <c r="AV413" s="5">
        <f t="shared" si="32"/>
        <v>0</v>
      </c>
      <c r="AW413" s="5">
        <f t="shared" si="32"/>
        <v>0</v>
      </c>
      <c r="AX413" s="166">
        <f t="shared" si="32"/>
        <v>0</v>
      </c>
      <c r="AY413" s="2">
        <f t="shared" si="31"/>
        <v>40.166369965713471</v>
      </c>
      <c r="BA413"/>
      <c r="BB413"/>
      <c r="BC413"/>
      <c r="BD413"/>
      <c r="BE413"/>
      <c r="BF413"/>
      <c r="BG413"/>
      <c r="BH413"/>
      <c r="BI413"/>
      <c r="BJ413"/>
      <c r="BK413"/>
      <c r="BL413"/>
    </row>
    <row r="414" spans="1:64" s="1" customFormat="1" x14ac:dyDescent="0.3">
      <c r="A414" s="1">
        <v>5</v>
      </c>
      <c r="B414" s="5" t="s">
        <v>54</v>
      </c>
      <c r="C414" s="165">
        <f t="shared" ref="C414:AX414" si="33">SUM(C270,C294,C318,C342,C366,C390)</f>
        <v>0</v>
      </c>
      <c r="D414" s="5">
        <f t="shared" si="33"/>
        <v>0</v>
      </c>
      <c r="E414" s="5">
        <f t="shared" si="33"/>
        <v>0</v>
      </c>
      <c r="F414" s="5">
        <f t="shared" si="33"/>
        <v>0</v>
      </c>
      <c r="G414" s="5">
        <f t="shared" si="33"/>
        <v>0</v>
      </c>
      <c r="H414" s="5">
        <f t="shared" si="33"/>
        <v>35.597286893623931</v>
      </c>
      <c r="I414" s="5">
        <f t="shared" si="33"/>
        <v>26.85162752287728</v>
      </c>
      <c r="J414" s="5">
        <f t="shared" si="33"/>
        <v>0</v>
      </c>
      <c r="K414" s="5">
        <f t="shared" si="33"/>
        <v>0</v>
      </c>
      <c r="L414" s="5">
        <f t="shared" si="33"/>
        <v>0</v>
      </c>
      <c r="M414" s="5">
        <f t="shared" si="33"/>
        <v>0</v>
      </c>
      <c r="N414" s="5">
        <f t="shared" si="33"/>
        <v>0</v>
      </c>
      <c r="O414" s="5">
        <f t="shared" si="33"/>
        <v>0</v>
      </c>
      <c r="P414" s="5">
        <f t="shared" si="33"/>
        <v>0</v>
      </c>
      <c r="Q414" s="5">
        <f t="shared" si="33"/>
        <v>0</v>
      </c>
      <c r="R414" s="61">
        <f t="shared" si="33"/>
        <v>0</v>
      </c>
      <c r="S414" s="165">
        <f t="shared" si="33"/>
        <v>0</v>
      </c>
      <c r="T414" s="5">
        <f t="shared" si="33"/>
        <v>0</v>
      </c>
      <c r="U414" s="5">
        <f t="shared" si="33"/>
        <v>0</v>
      </c>
      <c r="V414" s="5">
        <f t="shared" si="33"/>
        <v>0</v>
      </c>
      <c r="W414" s="5">
        <f t="shared" si="33"/>
        <v>0</v>
      </c>
      <c r="X414" s="5">
        <f t="shared" si="33"/>
        <v>0</v>
      </c>
      <c r="Y414" s="5">
        <f t="shared" si="33"/>
        <v>0</v>
      </c>
      <c r="Z414" s="5">
        <f t="shared" si="33"/>
        <v>0</v>
      </c>
      <c r="AA414" s="5">
        <f t="shared" si="33"/>
        <v>0</v>
      </c>
      <c r="AB414" s="5">
        <f t="shared" si="33"/>
        <v>0</v>
      </c>
      <c r="AC414" s="5">
        <f t="shared" si="33"/>
        <v>0</v>
      </c>
      <c r="AD414" s="5">
        <f t="shared" si="33"/>
        <v>0</v>
      </c>
      <c r="AE414" s="5">
        <f t="shared" si="33"/>
        <v>0</v>
      </c>
      <c r="AF414" s="5">
        <f t="shared" si="33"/>
        <v>0</v>
      </c>
      <c r="AG414" s="5">
        <f t="shared" si="33"/>
        <v>0</v>
      </c>
      <c r="AH414" s="61">
        <f t="shared" si="33"/>
        <v>0</v>
      </c>
      <c r="AI414" s="165">
        <f t="shared" si="33"/>
        <v>0</v>
      </c>
      <c r="AJ414" s="5">
        <f t="shared" si="33"/>
        <v>0</v>
      </c>
      <c r="AK414" s="5">
        <f t="shared" si="33"/>
        <v>0</v>
      </c>
      <c r="AL414" s="5">
        <f t="shared" si="33"/>
        <v>0</v>
      </c>
      <c r="AM414" s="5">
        <f t="shared" si="33"/>
        <v>0</v>
      </c>
      <c r="AN414" s="5">
        <f t="shared" si="33"/>
        <v>0</v>
      </c>
      <c r="AO414" s="5">
        <f t="shared" si="33"/>
        <v>0</v>
      </c>
      <c r="AP414" s="5">
        <f t="shared" si="33"/>
        <v>0</v>
      </c>
      <c r="AQ414" s="5">
        <f t="shared" si="33"/>
        <v>0</v>
      </c>
      <c r="AR414" s="5">
        <f t="shared" si="33"/>
        <v>0</v>
      </c>
      <c r="AS414" s="5">
        <f t="shared" si="33"/>
        <v>0</v>
      </c>
      <c r="AT414" s="5">
        <f t="shared" si="33"/>
        <v>0</v>
      </c>
      <c r="AU414" s="5">
        <f t="shared" si="33"/>
        <v>0</v>
      </c>
      <c r="AV414" s="5">
        <f t="shared" si="33"/>
        <v>0</v>
      </c>
      <c r="AW414" s="5">
        <f t="shared" si="33"/>
        <v>0</v>
      </c>
      <c r="AX414" s="166">
        <f t="shared" si="33"/>
        <v>0</v>
      </c>
      <c r="AY414" s="2">
        <f t="shared" si="31"/>
        <v>62.448914416501211</v>
      </c>
      <c r="BA414"/>
      <c r="BB414"/>
      <c r="BC414"/>
      <c r="BD414"/>
      <c r="BE414"/>
      <c r="BF414"/>
      <c r="BG414"/>
      <c r="BH414"/>
      <c r="BI414"/>
      <c r="BJ414"/>
      <c r="BK414"/>
      <c r="BL414"/>
    </row>
    <row r="415" spans="1:64" s="1" customFormat="1" x14ac:dyDescent="0.3">
      <c r="A415" s="1">
        <v>5</v>
      </c>
      <c r="B415" s="5" t="s">
        <v>55</v>
      </c>
      <c r="C415" s="165">
        <f t="shared" ref="C415:AX415" si="34">SUM(C271,C295,C319,C343,C367,C391)</f>
        <v>0</v>
      </c>
      <c r="D415" s="5">
        <f t="shared" si="34"/>
        <v>0</v>
      </c>
      <c r="E415" s="5">
        <f t="shared" si="34"/>
        <v>0</v>
      </c>
      <c r="F415" s="5">
        <f t="shared" si="34"/>
        <v>0</v>
      </c>
      <c r="G415" s="5">
        <f t="shared" si="34"/>
        <v>0</v>
      </c>
      <c r="H415" s="5">
        <f t="shared" si="34"/>
        <v>21.007218408164579</v>
      </c>
      <c r="I415" s="5">
        <f t="shared" si="34"/>
        <v>26.496448778431112</v>
      </c>
      <c r="J415" s="5">
        <f t="shared" si="34"/>
        <v>0</v>
      </c>
      <c r="K415" s="5">
        <f t="shared" si="34"/>
        <v>0</v>
      </c>
      <c r="L415" s="5">
        <f t="shared" si="34"/>
        <v>0</v>
      </c>
      <c r="M415" s="5">
        <f t="shared" si="34"/>
        <v>0</v>
      </c>
      <c r="N415" s="5">
        <f t="shared" si="34"/>
        <v>0</v>
      </c>
      <c r="O415" s="5">
        <f t="shared" si="34"/>
        <v>0</v>
      </c>
      <c r="P415" s="5">
        <f t="shared" si="34"/>
        <v>0</v>
      </c>
      <c r="Q415" s="5">
        <f t="shared" si="34"/>
        <v>0</v>
      </c>
      <c r="R415" s="61">
        <f t="shared" si="34"/>
        <v>0</v>
      </c>
      <c r="S415" s="165">
        <f t="shared" si="34"/>
        <v>0</v>
      </c>
      <c r="T415" s="5">
        <f t="shared" si="34"/>
        <v>0</v>
      </c>
      <c r="U415" s="5">
        <f t="shared" si="34"/>
        <v>0</v>
      </c>
      <c r="V415" s="5">
        <f t="shared" si="34"/>
        <v>0</v>
      </c>
      <c r="W415" s="5">
        <f t="shared" si="34"/>
        <v>0</v>
      </c>
      <c r="X415" s="5">
        <f t="shared" si="34"/>
        <v>0</v>
      </c>
      <c r="Y415" s="5">
        <f t="shared" si="34"/>
        <v>0</v>
      </c>
      <c r="Z415" s="5">
        <f t="shared" si="34"/>
        <v>0</v>
      </c>
      <c r="AA415" s="5">
        <f t="shared" si="34"/>
        <v>0</v>
      </c>
      <c r="AB415" s="5">
        <f t="shared" si="34"/>
        <v>0</v>
      </c>
      <c r="AC415" s="5">
        <f t="shared" si="34"/>
        <v>0</v>
      </c>
      <c r="AD415" s="5">
        <f t="shared" si="34"/>
        <v>0</v>
      </c>
      <c r="AE415" s="5">
        <f t="shared" si="34"/>
        <v>0</v>
      </c>
      <c r="AF415" s="5">
        <f t="shared" si="34"/>
        <v>0</v>
      </c>
      <c r="AG415" s="5">
        <f t="shared" si="34"/>
        <v>0</v>
      </c>
      <c r="AH415" s="61">
        <f t="shared" si="34"/>
        <v>0</v>
      </c>
      <c r="AI415" s="165">
        <f t="shared" si="34"/>
        <v>0</v>
      </c>
      <c r="AJ415" s="5">
        <f t="shared" si="34"/>
        <v>0</v>
      </c>
      <c r="AK415" s="5">
        <f t="shared" si="34"/>
        <v>0</v>
      </c>
      <c r="AL415" s="5">
        <f t="shared" si="34"/>
        <v>0</v>
      </c>
      <c r="AM415" s="5">
        <f t="shared" si="34"/>
        <v>0</v>
      </c>
      <c r="AN415" s="5">
        <f t="shared" si="34"/>
        <v>0</v>
      </c>
      <c r="AO415" s="5">
        <f t="shared" si="34"/>
        <v>0</v>
      </c>
      <c r="AP415" s="5">
        <f t="shared" si="34"/>
        <v>0</v>
      </c>
      <c r="AQ415" s="5">
        <f t="shared" si="34"/>
        <v>0</v>
      </c>
      <c r="AR415" s="5">
        <f t="shared" si="34"/>
        <v>0</v>
      </c>
      <c r="AS415" s="5">
        <f t="shared" si="34"/>
        <v>0</v>
      </c>
      <c r="AT415" s="5">
        <f t="shared" si="34"/>
        <v>0</v>
      </c>
      <c r="AU415" s="5">
        <f t="shared" si="34"/>
        <v>0</v>
      </c>
      <c r="AV415" s="5">
        <f t="shared" si="34"/>
        <v>0</v>
      </c>
      <c r="AW415" s="5">
        <f t="shared" si="34"/>
        <v>0</v>
      </c>
      <c r="AX415" s="166">
        <f t="shared" si="34"/>
        <v>0</v>
      </c>
      <c r="AY415" s="2">
        <f t="shared" si="31"/>
        <v>47.503667186595692</v>
      </c>
      <c r="BA415"/>
      <c r="BB415"/>
      <c r="BC415"/>
      <c r="BD415"/>
      <c r="BE415"/>
      <c r="BF415"/>
      <c r="BG415"/>
      <c r="BH415"/>
      <c r="BI415"/>
      <c r="BJ415"/>
      <c r="BK415"/>
      <c r="BL415"/>
    </row>
    <row r="416" spans="1:64" s="1" customFormat="1" x14ac:dyDescent="0.3">
      <c r="A416" s="1">
        <v>5</v>
      </c>
      <c r="B416" s="5" t="s">
        <v>56</v>
      </c>
      <c r="C416" s="165">
        <f t="shared" ref="C416:AX416" si="35">SUM(C272,C296,C320,C344,C368,C392)</f>
        <v>0</v>
      </c>
      <c r="D416" s="5">
        <f t="shared" si="35"/>
        <v>0</v>
      </c>
      <c r="E416" s="5">
        <f t="shared" si="35"/>
        <v>0</v>
      </c>
      <c r="F416" s="5">
        <f t="shared" si="35"/>
        <v>0</v>
      </c>
      <c r="G416" s="5">
        <f t="shared" si="35"/>
        <v>0</v>
      </c>
      <c r="H416" s="5">
        <f t="shared" si="35"/>
        <v>71.981406465477193</v>
      </c>
      <c r="I416" s="5">
        <f t="shared" si="35"/>
        <v>10.56985001513608</v>
      </c>
      <c r="J416" s="5">
        <f t="shared" si="35"/>
        <v>50</v>
      </c>
      <c r="K416" s="5">
        <f t="shared" si="35"/>
        <v>0</v>
      </c>
      <c r="L416" s="5">
        <f t="shared" si="35"/>
        <v>0</v>
      </c>
      <c r="M416" s="5">
        <f t="shared" si="35"/>
        <v>0</v>
      </c>
      <c r="N416" s="5">
        <f t="shared" si="35"/>
        <v>0</v>
      </c>
      <c r="O416" s="5">
        <f t="shared" si="35"/>
        <v>0</v>
      </c>
      <c r="P416" s="5">
        <f t="shared" si="35"/>
        <v>0</v>
      </c>
      <c r="Q416" s="5">
        <f t="shared" si="35"/>
        <v>0</v>
      </c>
      <c r="R416" s="61">
        <f t="shared" si="35"/>
        <v>0</v>
      </c>
      <c r="S416" s="165">
        <f t="shared" si="35"/>
        <v>0</v>
      </c>
      <c r="T416" s="5">
        <f t="shared" si="35"/>
        <v>0</v>
      </c>
      <c r="U416" s="5">
        <f t="shared" si="35"/>
        <v>0</v>
      </c>
      <c r="V416" s="5">
        <f t="shared" si="35"/>
        <v>0</v>
      </c>
      <c r="W416" s="5">
        <f t="shared" si="35"/>
        <v>0</v>
      </c>
      <c r="X416" s="5">
        <f t="shared" si="35"/>
        <v>0</v>
      </c>
      <c r="Y416" s="5">
        <f t="shared" si="35"/>
        <v>0</v>
      </c>
      <c r="Z416" s="5">
        <f t="shared" si="35"/>
        <v>0</v>
      </c>
      <c r="AA416" s="5">
        <f t="shared" si="35"/>
        <v>0</v>
      </c>
      <c r="AB416" s="5">
        <f t="shared" si="35"/>
        <v>0</v>
      </c>
      <c r="AC416" s="5">
        <f t="shared" si="35"/>
        <v>0</v>
      </c>
      <c r="AD416" s="5">
        <f t="shared" si="35"/>
        <v>0</v>
      </c>
      <c r="AE416" s="5">
        <f t="shared" si="35"/>
        <v>0</v>
      </c>
      <c r="AF416" s="5">
        <f t="shared" si="35"/>
        <v>0</v>
      </c>
      <c r="AG416" s="5">
        <f t="shared" si="35"/>
        <v>0</v>
      </c>
      <c r="AH416" s="61">
        <f t="shared" si="35"/>
        <v>0</v>
      </c>
      <c r="AI416" s="165">
        <f t="shared" si="35"/>
        <v>0</v>
      </c>
      <c r="AJ416" s="5">
        <f t="shared" si="35"/>
        <v>0</v>
      </c>
      <c r="AK416" s="5">
        <f t="shared" si="35"/>
        <v>0</v>
      </c>
      <c r="AL416" s="5">
        <f t="shared" si="35"/>
        <v>0</v>
      </c>
      <c r="AM416" s="5">
        <f t="shared" si="35"/>
        <v>0</v>
      </c>
      <c r="AN416" s="5">
        <f t="shared" si="35"/>
        <v>1</v>
      </c>
      <c r="AO416" s="5">
        <f t="shared" si="35"/>
        <v>0</v>
      </c>
      <c r="AP416" s="5">
        <f t="shared" si="35"/>
        <v>1</v>
      </c>
      <c r="AQ416" s="5">
        <f t="shared" si="35"/>
        <v>0</v>
      </c>
      <c r="AR416" s="5">
        <f t="shared" si="35"/>
        <v>0</v>
      </c>
      <c r="AS416" s="5">
        <f t="shared" si="35"/>
        <v>0</v>
      </c>
      <c r="AT416" s="5">
        <f t="shared" si="35"/>
        <v>0</v>
      </c>
      <c r="AU416" s="5">
        <f t="shared" si="35"/>
        <v>0</v>
      </c>
      <c r="AV416" s="5">
        <f t="shared" si="35"/>
        <v>0</v>
      </c>
      <c r="AW416" s="5">
        <f t="shared" si="35"/>
        <v>0</v>
      </c>
      <c r="AX416" s="166">
        <f t="shared" si="35"/>
        <v>0</v>
      </c>
      <c r="AY416" s="2">
        <f t="shared" si="31"/>
        <v>134.55125648061329</v>
      </c>
      <c r="BA416"/>
      <c r="BB416"/>
      <c r="BC416"/>
      <c r="BD416"/>
      <c r="BE416"/>
      <c r="BF416"/>
      <c r="BG416"/>
      <c r="BH416"/>
      <c r="BI416"/>
      <c r="BJ416"/>
      <c r="BK416"/>
      <c r="BL416"/>
    </row>
    <row r="417" spans="1:64" s="1" customFormat="1" x14ac:dyDescent="0.3">
      <c r="A417" s="1">
        <v>5</v>
      </c>
      <c r="B417" s="5" t="s">
        <v>57</v>
      </c>
      <c r="C417" s="165">
        <f t="shared" ref="C417:AX417" si="36">SUM(C273,C297,C321,C345,C369,C393)</f>
        <v>0</v>
      </c>
      <c r="D417" s="5">
        <f t="shared" si="36"/>
        <v>0</v>
      </c>
      <c r="E417" s="5">
        <f t="shared" si="36"/>
        <v>0</v>
      </c>
      <c r="F417" s="5">
        <f t="shared" si="36"/>
        <v>0</v>
      </c>
      <c r="G417" s="5">
        <f t="shared" si="36"/>
        <v>17</v>
      </c>
      <c r="H417" s="5">
        <f t="shared" si="36"/>
        <v>90.052471203674585</v>
      </c>
      <c r="I417" s="5">
        <f t="shared" si="36"/>
        <v>68.348183090113523</v>
      </c>
      <c r="J417" s="5">
        <f t="shared" si="36"/>
        <v>0</v>
      </c>
      <c r="K417" s="5">
        <f t="shared" si="36"/>
        <v>0</v>
      </c>
      <c r="L417" s="5">
        <f t="shared" si="36"/>
        <v>0</v>
      </c>
      <c r="M417" s="5">
        <f t="shared" si="36"/>
        <v>0</v>
      </c>
      <c r="N417" s="5">
        <f t="shared" si="36"/>
        <v>0</v>
      </c>
      <c r="O417" s="5">
        <f t="shared" si="36"/>
        <v>0</v>
      </c>
      <c r="P417" s="5">
        <f t="shared" si="36"/>
        <v>0</v>
      </c>
      <c r="Q417" s="5">
        <f t="shared" si="36"/>
        <v>0</v>
      </c>
      <c r="R417" s="61">
        <f t="shared" si="36"/>
        <v>0</v>
      </c>
      <c r="S417" s="165">
        <f t="shared" si="36"/>
        <v>0</v>
      </c>
      <c r="T417" s="5">
        <f t="shared" si="36"/>
        <v>0</v>
      </c>
      <c r="U417" s="5">
        <f t="shared" si="36"/>
        <v>0</v>
      </c>
      <c r="V417" s="5">
        <f t="shared" si="36"/>
        <v>0</v>
      </c>
      <c r="W417" s="5">
        <f t="shared" si="36"/>
        <v>0</v>
      </c>
      <c r="X417" s="5">
        <f t="shared" si="36"/>
        <v>0</v>
      </c>
      <c r="Y417" s="5">
        <f t="shared" si="36"/>
        <v>0</v>
      </c>
      <c r="Z417" s="5">
        <f t="shared" si="36"/>
        <v>0</v>
      </c>
      <c r="AA417" s="5">
        <f t="shared" si="36"/>
        <v>0</v>
      </c>
      <c r="AB417" s="5">
        <f t="shared" si="36"/>
        <v>0</v>
      </c>
      <c r="AC417" s="5">
        <f t="shared" si="36"/>
        <v>0</v>
      </c>
      <c r="AD417" s="5">
        <f t="shared" si="36"/>
        <v>0</v>
      </c>
      <c r="AE417" s="5">
        <f t="shared" si="36"/>
        <v>0</v>
      </c>
      <c r="AF417" s="5">
        <f t="shared" si="36"/>
        <v>0</v>
      </c>
      <c r="AG417" s="5">
        <f t="shared" si="36"/>
        <v>0</v>
      </c>
      <c r="AH417" s="61">
        <f t="shared" si="36"/>
        <v>0</v>
      </c>
      <c r="AI417" s="165">
        <f t="shared" si="36"/>
        <v>0</v>
      </c>
      <c r="AJ417" s="5">
        <f t="shared" si="36"/>
        <v>0</v>
      </c>
      <c r="AK417" s="5">
        <f t="shared" si="36"/>
        <v>0</v>
      </c>
      <c r="AL417" s="5">
        <f t="shared" si="36"/>
        <v>0</v>
      </c>
      <c r="AM417" s="5">
        <f t="shared" si="36"/>
        <v>0</v>
      </c>
      <c r="AN417" s="5">
        <f t="shared" si="36"/>
        <v>1</v>
      </c>
      <c r="AO417" s="5">
        <f t="shared" si="36"/>
        <v>0</v>
      </c>
      <c r="AP417" s="5">
        <f t="shared" si="36"/>
        <v>0</v>
      </c>
      <c r="AQ417" s="5">
        <f t="shared" si="36"/>
        <v>0</v>
      </c>
      <c r="AR417" s="5">
        <f t="shared" si="36"/>
        <v>0</v>
      </c>
      <c r="AS417" s="5">
        <f t="shared" si="36"/>
        <v>0</v>
      </c>
      <c r="AT417" s="5">
        <f t="shared" si="36"/>
        <v>0</v>
      </c>
      <c r="AU417" s="5">
        <f t="shared" si="36"/>
        <v>0</v>
      </c>
      <c r="AV417" s="5">
        <f t="shared" si="36"/>
        <v>0</v>
      </c>
      <c r="AW417" s="5">
        <f t="shared" si="36"/>
        <v>0</v>
      </c>
      <c r="AX417" s="166">
        <f t="shared" si="36"/>
        <v>0</v>
      </c>
      <c r="AY417" s="2">
        <f t="shared" si="31"/>
        <v>176.40065429378811</v>
      </c>
      <c r="BA417"/>
      <c r="BB417"/>
      <c r="BC417"/>
      <c r="BD417"/>
      <c r="BE417"/>
      <c r="BF417"/>
      <c r="BG417"/>
      <c r="BH417"/>
      <c r="BI417"/>
      <c r="BJ417"/>
      <c r="BK417"/>
      <c r="BL417"/>
    </row>
    <row r="418" spans="1:64" s="1" customFormat="1" x14ac:dyDescent="0.3">
      <c r="A418" s="1">
        <v>5</v>
      </c>
      <c r="B418" s="5" t="s">
        <v>58</v>
      </c>
      <c r="C418" s="165">
        <f t="shared" ref="C418:AX418" si="37">SUM(C274,C298,C322,C346,C370,C394)</f>
        <v>0</v>
      </c>
      <c r="D418" s="5">
        <f t="shared" si="37"/>
        <v>0</v>
      </c>
      <c r="E418" s="5">
        <f t="shared" si="37"/>
        <v>0</v>
      </c>
      <c r="F418" s="5">
        <f t="shared" si="37"/>
        <v>0</v>
      </c>
      <c r="G418" s="5">
        <f t="shared" si="37"/>
        <v>112</v>
      </c>
      <c r="H418" s="5">
        <f t="shared" si="37"/>
        <v>180.61404661887264</v>
      </c>
      <c r="I418" s="5">
        <f t="shared" si="37"/>
        <v>280.18336752465854</v>
      </c>
      <c r="J418" s="5">
        <f t="shared" si="37"/>
        <v>33</v>
      </c>
      <c r="K418" s="5">
        <f t="shared" si="37"/>
        <v>0</v>
      </c>
      <c r="L418" s="5">
        <f t="shared" si="37"/>
        <v>0</v>
      </c>
      <c r="M418" s="5">
        <f t="shared" si="37"/>
        <v>0</v>
      </c>
      <c r="N418" s="5">
        <f t="shared" si="37"/>
        <v>0</v>
      </c>
      <c r="O418" s="5">
        <f t="shared" si="37"/>
        <v>0</v>
      </c>
      <c r="P418" s="5">
        <f t="shared" si="37"/>
        <v>0</v>
      </c>
      <c r="Q418" s="5">
        <f t="shared" si="37"/>
        <v>0</v>
      </c>
      <c r="R418" s="61">
        <f t="shared" si="37"/>
        <v>0</v>
      </c>
      <c r="S418" s="165">
        <f t="shared" si="37"/>
        <v>0</v>
      </c>
      <c r="T418" s="5">
        <f t="shared" si="37"/>
        <v>0</v>
      </c>
      <c r="U418" s="5">
        <f t="shared" si="37"/>
        <v>0</v>
      </c>
      <c r="V418" s="5">
        <f t="shared" si="37"/>
        <v>0</v>
      </c>
      <c r="W418" s="5">
        <f t="shared" si="37"/>
        <v>0</v>
      </c>
      <c r="X418" s="5">
        <f t="shared" si="37"/>
        <v>0</v>
      </c>
      <c r="Y418" s="5">
        <f t="shared" si="37"/>
        <v>0</v>
      </c>
      <c r="Z418" s="5">
        <f t="shared" si="37"/>
        <v>0</v>
      </c>
      <c r="AA418" s="5">
        <f t="shared" si="37"/>
        <v>0</v>
      </c>
      <c r="AB418" s="5">
        <f t="shared" si="37"/>
        <v>0</v>
      </c>
      <c r="AC418" s="5">
        <f t="shared" si="37"/>
        <v>0</v>
      </c>
      <c r="AD418" s="5">
        <f t="shared" si="37"/>
        <v>0</v>
      </c>
      <c r="AE418" s="5">
        <f t="shared" si="37"/>
        <v>0</v>
      </c>
      <c r="AF418" s="5">
        <f t="shared" si="37"/>
        <v>0</v>
      </c>
      <c r="AG418" s="5">
        <f t="shared" si="37"/>
        <v>0</v>
      </c>
      <c r="AH418" s="61">
        <f t="shared" si="37"/>
        <v>0</v>
      </c>
      <c r="AI418" s="165">
        <f t="shared" si="37"/>
        <v>0</v>
      </c>
      <c r="AJ418" s="5">
        <f t="shared" si="37"/>
        <v>0</v>
      </c>
      <c r="AK418" s="5">
        <f t="shared" si="37"/>
        <v>0</v>
      </c>
      <c r="AL418" s="5">
        <f t="shared" si="37"/>
        <v>0</v>
      </c>
      <c r="AM418" s="5">
        <f t="shared" si="37"/>
        <v>0</v>
      </c>
      <c r="AN418" s="5">
        <f t="shared" si="37"/>
        <v>0</v>
      </c>
      <c r="AO418" s="5">
        <f t="shared" si="37"/>
        <v>0</v>
      </c>
      <c r="AP418" s="5">
        <f t="shared" si="37"/>
        <v>0</v>
      </c>
      <c r="AQ418" s="5">
        <f t="shared" si="37"/>
        <v>0</v>
      </c>
      <c r="AR418" s="5">
        <f t="shared" si="37"/>
        <v>0</v>
      </c>
      <c r="AS418" s="5">
        <f t="shared" si="37"/>
        <v>0</v>
      </c>
      <c r="AT418" s="5">
        <f t="shared" si="37"/>
        <v>0</v>
      </c>
      <c r="AU418" s="5">
        <f t="shared" si="37"/>
        <v>0</v>
      </c>
      <c r="AV418" s="5">
        <f t="shared" si="37"/>
        <v>0</v>
      </c>
      <c r="AW418" s="5">
        <f t="shared" si="37"/>
        <v>0</v>
      </c>
      <c r="AX418" s="166">
        <f t="shared" si="37"/>
        <v>0</v>
      </c>
      <c r="AY418" s="2">
        <f t="shared" si="31"/>
        <v>605.79741414353111</v>
      </c>
      <c r="BA418"/>
      <c r="BB418"/>
      <c r="BC418"/>
      <c r="BD418"/>
      <c r="BE418"/>
      <c r="BF418"/>
      <c r="BG418"/>
      <c r="BH418"/>
      <c r="BI418"/>
      <c r="BJ418"/>
      <c r="BK418"/>
      <c r="BL418"/>
    </row>
    <row r="419" spans="1:64" s="1" customFormat="1" x14ac:dyDescent="0.3">
      <c r="A419" s="1">
        <v>5</v>
      </c>
      <c r="B419" s="5" t="s">
        <v>59</v>
      </c>
      <c r="C419" s="165">
        <f t="shared" ref="C419:AX419" si="38">SUM(C275,C299,C323,C347,C371,C395)</f>
        <v>0</v>
      </c>
      <c r="D419" s="5">
        <f t="shared" si="38"/>
        <v>0</v>
      </c>
      <c r="E419" s="5">
        <f t="shared" si="38"/>
        <v>0</v>
      </c>
      <c r="F419" s="5">
        <f t="shared" si="38"/>
        <v>0</v>
      </c>
      <c r="G419" s="5">
        <f t="shared" si="38"/>
        <v>352.00265733431326</v>
      </c>
      <c r="H419" s="5">
        <f t="shared" si="38"/>
        <v>0</v>
      </c>
      <c r="I419" s="5">
        <f t="shared" si="38"/>
        <v>75</v>
      </c>
      <c r="J419" s="5">
        <f t="shared" si="38"/>
        <v>0</v>
      </c>
      <c r="K419" s="5">
        <f t="shared" si="38"/>
        <v>0</v>
      </c>
      <c r="L419" s="5">
        <f t="shared" si="38"/>
        <v>0</v>
      </c>
      <c r="M419" s="5">
        <f t="shared" si="38"/>
        <v>0</v>
      </c>
      <c r="N419" s="5">
        <f t="shared" si="38"/>
        <v>0</v>
      </c>
      <c r="O419" s="5">
        <f t="shared" si="38"/>
        <v>0</v>
      </c>
      <c r="P419" s="5">
        <f t="shared" si="38"/>
        <v>0</v>
      </c>
      <c r="Q419" s="5">
        <f t="shared" si="38"/>
        <v>0</v>
      </c>
      <c r="R419" s="61">
        <f t="shared" si="38"/>
        <v>0</v>
      </c>
      <c r="S419" s="165">
        <f t="shared" si="38"/>
        <v>0</v>
      </c>
      <c r="T419" s="5">
        <f t="shared" si="38"/>
        <v>0</v>
      </c>
      <c r="U419" s="5">
        <f t="shared" si="38"/>
        <v>0</v>
      </c>
      <c r="V419" s="5">
        <f t="shared" si="38"/>
        <v>0</v>
      </c>
      <c r="W419" s="5">
        <f t="shared" si="38"/>
        <v>0</v>
      </c>
      <c r="X419" s="5">
        <f t="shared" si="38"/>
        <v>0</v>
      </c>
      <c r="Y419" s="5">
        <f t="shared" si="38"/>
        <v>0</v>
      </c>
      <c r="Z419" s="5">
        <f t="shared" si="38"/>
        <v>0</v>
      </c>
      <c r="AA419" s="5">
        <f t="shared" si="38"/>
        <v>0</v>
      </c>
      <c r="AB419" s="5">
        <f t="shared" si="38"/>
        <v>0</v>
      </c>
      <c r="AC419" s="5">
        <f t="shared" si="38"/>
        <v>0</v>
      </c>
      <c r="AD419" s="5">
        <f t="shared" si="38"/>
        <v>0</v>
      </c>
      <c r="AE419" s="5">
        <f t="shared" si="38"/>
        <v>0</v>
      </c>
      <c r="AF419" s="5">
        <f t="shared" si="38"/>
        <v>0</v>
      </c>
      <c r="AG419" s="5">
        <f t="shared" si="38"/>
        <v>0</v>
      </c>
      <c r="AH419" s="61">
        <f t="shared" si="38"/>
        <v>0</v>
      </c>
      <c r="AI419" s="165">
        <f t="shared" si="38"/>
        <v>0</v>
      </c>
      <c r="AJ419" s="5">
        <f t="shared" si="38"/>
        <v>0</v>
      </c>
      <c r="AK419" s="5">
        <f t="shared" si="38"/>
        <v>0</v>
      </c>
      <c r="AL419" s="5">
        <f t="shared" si="38"/>
        <v>0</v>
      </c>
      <c r="AM419" s="5">
        <f t="shared" si="38"/>
        <v>0</v>
      </c>
      <c r="AN419" s="5">
        <f t="shared" si="38"/>
        <v>0</v>
      </c>
      <c r="AO419" s="5">
        <f t="shared" si="38"/>
        <v>0</v>
      </c>
      <c r="AP419" s="5">
        <f t="shared" si="38"/>
        <v>0</v>
      </c>
      <c r="AQ419" s="5">
        <f t="shared" si="38"/>
        <v>0</v>
      </c>
      <c r="AR419" s="5">
        <f t="shared" si="38"/>
        <v>0</v>
      </c>
      <c r="AS419" s="5">
        <f t="shared" si="38"/>
        <v>0</v>
      </c>
      <c r="AT419" s="5">
        <f t="shared" si="38"/>
        <v>0</v>
      </c>
      <c r="AU419" s="5">
        <f t="shared" si="38"/>
        <v>0</v>
      </c>
      <c r="AV419" s="5">
        <f t="shared" si="38"/>
        <v>0</v>
      </c>
      <c r="AW419" s="5">
        <f t="shared" si="38"/>
        <v>0</v>
      </c>
      <c r="AX419" s="166">
        <f t="shared" si="38"/>
        <v>0</v>
      </c>
      <c r="AY419" s="2">
        <f t="shared" si="31"/>
        <v>427.00265733431326</v>
      </c>
      <c r="BA419"/>
      <c r="BB419"/>
      <c r="BC419"/>
      <c r="BD419"/>
      <c r="BE419"/>
      <c r="BF419"/>
      <c r="BG419"/>
      <c r="BH419"/>
      <c r="BI419"/>
      <c r="BJ419"/>
      <c r="BK419"/>
      <c r="BL419"/>
    </row>
    <row r="420" spans="1:64" s="1" customFormat="1" x14ac:dyDescent="0.3">
      <c r="A420" s="1">
        <v>5</v>
      </c>
      <c r="B420" s="5" t="s">
        <v>60</v>
      </c>
      <c r="C420" s="165">
        <f t="shared" ref="C420:AX420" si="39">SUM(C276,C300,C324,C348,C372,C396)</f>
        <v>0</v>
      </c>
      <c r="D420" s="5">
        <f t="shared" si="39"/>
        <v>0</v>
      </c>
      <c r="E420" s="5">
        <f t="shared" si="39"/>
        <v>0</v>
      </c>
      <c r="F420" s="5">
        <f t="shared" si="39"/>
        <v>84.214916050561115</v>
      </c>
      <c r="G420" s="5">
        <f t="shared" si="39"/>
        <v>167.67347804286413</v>
      </c>
      <c r="H420" s="5">
        <f t="shared" si="39"/>
        <v>67.366705018709652</v>
      </c>
      <c r="I420" s="5">
        <f t="shared" si="39"/>
        <v>0</v>
      </c>
      <c r="J420" s="5">
        <f t="shared" si="39"/>
        <v>0</v>
      </c>
      <c r="K420" s="5">
        <f t="shared" si="39"/>
        <v>0</v>
      </c>
      <c r="L420" s="5">
        <f t="shared" si="39"/>
        <v>0</v>
      </c>
      <c r="M420" s="5">
        <f t="shared" si="39"/>
        <v>0</v>
      </c>
      <c r="N420" s="5">
        <f t="shared" si="39"/>
        <v>0</v>
      </c>
      <c r="O420" s="5">
        <f t="shared" si="39"/>
        <v>0</v>
      </c>
      <c r="P420" s="5">
        <f t="shared" si="39"/>
        <v>0</v>
      </c>
      <c r="Q420" s="5">
        <f t="shared" si="39"/>
        <v>0</v>
      </c>
      <c r="R420" s="61">
        <f t="shared" si="39"/>
        <v>0</v>
      </c>
      <c r="S420" s="165">
        <f t="shared" si="39"/>
        <v>0</v>
      </c>
      <c r="T420" s="5">
        <f t="shared" si="39"/>
        <v>0</v>
      </c>
      <c r="U420" s="5">
        <f t="shared" si="39"/>
        <v>0</v>
      </c>
      <c r="V420" s="5">
        <f t="shared" si="39"/>
        <v>0</v>
      </c>
      <c r="W420" s="5">
        <f t="shared" si="39"/>
        <v>0</v>
      </c>
      <c r="X420" s="5">
        <f t="shared" si="39"/>
        <v>0</v>
      </c>
      <c r="Y420" s="5">
        <f t="shared" si="39"/>
        <v>0</v>
      </c>
      <c r="Z420" s="5">
        <f t="shared" si="39"/>
        <v>0</v>
      </c>
      <c r="AA420" s="5">
        <f t="shared" si="39"/>
        <v>0</v>
      </c>
      <c r="AB420" s="5">
        <f t="shared" si="39"/>
        <v>0</v>
      </c>
      <c r="AC420" s="5">
        <f t="shared" si="39"/>
        <v>0</v>
      </c>
      <c r="AD420" s="5">
        <f t="shared" si="39"/>
        <v>0</v>
      </c>
      <c r="AE420" s="5">
        <f t="shared" si="39"/>
        <v>0</v>
      </c>
      <c r="AF420" s="5">
        <f t="shared" si="39"/>
        <v>0</v>
      </c>
      <c r="AG420" s="5">
        <f t="shared" si="39"/>
        <v>0</v>
      </c>
      <c r="AH420" s="61">
        <f t="shared" si="39"/>
        <v>0</v>
      </c>
      <c r="AI420" s="165">
        <f t="shared" si="39"/>
        <v>0</v>
      </c>
      <c r="AJ420" s="5">
        <f t="shared" si="39"/>
        <v>0</v>
      </c>
      <c r="AK420" s="5">
        <f t="shared" si="39"/>
        <v>0</v>
      </c>
      <c r="AL420" s="5">
        <f t="shared" si="39"/>
        <v>0</v>
      </c>
      <c r="AM420" s="5">
        <f t="shared" si="39"/>
        <v>0</v>
      </c>
      <c r="AN420" s="5">
        <f t="shared" si="39"/>
        <v>0</v>
      </c>
      <c r="AO420" s="5">
        <f t="shared" si="39"/>
        <v>0</v>
      </c>
      <c r="AP420" s="5">
        <f t="shared" si="39"/>
        <v>0</v>
      </c>
      <c r="AQ420" s="5">
        <f t="shared" si="39"/>
        <v>0</v>
      </c>
      <c r="AR420" s="5">
        <f t="shared" si="39"/>
        <v>0</v>
      </c>
      <c r="AS420" s="5">
        <f t="shared" si="39"/>
        <v>0</v>
      </c>
      <c r="AT420" s="5">
        <f t="shared" si="39"/>
        <v>0</v>
      </c>
      <c r="AU420" s="5">
        <f t="shared" si="39"/>
        <v>0</v>
      </c>
      <c r="AV420" s="5">
        <f t="shared" si="39"/>
        <v>0</v>
      </c>
      <c r="AW420" s="5">
        <f t="shared" si="39"/>
        <v>0</v>
      </c>
      <c r="AX420" s="166">
        <f t="shared" si="39"/>
        <v>0</v>
      </c>
      <c r="AY420" s="2">
        <f t="shared" si="31"/>
        <v>319.25509911213487</v>
      </c>
      <c r="BA420"/>
      <c r="BB420"/>
      <c r="BC420"/>
      <c r="BD420"/>
      <c r="BE420"/>
      <c r="BF420"/>
      <c r="BG420"/>
      <c r="BH420"/>
      <c r="BI420"/>
      <c r="BJ420"/>
      <c r="BK420"/>
      <c r="BL420"/>
    </row>
    <row r="421" spans="1:64" s="1" customFormat="1" x14ac:dyDescent="0.3">
      <c r="A421" s="1">
        <v>5</v>
      </c>
      <c r="B421" s="5" t="s">
        <v>61</v>
      </c>
      <c r="C421" s="165">
        <f t="shared" ref="C421:AX421" si="40">SUM(C277,C301,C325,C349,C373,C397)</f>
        <v>0</v>
      </c>
      <c r="D421" s="5">
        <f t="shared" si="40"/>
        <v>0</v>
      </c>
      <c r="E421" s="5">
        <f t="shared" si="40"/>
        <v>0</v>
      </c>
      <c r="F421" s="5">
        <f t="shared" si="40"/>
        <v>99.709724957225419</v>
      </c>
      <c r="G421" s="5">
        <f t="shared" si="40"/>
        <v>87.382754447709246</v>
      </c>
      <c r="H421" s="5">
        <f t="shared" si="40"/>
        <v>117.10321523005284</v>
      </c>
      <c r="I421" s="5">
        <f t="shared" si="40"/>
        <v>0</v>
      </c>
      <c r="J421" s="5">
        <f t="shared" si="40"/>
        <v>0</v>
      </c>
      <c r="K421" s="5">
        <f t="shared" si="40"/>
        <v>0</v>
      </c>
      <c r="L421" s="5">
        <f t="shared" si="40"/>
        <v>0</v>
      </c>
      <c r="M421" s="5">
        <f t="shared" si="40"/>
        <v>0</v>
      </c>
      <c r="N421" s="5">
        <f t="shared" si="40"/>
        <v>0</v>
      </c>
      <c r="O421" s="5">
        <f t="shared" si="40"/>
        <v>0</v>
      </c>
      <c r="P421" s="5">
        <f t="shared" si="40"/>
        <v>0</v>
      </c>
      <c r="Q421" s="5">
        <f t="shared" si="40"/>
        <v>0</v>
      </c>
      <c r="R421" s="61">
        <f t="shared" si="40"/>
        <v>0</v>
      </c>
      <c r="S421" s="165">
        <f t="shared" si="40"/>
        <v>0</v>
      </c>
      <c r="T421" s="5">
        <f t="shared" si="40"/>
        <v>0</v>
      </c>
      <c r="U421" s="5">
        <f t="shared" si="40"/>
        <v>0</v>
      </c>
      <c r="V421" s="5">
        <f t="shared" si="40"/>
        <v>0</v>
      </c>
      <c r="W421" s="5">
        <f t="shared" si="40"/>
        <v>0</v>
      </c>
      <c r="X421" s="5">
        <f t="shared" si="40"/>
        <v>0</v>
      </c>
      <c r="Y421" s="5">
        <f t="shared" si="40"/>
        <v>0</v>
      </c>
      <c r="Z421" s="5">
        <f t="shared" si="40"/>
        <v>0</v>
      </c>
      <c r="AA421" s="5">
        <f t="shared" si="40"/>
        <v>0</v>
      </c>
      <c r="AB421" s="5">
        <f t="shared" si="40"/>
        <v>0</v>
      </c>
      <c r="AC421" s="5">
        <f t="shared" si="40"/>
        <v>0</v>
      </c>
      <c r="AD421" s="5">
        <f t="shared" si="40"/>
        <v>0</v>
      </c>
      <c r="AE421" s="5">
        <f t="shared" si="40"/>
        <v>0</v>
      </c>
      <c r="AF421" s="5">
        <f t="shared" si="40"/>
        <v>0</v>
      </c>
      <c r="AG421" s="5">
        <f t="shared" si="40"/>
        <v>0</v>
      </c>
      <c r="AH421" s="61">
        <f t="shared" si="40"/>
        <v>0</v>
      </c>
      <c r="AI421" s="165">
        <f t="shared" si="40"/>
        <v>0</v>
      </c>
      <c r="AJ421" s="5">
        <f t="shared" si="40"/>
        <v>0</v>
      </c>
      <c r="AK421" s="5">
        <f t="shared" si="40"/>
        <v>0</v>
      </c>
      <c r="AL421" s="5">
        <f t="shared" si="40"/>
        <v>0</v>
      </c>
      <c r="AM421" s="5">
        <f t="shared" si="40"/>
        <v>0</v>
      </c>
      <c r="AN421" s="5">
        <f t="shared" si="40"/>
        <v>0</v>
      </c>
      <c r="AO421" s="5">
        <f t="shared" si="40"/>
        <v>0</v>
      </c>
      <c r="AP421" s="5">
        <f t="shared" si="40"/>
        <v>0</v>
      </c>
      <c r="AQ421" s="5">
        <f t="shared" si="40"/>
        <v>0</v>
      </c>
      <c r="AR421" s="5">
        <f t="shared" si="40"/>
        <v>0</v>
      </c>
      <c r="AS421" s="5">
        <f t="shared" si="40"/>
        <v>0</v>
      </c>
      <c r="AT421" s="5">
        <f t="shared" si="40"/>
        <v>0</v>
      </c>
      <c r="AU421" s="5">
        <f t="shared" si="40"/>
        <v>0</v>
      </c>
      <c r="AV421" s="5">
        <f t="shared" si="40"/>
        <v>0</v>
      </c>
      <c r="AW421" s="5">
        <f t="shared" si="40"/>
        <v>0</v>
      </c>
      <c r="AX421" s="166">
        <f t="shared" si="40"/>
        <v>0</v>
      </c>
      <c r="AY421" s="2">
        <f t="shared" si="31"/>
        <v>304.19569463498749</v>
      </c>
      <c r="BA421"/>
      <c r="BB421"/>
      <c r="BC421"/>
      <c r="BD421"/>
      <c r="BE421"/>
      <c r="BF421"/>
      <c r="BG421"/>
      <c r="BH421"/>
      <c r="BI421"/>
      <c r="BJ421"/>
      <c r="BK421"/>
      <c r="BL421"/>
    </row>
    <row r="422" spans="1:64" s="1" customFormat="1" x14ac:dyDescent="0.3">
      <c r="A422" s="1">
        <v>5</v>
      </c>
      <c r="B422" s="5" t="s">
        <v>62</v>
      </c>
      <c r="C422" s="165">
        <f t="shared" ref="C422:AX422" si="41">SUM(C278,C302,C326,C350,C374,C398)</f>
        <v>0</v>
      </c>
      <c r="D422" s="5">
        <f t="shared" si="41"/>
        <v>0</v>
      </c>
      <c r="E422" s="5">
        <f t="shared" si="41"/>
        <v>0</v>
      </c>
      <c r="F422" s="5">
        <f t="shared" si="41"/>
        <v>95.149625907698351</v>
      </c>
      <c r="G422" s="5">
        <f t="shared" si="41"/>
        <v>203.63323220246608</v>
      </c>
      <c r="H422" s="5">
        <f t="shared" si="41"/>
        <v>34.852877504406798</v>
      </c>
      <c r="I422" s="5">
        <f t="shared" si="41"/>
        <v>0</v>
      </c>
      <c r="J422" s="5">
        <f t="shared" si="41"/>
        <v>0</v>
      </c>
      <c r="K422" s="5">
        <f t="shared" si="41"/>
        <v>0</v>
      </c>
      <c r="L422" s="5">
        <f t="shared" si="41"/>
        <v>0</v>
      </c>
      <c r="M422" s="5">
        <f t="shared" si="41"/>
        <v>0</v>
      </c>
      <c r="N422" s="5">
        <f t="shared" si="41"/>
        <v>0</v>
      </c>
      <c r="O422" s="5">
        <f t="shared" si="41"/>
        <v>0</v>
      </c>
      <c r="P422" s="5">
        <f t="shared" si="41"/>
        <v>0</v>
      </c>
      <c r="Q422" s="5">
        <f t="shared" si="41"/>
        <v>0</v>
      </c>
      <c r="R422" s="61">
        <f t="shared" si="41"/>
        <v>0</v>
      </c>
      <c r="S422" s="165">
        <f t="shared" si="41"/>
        <v>0</v>
      </c>
      <c r="T422" s="5">
        <f t="shared" si="41"/>
        <v>0</v>
      </c>
      <c r="U422" s="5">
        <f t="shared" si="41"/>
        <v>0</v>
      </c>
      <c r="V422" s="5">
        <f t="shared" si="41"/>
        <v>0</v>
      </c>
      <c r="W422" s="5">
        <f t="shared" si="41"/>
        <v>0</v>
      </c>
      <c r="X422" s="5">
        <f t="shared" si="41"/>
        <v>0</v>
      </c>
      <c r="Y422" s="5">
        <f t="shared" si="41"/>
        <v>0</v>
      </c>
      <c r="Z422" s="5">
        <f t="shared" si="41"/>
        <v>0</v>
      </c>
      <c r="AA422" s="5">
        <f t="shared" si="41"/>
        <v>0</v>
      </c>
      <c r="AB422" s="5">
        <f t="shared" si="41"/>
        <v>0</v>
      </c>
      <c r="AC422" s="5">
        <f t="shared" si="41"/>
        <v>0</v>
      </c>
      <c r="AD422" s="5">
        <f t="shared" si="41"/>
        <v>0</v>
      </c>
      <c r="AE422" s="5">
        <f t="shared" si="41"/>
        <v>0</v>
      </c>
      <c r="AF422" s="5">
        <f t="shared" si="41"/>
        <v>0</v>
      </c>
      <c r="AG422" s="5">
        <f t="shared" si="41"/>
        <v>0</v>
      </c>
      <c r="AH422" s="61">
        <f t="shared" si="41"/>
        <v>0</v>
      </c>
      <c r="AI422" s="165">
        <f t="shared" si="41"/>
        <v>0</v>
      </c>
      <c r="AJ422" s="5">
        <f t="shared" si="41"/>
        <v>0</v>
      </c>
      <c r="AK422" s="5">
        <f t="shared" si="41"/>
        <v>0</v>
      </c>
      <c r="AL422" s="5">
        <f t="shared" si="41"/>
        <v>0</v>
      </c>
      <c r="AM422" s="5">
        <f t="shared" si="41"/>
        <v>0</v>
      </c>
      <c r="AN422" s="5">
        <f t="shared" si="41"/>
        <v>0</v>
      </c>
      <c r="AO422" s="5">
        <f t="shared" si="41"/>
        <v>0</v>
      </c>
      <c r="AP422" s="5">
        <f t="shared" si="41"/>
        <v>0</v>
      </c>
      <c r="AQ422" s="5">
        <f t="shared" si="41"/>
        <v>0</v>
      </c>
      <c r="AR422" s="5">
        <f t="shared" si="41"/>
        <v>0</v>
      </c>
      <c r="AS422" s="5">
        <f t="shared" si="41"/>
        <v>0</v>
      </c>
      <c r="AT422" s="5">
        <f t="shared" si="41"/>
        <v>0</v>
      </c>
      <c r="AU422" s="5">
        <f t="shared" si="41"/>
        <v>0</v>
      </c>
      <c r="AV422" s="5">
        <f t="shared" si="41"/>
        <v>0</v>
      </c>
      <c r="AW422" s="5">
        <f t="shared" si="41"/>
        <v>0</v>
      </c>
      <c r="AX422" s="166">
        <f t="shared" si="41"/>
        <v>0</v>
      </c>
      <c r="AY422" s="2">
        <f t="shared" si="31"/>
        <v>333.63573561457122</v>
      </c>
      <c r="BA422"/>
      <c r="BB422"/>
      <c r="BC422"/>
      <c r="BD422"/>
      <c r="BE422"/>
      <c r="BF422"/>
      <c r="BG422"/>
      <c r="BH422"/>
      <c r="BI422"/>
      <c r="BJ422"/>
      <c r="BK422"/>
      <c r="BL422"/>
    </row>
    <row r="423" spans="1:64" s="1" customFormat="1" x14ac:dyDescent="0.3">
      <c r="A423" s="1">
        <v>5</v>
      </c>
      <c r="B423" s="5" t="s">
        <v>63</v>
      </c>
      <c r="C423" s="165">
        <f t="shared" ref="C423:AX423" si="42">SUM(C279,C303,C327,C351,C375,C399)</f>
        <v>0</v>
      </c>
      <c r="D423" s="5">
        <f t="shared" si="42"/>
        <v>0</v>
      </c>
      <c r="E423" s="5">
        <f t="shared" si="42"/>
        <v>0</v>
      </c>
      <c r="F423" s="5">
        <f t="shared" si="42"/>
        <v>155.43388341476174</v>
      </c>
      <c r="G423" s="5">
        <f t="shared" si="42"/>
        <v>251.61324823746236</v>
      </c>
      <c r="H423" s="5">
        <f t="shared" si="42"/>
        <v>0</v>
      </c>
      <c r="I423" s="5">
        <f t="shared" si="42"/>
        <v>0</v>
      </c>
      <c r="J423" s="5">
        <f t="shared" si="42"/>
        <v>0</v>
      </c>
      <c r="K423" s="5">
        <f t="shared" si="42"/>
        <v>0</v>
      </c>
      <c r="L423" s="5">
        <f t="shared" si="42"/>
        <v>0</v>
      </c>
      <c r="M423" s="5">
        <f t="shared" si="42"/>
        <v>0</v>
      </c>
      <c r="N423" s="5">
        <f t="shared" si="42"/>
        <v>0</v>
      </c>
      <c r="O423" s="5">
        <f t="shared" si="42"/>
        <v>0</v>
      </c>
      <c r="P423" s="5">
        <f t="shared" si="42"/>
        <v>0</v>
      </c>
      <c r="Q423" s="5">
        <f t="shared" si="42"/>
        <v>0</v>
      </c>
      <c r="R423" s="61">
        <f t="shared" si="42"/>
        <v>0</v>
      </c>
      <c r="S423" s="165">
        <f t="shared" si="42"/>
        <v>0</v>
      </c>
      <c r="T423" s="5">
        <f t="shared" si="42"/>
        <v>0</v>
      </c>
      <c r="U423" s="5">
        <f t="shared" si="42"/>
        <v>0</v>
      </c>
      <c r="V423" s="5">
        <f t="shared" si="42"/>
        <v>0</v>
      </c>
      <c r="W423" s="5">
        <f t="shared" si="42"/>
        <v>0</v>
      </c>
      <c r="X423" s="5">
        <f t="shared" si="42"/>
        <v>0</v>
      </c>
      <c r="Y423" s="5">
        <f t="shared" si="42"/>
        <v>0</v>
      </c>
      <c r="Z423" s="5">
        <f t="shared" si="42"/>
        <v>0</v>
      </c>
      <c r="AA423" s="5">
        <f t="shared" si="42"/>
        <v>0</v>
      </c>
      <c r="AB423" s="5">
        <f t="shared" si="42"/>
        <v>0</v>
      </c>
      <c r="AC423" s="5">
        <f t="shared" si="42"/>
        <v>0</v>
      </c>
      <c r="AD423" s="5">
        <f t="shared" si="42"/>
        <v>0</v>
      </c>
      <c r="AE423" s="5">
        <f t="shared" si="42"/>
        <v>0</v>
      </c>
      <c r="AF423" s="5">
        <f t="shared" si="42"/>
        <v>0</v>
      </c>
      <c r="AG423" s="5">
        <f t="shared" si="42"/>
        <v>0</v>
      </c>
      <c r="AH423" s="61">
        <f t="shared" si="42"/>
        <v>0</v>
      </c>
      <c r="AI423" s="165">
        <f t="shared" si="42"/>
        <v>0</v>
      </c>
      <c r="AJ423" s="5">
        <f t="shared" si="42"/>
        <v>0</v>
      </c>
      <c r="AK423" s="5">
        <f t="shared" si="42"/>
        <v>0</v>
      </c>
      <c r="AL423" s="5">
        <f t="shared" si="42"/>
        <v>0</v>
      </c>
      <c r="AM423" s="5">
        <f t="shared" si="42"/>
        <v>0</v>
      </c>
      <c r="AN423" s="5">
        <f t="shared" si="42"/>
        <v>0</v>
      </c>
      <c r="AO423" s="5">
        <f t="shared" si="42"/>
        <v>0</v>
      </c>
      <c r="AP423" s="5">
        <f t="shared" si="42"/>
        <v>0</v>
      </c>
      <c r="AQ423" s="5">
        <f t="shared" si="42"/>
        <v>0</v>
      </c>
      <c r="AR423" s="5">
        <f t="shared" si="42"/>
        <v>0</v>
      </c>
      <c r="AS423" s="5">
        <f t="shared" si="42"/>
        <v>0</v>
      </c>
      <c r="AT423" s="5">
        <f t="shared" si="42"/>
        <v>0</v>
      </c>
      <c r="AU423" s="5">
        <f t="shared" si="42"/>
        <v>0</v>
      </c>
      <c r="AV423" s="5">
        <f t="shared" si="42"/>
        <v>0</v>
      </c>
      <c r="AW423" s="5">
        <f t="shared" si="42"/>
        <v>0</v>
      </c>
      <c r="AX423" s="166">
        <f t="shared" si="42"/>
        <v>0</v>
      </c>
      <c r="AY423" s="2">
        <f t="shared" si="31"/>
        <v>407.0471316522241</v>
      </c>
      <c r="BA423"/>
      <c r="BB423"/>
      <c r="BC423"/>
      <c r="BD423"/>
      <c r="BE423"/>
      <c r="BF423"/>
      <c r="BG423"/>
      <c r="BH423"/>
      <c r="BI423"/>
      <c r="BJ423"/>
      <c r="BK423"/>
      <c r="BL423"/>
    </row>
    <row r="424" spans="1:64" s="1" customFormat="1" x14ac:dyDescent="0.3">
      <c r="A424" s="1">
        <v>5</v>
      </c>
      <c r="B424" s="5" t="s">
        <v>64</v>
      </c>
      <c r="C424" s="165">
        <f t="shared" ref="C424:AX424" si="43">SUM(C280,C304,C328,C352,C376,C400)</f>
        <v>0</v>
      </c>
      <c r="D424" s="5">
        <f t="shared" si="43"/>
        <v>0</v>
      </c>
      <c r="E424" s="5">
        <f t="shared" si="43"/>
        <v>0</v>
      </c>
      <c r="F424" s="5">
        <f t="shared" si="43"/>
        <v>128.8848253124051</v>
      </c>
      <c r="G424" s="5">
        <f t="shared" si="43"/>
        <v>117.76666355159725</v>
      </c>
      <c r="H424" s="5">
        <f t="shared" si="43"/>
        <v>111</v>
      </c>
      <c r="I424" s="5">
        <f t="shared" si="43"/>
        <v>0</v>
      </c>
      <c r="J424" s="5">
        <f t="shared" si="43"/>
        <v>0</v>
      </c>
      <c r="K424" s="5">
        <f t="shared" si="43"/>
        <v>0</v>
      </c>
      <c r="L424" s="5">
        <f t="shared" si="43"/>
        <v>0</v>
      </c>
      <c r="M424" s="5">
        <f t="shared" si="43"/>
        <v>0</v>
      </c>
      <c r="N424" s="5">
        <f t="shared" si="43"/>
        <v>0</v>
      </c>
      <c r="O424" s="5">
        <f t="shared" si="43"/>
        <v>0</v>
      </c>
      <c r="P424" s="5">
        <f t="shared" si="43"/>
        <v>0</v>
      </c>
      <c r="Q424" s="5">
        <f t="shared" si="43"/>
        <v>0</v>
      </c>
      <c r="R424" s="61">
        <f t="shared" si="43"/>
        <v>0</v>
      </c>
      <c r="S424" s="165">
        <f t="shared" si="43"/>
        <v>0</v>
      </c>
      <c r="T424" s="5">
        <f t="shared" si="43"/>
        <v>0</v>
      </c>
      <c r="U424" s="5">
        <f t="shared" si="43"/>
        <v>0</v>
      </c>
      <c r="V424" s="5">
        <f t="shared" si="43"/>
        <v>0</v>
      </c>
      <c r="W424" s="5">
        <f t="shared" si="43"/>
        <v>0</v>
      </c>
      <c r="X424" s="5">
        <f t="shared" si="43"/>
        <v>0</v>
      </c>
      <c r="Y424" s="5">
        <f t="shared" si="43"/>
        <v>0</v>
      </c>
      <c r="Z424" s="5">
        <f t="shared" si="43"/>
        <v>0</v>
      </c>
      <c r="AA424" s="5">
        <f t="shared" si="43"/>
        <v>0</v>
      </c>
      <c r="AB424" s="5">
        <f t="shared" si="43"/>
        <v>0</v>
      </c>
      <c r="AC424" s="5">
        <f t="shared" si="43"/>
        <v>0</v>
      </c>
      <c r="AD424" s="5">
        <f t="shared" si="43"/>
        <v>0</v>
      </c>
      <c r="AE424" s="5">
        <f t="shared" si="43"/>
        <v>0</v>
      </c>
      <c r="AF424" s="5">
        <f t="shared" si="43"/>
        <v>0</v>
      </c>
      <c r="AG424" s="5">
        <f t="shared" si="43"/>
        <v>0</v>
      </c>
      <c r="AH424" s="61">
        <f t="shared" si="43"/>
        <v>0</v>
      </c>
      <c r="AI424" s="165">
        <f t="shared" si="43"/>
        <v>0</v>
      </c>
      <c r="AJ424" s="5">
        <f t="shared" si="43"/>
        <v>0</v>
      </c>
      <c r="AK424" s="5">
        <f t="shared" si="43"/>
        <v>0</v>
      </c>
      <c r="AL424" s="5">
        <f t="shared" si="43"/>
        <v>0</v>
      </c>
      <c r="AM424" s="5">
        <f t="shared" si="43"/>
        <v>0</v>
      </c>
      <c r="AN424" s="5">
        <f t="shared" si="43"/>
        <v>0</v>
      </c>
      <c r="AO424" s="5">
        <f t="shared" si="43"/>
        <v>0</v>
      </c>
      <c r="AP424" s="5">
        <f t="shared" si="43"/>
        <v>0</v>
      </c>
      <c r="AQ424" s="5">
        <f t="shared" si="43"/>
        <v>0</v>
      </c>
      <c r="AR424" s="5">
        <f t="shared" si="43"/>
        <v>0</v>
      </c>
      <c r="AS424" s="5">
        <f t="shared" si="43"/>
        <v>0</v>
      </c>
      <c r="AT424" s="5">
        <f t="shared" si="43"/>
        <v>0</v>
      </c>
      <c r="AU424" s="5">
        <f t="shared" si="43"/>
        <v>0</v>
      </c>
      <c r="AV424" s="5">
        <f t="shared" si="43"/>
        <v>0</v>
      </c>
      <c r="AW424" s="5">
        <f t="shared" si="43"/>
        <v>0</v>
      </c>
      <c r="AX424" s="166">
        <f t="shared" si="43"/>
        <v>0</v>
      </c>
      <c r="AY424" s="2">
        <f t="shared" si="31"/>
        <v>357.65148886400232</v>
      </c>
      <c r="BA424"/>
      <c r="BB424"/>
      <c r="BC424"/>
      <c r="BD424"/>
      <c r="BE424"/>
      <c r="BF424"/>
      <c r="BG424"/>
      <c r="BH424"/>
      <c r="BI424"/>
      <c r="BJ424"/>
      <c r="BK424"/>
      <c r="BL424"/>
    </row>
    <row r="425" spans="1:64" s="1" customFormat="1" x14ac:dyDescent="0.3">
      <c r="A425" s="1">
        <v>5</v>
      </c>
      <c r="B425" s="5" t="s">
        <v>65</v>
      </c>
      <c r="C425" s="165">
        <f t="shared" ref="C425:AX425" si="44">SUM(C281,C305,C329,C353,C377,C401)</f>
        <v>0</v>
      </c>
      <c r="D425" s="5">
        <f t="shared" si="44"/>
        <v>0</v>
      </c>
      <c r="E425" s="5">
        <f t="shared" si="44"/>
        <v>0</v>
      </c>
      <c r="F425" s="5">
        <f t="shared" si="44"/>
        <v>162.14894514546612</v>
      </c>
      <c r="G425" s="5">
        <f t="shared" si="44"/>
        <v>297.72191106504727</v>
      </c>
      <c r="H425" s="5">
        <f t="shared" si="44"/>
        <v>0</v>
      </c>
      <c r="I425" s="5">
        <f t="shared" si="44"/>
        <v>0</v>
      </c>
      <c r="J425" s="5">
        <f t="shared" si="44"/>
        <v>0</v>
      </c>
      <c r="K425" s="5">
        <f t="shared" si="44"/>
        <v>0</v>
      </c>
      <c r="L425" s="5">
        <f t="shared" si="44"/>
        <v>0</v>
      </c>
      <c r="M425" s="5">
        <f t="shared" si="44"/>
        <v>0</v>
      </c>
      <c r="N425" s="5">
        <f t="shared" si="44"/>
        <v>0</v>
      </c>
      <c r="O425" s="5">
        <f t="shared" si="44"/>
        <v>0</v>
      </c>
      <c r="P425" s="5">
        <f t="shared" si="44"/>
        <v>0</v>
      </c>
      <c r="Q425" s="5">
        <f t="shared" si="44"/>
        <v>0</v>
      </c>
      <c r="R425" s="61">
        <f t="shared" si="44"/>
        <v>0</v>
      </c>
      <c r="S425" s="165">
        <f t="shared" si="44"/>
        <v>0</v>
      </c>
      <c r="T425" s="5">
        <f t="shared" si="44"/>
        <v>0</v>
      </c>
      <c r="U425" s="5">
        <f t="shared" si="44"/>
        <v>0</v>
      </c>
      <c r="V425" s="5">
        <f t="shared" si="44"/>
        <v>0</v>
      </c>
      <c r="W425" s="5">
        <f t="shared" si="44"/>
        <v>0</v>
      </c>
      <c r="X425" s="5">
        <f t="shared" si="44"/>
        <v>0</v>
      </c>
      <c r="Y425" s="5">
        <f t="shared" si="44"/>
        <v>0</v>
      </c>
      <c r="Z425" s="5">
        <f t="shared" si="44"/>
        <v>0</v>
      </c>
      <c r="AA425" s="5">
        <f t="shared" si="44"/>
        <v>0</v>
      </c>
      <c r="AB425" s="5">
        <f t="shared" si="44"/>
        <v>0</v>
      </c>
      <c r="AC425" s="5">
        <f t="shared" si="44"/>
        <v>0</v>
      </c>
      <c r="AD425" s="5">
        <f t="shared" si="44"/>
        <v>0</v>
      </c>
      <c r="AE425" s="5">
        <f t="shared" si="44"/>
        <v>0</v>
      </c>
      <c r="AF425" s="5">
        <f t="shared" si="44"/>
        <v>0</v>
      </c>
      <c r="AG425" s="5">
        <f t="shared" si="44"/>
        <v>0</v>
      </c>
      <c r="AH425" s="61">
        <f t="shared" si="44"/>
        <v>0</v>
      </c>
      <c r="AI425" s="165">
        <f t="shared" si="44"/>
        <v>0</v>
      </c>
      <c r="AJ425" s="5">
        <f t="shared" si="44"/>
        <v>0</v>
      </c>
      <c r="AK425" s="5">
        <f t="shared" si="44"/>
        <v>0</v>
      </c>
      <c r="AL425" s="5">
        <f t="shared" si="44"/>
        <v>0</v>
      </c>
      <c r="AM425" s="5">
        <f t="shared" si="44"/>
        <v>1</v>
      </c>
      <c r="AN425" s="5">
        <f t="shared" si="44"/>
        <v>0</v>
      </c>
      <c r="AO425" s="5">
        <f t="shared" si="44"/>
        <v>0</v>
      </c>
      <c r="AP425" s="5">
        <f t="shared" si="44"/>
        <v>0</v>
      </c>
      <c r="AQ425" s="5">
        <f t="shared" si="44"/>
        <v>0</v>
      </c>
      <c r="AR425" s="5">
        <f t="shared" si="44"/>
        <v>0</v>
      </c>
      <c r="AS425" s="5">
        <f t="shared" si="44"/>
        <v>0</v>
      </c>
      <c r="AT425" s="5">
        <f t="shared" si="44"/>
        <v>0</v>
      </c>
      <c r="AU425" s="5">
        <f t="shared" si="44"/>
        <v>0</v>
      </c>
      <c r="AV425" s="5">
        <f t="shared" si="44"/>
        <v>0</v>
      </c>
      <c r="AW425" s="5">
        <f t="shared" si="44"/>
        <v>0</v>
      </c>
      <c r="AX425" s="166">
        <f t="shared" si="44"/>
        <v>0</v>
      </c>
      <c r="AY425" s="2">
        <f t="shared" si="31"/>
        <v>460.87085621051335</v>
      </c>
      <c r="BA425"/>
      <c r="BB425"/>
      <c r="BC425"/>
      <c r="BD425"/>
      <c r="BE425"/>
      <c r="BF425"/>
      <c r="BG425"/>
      <c r="BH425"/>
      <c r="BI425"/>
      <c r="BJ425"/>
      <c r="BK425"/>
      <c r="BL425"/>
    </row>
    <row r="426" spans="1:64" s="1" customFormat="1" x14ac:dyDescent="0.3">
      <c r="A426" s="1">
        <v>5</v>
      </c>
      <c r="B426" s="5" t="s">
        <v>66</v>
      </c>
      <c r="C426" s="165">
        <f t="shared" ref="C426:AX426" si="45">SUM(C282,C306,C330,C354,C378,C402)</f>
        <v>0</v>
      </c>
      <c r="D426" s="5">
        <f t="shared" si="45"/>
        <v>0</v>
      </c>
      <c r="E426" s="5">
        <f t="shared" si="45"/>
        <v>0</v>
      </c>
      <c r="F426" s="5">
        <f t="shared" si="45"/>
        <v>168.52172146673325</v>
      </c>
      <c r="G426" s="5">
        <f t="shared" si="45"/>
        <v>144.7452206048001</v>
      </c>
      <c r="H426" s="5">
        <f t="shared" si="45"/>
        <v>154</v>
      </c>
      <c r="I426" s="5">
        <f t="shared" si="45"/>
        <v>0</v>
      </c>
      <c r="J426" s="5">
        <f t="shared" si="45"/>
        <v>0</v>
      </c>
      <c r="K426" s="5">
        <f t="shared" si="45"/>
        <v>0</v>
      </c>
      <c r="L426" s="5">
        <f t="shared" si="45"/>
        <v>0</v>
      </c>
      <c r="M426" s="5">
        <f t="shared" si="45"/>
        <v>0</v>
      </c>
      <c r="N426" s="5">
        <f t="shared" si="45"/>
        <v>0</v>
      </c>
      <c r="O426" s="5">
        <f t="shared" si="45"/>
        <v>0</v>
      </c>
      <c r="P426" s="5">
        <f t="shared" si="45"/>
        <v>0</v>
      </c>
      <c r="Q426" s="5">
        <f t="shared" si="45"/>
        <v>0</v>
      </c>
      <c r="R426" s="61">
        <f t="shared" si="45"/>
        <v>0</v>
      </c>
      <c r="S426" s="165">
        <f t="shared" si="45"/>
        <v>0</v>
      </c>
      <c r="T426" s="5">
        <f t="shared" si="45"/>
        <v>0</v>
      </c>
      <c r="U426" s="5">
        <f t="shared" si="45"/>
        <v>0</v>
      </c>
      <c r="V426" s="5">
        <f t="shared" si="45"/>
        <v>0</v>
      </c>
      <c r="W426" s="5">
        <f t="shared" si="45"/>
        <v>0</v>
      </c>
      <c r="X426" s="5">
        <f t="shared" si="45"/>
        <v>0</v>
      </c>
      <c r="Y426" s="5">
        <f t="shared" si="45"/>
        <v>0</v>
      </c>
      <c r="Z426" s="5">
        <f t="shared" si="45"/>
        <v>0</v>
      </c>
      <c r="AA426" s="5">
        <f t="shared" si="45"/>
        <v>0</v>
      </c>
      <c r="AB426" s="5">
        <f t="shared" si="45"/>
        <v>0</v>
      </c>
      <c r="AC426" s="5">
        <f t="shared" si="45"/>
        <v>0</v>
      </c>
      <c r="AD426" s="5">
        <f t="shared" si="45"/>
        <v>0</v>
      </c>
      <c r="AE426" s="5">
        <f t="shared" si="45"/>
        <v>0</v>
      </c>
      <c r="AF426" s="5">
        <f t="shared" si="45"/>
        <v>0</v>
      </c>
      <c r="AG426" s="5">
        <f t="shared" si="45"/>
        <v>0</v>
      </c>
      <c r="AH426" s="61">
        <f t="shared" si="45"/>
        <v>0</v>
      </c>
      <c r="AI426" s="165">
        <f t="shared" si="45"/>
        <v>0</v>
      </c>
      <c r="AJ426" s="5">
        <f t="shared" si="45"/>
        <v>0</v>
      </c>
      <c r="AK426" s="5">
        <f t="shared" si="45"/>
        <v>0</v>
      </c>
      <c r="AL426" s="5">
        <f t="shared" si="45"/>
        <v>0</v>
      </c>
      <c r="AM426" s="5">
        <f t="shared" si="45"/>
        <v>1</v>
      </c>
      <c r="AN426" s="5">
        <f t="shared" si="45"/>
        <v>1</v>
      </c>
      <c r="AO426" s="5">
        <f t="shared" si="45"/>
        <v>0</v>
      </c>
      <c r="AP426" s="5">
        <f t="shared" si="45"/>
        <v>0</v>
      </c>
      <c r="AQ426" s="5">
        <f t="shared" si="45"/>
        <v>0</v>
      </c>
      <c r="AR426" s="5">
        <f t="shared" si="45"/>
        <v>0</v>
      </c>
      <c r="AS426" s="5">
        <f t="shared" si="45"/>
        <v>0</v>
      </c>
      <c r="AT426" s="5">
        <f t="shared" si="45"/>
        <v>0</v>
      </c>
      <c r="AU426" s="5">
        <f t="shared" si="45"/>
        <v>0</v>
      </c>
      <c r="AV426" s="5">
        <f t="shared" si="45"/>
        <v>0</v>
      </c>
      <c r="AW426" s="5">
        <f t="shared" si="45"/>
        <v>0</v>
      </c>
      <c r="AX426" s="166">
        <f t="shared" si="45"/>
        <v>0</v>
      </c>
      <c r="AY426" s="2">
        <f t="shared" si="31"/>
        <v>469.26694207153332</v>
      </c>
      <c r="BA426"/>
      <c r="BB426"/>
      <c r="BC426"/>
      <c r="BD426"/>
      <c r="BE426"/>
      <c r="BF426"/>
      <c r="BG426"/>
      <c r="BH426"/>
      <c r="BI426"/>
      <c r="BJ426"/>
      <c r="BK426"/>
      <c r="BL426"/>
    </row>
    <row r="427" spans="1:64" s="1" customFormat="1" x14ac:dyDescent="0.3">
      <c r="A427" s="1">
        <v>5</v>
      </c>
      <c r="B427" s="5" t="s">
        <v>67</v>
      </c>
      <c r="C427" s="165">
        <f t="shared" ref="C427:AX427" si="46">SUM(C283,C307,C331,C355,C379,C403)</f>
        <v>0</v>
      </c>
      <c r="D427" s="5">
        <f t="shared" si="46"/>
        <v>0</v>
      </c>
      <c r="E427" s="5">
        <f t="shared" si="46"/>
        <v>0</v>
      </c>
      <c r="F427" s="5">
        <f t="shared" si="46"/>
        <v>251.99397439678734</v>
      </c>
      <c r="G427" s="5">
        <f t="shared" si="46"/>
        <v>396.49439087623279</v>
      </c>
      <c r="H427" s="5">
        <f t="shared" si="46"/>
        <v>0</v>
      </c>
      <c r="I427" s="5">
        <f t="shared" si="46"/>
        <v>0</v>
      </c>
      <c r="J427" s="5">
        <f t="shared" si="46"/>
        <v>0</v>
      </c>
      <c r="K427" s="5">
        <f t="shared" si="46"/>
        <v>0</v>
      </c>
      <c r="L427" s="5">
        <f t="shared" si="46"/>
        <v>0</v>
      </c>
      <c r="M427" s="5">
        <f t="shared" si="46"/>
        <v>0</v>
      </c>
      <c r="N427" s="5">
        <f t="shared" si="46"/>
        <v>0</v>
      </c>
      <c r="O427" s="5">
        <f t="shared" si="46"/>
        <v>0</v>
      </c>
      <c r="P427" s="5">
        <f t="shared" si="46"/>
        <v>0</v>
      </c>
      <c r="Q427" s="5">
        <f t="shared" si="46"/>
        <v>0</v>
      </c>
      <c r="R427" s="61">
        <f t="shared" si="46"/>
        <v>0</v>
      </c>
      <c r="S427" s="165">
        <f t="shared" si="46"/>
        <v>0</v>
      </c>
      <c r="T427" s="5">
        <f t="shared" si="46"/>
        <v>0</v>
      </c>
      <c r="U427" s="5">
        <f t="shared" si="46"/>
        <v>0</v>
      </c>
      <c r="V427" s="5">
        <f t="shared" si="46"/>
        <v>0</v>
      </c>
      <c r="W427" s="5">
        <f t="shared" si="46"/>
        <v>0</v>
      </c>
      <c r="X427" s="5">
        <f t="shared" si="46"/>
        <v>0</v>
      </c>
      <c r="Y427" s="5">
        <f t="shared" si="46"/>
        <v>0</v>
      </c>
      <c r="Z427" s="5">
        <f t="shared" si="46"/>
        <v>0</v>
      </c>
      <c r="AA427" s="5">
        <f t="shared" si="46"/>
        <v>0</v>
      </c>
      <c r="AB427" s="5">
        <f t="shared" si="46"/>
        <v>0</v>
      </c>
      <c r="AC427" s="5">
        <f t="shared" si="46"/>
        <v>0</v>
      </c>
      <c r="AD427" s="5">
        <f t="shared" si="46"/>
        <v>0</v>
      </c>
      <c r="AE427" s="5">
        <f t="shared" si="46"/>
        <v>0</v>
      </c>
      <c r="AF427" s="5">
        <f t="shared" si="46"/>
        <v>0</v>
      </c>
      <c r="AG427" s="5">
        <f t="shared" si="46"/>
        <v>0</v>
      </c>
      <c r="AH427" s="61">
        <f t="shared" si="46"/>
        <v>0</v>
      </c>
      <c r="AI427" s="165">
        <f t="shared" si="46"/>
        <v>0</v>
      </c>
      <c r="AJ427" s="5">
        <f t="shared" si="46"/>
        <v>0</v>
      </c>
      <c r="AK427" s="5">
        <f t="shared" si="46"/>
        <v>0</v>
      </c>
      <c r="AL427" s="5">
        <f t="shared" si="46"/>
        <v>0</v>
      </c>
      <c r="AM427" s="5">
        <f t="shared" si="46"/>
        <v>1</v>
      </c>
      <c r="AN427" s="5">
        <f t="shared" si="46"/>
        <v>0</v>
      </c>
      <c r="AO427" s="5">
        <f t="shared" si="46"/>
        <v>0</v>
      </c>
      <c r="AP427" s="5">
        <f t="shared" si="46"/>
        <v>0</v>
      </c>
      <c r="AQ427" s="5">
        <f t="shared" si="46"/>
        <v>0</v>
      </c>
      <c r="AR427" s="5">
        <f t="shared" si="46"/>
        <v>0</v>
      </c>
      <c r="AS427" s="5">
        <f t="shared" si="46"/>
        <v>0</v>
      </c>
      <c r="AT427" s="5">
        <f t="shared" si="46"/>
        <v>0</v>
      </c>
      <c r="AU427" s="5">
        <f t="shared" si="46"/>
        <v>0</v>
      </c>
      <c r="AV427" s="5">
        <f t="shared" si="46"/>
        <v>0</v>
      </c>
      <c r="AW427" s="5">
        <f t="shared" si="46"/>
        <v>0</v>
      </c>
      <c r="AX427" s="166">
        <f t="shared" si="46"/>
        <v>0</v>
      </c>
      <c r="AY427" s="2">
        <f t="shared" si="31"/>
        <v>649.48836527302012</v>
      </c>
      <c r="BA427"/>
      <c r="BB427"/>
      <c r="BC427"/>
      <c r="BD427"/>
      <c r="BE427"/>
      <c r="BF427"/>
      <c r="BG427"/>
      <c r="BH427"/>
      <c r="BI427"/>
      <c r="BJ427"/>
      <c r="BK427"/>
      <c r="BL427"/>
    </row>
    <row r="428" spans="1:64" s="1" customFormat="1" x14ac:dyDescent="0.3">
      <c r="A428" s="1">
        <v>5</v>
      </c>
      <c r="B428" s="5" t="s">
        <v>68</v>
      </c>
      <c r="C428" s="165">
        <f t="shared" ref="C428:AX428" si="47">SUM(C284,C308,C332,C356,C380,C404)</f>
        <v>0</v>
      </c>
      <c r="D428" s="5">
        <f t="shared" si="47"/>
        <v>0</v>
      </c>
      <c r="E428" s="5">
        <f t="shared" si="47"/>
        <v>0</v>
      </c>
      <c r="F428" s="5">
        <f t="shared" si="47"/>
        <v>207.70339434595019</v>
      </c>
      <c r="G428" s="5">
        <f t="shared" si="47"/>
        <v>0</v>
      </c>
      <c r="H428" s="5">
        <f t="shared" si="47"/>
        <v>255.88460189118726</v>
      </c>
      <c r="I428" s="5">
        <f t="shared" si="47"/>
        <v>0</v>
      </c>
      <c r="J428" s="5">
        <f t="shared" si="47"/>
        <v>0</v>
      </c>
      <c r="K428" s="5">
        <f t="shared" si="47"/>
        <v>0</v>
      </c>
      <c r="L428" s="5">
        <f t="shared" si="47"/>
        <v>0</v>
      </c>
      <c r="M428" s="5">
        <f t="shared" si="47"/>
        <v>0</v>
      </c>
      <c r="N428" s="5">
        <f t="shared" si="47"/>
        <v>0</v>
      </c>
      <c r="O428" s="5">
        <f t="shared" si="47"/>
        <v>0</v>
      </c>
      <c r="P428" s="5">
        <f t="shared" si="47"/>
        <v>0</v>
      </c>
      <c r="Q428" s="5">
        <f t="shared" si="47"/>
        <v>0</v>
      </c>
      <c r="R428" s="61">
        <f t="shared" si="47"/>
        <v>0</v>
      </c>
      <c r="S428" s="165">
        <f t="shared" si="47"/>
        <v>0</v>
      </c>
      <c r="T428" s="5">
        <f t="shared" si="47"/>
        <v>0</v>
      </c>
      <c r="U428" s="5">
        <f t="shared" si="47"/>
        <v>0</v>
      </c>
      <c r="V428" s="5">
        <f t="shared" si="47"/>
        <v>0</v>
      </c>
      <c r="W428" s="5">
        <f t="shared" si="47"/>
        <v>0</v>
      </c>
      <c r="X428" s="5">
        <f t="shared" si="47"/>
        <v>0</v>
      </c>
      <c r="Y428" s="5">
        <f t="shared" si="47"/>
        <v>0</v>
      </c>
      <c r="Z428" s="5">
        <f t="shared" si="47"/>
        <v>0</v>
      </c>
      <c r="AA428" s="5">
        <f t="shared" si="47"/>
        <v>0</v>
      </c>
      <c r="AB428" s="5">
        <f t="shared" si="47"/>
        <v>0</v>
      </c>
      <c r="AC428" s="5">
        <f t="shared" si="47"/>
        <v>0</v>
      </c>
      <c r="AD428" s="5">
        <f t="shared" si="47"/>
        <v>0</v>
      </c>
      <c r="AE428" s="5">
        <f t="shared" si="47"/>
        <v>0</v>
      </c>
      <c r="AF428" s="5">
        <f t="shared" si="47"/>
        <v>0</v>
      </c>
      <c r="AG428" s="5">
        <f t="shared" si="47"/>
        <v>0</v>
      </c>
      <c r="AH428" s="61">
        <f t="shared" si="47"/>
        <v>0</v>
      </c>
      <c r="AI428" s="165">
        <f t="shared" si="47"/>
        <v>0</v>
      </c>
      <c r="AJ428" s="5">
        <f t="shared" si="47"/>
        <v>0</v>
      </c>
      <c r="AK428" s="5">
        <f t="shared" si="47"/>
        <v>0</v>
      </c>
      <c r="AL428" s="5">
        <f t="shared" si="47"/>
        <v>0</v>
      </c>
      <c r="AM428" s="5">
        <f t="shared" si="47"/>
        <v>0</v>
      </c>
      <c r="AN428" s="5">
        <f t="shared" si="47"/>
        <v>0</v>
      </c>
      <c r="AO428" s="5">
        <f t="shared" si="47"/>
        <v>0</v>
      </c>
      <c r="AP428" s="5">
        <f t="shared" si="47"/>
        <v>0</v>
      </c>
      <c r="AQ428" s="5">
        <f t="shared" si="47"/>
        <v>0</v>
      </c>
      <c r="AR428" s="5">
        <f t="shared" si="47"/>
        <v>0</v>
      </c>
      <c r="AS428" s="5">
        <f t="shared" si="47"/>
        <v>0</v>
      </c>
      <c r="AT428" s="5">
        <f t="shared" si="47"/>
        <v>0</v>
      </c>
      <c r="AU428" s="5">
        <f t="shared" si="47"/>
        <v>0</v>
      </c>
      <c r="AV428" s="5">
        <f t="shared" si="47"/>
        <v>0</v>
      </c>
      <c r="AW428" s="5">
        <f t="shared" si="47"/>
        <v>0</v>
      </c>
      <c r="AX428" s="166">
        <f t="shared" si="47"/>
        <v>0</v>
      </c>
      <c r="AY428" s="2">
        <f t="shared" si="31"/>
        <v>463.58799623713742</v>
      </c>
      <c r="BA428"/>
      <c r="BB428"/>
      <c r="BC428"/>
      <c r="BD428"/>
      <c r="BE428"/>
      <c r="BF428"/>
      <c r="BG428"/>
      <c r="BH428"/>
      <c r="BI428"/>
      <c r="BJ428"/>
      <c r="BK428"/>
      <c r="BL428"/>
    </row>
    <row r="429" spans="1:64" s="1" customFormat="1" x14ac:dyDescent="0.3">
      <c r="A429" s="1">
        <v>5</v>
      </c>
      <c r="B429" s="5" t="s">
        <v>69</v>
      </c>
      <c r="C429" s="165">
        <f t="shared" ref="C429:AX429" si="48">SUM(C285,C309,C333,C357,C381,C405)</f>
        <v>0</v>
      </c>
      <c r="D429" s="5">
        <f t="shared" si="48"/>
        <v>0</v>
      </c>
      <c r="E429" s="5">
        <f t="shared" si="48"/>
        <v>0</v>
      </c>
      <c r="F429" s="5">
        <f t="shared" si="48"/>
        <v>0</v>
      </c>
      <c r="G429" s="5">
        <f t="shared" si="48"/>
        <v>192.78089291264172</v>
      </c>
      <c r="H429" s="5">
        <f t="shared" si="48"/>
        <v>213.38290510948028</v>
      </c>
      <c r="I429" s="5">
        <f t="shared" si="48"/>
        <v>0</v>
      </c>
      <c r="J429" s="5">
        <f t="shared" si="48"/>
        <v>0</v>
      </c>
      <c r="K429" s="5">
        <f t="shared" si="48"/>
        <v>0</v>
      </c>
      <c r="L429" s="5">
        <f t="shared" si="48"/>
        <v>0</v>
      </c>
      <c r="M429" s="5">
        <f t="shared" si="48"/>
        <v>0</v>
      </c>
      <c r="N429" s="5">
        <f t="shared" si="48"/>
        <v>0</v>
      </c>
      <c r="O429" s="5">
        <f t="shared" si="48"/>
        <v>0</v>
      </c>
      <c r="P429" s="5">
        <f t="shared" si="48"/>
        <v>0</v>
      </c>
      <c r="Q429" s="5">
        <f t="shared" si="48"/>
        <v>0</v>
      </c>
      <c r="R429" s="61">
        <f t="shared" si="48"/>
        <v>0</v>
      </c>
      <c r="S429" s="165">
        <f t="shared" si="48"/>
        <v>0</v>
      </c>
      <c r="T429" s="5">
        <f t="shared" si="48"/>
        <v>0</v>
      </c>
      <c r="U429" s="5">
        <f t="shared" si="48"/>
        <v>0</v>
      </c>
      <c r="V429" s="5">
        <f t="shared" si="48"/>
        <v>0</v>
      </c>
      <c r="W429" s="5">
        <f t="shared" si="48"/>
        <v>0</v>
      </c>
      <c r="X429" s="5">
        <f t="shared" si="48"/>
        <v>0</v>
      </c>
      <c r="Y429" s="5">
        <f t="shared" si="48"/>
        <v>0</v>
      </c>
      <c r="Z429" s="5">
        <f t="shared" si="48"/>
        <v>0</v>
      </c>
      <c r="AA429" s="5">
        <f t="shared" si="48"/>
        <v>0</v>
      </c>
      <c r="AB429" s="5">
        <f t="shared" si="48"/>
        <v>0</v>
      </c>
      <c r="AC429" s="5">
        <f t="shared" si="48"/>
        <v>0</v>
      </c>
      <c r="AD429" s="5">
        <f t="shared" si="48"/>
        <v>0</v>
      </c>
      <c r="AE429" s="5">
        <f t="shared" si="48"/>
        <v>0</v>
      </c>
      <c r="AF429" s="5">
        <f t="shared" si="48"/>
        <v>0</v>
      </c>
      <c r="AG429" s="5">
        <f t="shared" si="48"/>
        <v>0</v>
      </c>
      <c r="AH429" s="61">
        <f t="shared" si="48"/>
        <v>0</v>
      </c>
      <c r="AI429" s="165">
        <f t="shared" si="48"/>
        <v>0</v>
      </c>
      <c r="AJ429" s="5">
        <f t="shared" si="48"/>
        <v>0</v>
      </c>
      <c r="AK429" s="5">
        <f t="shared" si="48"/>
        <v>0</v>
      </c>
      <c r="AL429" s="5">
        <f t="shared" si="48"/>
        <v>0</v>
      </c>
      <c r="AM429" s="5">
        <f t="shared" si="48"/>
        <v>0</v>
      </c>
      <c r="AN429" s="5">
        <f t="shared" si="48"/>
        <v>0</v>
      </c>
      <c r="AO429" s="5">
        <f t="shared" si="48"/>
        <v>0</v>
      </c>
      <c r="AP429" s="5">
        <f t="shared" si="48"/>
        <v>0</v>
      </c>
      <c r="AQ429" s="5">
        <f t="shared" si="48"/>
        <v>0</v>
      </c>
      <c r="AR429" s="5">
        <f t="shared" si="48"/>
        <v>0</v>
      </c>
      <c r="AS429" s="5">
        <f t="shared" si="48"/>
        <v>0</v>
      </c>
      <c r="AT429" s="5">
        <f t="shared" si="48"/>
        <v>0</v>
      </c>
      <c r="AU429" s="5">
        <f t="shared" si="48"/>
        <v>0</v>
      </c>
      <c r="AV429" s="5">
        <f t="shared" si="48"/>
        <v>0</v>
      </c>
      <c r="AW429" s="5">
        <f t="shared" si="48"/>
        <v>0</v>
      </c>
      <c r="AX429" s="166">
        <f t="shared" si="48"/>
        <v>0</v>
      </c>
      <c r="AY429" s="2">
        <f t="shared" si="31"/>
        <v>406.16379802212202</v>
      </c>
      <c r="BA429"/>
      <c r="BB429"/>
      <c r="BC429"/>
      <c r="BD429"/>
      <c r="BE429"/>
      <c r="BF429"/>
      <c r="BG429"/>
      <c r="BH429"/>
      <c r="BI429"/>
      <c r="BJ429"/>
      <c r="BK429"/>
      <c r="BL429"/>
    </row>
    <row r="430" spans="1:64" s="1" customFormat="1" x14ac:dyDescent="0.3">
      <c r="A430" s="1">
        <v>5</v>
      </c>
      <c r="B430" s="5" t="s">
        <v>70</v>
      </c>
      <c r="C430" s="165">
        <f t="shared" ref="C430:AX430" si="49">SUM(C286,C310,C334,C358,C382,C406)</f>
        <v>0</v>
      </c>
      <c r="D430" s="5">
        <f t="shared" si="49"/>
        <v>0</v>
      </c>
      <c r="E430" s="5">
        <f t="shared" si="49"/>
        <v>0</v>
      </c>
      <c r="F430" s="5">
        <f t="shared" si="49"/>
        <v>0</v>
      </c>
      <c r="G430" s="5">
        <f t="shared" si="49"/>
        <v>55.213760000000008</v>
      </c>
      <c r="H430" s="5">
        <f t="shared" si="49"/>
        <v>122.57114282460138</v>
      </c>
      <c r="I430" s="5">
        <f t="shared" si="49"/>
        <v>0</v>
      </c>
      <c r="J430" s="5">
        <f t="shared" si="49"/>
        <v>0</v>
      </c>
      <c r="K430" s="5">
        <f t="shared" si="49"/>
        <v>0</v>
      </c>
      <c r="L430" s="5">
        <f t="shared" si="49"/>
        <v>0</v>
      </c>
      <c r="M430" s="5">
        <f t="shared" si="49"/>
        <v>0</v>
      </c>
      <c r="N430" s="5">
        <f t="shared" si="49"/>
        <v>0</v>
      </c>
      <c r="O430" s="5">
        <f t="shared" si="49"/>
        <v>0</v>
      </c>
      <c r="P430" s="5">
        <f t="shared" si="49"/>
        <v>0</v>
      </c>
      <c r="Q430" s="5">
        <f t="shared" si="49"/>
        <v>0</v>
      </c>
      <c r="R430" s="61">
        <f t="shared" si="49"/>
        <v>0</v>
      </c>
      <c r="S430" s="165">
        <f t="shared" si="49"/>
        <v>0</v>
      </c>
      <c r="T430" s="5">
        <f t="shared" si="49"/>
        <v>0</v>
      </c>
      <c r="U430" s="5">
        <f t="shared" si="49"/>
        <v>0</v>
      </c>
      <c r="V430" s="5">
        <f t="shared" si="49"/>
        <v>0</v>
      </c>
      <c r="W430" s="5">
        <f t="shared" si="49"/>
        <v>0</v>
      </c>
      <c r="X430" s="5">
        <f t="shared" si="49"/>
        <v>0</v>
      </c>
      <c r="Y430" s="5">
        <f t="shared" si="49"/>
        <v>0</v>
      </c>
      <c r="Z430" s="5">
        <f t="shared" si="49"/>
        <v>0</v>
      </c>
      <c r="AA430" s="5">
        <f t="shared" si="49"/>
        <v>0</v>
      </c>
      <c r="AB430" s="5">
        <f t="shared" si="49"/>
        <v>0</v>
      </c>
      <c r="AC430" s="5">
        <f t="shared" si="49"/>
        <v>0</v>
      </c>
      <c r="AD430" s="5">
        <f t="shared" si="49"/>
        <v>0</v>
      </c>
      <c r="AE430" s="5">
        <f t="shared" si="49"/>
        <v>0</v>
      </c>
      <c r="AF430" s="5">
        <f t="shared" si="49"/>
        <v>0</v>
      </c>
      <c r="AG430" s="5">
        <f t="shared" si="49"/>
        <v>0</v>
      </c>
      <c r="AH430" s="61">
        <f t="shared" si="49"/>
        <v>0</v>
      </c>
      <c r="AI430" s="165">
        <f t="shared" si="49"/>
        <v>0</v>
      </c>
      <c r="AJ430" s="5">
        <f t="shared" si="49"/>
        <v>0</v>
      </c>
      <c r="AK430" s="5">
        <f t="shared" si="49"/>
        <v>0</v>
      </c>
      <c r="AL430" s="5">
        <f t="shared" si="49"/>
        <v>0</v>
      </c>
      <c r="AM430" s="5">
        <f t="shared" si="49"/>
        <v>0</v>
      </c>
      <c r="AN430" s="5">
        <f t="shared" si="49"/>
        <v>0</v>
      </c>
      <c r="AO430" s="5">
        <f t="shared" si="49"/>
        <v>0</v>
      </c>
      <c r="AP430" s="5">
        <f t="shared" si="49"/>
        <v>0</v>
      </c>
      <c r="AQ430" s="5">
        <f t="shared" si="49"/>
        <v>0</v>
      </c>
      <c r="AR430" s="5">
        <f t="shared" si="49"/>
        <v>0</v>
      </c>
      <c r="AS430" s="5">
        <f t="shared" si="49"/>
        <v>0</v>
      </c>
      <c r="AT430" s="5">
        <f t="shared" si="49"/>
        <v>0</v>
      </c>
      <c r="AU430" s="5">
        <f t="shared" si="49"/>
        <v>0</v>
      </c>
      <c r="AV430" s="5">
        <f t="shared" si="49"/>
        <v>0</v>
      </c>
      <c r="AW430" s="5">
        <f t="shared" si="49"/>
        <v>0</v>
      </c>
      <c r="AX430" s="166">
        <f t="shared" si="49"/>
        <v>0</v>
      </c>
      <c r="AY430" s="2">
        <f t="shared" si="31"/>
        <v>177.78490282460137</v>
      </c>
      <c r="BA430"/>
      <c r="BB430"/>
      <c r="BC430"/>
      <c r="BD430"/>
      <c r="BE430"/>
      <c r="BF430"/>
      <c r="BG430"/>
      <c r="BH430"/>
      <c r="BI430"/>
      <c r="BJ430"/>
      <c r="BK430"/>
      <c r="BL430"/>
    </row>
    <row r="431" spans="1:64" s="1" customFormat="1" x14ac:dyDescent="0.3">
      <c r="A431" s="1">
        <v>5</v>
      </c>
      <c r="B431" s="5" t="s">
        <v>71</v>
      </c>
      <c r="C431" s="165">
        <f t="shared" ref="C431:AX431" si="50">SUM(C287,C311,C335,C359,C383,C407)</f>
        <v>0</v>
      </c>
      <c r="D431" s="5">
        <f t="shared" si="50"/>
        <v>0</v>
      </c>
      <c r="E431" s="5">
        <f t="shared" si="50"/>
        <v>0</v>
      </c>
      <c r="F431" s="5">
        <f t="shared" si="50"/>
        <v>0</v>
      </c>
      <c r="G431" s="5">
        <f t="shared" si="50"/>
        <v>0</v>
      </c>
      <c r="H431" s="5">
        <f t="shared" si="50"/>
        <v>437.97413935809328</v>
      </c>
      <c r="I431" s="5">
        <f t="shared" si="50"/>
        <v>0</v>
      </c>
      <c r="J431" s="5">
        <f t="shared" si="50"/>
        <v>0</v>
      </c>
      <c r="K431" s="5">
        <f t="shared" si="50"/>
        <v>0</v>
      </c>
      <c r="L431" s="5">
        <f t="shared" si="50"/>
        <v>0</v>
      </c>
      <c r="M431" s="5">
        <f t="shared" si="50"/>
        <v>0</v>
      </c>
      <c r="N431" s="5">
        <f t="shared" si="50"/>
        <v>0</v>
      </c>
      <c r="O431" s="5">
        <f t="shared" si="50"/>
        <v>0</v>
      </c>
      <c r="P431" s="5">
        <f t="shared" si="50"/>
        <v>0</v>
      </c>
      <c r="Q431" s="5">
        <f t="shared" si="50"/>
        <v>0</v>
      </c>
      <c r="R431" s="61">
        <f t="shared" si="50"/>
        <v>0</v>
      </c>
      <c r="S431" s="165">
        <f t="shared" si="50"/>
        <v>0</v>
      </c>
      <c r="T431" s="5">
        <f t="shared" si="50"/>
        <v>0</v>
      </c>
      <c r="U431" s="5">
        <f t="shared" si="50"/>
        <v>0</v>
      </c>
      <c r="V431" s="5">
        <f t="shared" si="50"/>
        <v>0</v>
      </c>
      <c r="W431" s="5">
        <f t="shared" si="50"/>
        <v>0</v>
      </c>
      <c r="X431" s="5">
        <f t="shared" si="50"/>
        <v>0</v>
      </c>
      <c r="Y431" s="5">
        <f t="shared" si="50"/>
        <v>0</v>
      </c>
      <c r="Z431" s="5">
        <f t="shared" si="50"/>
        <v>0</v>
      </c>
      <c r="AA431" s="5">
        <f t="shared" si="50"/>
        <v>0</v>
      </c>
      <c r="AB431" s="5">
        <f t="shared" si="50"/>
        <v>0</v>
      </c>
      <c r="AC431" s="5">
        <f t="shared" si="50"/>
        <v>0</v>
      </c>
      <c r="AD431" s="5">
        <f t="shared" si="50"/>
        <v>0</v>
      </c>
      <c r="AE431" s="5">
        <f t="shared" si="50"/>
        <v>0</v>
      </c>
      <c r="AF431" s="5">
        <f t="shared" si="50"/>
        <v>0</v>
      </c>
      <c r="AG431" s="5">
        <f t="shared" si="50"/>
        <v>0</v>
      </c>
      <c r="AH431" s="61">
        <f t="shared" si="50"/>
        <v>0</v>
      </c>
      <c r="AI431" s="165">
        <f t="shared" si="50"/>
        <v>0</v>
      </c>
      <c r="AJ431" s="5">
        <f t="shared" si="50"/>
        <v>0</v>
      </c>
      <c r="AK431" s="5">
        <f t="shared" si="50"/>
        <v>0</v>
      </c>
      <c r="AL431" s="5">
        <f t="shared" si="50"/>
        <v>0</v>
      </c>
      <c r="AM431" s="5">
        <f t="shared" si="50"/>
        <v>0</v>
      </c>
      <c r="AN431" s="5">
        <f t="shared" si="50"/>
        <v>2</v>
      </c>
      <c r="AO431" s="5">
        <f t="shared" si="50"/>
        <v>0</v>
      </c>
      <c r="AP431" s="5">
        <f t="shared" si="50"/>
        <v>0</v>
      </c>
      <c r="AQ431" s="5">
        <f t="shared" si="50"/>
        <v>0</v>
      </c>
      <c r="AR431" s="5">
        <f t="shared" si="50"/>
        <v>0</v>
      </c>
      <c r="AS431" s="5">
        <f t="shared" si="50"/>
        <v>0</v>
      </c>
      <c r="AT431" s="5">
        <f t="shared" si="50"/>
        <v>0</v>
      </c>
      <c r="AU431" s="5">
        <f t="shared" si="50"/>
        <v>0</v>
      </c>
      <c r="AV431" s="5">
        <f t="shared" si="50"/>
        <v>0</v>
      </c>
      <c r="AW431" s="5">
        <f t="shared" si="50"/>
        <v>0</v>
      </c>
      <c r="AX431" s="166">
        <f t="shared" si="50"/>
        <v>0</v>
      </c>
      <c r="AY431" s="2">
        <f t="shared" si="31"/>
        <v>439.97413935809328</v>
      </c>
      <c r="BA431"/>
      <c r="BB431"/>
      <c r="BC431"/>
      <c r="BD431"/>
      <c r="BE431"/>
      <c r="BF431"/>
      <c r="BG431"/>
      <c r="BH431"/>
      <c r="BI431"/>
      <c r="BJ431"/>
      <c r="BK431"/>
      <c r="BL431"/>
    </row>
    <row r="432" spans="1:64" s="1" customFormat="1" x14ac:dyDescent="0.3">
      <c r="A432" s="1">
        <v>5</v>
      </c>
      <c r="B432" s="5" t="s">
        <v>72</v>
      </c>
      <c r="C432" s="165">
        <f t="shared" ref="C432:AX432" si="51">SUM(C288,C312,C336,C360,C384,C408)</f>
        <v>0</v>
      </c>
      <c r="D432" s="5">
        <f t="shared" si="51"/>
        <v>0</v>
      </c>
      <c r="E432" s="5">
        <f t="shared" si="51"/>
        <v>0</v>
      </c>
      <c r="F432" s="5">
        <f t="shared" si="51"/>
        <v>0</v>
      </c>
      <c r="G432" s="5">
        <f t="shared" si="51"/>
        <v>28</v>
      </c>
      <c r="H432" s="5">
        <f t="shared" si="51"/>
        <v>198.46931939465915</v>
      </c>
      <c r="I432" s="5">
        <f t="shared" si="51"/>
        <v>0</v>
      </c>
      <c r="J432" s="5">
        <f t="shared" si="51"/>
        <v>0</v>
      </c>
      <c r="K432" s="5">
        <f t="shared" si="51"/>
        <v>0</v>
      </c>
      <c r="L432" s="5">
        <f t="shared" si="51"/>
        <v>0</v>
      </c>
      <c r="M432" s="5">
        <f t="shared" si="51"/>
        <v>0</v>
      </c>
      <c r="N432" s="5">
        <f t="shared" si="51"/>
        <v>0</v>
      </c>
      <c r="O432" s="5">
        <f t="shared" si="51"/>
        <v>0</v>
      </c>
      <c r="P432" s="5">
        <f t="shared" si="51"/>
        <v>0</v>
      </c>
      <c r="Q432" s="5">
        <f t="shared" si="51"/>
        <v>0</v>
      </c>
      <c r="R432" s="61">
        <f t="shared" si="51"/>
        <v>0</v>
      </c>
      <c r="S432" s="165">
        <f t="shared" si="51"/>
        <v>0</v>
      </c>
      <c r="T432" s="5">
        <f t="shared" si="51"/>
        <v>0</v>
      </c>
      <c r="U432" s="5">
        <f t="shared" si="51"/>
        <v>0</v>
      </c>
      <c r="V432" s="5">
        <f t="shared" si="51"/>
        <v>0</v>
      </c>
      <c r="W432" s="5">
        <f t="shared" si="51"/>
        <v>0</v>
      </c>
      <c r="X432" s="5">
        <f t="shared" si="51"/>
        <v>0</v>
      </c>
      <c r="Y432" s="5">
        <f t="shared" si="51"/>
        <v>0</v>
      </c>
      <c r="Z432" s="5">
        <f t="shared" si="51"/>
        <v>0</v>
      </c>
      <c r="AA432" s="5">
        <f t="shared" si="51"/>
        <v>0</v>
      </c>
      <c r="AB432" s="5">
        <f t="shared" si="51"/>
        <v>0</v>
      </c>
      <c r="AC432" s="5">
        <f t="shared" si="51"/>
        <v>0</v>
      </c>
      <c r="AD432" s="5">
        <f t="shared" si="51"/>
        <v>0</v>
      </c>
      <c r="AE432" s="5">
        <f t="shared" si="51"/>
        <v>0</v>
      </c>
      <c r="AF432" s="5">
        <f t="shared" si="51"/>
        <v>0</v>
      </c>
      <c r="AG432" s="5">
        <f t="shared" si="51"/>
        <v>0</v>
      </c>
      <c r="AH432" s="61">
        <f t="shared" si="51"/>
        <v>0</v>
      </c>
      <c r="AI432" s="165">
        <f t="shared" si="51"/>
        <v>0</v>
      </c>
      <c r="AJ432" s="5">
        <f t="shared" si="51"/>
        <v>0</v>
      </c>
      <c r="AK432" s="5">
        <f t="shared" si="51"/>
        <v>0</v>
      </c>
      <c r="AL432" s="5">
        <f t="shared" si="51"/>
        <v>0</v>
      </c>
      <c r="AM432" s="5">
        <f t="shared" si="51"/>
        <v>0</v>
      </c>
      <c r="AN432" s="5">
        <f t="shared" si="51"/>
        <v>0</v>
      </c>
      <c r="AO432" s="5">
        <f t="shared" si="51"/>
        <v>0</v>
      </c>
      <c r="AP432" s="5">
        <f t="shared" si="51"/>
        <v>0</v>
      </c>
      <c r="AQ432" s="5">
        <f t="shared" si="51"/>
        <v>0</v>
      </c>
      <c r="AR432" s="5">
        <f t="shared" si="51"/>
        <v>0</v>
      </c>
      <c r="AS432" s="5">
        <f t="shared" si="51"/>
        <v>0</v>
      </c>
      <c r="AT432" s="5">
        <f t="shared" si="51"/>
        <v>0</v>
      </c>
      <c r="AU432" s="5">
        <f t="shared" si="51"/>
        <v>0</v>
      </c>
      <c r="AV432" s="5">
        <f t="shared" si="51"/>
        <v>0</v>
      </c>
      <c r="AW432" s="5">
        <f t="shared" si="51"/>
        <v>0</v>
      </c>
      <c r="AX432" s="166">
        <f t="shared" si="51"/>
        <v>0</v>
      </c>
      <c r="AY432" s="2">
        <f t="shared" si="31"/>
        <v>226.46931939465915</v>
      </c>
      <c r="BA432"/>
      <c r="BB432"/>
      <c r="BC432"/>
      <c r="BD432"/>
      <c r="BE432"/>
      <c r="BF432"/>
      <c r="BG432"/>
      <c r="BH432"/>
      <c r="BI432"/>
      <c r="BJ432"/>
      <c r="BK432"/>
      <c r="BL432"/>
    </row>
    <row r="433" spans="1:64" s="1" customFormat="1" x14ac:dyDescent="0.3">
      <c r="A433" s="1">
        <v>5</v>
      </c>
      <c r="B433" s="5" t="s">
        <v>73</v>
      </c>
      <c r="C433" s="165">
        <f t="shared" ref="C433:AX433" si="52">SUM(C289,C313,C337,C361,C385,C409)</f>
        <v>0</v>
      </c>
      <c r="D433" s="5">
        <f t="shared" si="52"/>
        <v>0</v>
      </c>
      <c r="E433" s="5">
        <f t="shared" si="52"/>
        <v>0</v>
      </c>
      <c r="F433" s="5">
        <f t="shared" si="52"/>
        <v>0</v>
      </c>
      <c r="G433" s="5">
        <f t="shared" si="52"/>
        <v>0</v>
      </c>
      <c r="H433" s="5">
        <f t="shared" si="52"/>
        <v>103.55957122489505</v>
      </c>
      <c r="I433" s="5">
        <f t="shared" si="52"/>
        <v>93.218483234605884</v>
      </c>
      <c r="J433" s="5">
        <f t="shared" si="52"/>
        <v>41</v>
      </c>
      <c r="K433" s="5">
        <f t="shared" si="52"/>
        <v>0</v>
      </c>
      <c r="L433" s="5">
        <f t="shared" si="52"/>
        <v>0</v>
      </c>
      <c r="M433" s="5">
        <f t="shared" si="52"/>
        <v>0</v>
      </c>
      <c r="N433" s="5">
        <f t="shared" si="52"/>
        <v>0</v>
      </c>
      <c r="O433" s="5">
        <f t="shared" si="52"/>
        <v>0</v>
      </c>
      <c r="P433" s="5">
        <f t="shared" si="52"/>
        <v>0</v>
      </c>
      <c r="Q433" s="5">
        <f t="shared" si="52"/>
        <v>0</v>
      </c>
      <c r="R433" s="61">
        <f t="shared" si="52"/>
        <v>0</v>
      </c>
      <c r="S433" s="165">
        <f t="shared" si="52"/>
        <v>0</v>
      </c>
      <c r="T433" s="5">
        <f t="shared" si="52"/>
        <v>0</v>
      </c>
      <c r="U433" s="5">
        <f t="shared" si="52"/>
        <v>0</v>
      </c>
      <c r="V433" s="5">
        <f t="shared" si="52"/>
        <v>0</v>
      </c>
      <c r="W433" s="5">
        <f t="shared" si="52"/>
        <v>0</v>
      </c>
      <c r="X433" s="5">
        <f t="shared" si="52"/>
        <v>0</v>
      </c>
      <c r="Y433" s="5">
        <f t="shared" si="52"/>
        <v>0</v>
      </c>
      <c r="Z433" s="5">
        <f t="shared" si="52"/>
        <v>0</v>
      </c>
      <c r="AA433" s="5">
        <f t="shared" si="52"/>
        <v>0</v>
      </c>
      <c r="AB433" s="5">
        <f t="shared" si="52"/>
        <v>0</v>
      </c>
      <c r="AC433" s="5">
        <f t="shared" si="52"/>
        <v>0</v>
      </c>
      <c r="AD433" s="5">
        <f t="shared" si="52"/>
        <v>0</v>
      </c>
      <c r="AE433" s="5">
        <f t="shared" si="52"/>
        <v>0</v>
      </c>
      <c r="AF433" s="5">
        <f t="shared" si="52"/>
        <v>0</v>
      </c>
      <c r="AG433" s="5">
        <f t="shared" si="52"/>
        <v>0</v>
      </c>
      <c r="AH433" s="61">
        <f t="shared" si="52"/>
        <v>0</v>
      </c>
      <c r="AI433" s="165">
        <f t="shared" si="52"/>
        <v>0</v>
      </c>
      <c r="AJ433" s="5">
        <f t="shared" si="52"/>
        <v>0</v>
      </c>
      <c r="AK433" s="5">
        <f t="shared" si="52"/>
        <v>0</v>
      </c>
      <c r="AL433" s="5">
        <f t="shared" si="52"/>
        <v>0</v>
      </c>
      <c r="AM433" s="5">
        <f t="shared" si="52"/>
        <v>0</v>
      </c>
      <c r="AN433" s="5">
        <f t="shared" si="52"/>
        <v>0</v>
      </c>
      <c r="AO433" s="5">
        <f t="shared" si="52"/>
        <v>0</v>
      </c>
      <c r="AP433" s="5">
        <f t="shared" si="52"/>
        <v>0</v>
      </c>
      <c r="AQ433" s="5">
        <f t="shared" si="52"/>
        <v>0</v>
      </c>
      <c r="AR433" s="5">
        <f t="shared" si="52"/>
        <v>0</v>
      </c>
      <c r="AS433" s="5">
        <f t="shared" si="52"/>
        <v>0</v>
      </c>
      <c r="AT433" s="5">
        <f t="shared" si="52"/>
        <v>0</v>
      </c>
      <c r="AU433" s="5">
        <f t="shared" si="52"/>
        <v>0</v>
      </c>
      <c r="AV433" s="5">
        <f t="shared" si="52"/>
        <v>0</v>
      </c>
      <c r="AW433" s="5">
        <f t="shared" si="52"/>
        <v>0</v>
      </c>
      <c r="AX433" s="166">
        <f t="shared" si="52"/>
        <v>0</v>
      </c>
      <c r="AY433" s="2">
        <f t="shared" si="31"/>
        <v>237.77805445950094</v>
      </c>
      <c r="BA433"/>
      <c r="BB433"/>
      <c r="BC433"/>
      <c r="BD433"/>
      <c r="BE433"/>
      <c r="BF433"/>
      <c r="BG433"/>
      <c r="BH433"/>
      <c r="BI433"/>
      <c r="BJ433"/>
      <c r="BK433"/>
      <c r="BL433"/>
    </row>
    <row r="434" spans="1:64" s="1" customFormat="1" x14ac:dyDescent="0.3">
      <c r="A434" s="1">
        <v>5</v>
      </c>
      <c r="B434" s="5" t="s">
        <v>74</v>
      </c>
      <c r="C434" s="165">
        <f t="shared" ref="C434:AX434" si="53">SUM(C290,C314,C338,C362,C386,C410)</f>
        <v>0</v>
      </c>
      <c r="D434" s="5">
        <f t="shared" si="53"/>
        <v>0</v>
      </c>
      <c r="E434" s="5">
        <f t="shared" si="53"/>
        <v>0</v>
      </c>
      <c r="F434" s="5">
        <f t="shared" si="53"/>
        <v>0</v>
      </c>
      <c r="G434" s="5">
        <f t="shared" si="53"/>
        <v>32</v>
      </c>
      <c r="H434" s="5">
        <f t="shared" si="53"/>
        <v>98.98848063864493</v>
      </c>
      <c r="I434" s="5">
        <f t="shared" si="53"/>
        <v>71.93038257231099</v>
      </c>
      <c r="J434" s="5">
        <f t="shared" si="53"/>
        <v>0</v>
      </c>
      <c r="K434" s="5">
        <f t="shared" si="53"/>
        <v>0</v>
      </c>
      <c r="L434" s="5">
        <f t="shared" si="53"/>
        <v>0</v>
      </c>
      <c r="M434" s="5">
        <f t="shared" si="53"/>
        <v>0</v>
      </c>
      <c r="N434" s="5">
        <f t="shared" si="53"/>
        <v>0</v>
      </c>
      <c r="O434" s="5">
        <f t="shared" si="53"/>
        <v>0</v>
      </c>
      <c r="P434" s="5">
        <f t="shared" si="53"/>
        <v>0</v>
      </c>
      <c r="Q434" s="5">
        <f t="shared" si="53"/>
        <v>0</v>
      </c>
      <c r="R434" s="61">
        <f t="shared" si="53"/>
        <v>0</v>
      </c>
      <c r="S434" s="165">
        <f t="shared" si="53"/>
        <v>0</v>
      </c>
      <c r="T434" s="5">
        <f t="shared" si="53"/>
        <v>0</v>
      </c>
      <c r="U434" s="5">
        <f t="shared" si="53"/>
        <v>0</v>
      </c>
      <c r="V434" s="5">
        <f t="shared" si="53"/>
        <v>0</v>
      </c>
      <c r="W434" s="5">
        <f t="shared" si="53"/>
        <v>0</v>
      </c>
      <c r="X434" s="5">
        <f t="shared" si="53"/>
        <v>0</v>
      </c>
      <c r="Y434" s="5">
        <f t="shared" si="53"/>
        <v>0</v>
      </c>
      <c r="Z434" s="5">
        <f t="shared" si="53"/>
        <v>0</v>
      </c>
      <c r="AA434" s="5">
        <f t="shared" si="53"/>
        <v>0</v>
      </c>
      <c r="AB434" s="5">
        <f t="shared" si="53"/>
        <v>0</v>
      </c>
      <c r="AC434" s="5">
        <f t="shared" si="53"/>
        <v>0</v>
      </c>
      <c r="AD434" s="5">
        <f t="shared" si="53"/>
        <v>0</v>
      </c>
      <c r="AE434" s="5">
        <f t="shared" si="53"/>
        <v>0</v>
      </c>
      <c r="AF434" s="5">
        <f t="shared" si="53"/>
        <v>0</v>
      </c>
      <c r="AG434" s="5">
        <f t="shared" si="53"/>
        <v>0</v>
      </c>
      <c r="AH434" s="61">
        <f t="shared" si="53"/>
        <v>0</v>
      </c>
      <c r="AI434" s="165">
        <f t="shared" si="53"/>
        <v>0</v>
      </c>
      <c r="AJ434" s="5">
        <f t="shared" si="53"/>
        <v>0</v>
      </c>
      <c r="AK434" s="5">
        <f t="shared" si="53"/>
        <v>0</v>
      </c>
      <c r="AL434" s="5">
        <f t="shared" si="53"/>
        <v>0</v>
      </c>
      <c r="AM434" s="5">
        <f t="shared" si="53"/>
        <v>0</v>
      </c>
      <c r="AN434" s="5">
        <f t="shared" si="53"/>
        <v>0</v>
      </c>
      <c r="AO434" s="5">
        <f t="shared" si="53"/>
        <v>0</v>
      </c>
      <c r="AP434" s="5">
        <f t="shared" si="53"/>
        <v>0</v>
      </c>
      <c r="AQ434" s="5">
        <f t="shared" si="53"/>
        <v>0</v>
      </c>
      <c r="AR434" s="5">
        <f t="shared" si="53"/>
        <v>0</v>
      </c>
      <c r="AS434" s="5">
        <f t="shared" si="53"/>
        <v>0</v>
      </c>
      <c r="AT434" s="5">
        <f t="shared" si="53"/>
        <v>0</v>
      </c>
      <c r="AU434" s="5">
        <f t="shared" si="53"/>
        <v>0</v>
      </c>
      <c r="AV434" s="5">
        <f t="shared" si="53"/>
        <v>0</v>
      </c>
      <c r="AW434" s="5">
        <f t="shared" si="53"/>
        <v>0</v>
      </c>
      <c r="AX434" s="166">
        <f t="shared" si="53"/>
        <v>0</v>
      </c>
      <c r="AY434" s="2">
        <f t="shared" si="31"/>
        <v>202.91886321095592</v>
      </c>
      <c r="BA434"/>
      <c r="BB434"/>
      <c r="BC434"/>
      <c r="BD434"/>
      <c r="BE434"/>
      <c r="BF434"/>
      <c r="BG434"/>
      <c r="BH434"/>
      <c r="BI434"/>
      <c r="BJ434"/>
      <c r="BK434"/>
      <c r="BL434"/>
    </row>
    <row r="435" spans="1:64" x14ac:dyDescent="0.3">
      <c r="AY435" s="175">
        <f>SUM(AY411:AY434)</f>
        <v>7087.8588570481315</v>
      </c>
      <c r="AZ435" s="98">
        <f>AY435/(AY435+AY267)</f>
        <v>1.8664843687234908E-2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65AA-6B37-4A34-B015-A4FA06B88B5D}">
  <dimension ref="A1:BA146"/>
  <sheetViews>
    <sheetView workbookViewId="0">
      <selection activeCell="L17" sqref="L17"/>
    </sheetView>
  </sheetViews>
  <sheetFormatPr defaultRowHeight="14.4" x14ac:dyDescent="0.3"/>
  <cols>
    <col min="1" max="1" width="8.88671875" style="1"/>
    <col min="2" max="2" width="8.88671875" style="1" customWidth="1"/>
    <col min="3" max="3" width="8.88671875" style="1"/>
    <col min="4" max="19" width="8.88671875" style="2" customWidth="1"/>
    <col min="20" max="20" width="8.88671875" style="175" customWidth="1"/>
    <col min="21" max="25" width="8.88671875" style="98" customWidth="1"/>
    <col min="26" max="27" width="8.88671875" style="98"/>
    <col min="28" max="28" width="8.77734375" style="98" customWidth="1"/>
    <col min="29" max="36" width="8.88671875" style="98"/>
  </cols>
  <sheetData>
    <row r="1" spans="1:53" s="59" customFormat="1" x14ac:dyDescent="0.3">
      <c r="A1" s="18"/>
      <c r="B1" s="18"/>
      <c r="C1" s="77"/>
      <c r="D1" s="162"/>
      <c r="E1" s="64"/>
      <c r="F1" s="64"/>
      <c r="G1" s="64"/>
      <c r="H1" s="64"/>
      <c r="I1" s="64"/>
      <c r="J1" s="64" t="s">
        <v>242</v>
      </c>
      <c r="K1" s="64"/>
      <c r="L1" s="64"/>
      <c r="M1" s="64"/>
      <c r="N1" s="64"/>
      <c r="O1" s="64"/>
      <c r="P1" s="64"/>
      <c r="Q1" s="64"/>
      <c r="R1" s="64"/>
      <c r="S1" s="64"/>
      <c r="T1" s="172" t="s">
        <v>28</v>
      </c>
      <c r="U1" s="96"/>
      <c r="V1" s="97"/>
      <c r="W1" s="97"/>
      <c r="X1" s="97"/>
      <c r="Y1" s="97"/>
      <c r="Z1" s="97"/>
      <c r="AA1" s="97" t="s">
        <v>185</v>
      </c>
      <c r="AB1" s="97"/>
      <c r="AC1" s="97"/>
      <c r="AD1" s="97"/>
      <c r="AE1" s="97"/>
      <c r="AF1" s="97"/>
      <c r="AG1" s="97"/>
      <c r="AH1" s="97"/>
      <c r="AI1" s="97"/>
      <c r="AJ1" s="97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85"/>
      <c r="AZ1" s="18"/>
      <c r="BA1" s="18"/>
    </row>
    <row r="2" spans="1:53" s="62" customFormat="1" x14ac:dyDescent="0.3">
      <c r="A2" s="10" t="s">
        <v>182</v>
      </c>
      <c r="B2" s="95" t="s">
        <v>183</v>
      </c>
      <c r="C2" s="10" t="s">
        <v>153</v>
      </c>
      <c r="D2" s="164">
        <v>1</v>
      </c>
      <c r="E2" s="12">
        <v>2</v>
      </c>
      <c r="F2" s="12">
        <v>3</v>
      </c>
      <c r="G2" s="12">
        <v>4</v>
      </c>
      <c r="H2" s="12">
        <v>5</v>
      </c>
      <c r="I2" s="12">
        <v>6</v>
      </c>
      <c r="J2" s="12">
        <v>7</v>
      </c>
      <c r="K2" s="12">
        <v>8</v>
      </c>
      <c r="L2" s="12">
        <v>9</v>
      </c>
      <c r="M2" s="12">
        <v>10</v>
      </c>
      <c r="N2" s="12">
        <v>11</v>
      </c>
      <c r="O2" s="12">
        <v>12</v>
      </c>
      <c r="P2" s="12">
        <v>13</v>
      </c>
      <c r="Q2" s="12">
        <v>14</v>
      </c>
      <c r="R2" s="12">
        <v>15</v>
      </c>
      <c r="S2" s="12">
        <v>16</v>
      </c>
      <c r="T2" s="173" t="s">
        <v>184</v>
      </c>
      <c r="U2" s="164">
        <v>1</v>
      </c>
      <c r="V2" s="12">
        <v>2</v>
      </c>
      <c r="W2" s="12">
        <v>3</v>
      </c>
      <c r="X2" s="12">
        <v>4</v>
      </c>
      <c r="Y2" s="12">
        <v>5</v>
      </c>
      <c r="Z2" s="12">
        <v>6</v>
      </c>
      <c r="AA2" s="12">
        <v>7</v>
      </c>
      <c r="AB2" s="12">
        <v>8</v>
      </c>
      <c r="AC2" s="12">
        <v>9</v>
      </c>
      <c r="AD2" s="12">
        <v>10</v>
      </c>
      <c r="AE2" s="12">
        <v>11</v>
      </c>
      <c r="AF2" s="12">
        <v>12</v>
      </c>
      <c r="AG2" s="12">
        <v>13</v>
      </c>
      <c r="AH2" s="12">
        <v>14</v>
      </c>
      <c r="AI2" s="12">
        <v>15</v>
      </c>
      <c r="AJ2" s="12">
        <v>16</v>
      </c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83"/>
      <c r="AZ2" s="13"/>
      <c r="BA2" s="13"/>
    </row>
    <row r="3" spans="1:53" x14ac:dyDescent="0.3">
      <c r="A3" s="1">
        <v>4</v>
      </c>
      <c r="B3" s="1" t="s">
        <v>133</v>
      </c>
      <c r="C3" s="1" t="s">
        <v>51</v>
      </c>
      <c r="D3" s="2">
        <v>0</v>
      </c>
      <c r="E3" s="2">
        <v>0</v>
      </c>
      <c r="F3" s="2">
        <v>0</v>
      </c>
      <c r="G3" s="2">
        <v>0</v>
      </c>
      <c r="H3" s="2">
        <v>24.080197312438216</v>
      </c>
      <c r="I3" s="2">
        <v>6</v>
      </c>
      <c r="J3" s="2">
        <v>22.45873715249234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5473.0647902356995</v>
      </c>
      <c r="Q3" s="2">
        <v>0</v>
      </c>
      <c r="R3" s="2">
        <v>0</v>
      </c>
      <c r="S3" s="2">
        <v>0</v>
      </c>
      <c r="T3" s="174">
        <f>SUM(D3:S3)</f>
        <v>5525.6037247006298</v>
      </c>
      <c r="U3" s="98">
        <f>IF(D3,D3/$T3,0)</f>
        <v>0</v>
      </c>
      <c r="V3" s="98">
        <f t="shared" ref="V3:V66" si="0">IF(E3,E3/$T3,0)</f>
        <v>0</v>
      </c>
      <c r="W3" s="98">
        <f t="shared" ref="W3:W66" si="1">IF(F3,F3/$T3,0)</f>
        <v>0</v>
      </c>
      <c r="X3" s="98">
        <f t="shared" ref="X3:X66" si="2">IF(G3,G3/$T3,0)</f>
        <v>0</v>
      </c>
      <c r="Y3" s="98">
        <f t="shared" ref="Y3:Y66" si="3">IF(H3,H3/$T3,0)</f>
        <v>4.3579305560394396E-3</v>
      </c>
      <c r="Z3" s="98">
        <f t="shared" ref="Z3:Z66" si="4">IF(I3,I3/$T3,0)</f>
        <v>1.0858541978279617E-3</v>
      </c>
      <c r="AA3" s="98">
        <f t="shared" ref="AA3:AA66" si="5">IF(J3,J3/$T3,0)</f>
        <v>4.0644856691581018E-3</v>
      </c>
      <c r="AB3" s="98">
        <f t="shared" ref="AB3:AB66" si="6">IF(K3,K3/$T3,0)</f>
        <v>0</v>
      </c>
      <c r="AC3" s="98">
        <f t="shared" ref="AC3:AC66" si="7">IF(L3,L3/$T3,0)</f>
        <v>0</v>
      </c>
      <c r="AD3" s="98">
        <f t="shared" ref="AD3:AD66" si="8">IF(M3,M3/$T3,0)</f>
        <v>0</v>
      </c>
      <c r="AE3" s="98">
        <f t="shared" ref="AE3:AE66" si="9">IF(N3,N3/$T3,0)</f>
        <v>0</v>
      </c>
      <c r="AF3" s="98">
        <f t="shared" ref="AF3:AF66" si="10">IF(O3,O3/$T3,0)</f>
        <v>0</v>
      </c>
      <c r="AG3" s="98">
        <f t="shared" ref="AG3:AG66" si="11">IF(P3,P3/$T3,0)</f>
        <v>0.99049172957697451</v>
      </c>
      <c r="AH3" s="98">
        <f t="shared" ref="AH3:AH66" si="12">IF(Q3,Q3/$T3,0)</f>
        <v>0</v>
      </c>
      <c r="AI3" s="98">
        <f t="shared" ref="AI3:AI66" si="13">IF(R3,R3/$T3,0)</f>
        <v>0</v>
      </c>
      <c r="AJ3" s="98">
        <f t="shared" ref="AJ3:AJ66" si="14">IF(S3,S3/$T3,0)</f>
        <v>0</v>
      </c>
    </row>
    <row r="4" spans="1:53" x14ac:dyDescent="0.3">
      <c r="A4" s="1">
        <v>4</v>
      </c>
      <c r="B4" s="1" t="s">
        <v>133</v>
      </c>
      <c r="C4" s="1" t="s">
        <v>52</v>
      </c>
      <c r="D4" s="2">
        <v>0</v>
      </c>
      <c r="E4" s="2">
        <v>0</v>
      </c>
      <c r="F4" s="2">
        <v>0</v>
      </c>
      <c r="G4" s="2">
        <v>0</v>
      </c>
      <c r="H4" s="2">
        <v>13.556185834591803</v>
      </c>
      <c r="I4" s="2">
        <v>0</v>
      </c>
      <c r="J4" s="2">
        <v>22.56307197547013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2507.8268673712155</v>
      </c>
      <c r="Q4" s="2">
        <v>0</v>
      </c>
      <c r="R4" s="2">
        <v>0</v>
      </c>
      <c r="S4" s="2">
        <v>0</v>
      </c>
      <c r="T4" s="174">
        <f t="shared" ref="T4:T67" si="15">SUM(D4:S4)</f>
        <v>2543.9461251812772</v>
      </c>
      <c r="U4" s="98">
        <f t="shared" ref="U4:U67" si="16">IF(D4,D4/$T4,0)</f>
        <v>0</v>
      </c>
      <c r="V4" s="98">
        <f t="shared" si="0"/>
        <v>0</v>
      </c>
      <c r="W4" s="98">
        <f t="shared" si="1"/>
        <v>0</v>
      </c>
      <c r="X4" s="98">
        <f t="shared" si="2"/>
        <v>0</v>
      </c>
      <c r="Y4" s="98">
        <f t="shared" si="3"/>
        <v>5.3288022495467796E-3</v>
      </c>
      <c r="Z4" s="98">
        <f t="shared" si="4"/>
        <v>0</v>
      </c>
      <c r="AA4" s="98">
        <f t="shared" si="5"/>
        <v>8.8693198932671274E-3</v>
      </c>
      <c r="AB4" s="98">
        <f t="shared" si="6"/>
        <v>0</v>
      </c>
      <c r="AC4" s="98">
        <f t="shared" si="7"/>
        <v>0</v>
      </c>
      <c r="AD4" s="98">
        <f t="shared" si="8"/>
        <v>0</v>
      </c>
      <c r="AE4" s="98">
        <f t="shared" si="9"/>
        <v>0</v>
      </c>
      <c r="AF4" s="98">
        <f t="shared" si="10"/>
        <v>0</v>
      </c>
      <c r="AG4" s="98">
        <f t="shared" si="11"/>
        <v>0.9858018778571862</v>
      </c>
      <c r="AH4" s="98">
        <f t="shared" si="12"/>
        <v>0</v>
      </c>
      <c r="AI4" s="98">
        <f t="shared" si="13"/>
        <v>0</v>
      </c>
      <c r="AJ4" s="98">
        <f t="shared" si="14"/>
        <v>0</v>
      </c>
    </row>
    <row r="5" spans="1:53" x14ac:dyDescent="0.3">
      <c r="A5" s="1">
        <v>4</v>
      </c>
      <c r="B5" s="1" t="s">
        <v>133</v>
      </c>
      <c r="C5" s="1" t="s">
        <v>53</v>
      </c>
      <c r="D5" s="2">
        <v>0</v>
      </c>
      <c r="E5" s="2">
        <v>0</v>
      </c>
      <c r="F5" s="2">
        <v>0</v>
      </c>
      <c r="G5" s="2">
        <v>0</v>
      </c>
      <c r="H5" s="2">
        <v>2.6440192351781318</v>
      </c>
      <c r="I5" s="2">
        <v>34.32570136675254</v>
      </c>
      <c r="J5" s="2">
        <v>8.1826261992423746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2111.9350238278221</v>
      </c>
      <c r="Q5" s="2">
        <v>0</v>
      </c>
      <c r="R5" s="2">
        <v>0</v>
      </c>
      <c r="S5" s="2">
        <v>0</v>
      </c>
      <c r="T5" s="174">
        <f t="shared" si="15"/>
        <v>2157.0873706289949</v>
      </c>
      <c r="U5" s="98">
        <f t="shared" si="16"/>
        <v>0</v>
      </c>
      <c r="V5" s="98">
        <f t="shared" si="0"/>
        <v>0</v>
      </c>
      <c r="W5" s="98">
        <f t="shared" si="1"/>
        <v>0</v>
      </c>
      <c r="X5" s="98">
        <f t="shared" si="2"/>
        <v>0</v>
      </c>
      <c r="Y5" s="98">
        <f t="shared" si="3"/>
        <v>1.2257358098606596E-3</v>
      </c>
      <c r="Z5" s="98">
        <f t="shared" si="4"/>
        <v>1.5912986109942944E-2</v>
      </c>
      <c r="AA5" s="98">
        <f t="shared" si="5"/>
        <v>3.7933679973548616E-3</v>
      </c>
      <c r="AB5" s="98">
        <f t="shared" si="6"/>
        <v>0</v>
      </c>
      <c r="AC5" s="98">
        <f t="shared" si="7"/>
        <v>0</v>
      </c>
      <c r="AD5" s="98">
        <f t="shared" si="8"/>
        <v>0</v>
      </c>
      <c r="AE5" s="98">
        <f t="shared" si="9"/>
        <v>0</v>
      </c>
      <c r="AF5" s="98">
        <f t="shared" si="10"/>
        <v>0</v>
      </c>
      <c r="AG5" s="98">
        <f t="shared" si="11"/>
        <v>0.97906791008284166</v>
      </c>
      <c r="AH5" s="98">
        <f t="shared" si="12"/>
        <v>0</v>
      </c>
      <c r="AI5" s="98">
        <f t="shared" si="13"/>
        <v>0</v>
      </c>
      <c r="AJ5" s="98">
        <f t="shared" si="14"/>
        <v>0</v>
      </c>
    </row>
    <row r="6" spans="1:53" x14ac:dyDescent="0.3">
      <c r="A6" s="1">
        <v>4</v>
      </c>
      <c r="B6" s="1" t="s">
        <v>133</v>
      </c>
      <c r="C6" s="1" t="s">
        <v>54</v>
      </c>
      <c r="D6" s="2">
        <v>0</v>
      </c>
      <c r="E6" s="2">
        <v>0</v>
      </c>
      <c r="F6" s="2">
        <v>0</v>
      </c>
      <c r="G6" s="2">
        <v>9</v>
      </c>
      <c r="H6" s="2">
        <v>6.7212611517468197</v>
      </c>
      <c r="I6" s="2">
        <v>17.260014931107762</v>
      </c>
      <c r="J6" s="2">
        <v>2.605983330843634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3862.1893337537372</v>
      </c>
      <c r="Q6" s="2">
        <v>0</v>
      </c>
      <c r="R6" s="2">
        <v>0</v>
      </c>
      <c r="S6" s="2">
        <v>0</v>
      </c>
      <c r="T6" s="174">
        <f t="shared" si="15"/>
        <v>3897.7765931674353</v>
      </c>
      <c r="U6" s="98">
        <f t="shared" si="16"/>
        <v>0</v>
      </c>
      <c r="V6" s="98">
        <f t="shared" si="0"/>
        <v>0</v>
      </c>
      <c r="W6" s="98">
        <f t="shared" si="1"/>
        <v>0</v>
      </c>
      <c r="X6" s="98">
        <f t="shared" si="2"/>
        <v>2.3090086835085549E-3</v>
      </c>
      <c r="Y6" s="98">
        <f t="shared" si="3"/>
        <v>1.7243833737235687E-3</v>
      </c>
      <c r="Z6" s="98">
        <f t="shared" si="4"/>
        <v>4.4281693726016813E-3</v>
      </c>
      <c r="AA6" s="98">
        <f t="shared" si="5"/>
        <v>6.6858201555516645E-4</v>
      </c>
      <c r="AB6" s="98">
        <f t="shared" si="6"/>
        <v>0</v>
      </c>
      <c r="AC6" s="98">
        <f t="shared" si="7"/>
        <v>0</v>
      </c>
      <c r="AD6" s="98">
        <f t="shared" si="8"/>
        <v>0</v>
      </c>
      <c r="AE6" s="98">
        <f t="shared" si="9"/>
        <v>0</v>
      </c>
      <c r="AF6" s="98">
        <f t="shared" si="10"/>
        <v>0</v>
      </c>
      <c r="AG6" s="98">
        <f t="shared" si="11"/>
        <v>0.99086985655461102</v>
      </c>
      <c r="AH6" s="98">
        <f t="shared" si="12"/>
        <v>0</v>
      </c>
      <c r="AI6" s="98">
        <f t="shared" si="13"/>
        <v>0</v>
      </c>
      <c r="AJ6" s="98">
        <f t="shared" si="14"/>
        <v>0</v>
      </c>
    </row>
    <row r="7" spans="1:53" x14ac:dyDescent="0.3">
      <c r="A7" s="1">
        <v>4</v>
      </c>
      <c r="B7" s="1" t="s">
        <v>133</v>
      </c>
      <c r="C7" s="1" t="s">
        <v>55</v>
      </c>
      <c r="D7" s="2">
        <v>0</v>
      </c>
      <c r="E7" s="2">
        <v>0</v>
      </c>
      <c r="F7" s="2">
        <v>0</v>
      </c>
      <c r="G7" s="2">
        <v>0</v>
      </c>
      <c r="H7" s="2">
        <v>46.608322692589077</v>
      </c>
      <c r="I7" s="2">
        <v>0</v>
      </c>
      <c r="J7" s="2">
        <v>131.91462997093436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4977.579821305676</v>
      </c>
      <c r="Q7" s="2">
        <v>0</v>
      </c>
      <c r="R7" s="2">
        <v>0</v>
      </c>
      <c r="S7" s="2">
        <v>0</v>
      </c>
      <c r="T7" s="174">
        <f t="shared" si="15"/>
        <v>5156.102773969199</v>
      </c>
      <c r="U7" s="98">
        <f t="shared" si="16"/>
        <v>0</v>
      </c>
      <c r="V7" s="98">
        <f t="shared" si="0"/>
        <v>0</v>
      </c>
      <c r="W7" s="98">
        <f t="shared" si="1"/>
        <v>0</v>
      </c>
      <c r="X7" s="98">
        <f t="shared" si="2"/>
        <v>0</v>
      </c>
      <c r="Y7" s="98">
        <f t="shared" si="3"/>
        <v>9.0394479582317777E-3</v>
      </c>
      <c r="Z7" s="98">
        <f t="shared" si="4"/>
        <v>0</v>
      </c>
      <c r="AA7" s="98">
        <f t="shared" si="5"/>
        <v>2.5584173891356646E-2</v>
      </c>
      <c r="AB7" s="98">
        <f t="shared" si="6"/>
        <v>0</v>
      </c>
      <c r="AC7" s="98">
        <f t="shared" si="7"/>
        <v>0</v>
      </c>
      <c r="AD7" s="98">
        <f t="shared" si="8"/>
        <v>0</v>
      </c>
      <c r="AE7" s="98">
        <f t="shared" si="9"/>
        <v>0</v>
      </c>
      <c r="AF7" s="98">
        <f t="shared" si="10"/>
        <v>0</v>
      </c>
      <c r="AG7" s="98">
        <f t="shared" si="11"/>
        <v>0.96537637815041166</v>
      </c>
      <c r="AH7" s="98">
        <f t="shared" si="12"/>
        <v>0</v>
      </c>
      <c r="AI7" s="98">
        <f t="shared" si="13"/>
        <v>0</v>
      </c>
      <c r="AJ7" s="98">
        <f t="shared" si="14"/>
        <v>0</v>
      </c>
    </row>
    <row r="8" spans="1:53" x14ac:dyDescent="0.3">
      <c r="A8" s="1">
        <v>4</v>
      </c>
      <c r="B8" s="1" t="s">
        <v>133</v>
      </c>
      <c r="C8" s="1" t="s">
        <v>56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56.361599999999996</v>
      </c>
      <c r="J8" s="2">
        <v>337.23200000000003</v>
      </c>
      <c r="K8" s="2">
        <v>261.61919999999998</v>
      </c>
      <c r="L8" s="2">
        <v>0</v>
      </c>
      <c r="M8" s="2">
        <v>0</v>
      </c>
      <c r="N8" s="2">
        <v>0</v>
      </c>
      <c r="O8" s="2">
        <v>0</v>
      </c>
      <c r="P8" s="2">
        <v>17592.669676253732</v>
      </c>
      <c r="Q8" s="2">
        <v>0</v>
      </c>
      <c r="R8" s="2">
        <v>0</v>
      </c>
      <c r="S8" s="2">
        <v>0</v>
      </c>
      <c r="T8" s="174">
        <f t="shared" si="15"/>
        <v>18247.882476253733</v>
      </c>
      <c r="U8" s="98">
        <f t="shared" si="16"/>
        <v>0</v>
      </c>
      <c r="V8" s="98">
        <f t="shared" si="0"/>
        <v>0</v>
      </c>
      <c r="W8" s="98">
        <f t="shared" si="1"/>
        <v>0</v>
      </c>
      <c r="X8" s="98">
        <f t="shared" si="2"/>
        <v>0</v>
      </c>
      <c r="Y8" s="98">
        <f t="shared" si="3"/>
        <v>0</v>
      </c>
      <c r="Z8" s="98">
        <f t="shared" si="4"/>
        <v>3.0886652231207792E-3</v>
      </c>
      <c r="AA8" s="98">
        <f t="shared" si="5"/>
        <v>1.8480610034553077E-2</v>
      </c>
      <c r="AB8" s="98">
        <f t="shared" si="6"/>
        <v>1.4336962129192212E-2</v>
      </c>
      <c r="AC8" s="98">
        <f t="shared" si="7"/>
        <v>0</v>
      </c>
      <c r="AD8" s="98">
        <f t="shared" si="8"/>
        <v>0</v>
      </c>
      <c r="AE8" s="98">
        <f t="shared" si="9"/>
        <v>0</v>
      </c>
      <c r="AF8" s="98">
        <f t="shared" si="10"/>
        <v>0</v>
      </c>
      <c r="AG8" s="98">
        <f t="shared" si="11"/>
        <v>0.96409376261313384</v>
      </c>
      <c r="AH8" s="98">
        <f t="shared" si="12"/>
        <v>0</v>
      </c>
      <c r="AI8" s="98">
        <f t="shared" si="13"/>
        <v>0</v>
      </c>
      <c r="AJ8" s="98">
        <f t="shared" si="14"/>
        <v>0</v>
      </c>
    </row>
    <row r="9" spans="1:53" x14ac:dyDescent="0.3">
      <c r="A9" s="1">
        <v>4</v>
      </c>
      <c r="B9" s="1" t="s">
        <v>133</v>
      </c>
      <c r="C9" s="1" t="s">
        <v>57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79.235839310936868</v>
      </c>
      <c r="J9" s="2">
        <v>373.77031197688223</v>
      </c>
      <c r="K9" s="2">
        <v>359.26296553920844</v>
      </c>
      <c r="L9" s="2">
        <v>0</v>
      </c>
      <c r="M9" s="2">
        <v>0</v>
      </c>
      <c r="N9" s="2">
        <v>95</v>
      </c>
      <c r="O9" s="2">
        <v>0</v>
      </c>
      <c r="P9" s="2">
        <v>12413.843354495037</v>
      </c>
      <c r="Q9" s="2">
        <v>0</v>
      </c>
      <c r="R9" s="2">
        <v>0</v>
      </c>
      <c r="S9" s="2">
        <v>0</v>
      </c>
      <c r="T9" s="174">
        <f t="shared" si="15"/>
        <v>13321.112471322063</v>
      </c>
      <c r="U9" s="98">
        <f t="shared" si="16"/>
        <v>0</v>
      </c>
      <c r="V9" s="98">
        <f t="shared" si="0"/>
        <v>0</v>
      </c>
      <c r="W9" s="98">
        <f t="shared" si="1"/>
        <v>0</v>
      </c>
      <c r="X9" s="98">
        <f t="shared" si="2"/>
        <v>0</v>
      </c>
      <c r="Y9" s="98">
        <f t="shared" si="3"/>
        <v>0</v>
      </c>
      <c r="Z9" s="98">
        <f t="shared" si="4"/>
        <v>5.9481398030019825E-3</v>
      </c>
      <c r="AA9" s="98">
        <f t="shared" si="5"/>
        <v>2.8058490819107027E-2</v>
      </c>
      <c r="AB9" s="98">
        <f t="shared" si="6"/>
        <v>2.6969441652312177E-2</v>
      </c>
      <c r="AC9" s="98">
        <f t="shared" si="7"/>
        <v>0</v>
      </c>
      <c r="AD9" s="98">
        <f t="shared" si="8"/>
        <v>0</v>
      </c>
      <c r="AE9" s="98">
        <f t="shared" si="9"/>
        <v>7.131536514275197E-3</v>
      </c>
      <c r="AF9" s="98">
        <f t="shared" si="10"/>
        <v>0</v>
      </c>
      <c r="AG9" s="98">
        <f t="shared" si="11"/>
        <v>0.93189239121130374</v>
      </c>
      <c r="AH9" s="98">
        <f t="shared" si="12"/>
        <v>0</v>
      </c>
      <c r="AI9" s="98">
        <f t="shared" si="13"/>
        <v>0</v>
      </c>
      <c r="AJ9" s="98">
        <f t="shared" si="14"/>
        <v>0</v>
      </c>
    </row>
    <row r="10" spans="1:53" x14ac:dyDescent="0.3">
      <c r="A10" s="1">
        <v>4</v>
      </c>
      <c r="B10" s="1" t="s">
        <v>133</v>
      </c>
      <c r="C10" s="1" t="s">
        <v>58</v>
      </c>
      <c r="D10" s="2">
        <v>0</v>
      </c>
      <c r="E10" s="2">
        <v>0</v>
      </c>
      <c r="F10" s="2">
        <v>0</v>
      </c>
      <c r="G10" s="2">
        <v>159.30079999999998</v>
      </c>
      <c r="H10" s="2">
        <v>126</v>
      </c>
      <c r="I10" s="2">
        <v>112.49279999999999</v>
      </c>
      <c r="J10" s="2">
        <v>215</v>
      </c>
      <c r="K10" s="2">
        <v>9123</v>
      </c>
      <c r="L10" s="2">
        <v>2578</v>
      </c>
      <c r="M10" s="2">
        <v>0</v>
      </c>
      <c r="N10" s="2">
        <v>0</v>
      </c>
      <c r="O10" s="2">
        <v>1358</v>
      </c>
      <c r="P10" s="2">
        <v>7403.7999507300119</v>
      </c>
      <c r="Q10" s="2">
        <v>0</v>
      </c>
      <c r="R10" s="2">
        <v>0</v>
      </c>
      <c r="S10" s="2">
        <v>0</v>
      </c>
      <c r="T10" s="174">
        <f t="shared" si="15"/>
        <v>21075.593550730013</v>
      </c>
      <c r="U10" s="98">
        <f t="shared" si="16"/>
        <v>0</v>
      </c>
      <c r="V10" s="98">
        <f t="shared" si="0"/>
        <v>0</v>
      </c>
      <c r="W10" s="98">
        <f t="shared" si="1"/>
        <v>0</v>
      </c>
      <c r="X10" s="98">
        <f t="shared" si="2"/>
        <v>7.5585439440438509E-3</v>
      </c>
      <c r="Y10" s="98">
        <f t="shared" si="3"/>
        <v>5.9784793105215122E-3</v>
      </c>
      <c r="Z10" s="98">
        <f t="shared" si="4"/>
        <v>5.3375863284336059E-3</v>
      </c>
      <c r="AA10" s="98">
        <f t="shared" si="5"/>
        <v>1.0201373426683534E-2</v>
      </c>
      <c r="AB10" s="98">
        <f t="shared" si="6"/>
        <v>0.43287037103085524</v>
      </c>
      <c r="AC10" s="98">
        <f t="shared" si="7"/>
        <v>0.12232158462320999</v>
      </c>
      <c r="AD10" s="98">
        <f t="shared" si="8"/>
        <v>0</v>
      </c>
      <c r="AE10" s="98">
        <f t="shared" si="9"/>
        <v>0</v>
      </c>
      <c r="AF10" s="98">
        <f t="shared" si="10"/>
        <v>6.4434721457842972E-2</v>
      </c>
      <c r="AG10" s="98">
        <f t="shared" si="11"/>
        <v>0.35129733987840928</v>
      </c>
      <c r="AH10" s="98">
        <f t="shared" si="12"/>
        <v>0</v>
      </c>
      <c r="AI10" s="98">
        <f t="shared" si="13"/>
        <v>0</v>
      </c>
      <c r="AJ10" s="98">
        <f t="shared" si="14"/>
        <v>0</v>
      </c>
    </row>
    <row r="11" spans="1:53" x14ac:dyDescent="0.3">
      <c r="A11" s="1">
        <v>4</v>
      </c>
      <c r="B11" s="1" t="s">
        <v>133</v>
      </c>
      <c r="C11" s="1" t="s">
        <v>59</v>
      </c>
      <c r="D11" s="2">
        <v>0</v>
      </c>
      <c r="E11" s="2">
        <v>0</v>
      </c>
      <c r="F11" s="2">
        <v>83</v>
      </c>
      <c r="G11" s="2">
        <v>392.08442437395541</v>
      </c>
      <c r="H11" s="2">
        <v>0</v>
      </c>
      <c r="I11" s="2">
        <v>556.1148373954743</v>
      </c>
      <c r="J11" s="2">
        <v>8702</v>
      </c>
      <c r="K11" s="2">
        <v>2611</v>
      </c>
      <c r="L11" s="2">
        <v>1474</v>
      </c>
      <c r="M11" s="2">
        <v>5592</v>
      </c>
      <c r="N11" s="2">
        <v>2567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174">
        <f t="shared" si="15"/>
        <v>21977.19926176943</v>
      </c>
      <c r="U11" s="98">
        <f t="shared" si="16"/>
        <v>0</v>
      </c>
      <c r="V11" s="98">
        <f t="shared" si="0"/>
        <v>0</v>
      </c>
      <c r="W11" s="98">
        <f t="shared" si="1"/>
        <v>3.7766413732428202E-3</v>
      </c>
      <c r="X11" s="98">
        <f t="shared" si="2"/>
        <v>1.7840509143310552E-2</v>
      </c>
      <c r="Y11" s="98">
        <f t="shared" si="3"/>
        <v>0</v>
      </c>
      <c r="Z11" s="98">
        <f t="shared" si="4"/>
        <v>2.5304172327493397E-2</v>
      </c>
      <c r="AA11" s="98">
        <f t="shared" si="5"/>
        <v>0.39595582204769908</v>
      </c>
      <c r="AB11" s="98">
        <f t="shared" si="6"/>
        <v>0.11880494729562656</v>
      </c>
      <c r="AC11" s="98">
        <f t="shared" si="7"/>
        <v>6.7069510652529127E-2</v>
      </c>
      <c r="AD11" s="98">
        <f t="shared" si="8"/>
        <v>0.25444552480932353</v>
      </c>
      <c r="AE11" s="98">
        <f t="shared" si="9"/>
        <v>0.11680287235077494</v>
      </c>
      <c r="AF11" s="98">
        <f t="shared" si="10"/>
        <v>0</v>
      </c>
      <c r="AG11" s="98">
        <f t="shared" si="11"/>
        <v>0</v>
      </c>
      <c r="AH11" s="98">
        <f t="shared" si="12"/>
        <v>0</v>
      </c>
      <c r="AI11" s="98">
        <f t="shared" si="13"/>
        <v>0</v>
      </c>
      <c r="AJ11" s="98">
        <f t="shared" si="14"/>
        <v>0</v>
      </c>
    </row>
    <row r="12" spans="1:53" x14ac:dyDescent="0.3">
      <c r="A12" s="1">
        <v>4</v>
      </c>
      <c r="B12" s="1" t="s">
        <v>133</v>
      </c>
      <c r="C12" s="1" t="s">
        <v>60</v>
      </c>
      <c r="D12" s="2">
        <v>0</v>
      </c>
      <c r="E12" s="2">
        <v>0</v>
      </c>
      <c r="F12" s="2">
        <v>0</v>
      </c>
      <c r="G12" s="2">
        <v>154.00510493431634</v>
      </c>
      <c r="H12" s="2">
        <v>117.09732211895535</v>
      </c>
      <c r="I12" s="2">
        <v>559.25752356704663</v>
      </c>
      <c r="J12" s="2">
        <v>272</v>
      </c>
      <c r="K12" s="2">
        <v>0</v>
      </c>
      <c r="L12" s="2">
        <v>0</v>
      </c>
      <c r="M12" s="2">
        <v>7350</v>
      </c>
      <c r="N12" s="2">
        <v>0</v>
      </c>
      <c r="O12" s="2">
        <v>0</v>
      </c>
      <c r="P12" s="2">
        <v>10327.768827908005</v>
      </c>
      <c r="Q12" s="2">
        <v>0</v>
      </c>
      <c r="R12" s="2">
        <v>0</v>
      </c>
      <c r="S12" s="2">
        <v>0</v>
      </c>
      <c r="T12" s="174">
        <f t="shared" si="15"/>
        <v>18780.128778528324</v>
      </c>
      <c r="U12" s="98">
        <f t="shared" si="16"/>
        <v>0</v>
      </c>
      <c r="V12" s="98">
        <f t="shared" si="0"/>
        <v>0</v>
      </c>
      <c r="W12" s="98">
        <f t="shared" si="1"/>
        <v>0</v>
      </c>
      <c r="X12" s="98">
        <f t="shared" si="2"/>
        <v>8.2004285886683199E-3</v>
      </c>
      <c r="Y12" s="98">
        <f t="shared" si="3"/>
        <v>6.2351714144172924E-3</v>
      </c>
      <c r="Z12" s="98">
        <f t="shared" si="4"/>
        <v>2.977921664767583E-2</v>
      </c>
      <c r="AA12" s="98">
        <f t="shared" si="5"/>
        <v>1.4483393761973705E-2</v>
      </c>
      <c r="AB12" s="98">
        <f t="shared" si="6"/>
        <v>0</v>
      </c>
      <c r="AC12" s="98">
        <f t="shared" si="7"/>
        <v>0</v>
      </c>
      <c r="AD12" s="98">
        <f t="shared" si="8"/>
        <v>0.39137111820039244</v>
      </c>
      <c r="AE12" s="98">
        <f t="shared" si="9"/>
        <v>0</v>
      </c>
      <c r="AF12" s="98">
        <f t="shared" si="10"/>
        <v>0</v>
      </c>
      <c r="AG12" s="98">
        <f t="shared" si="11"/>
        <v>0.54993067138687235</v>
      </c>
      <c r="AH12" s="98">
        <f t="shared" si="12"/>
        <v>0</v>
      </c>
      <c r="AI12" s="98">
        <f t="shared" si="13"/>
        <v>0</v>
      </c>
      <c r="AJ12" s="98">
        <f t="shared" si="14"/>
        <v>0</v>
      </c>
    </row>
    <row r="13" spans="1:53" x14ac:dyDescent="0.3">
      <c r="A13" s="1">
        <v>4</v>
      </c>
      <c r="B13" s="1" t="s">
        <v>133</v>
      </c>
      <c r="C13" s="1" t="s">
        <v>61</v>
      </c>
      <c r="D13" s="2">
        <v>0</v>
      </c>
      <c r="E13" s="2">
        <v>0</v>
      </c>
      <c r="F13" s="2">
        <v>0</v>
      </c>
      <c r="G13" s="2">
        <v>128.98766995333176</v>
      </c>
      <c r="H13" s="2">
        <v>392.24261391414626</v>
      </c>
      <c r="I13" s="2">
        <v>439.43081459167024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8729</v>
      </c>
      <c r="P13" s="2">
        <v>7607.5887619018176</v>
      </c>
      <c r="Q13" s="2">
        <v>0</v>
      </c>
      <c r="R13" s="2">
        <v>0</v>
      </c>
      <c r="S13" s="2">
        <v>0</v>
      </c>
      <c r="T13" s="174">
        <f t="shared" si="15"/>
        <v>17297.249860360964</v>
      </c>
      <c r="U13" s="98">
        <f t="shared" si="16"/>
        <v>0</v>
      </c>
      <c r="V13" s="98">
        <f t="shared" si="0"/>
        <v>0</v>
      </c>
      <c r="W13" s="98">
        <f t="shared" si="1"/>
        <v>0</v>
      </c>
      <c r="X13" s="98">
        <f t="shared" si="2"/>
        <v>7.4571201199402698E-3</v>
      </c>
      <c r="Y13" s="98">
        <f t="shared" si="3"/>
        <v>2.2676588306273147E-2</v>
      </c>
      <c r="Z13" s="98">
        <f t="shared" si="4"/>
        <v>2.540466363954692E-2</v>
      </c>
      <c r="AA13" s="98">
        <f t="shared" si="5"/>
        <v>0</v>
      </c>
      <c r="AB13" s="98">
        <f t="shared" si="6"/>
        <v>0</v>
      </c>
      <c r="AC13" s="98">
        <f t="shared" si="7"/>
        <v>0</v>
      </c>
      <c r="AD13" s="98">
        <f t="shared" si="8"/>
        <v>0</v>
      </c>
      <c r="AE13" s="98">
        <f t="shared" si="9"/>
        <v>0</v>
      </c>
      <c r="AF13" s="98">
        <f t="shared" si="10"/>
        <v>0.50464669646726379</v>
      </c>
      <c r="AG13" s="98">
        <f t="shared" si="11"/>
        <v>0.43981493146697603</v>
      </c>
      <c r="AH13" s="98">
        <f t="shared" si="12"/>
        <v>0</v>
      </c>
      <c r="AI13" s="98">
        <f t="shared" si="13"/>
        <v>0</v>
      </c>
      <c r="AJ13" s="98">
        <f t="shared" si="14"/>
        <v>0</v>
      </c>
    </row>
    <row r="14" spans="1:53" x14ac:dyDescent="0.3">
      <c r="A14" s="1">
        <v>4</v>
      </c>
      <c r="B14" s="1" t="s">
        <v>133</v>
      </c>
      <c r="C14" s="1" t="s">
        <v>62</v>
      </c>
      <c r="D14" s="2">
        <v>0</v>
      </c>
      <c r="E14" s="2">
        <v>0</v>
      </c>
      <c r="F14" s="2">
        <v>0</v>
      </c>
      <c r="G14" s="2">
        <v>0</v>
      </c>
      <c r="H14" s="2">
        <v>244.08097860297346</v>
      </c>
      <c r="I14" s="2">
        <v>774.91849810072188</v>
      </c>
      <c r="J14" s="2">
        <v>0</v>
      </c>
      <c r="K14" s="2">
        <v>7898</v>
      </c>
      <c r="L14" s="2">
        <v>0</v>
      </c>
      <c r="M14" s="2">
        <v>2402</v>
      </c>
      <c r="N14" s="2">
        <v>0</v>
      </c>
      <c r="O14" s="2">
        <v>1345.7867409858673</v>
      </c>
      <c r="P14" s="2">
        <v>7495.2689127151389</v>
      </c>
      <c r="Q14" s="2">
        <v>0</v>
      </c>
      <c r="R14" s="2">
        <v>0</v>
      </c>
      <c r="S14" s="2">
        <v>0</v>
      </c>
      <c r="T14" s="174">
        <f t="shared" si="15"/>
        <v>20160.0551304047</v>
      </c>
      <c r="U14" s="98">
        <f t="shared" si="16"/>
        <v>0</v>
      </c>
      <c r="V14" s="98">
        <f t="shared" si="0"/>
        <v>0</v>
      </c>
      <c r="W14" s="98">
        <f t="shared" si="1"/>
        <v>0</v>
      </c>
      <c r="X14" s="98">
        <f t="shared" si="2"/>
        <v>0</v>
      </c>
      <c r="Y14" s="98">
        <f t="shared" si="3"/>
        <v>1.2107158290200256E-2</v>
      </c>
      <c r="Z14" s="98">
        <f t="shared" si="4"/>
        <v>3.8438312449454393E-2</v>
      </c>
      <c r="AA14" s="98">
        <f t="shared" si="5"/>
        <v>0</v>
      </c>
      <c r="AB14" s="98">
        <f t="shared" si="6"/>
        <v>0.3917648016789651</v>
      </c>
      <c r="AC14" s="98">
        <f t="shared" si="7"/>
        <v>0</v>
      </c>
      <c r="AD14" s="98">
        <f t="shared" si="8"/>
        <v>0.11914649957367361</v>
      </c>
      <c r="AE14" s="98">
        <f t="shared" si="9"/>
        <v>0</v>
      </c>
      <c r="AF14" s="98">
        <f t="shared" si="10"/>
        <v>6.6755112140353137E-2</v>
      </c>
      <c r="AG14" s="98">
        <f t="shared" si="11"/>
        <v>0.37178811586735361</v>
      </c>
      <c r="AH14" s="98">
        <f t="shared" si="12"/>
        <v>0</v>
      </c>
      <c r="AI14" s="98">
        <f t="shared" si="13"/>
        <v>0</v>
      </c>
      <c r="AJ14" s="98">
        <f t="shared" si="14"/>
        <v>0</v>
      </c>
    </row>
    <row r="15" spans="1:53" x14ac:dyDescent="0.3">
      <c r="A15" s="1">
        <v>4</v>
      </c>
      <c r="B15" s="1" t="s">
        <v>133</v>
      </c>
      <c r="C15" s="1" t="s">
        <v>63</v>
      </c>
      <c r="D15" s="2">
        <v>0</v>
      </c>
      <c r="E15" s="2">
        <v>0</v>
      </c>
      <c r="F15" s="2">
        <v>0</v>
      </c>
      <c r="G15" s="2">
        <v>0</v>
      </c>
      <c r="H15" s="2">
        <v>399.17759999999998</v>
      </c>
      <c r="I15" s="2">
        <v>432.17279999999994</v>
      </c>
      <c r="J15" s="2">
        <v>121.66079999999999</v>
      </c>
      <c r="K15" s="2">
        <v>0</v>
      </c>
      <c r="L15" s="2">
        <v>0</v>
      </c>
      <c r="M15" s="2">
        <v>0</v>
      </c>
      <c r="N15" s="2">
        <v>2471</v>
      </c>
      <c r="O15" s="2">
        <v>9254.825675543867</v>
      </c>
      <c r="P15" s="2">
        <v>7397.9770149172418</v>
      </c>
      <c r="Q15" s="2">
        <v>0</v>
      </c>
      <c r="R15" s="2">
        <v>0</v>
      </c>
      <c r="S15" s="2">
        <v>0</v>
      </c>
      <c r="T15" s="174">
        <f t="shared" si="15"/>
        <v>20076.813890461111</v>
      </c>
      <c r="U15" s="98">
        <f t="shared" si="16"/>
        <v>0</v>
      </c>
      <c r="V15" s="98">
        <f t="shared" si="0"/>
        <v>0</v>
      </c>
      <c r="W15" s="98">
        <f t="shared" si="1"/>
        <v>0</v>
      </c>
      <c r="X15" s="98">
        <f t="shared" si="2"/>
        <v>0</v>
      </c>
      <c r="Y15" s="98">
        <f t="shared" si="3"/>
        <v>1.9882517324606823E-2</v>
      </c>
      <c r="Z15" s="98">
        <f t="shared" si="4"/>
        <v>2.1525965342804404E-2</v>
      </c>
      <c r="AA15" s="98">
        <f t="shared" si="5"/>
        <v>6.059766288803595E-3</v>
      </c>
      <c r="AB15" s="98">
        <f t="shared" si="6"/>
        <v>0</v>
      </c>
      <c r="AC15" s="98">
        <f t="shared" si="7"/>
        <v>0</v>
      </c>
      <c r="AD15" s="98">
        <f t="shared" si="8"/>
        <v>0</v>
      </c>
      <c r="AE15" s="98">
        <f t="shared" si="9"/>
        <v>0.12307729769682334</v>
      </c>
      <c r="AF15" s="98">
        <f t="shared" si="10"/>
        <v>0.460970835613564</v>
      </c>
      <c r="AG15" s="98">
        <f t="shared" si="11"/>
        <v>0.36848361773339772</v>
      </c>
      <c r="AH15" s="98">
        <f t="shared" si="12"/>
        <v>0</v>
      </c>
      <c r="AI15" s="98">
        <f t="shared" si="13"/>
        <v>0</v>
      </c>
      <c r="AJ15" s="98">
        <f t="shared" si="14"/>
        <v>0</v>
      </c>
    </row>
    <row r="16" spans="1:53" x14ac:dyDescent="0.3">
      <c r="A16" s="1">
        <v>4</v>
      </c>
      <c r="B16" s="1" t="s">
        <v>133</v>
      </c>
      <c r="C16" s="1" t="s">
        <v>64</v>
      </c>
      <c r="D16" s="2">
        <v>0</v>
      </c>
      <c r="E16" s="2">
        <v>0</v>
      </c>
      <c r="F16" s="2">
        <v>0</v>
      </c>
      <c r="G16" s="2">
        <v>0</v>
      </c>
      <c r="H16" s="2">
        <v>629.73959767167946</v>
      </c>
      <c r="I16" s="2">
        <v>243.37926053306509</v>
      </c>
      <c r="J16" s="2">
        <v>8171.6895876040626</v>
      </c>
      <c r="K16" s="2">
        <v>2453.2748918261273</v>
      </c>
      <c r="L16" s="2">
        <v>0</v>
      </c>
      <c r="M16" s="2">
        <v>0</v>
      </c>
      <c r="N16" s="2">
        <v>1405</v>
      </c>
      <c r="O16" s="2">
        <v>0</v>
      </c>
      <c r="P16" s="2">
        <v>7823.4047954512953</v>
      </c>
      <c r="Q16" s="2">
        <v>0</v>
      </c>
      <c r="R16" s="2">
        <v>0</v>
      </c>
      <c r="S16" s="2">
        <v>0</v>
      </c>
      <c r="T16" s="174">
        <f t="shared" si="15"/>
        <v>20726.48813308623</v>
      </c>
      <c r="U16" s="98">
        <f t="shared" si="16"/>
        <v>0</v>
      </c>
      <c r="V16" s="98">
        <f t="shared" si="0"/>
        <v>0</v>
      </c>
      <c r="W16" s="98">
        <f t="shared" si="1"/>
        <v>0</v>
      </c>
      <c r="X16" s="98">
        <f t="shared" si="2"/>
        <v>0</v>
      </c>
      <c r="Y16" s="98">
        <f t="shared" si="3"/>
        <v>3.0383323678766873E-2</v>
      </c>
      <c r="Z16" s="98">
        <f t="shared" si="4"/>
        <v>1.174242635656894E-2</v>
      </c>
      <c r="AA16" s="98">
        <f t="shared" si="5"/>
        <v>0.39426310598945041</v>
      </c>
      <c r="AB16" s="98">
        <f t="shared" si="6"/>
        <v>0.11836423402138739</v>
      </c>
      <c r="AC16" s="98">
        <f t="shared" si="7"/>
        <v>0</v>
      </c>
      <c r="AD16" s="98">
        <f t="shared" si="8"/>
        <v>0</v>
      </c>
      <c r="AE16" s="98">
        <f t="shared" si="9"/>
        <v>6.7787653700829426E-2</v>
      </c>
      <c r="AF16" s="98">
        <f t="shared" si="10"/>
        <v>0</v>
      </c>
      <c r="AG16" s="98">
        <f t="shared" si="11"/>
        <v>0.37745925625299692</v>
      </c>
      <c r="AH16" s="98">
        <f t="shared" si="12"/>
        <v>0</v>
      </c>
      <c r="AI16" s="98">
        <f t="shared" si="13"/>
        <v>0</v>
      </c>
      <c r="AJ16" s="98">
        <f t="shared" si="14"/>
        <v>0</v>
      </c>
    </row>
    <row r="17" spans="1:36" x14ac:dyDescent="0.3">
      <c r="A17" s="1">
        <v>4</v>
      </c>
      <c r="B17" s="1" t="s">
        <v>133</v>
      </c>
      <c r="C17" s="1" t="s">
        <v>65</v>
      </c>
      <c r="D17" s="2">
        <v>0</v>
      </c>
      <c r="E17" s="2">
        <v>0</v>
      </c>
      <c r="F17" s="2">
        <v>0</v>
      </c>
      <c r="G17" s="2">
        <v>320</v>
      </c>
      <c r="H17" s="2">
        <v>586.25750344755329</v>
      </c>
      <c r="I17" s="2">
        <v>116</v>
      </c>
      <c r="J17" s="2">
        <v>0</v>
      </c>
      <c r="K17" s="2">
        <v>4899.2932868317876</v>
      </c>
      <c r="L17" s="2">
        <v>3023</v>
      </c>
      <c r="M17" s="2">
        <v>10376</v>
      </c>
      <c r="N17" s="2">
        <v>6690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174">
        <f t="shared" si="15"/>
        <v>26010.55079027934</v>
      </c>
      <c r="U17" s="98">
        <f t="shared" si="16"/>
        <v>0</v>
      </c>
      <c r="V17" s="98">
        <f t="shared" si="0"/>
        <v>0</v>
      </c>
      <c r="W17" s="98">
        <f t="shared" si="1"/>
        <v>0</v>
      </c>
      <c r="X17" s="98">
        <f t="shared" si="2"/>
        <v>1.2302699876681979E-2</v>
      </c>
      <c r="Y17" s="98">
        <f t="shared" si="3"/>
        <v>2.253921911052531E-2</v>
      </c>
      <c r="Z17" s="98">
        <f t="shared" si="4"/>
        <v>4.4597287052972178E-3</v>
      </c>
      <c r="AA17" s="98">
        <f t="shared" si="5"/>
        <v>0</v>
      </c>
      <c r="AB17" s="98">
        <f t="shared" si="6"/>
        <v>0.18835792161166964</v>
      </c>
      <c r="AC17" s="98">
        <f t="shared" si="7"/>
        <v>0.11622206789753008</v>
      </c>
      <c r="AD17" s="98">
        <f t="shared" si="8"/>
        <v>0.39891504350141321</v>
      </c>
      <c r="AE17" s="98">
        <f t="shared" si="9"/>
        <v>0.25720331929688262</v>
      </c>
      <c r="AF17" s="98">
        <f t="shared" si="10"/>
        <v>0</v>
      </c>
      <c r="AG17" s="98">
        <f t="shared" si="11"/>
        <v>0</v>
      </c>
      <c r="AH17" s="98">
        <f t="shared" si="12"/>
        <v>0</v>
      </c>
      <c r="AI17" s="98">
        <f t="shared" si="13"/>
        <v>0</v>
      </c>
      <c r="AJ17" s="98">
        <f t="shared" si="14"/>
        <v>0</v>
      </c>
    </row>
    <row r="18" spans="1:36" x14ac:dyDescent="0.3">
      <c r="A18" s="1">
        <v>4</v>
      </c>
      <c r="B18" s="1" t="s">
        <v>133</v>
      </c>
      <c r="C18" s="1" t="s">
        <v>66</v>
      </c>
      <c r="D18" s="2">
        <v>0</v>
      </c>
      <c r="E18" s="2">
        <v>0</v>
      </c>
      <c r="F18" s="2">
        <v>0</v>
      </c>
      <c r="G18" s="2">
        <v>79</v>
      </c>
      <c r="H18" s="2">
        <v>2643.4790040503049</v>
      </c>
      <c r="I18" s="2">
        <v>943</v>
      </c>
      <c r="J18" s="2">
        <v>7284</v>
      </c>
      <c r="K18" s="2">
        <v>0</v>
      </c>
      <c r="L18" s="2">
        <v>3616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174">
        <f t="shared" si="15"/>
        <v>14565.479004050305</v>
      </c>
      <c r="U18" s="98">
        <f t="shared" si="16"/>
        <v>0</v>
      </c>
      <c r="V18" s="98">
        <f t="shared" si="0"/>
        <v>0</v>
      </c>
      <c r="W18" s="98">
        <f t="shared" si="1"/>
        <v>0</v>
      </c>
      <c r="X18" s="98">
        <f t="shared" si="2"/>
        <v>5.4237831778846425E-3</v>
      </c>
      <c r="Y18" s="98">
        <f t="shared" si="3"/>
        <v>0.18148932852226951</v>
      </c>
      <c r="Z18" s="98">
        <f t="shared" si="4"/>
        <v>6.4742120718293897E-2</v>
      </c>
      <c r="AA18" s="98">
        <f t="shared" si="5"/>
        <v>0.50008654009761688</v>
      </c>
      <c r="AB18" s="98">
        <f t="shared" si="6"/>
        <v>0</v>
      </c>
      <c r="AC18" s="98">
        <f t="shared" si="7"/>
        <v>0.24825822748393503</v>
      </c>
      <c r="AD18" s="98">
        <f t="shared" si="8"/>
        <v>0</v>
      </c>
      <c r="AE18" s="98">
        <f t="shared" si="9"/>
        <v>0</v>
      </c>
      <c r="AF18" s="98">
        <f t="shared" si="10"/>
        <v>0</v>
      </c>
      <c r="AG18" s="98">
        <f t="shared" si="11"/>
        <v>0</v>
      </c>
      <c r="AH18" s="98">
        <f t="shared" si="12"/>
        <v>0</v>
      </c>
      <c r="AI18" s="98">
        <f t="shared" si="13"/>
        <v>0</v>
      </c>
      <c r="AJ18" s="98">
        <f t="shared" si="14"/>
        <v>0</v>
      </c>
    </row>
    <row r="19" spans="1:36" x14ac:dyDescent="0.3">
      <c r="A19" s="1">
        <v>4</v>
      </c>
      <c r="B19" s="1" t="s">
        <v>133</v>
      </c>
      <c r="C19" s="1" t="s">
        <v>67</v>
      </c>
      <c r="D19" s="2">
        <v>0</v>
      </c>
      <c r="E19" s="2">
        <v>127</v>
      </c>
      <c r="F19" s="2">
        <v>0</v>
      </c>
      <c r="G19" s="2">
        <v>1848.0511999999999</v>
      </c>
      <c r="H19" s="2">
        <v>2959.6543999999999</v>
      </c>
      <c r="I19" s="2">
        <v>0</v>
      </c>
      <c r="J19" s="2">
        <v>7948</v>
      </c>
      <c r="K19" s="2">
        <v>8594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174">
        <f t="shared" si="15"/>
        <v>21476.705600000001</v>
      </c>
      <c r="U19" s="98">
        <f t="shared" si="16"/>
        <v>0</v>
      </c>
      <c r="V19" s="98">
        <f t="shared" si="0"/>
        <v>5.9133836615984526E-3</v>
      </c>
      <c r="W19" s="98">
        <f t="shared" si="1"/>
        <v>0</v>
      </c>
      <c r="X19" s="98">
        <f t="shared" si="2"/>
        <v>8.604910056596389E-2</v>
      </c>
      <c r="Y19" s="98">
        <f t="shared" si="3"/>
        <v>0.13780765333022024</v>
      </c>
      <c r="Z19" s="98">
        <f t="shared" si="4"/>
        <v>0</v>
      </c>
      <c r="AA19" s="98">
        <f t="shared" si="5"/>
        <v>0.37007538064869688</v>
      </c>
      <c r="AB19" s="98">
        <f t="shared" si="6"/>
        <v>0.40015448179352048</v>
      </c>
      <c r="AC19" s="98">
        <f t="shared" si="7"/>
        <v>0</v>
      </c>
      <c r="AD19" s="98">
        <f t="shared" si="8"/>
        <v>0</v>
      </c>
      <c r="AE19" s="98">
        <f t="shared" si="9"/>
        <v>0</v>
      </c>
      <c r="AF19" s="98">
        <f t="shared" si="10"/>
        <v>0</v>
      </c>
      <c r="AG19" s="98">
        <f t="shared" si="11"/>
        <v>0</v>
      </c>
      <c r="AH19" s="98">
        <f t="shared" si="12"/>
        <v>0</v>
      </c>
      <c r="AI19" s="98">
        <f t="shared" si="13"/>
        <v>0</v>
      </c>
      <c r="AJ19" s="98">
        <f t="shared" si="14"/>
        <v>0</v>
      </c>
    </row>
    <row r="20" spans="1:36" x14ac:dyDescent="0.3">
      <c r="A20" s="1">
        <v>4</v>
      </c>
      <c r="B20" s="1" t="s">
        <v>133</v>
      </c>
      <c r="C20" s="1" t="s">
        <v>68</v>
      </c>
      <c r="D20" s="2">
        <v>0</v>
      </c>
      <c r="E20" s="2">
        <v>0</v>
      </c>
      <c r="F20" s="2">
        <v>117</v>
      </c>
      <c r="G20" s="2">
        <v>137.04192446377007</v>
      </c>
      <c r="H20" s="2">
        <v>731.04808990172228</v>
      </c>
      <c r="I20" s="2">
        <v>1237</v>
      </c>
      <c r="J20" s="2">
        <v>0</v>
      </c>
      <c r="K20" s="2">
        <v>2144</v>
      </c>
      <c r="L20" s="2">
        <v>6851</v>
      </c>
      <c r="M20" s="2">
        <v>7244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174">
        <f t="shared" si="15"/>
        <v>18461.090014365494</v>
      </c>
      <c r="U20" s="98">
        <f t="shared" si="16"/>
        <v>0</v>
      </c>
      <c r="V20" s="98">
        <f t="shared" si="0"/>
        <v>0</v>
      </c>
      <c r="W20" s="98">
        <f t="shared" si="1"/>
        <v>6.3376539472456105E-3</v>
      </c>
      <c r="X20" s="98">
        <f t="shared" si="2"/>
        <v>7.423284559965361E-3</v>
      </c>
      <c r="Y20" s="98">
        <f t="shared" si="3"/>
        <v>3.9599400107624055E-2</v>
      </c>
      <c r="Z20" s="98">
        <f t="shared" si="4"/>
        <v>6.7005794296947183E-2</v>
      </c>
      <c r="AA20" s="98">
        <f t="shared" si="5"/>
        <v>0</v>
      </c>
      <c r="AB20" s="98">
        <f t="shared" si="6"/>
        <v>0.11613615438371444</v>
      </c>
      <c r="AC20" s="98">
        <f t="shared" si="7"/>
        <v>0.37110484779982628</v>
      </c>
      <c r="AD20" s="98">
        <f t="shared" si="8"/>
        <v>0.39239286490467695</v>
      </c>
      <c r="AE20" s="98">
        <f t="shared" si="9"/>
        <v>0</v>
      </c>
      <c r="AF20" s="98">
        <f t="shared" si="10"/>
        <v>0</v>
      </c>
      <c r="AG20" s="98">
        <f t="shared" si="11"/>
        <v>0</v>
      </c>
      <c r="AH20" s="98">
        <f t="shared" si="12"/>
        <v>0</v>
      </c>
      <c r="AI20" s="98">
        <f t="shared" si="13"/>
        <v>0</v>
      </c>
      <c r="AJ20" s="98">
        <f t="shared" si="14"/>
        <v>0</v>
      </c>
    </row>
    <row r="21" spans="1:36" x14ac:dyDescent="0.3">
      <c r="A21" s="1">
        <v>4</v>
      </c>
      <c r="B21" s="1" t="s">
        <v>133</v>
      </c>
      <c r="C21" s="1" t="s">
        <v>69</v>
      </c>
      <c r="D21" s="2">
        <v>0</v>
      </c>
      <c r="E21" s="2">
        <v>0</v>
      </c>
      <c r="F21" s="2">
        <v>0</v>
      </c>
      <c r="G21" s="2">
        <v>111.39337927785057</v>
      </c>
      <c r="H21" s="2">
        <v>331.84562832203289</v>
      </c>
      <c r="I21" s="2">
        <v>286</v>
      </c>
      <c r="J21" s="2">
        <v>274.3525287658241</v>
      </c>
      <c r="K21" s="2">
        <v>0</v>
      </c>
      <c r="L21" s="2">
        <v>0</v>
      </c>
      <c r="M21" s="2">
        <v>1361</v>
      </c>
      <c r="N21" s="2">
        <v>0</v>
      </c>
      <c r="O21" s="2">
        <v>2359</v>
      </c>
      <c r="P21" s="2">
        <v>15673.524419409956</v>
      </c>
      <c r="Q21" s="2">
        <v>0</v>
      </c>
      <c r="R21" s="2">
        <v>0</v>
      </c>
      <c r="S21" s="2">
        <v>0</v>
      </c>
      <c r="T21" s="174">
        <f t="shared" si="15"/>
        <v>20397.115955775662</v>
      </c>
      <c r="U21" s="98">
        <f t="shared" si="16"/>
        <v>0</v>
      </c>
      <c r="V21" s="98">
        <f t="shared" si="0"/>
        <v>0</v>
      </c>
      <c r="W21" s="98">
        <f t="shared" si="1"/>
        <v>0</v>
      </c>
      <c r="X21" s="98">
        <f t="shared" si="2"/>
        <v>5.4612318486284986E-3</v>
      </c>
      <c r="Y21" s="98">
        <f t="shared" si="3"/>
        <v>1.6269242624375395E-2</v>
      </c>
      <c r="Z21" s="98">
        <f t="shared" si="4"/>
        <v>1.4021590141473703E-2</v>
      </c>
      <c r="AA21" s="98">
        <f t="shared" si="5"/>
        <v>1.3450554939270139E-2</v>
      </c>
      <c r="AB21" s="98">
        <f t="shared" si="6"/>
        <v>0</v>
      </c>
      <c r="AC21" s="98">
        <f t="shared" si="7"/>
        <v>0</v>
      </c>
      <c r="AD21" s="98">
        <f t="shared" si="8"/>
        <v>6.6725119519390599E-2</v>
      </c>
      <c r="AE21" s="98">
        <f t="shared" si="9"/>
        <v>0</v>
      </c>
      <c r="AF21" s="98">
        <f t="shared" si="10"/>
        <v>0.11565360539767995</v>
      </c>
      <c r="AG21" s="98">
        <f t="shared" si="11"/>
        <v>0.76841865552918176</v>
      </c>
      <c r="AH21" s="98">
        <f t="shared" si="12"/>
        <v>0</v>
      </c>
      <c r="AI21" s="98">
        <f t="shared" si="13"/>
        <v>0</v>
      </c>
      <c r="AJ21" s="98">
        <f t="shared" si="14"/>
        <v>0</v>
      </c>
    </row>
    <row r="22" spans="1:36" x14ac:dyDescent="0.3">
      <c r="A22" s="1">
        <v>4</v>
      </c>
      <c r="B22" s="1" t="s">
        <v>133</v>
      </c>
      <c r="C22" s="1" t="s">
        <v>70</v>
      </c>
      <c r="D22" s="2">
        <v>0</v>
      </c>
      <c r="E22" s="2">
        <v>0</v>
      </c>
      <c r="F22" s="2">
        <v>0</v>
      </c>
      <c r="G22" s="2">
        <v>98.860799999999998</v>
      </c>
      <c r="H22" s="2">
        <v>264.7296</v>
      </c>
      <c r="I22" s="2">
        <v>0</v>
      </c>
      <c r="J22" s="2">
        <v>432.57759999999996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15105.761092737401</v>
      </c>
      <c r="Q22" s="2">
        <v>0</v>
      </c>
      <c r="R22" s="2">
        <v>0</v>
      </c>
      <c r="S22" s="2">
        <v>0</v>
      </c>
      <c r="T22" s="174">
        <f t="shared" si="15"/>
        <v>15901.9290927374</v>
      </c>
      <c r="U22" s="98">
        <f t="shared" si="16"/>
        <v>0</v>
      </c>
      <c r="V22" s="98">
        <f t="shared" si="0"/>
        <v>0</v>
      </c>
      <c r="W22" s="98">
        <f t="shared" si="1"/>
        <v>0</v>
      </c>
      <c r="X22" s="98">
        <f t="shared" si="2"/>
        <v>6.2169061013579103E-3</v>
      </c>
      <c r="Y22" s="98">
        <f t="shared" si="3"/>
        <v>1.6647640575941515E-2</v>
      </c>
      <c r="Z22" s="98">
        <f t="shared" si="4"/>
        <v>0</v>
      </c>
      <c r="AA22" s="98">
        <f t="shared" si="5"/>
        <v>2.7202837937289212E-2</v>
      </c>
      <c r="AB22" s="98">
        <f t="shared" si="6"/>
        <v>0</v>
      </c>
      <c r="AC22" s="98">
        <f t="shared" si="7"/>
        <v>0</v>
      </c>
      <c r="AD22" s="98">
        <f t="shared" si="8"/>
        <v>0</v>
      </c>
      <c r="AE22" s="98">
        <f t="shared" si="9"/>
        <v>0</v>
      </c>
      <c r="AF22" s="98">
        <f t="shared" si="10"/>
        <v>0</v>
      </c>
      <c r="AG22" s="98">
        <f t="shared" si="11"/>
        <v>0.94993261538541141</v>
      </c>
      <c r="AH22" s="98">
        <f t="shared" si="12"/>
        <v>0</v>
      </c>
      <c r="AI22" s="98">
        <f t="shared" si="13"/>
        <v>0</v>
      </c>
      <c r="AJ22" s="98">
        <f t="shared" si="14"/>
        <v>0</v>
      </c>
    </row>
    <row r="23" spans="1:36" x14ac:dyDescent="0.3">
      <c r="A23" s="1">
        <v>4</v>
      </c>
      <c r="B23" s="1" t="s">
        <v>133</v>
      </c>
      <c r="C23" s="1" t="s">
        <v>71</v>
      </c>
      <c r="D23" s="2">
        <v>0</v>
      </c>
      <c r="E23" s="2">
        <v>0</v>
      </c>
      <c r="F23" s="2">
        <v>0</v>
      </c>
      <c r="G23" s="2">
        <v>57.402163534705437</v>
      </c>
      <c r="H23" s="2">
        <v>0</v>
      </c>
      <c r="I23" s="2">
        <v>361.72630026120851</v>
      </c>
      <c r="J23" s="2">
        <v>0</v>
      </c>
      <c r="K23" s="2">
        <v>0</v>
      </c>
      <c r="L23" s="2">
        <v>0</v>
      </c>
      <c r="M23" s="2">
        <v>0</v>
      </c>
      <c r="N23" s="2">
        <v>8192</v>
      </c>
      <c r="O23" s="2">
        <v>2469</v>
      </c>
      <c r="P23" s="2">
        <v>9339.1447401186706</v>
      </c>
      <c r="Q23" s="2">
        <v>0</v>
      </c>
      <c r="R23" s="2">
        <v>0</v>
      </c>
      <c r="S23" s="2">
        <v>0</v>
      </c>
      <c r="T23" s="174">
        <f t="shared" si="15"/>
        <v>20419.273203914585</v>
      </c>
      <c r="U23" s="98">
        <f t="shared" si="16"/>
        <v>0</v>
      </c>
      <c r="V23" s="98">
        <f t="shared" si="0"/>
        <v>0</v>
      </c>
      <c r="W23" s="98">
        <f t="shared" si="1"/>
        <v>0</v>
      </c>
      <c r="X23" s="98">
        <f t="shared" si="2"/>
        <v>2.8111756457473154E-3</v>
      </c>
      <c r="Y23" s="98">
        <f t="shared" si="3"/>
        <v>0</v>
      </c>
      <c r="Z23" s="98">
        <f t="shared" si="4"/>
        <v>1.7714944927220123E-2</v>
      </c>
      <c r="AA23" s="98">
        <f t="shared" si="5"/>
        <v>0</v>
      </c>
      <c r="AB23" s="98">
        <f t="shared" si="6"/>
        <v>0</v>
      </c>
      <c r="AC23" s="98">
        <f t="shared" si="7"/>
        <v>0</v>
      </c>
      <c r="AD23" s="98">
        <f t="shared" si="8"/>
        <v>0</v>
      </c>
      <c r="AE23" s="98">
        <f t="shared" si="9"/>
        <v>0.40118959760181422</v>
      </c>
      <c r="AF23" s="98">
        <f t="shared" si="10"/>
        <v>0.12091517535142569</v>
      </c>
      <c r="AG23" s="98">
        <f t="shared" si="11"/>
        <v>0.45736910647379264</v>
      </c>
      <c r="AH23" s="98">
        <f t="shared" si="12"/>
        <v>0</v>
      </c>
      <c r="AI23" s="98">
        <f t="shared" si="13"/>
        <v>0</v>
      </c>
      <c r="AJ23" s="98">
        <f t="shared" si="14"/>
        <v>0</v>
      </c>
    </row>
    <row r="24" spans="1:36" x14ac:dyDescent="0.3">
      <c r="A24" s="1">
        <v>4</v>
      </c>
      <c r="B24" s="1" t="s">
        <v>133</v>
      </c>
      <c r="C24" s="1" t="s">
        <v>72</v>
      </c>
      <c r="D24" s="2">
        <v>0</v>
      </c>
      <c r="E24" s="2">
        <v>0</v>
      </c>
      <c r="F24" s="2">
        <v>0</v>
      </c>
      <c r="G24" s="2">
        <v>0</v>
      </c>
      <c r="H24" s="2">
        <v>42</v>
      </c>
      <c r="I24" s="2">
        <v>75.984188012459896</v>
      </c>
      <c r="J24" s="2">
        <v>203.91897684708022</v>
      </c>
      <c r="K24" s="2">
        <v>0</v>
      </c>
      <c r="L24" s="2">
        <v>0</v>
      </c>
      <c r="M24" s="2">
        <v>5508</v>
      </c>
      <c r="N24" s="2">
        <v>0</v>
      </c>
      <c r="O24" s="2">
        <v>0</v>
      </c>
      <c r="P24" s="2">
        <v>7906.3622138237206</v>
      </c>
      <c r="Q24" s="2">
        <v>0</v>
      </c>
      <c r="R24" s="2">
        <v>0</v>
      </c>
      <c r="S24" s="2">
        <v>0</v>
      </c>
      <c r="T24" s="174">
        <f t="shared" si="15"/>
        <v>13736.26537868326</v>
      </c>
      <c r="U24" s="98">
        <f t="shared" si="16"/>
        <v>0</v>
      </c>
      <c r="V24" s="98">
        <f t="shared" si="0"/>
        <v>0</v>
      </c>
      <c r="W24" s="98">
        <f t="shared" si="1"/>
        <v>0</v>
      </c>
      <c r="X24" s="98">
        <f t="shared" si="2"/>
        <v>0</v>
      </c>
      <c r="Y24" s="98">
        <f t="shared" si="3"/>
        <v>3.0575996344084947E-3</v>
      </c>
      <c r="Z24" s="98">
        <f t="shared" si="4"/>
        <v>5.531648225898184E-3</v>
      </c>
      <c r="AA24" s="98">
        <f t="shared" si="5"/>
        <v>1.4845299739442543E-2</v>
      </c>
      <c r="AB24" s="98">
        <f t="shared" si="6"/>
        <v>0</v>
      </c>
      <c r="AC24" s="98">
        <f t="shared" si="7"/>
        <v>0</v>
      </c>
      <c r="AD24" s="98">
        <f t="shared" si="8"/>
        <v>0.40098235205528548</v>
      </c>
      <c r="AE24" s="98">
        <f t="shared" si="9"/>
        <v>0</v>
      </c>
      <c r="AF24" s="98">
        <f t="shared" si="10"/>
        <v>0</v>
      </c>
      <c r="AG24" s="98">
        <f t="shared" si="11"/>
        <v>0.5755831003449654</v>
      </c>
      <c r="AH24" s="98">
        <f t="shared" si="12"/>
        <v>0</v>
      </c>
      <c r="AI24" s="98">
        <f t="shared" si="13"/>
        <v>0</v>
      </c>
      <c r="AJ24" s="98">
        <f t="shared" si="14"/>
        <v>0</v>
      </c>
    </row>
    <row r="25" spans="1:36" x14ac:dyDescent="0.3">
      <c r="A25" s="1">
        <v>4</v>
      </c>
      <c r="B25" s="1" t="s">
        <v>133</v>
      </c>
      <c r="C25" s="1" t="s">
        <v>73</v>
      </c>
      <c r="D25" s="2">
        <v>0</v>
      </c>
      <c r="E25" s="2">
        <v>0</v>
      </c>
      <c r="F25" s="2">
        <v>0</v>
      </c>
      <c r="G25" s="2">
        <v>26</v>
      </c>
      <c r="H25" s="2">
        <v>0</v>
      </c>
      <c r="I25" s="2">
        <v>32.539630571172744</v>
      </c>
      <c r="J25" s="2">
        <v>23.661992707212576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10460.604463652087</v>
      </c>
      <c r="Q25" s="2">
        <v>0</v>
      </c>
      <c r="R25" s="2">
        <v>0</v>
      </c>
      <c r="S25" s="2">
        <v>0</v>
      </c>
      <c r="T25" s="174">
        <f t="shared" si="15"/>
        <v>10542.806086930472</v>
      </c>
      <c r="U25" s="98">
        <f t="shared" si="16"/>
        <v>0</v>
      </c>
      <c r="V25" s="98">
        <f t="shared" si="0"/>
        <v>0</v>
      </c>
      <c r="W25" s="98">
        <f t="shared" si="1"/>
        <v>0</v>
      </c>
      <c r="X25" s="98">
        <f t="shared" si="2"/>
        <v>2.4661366040139203E-3</v>
      </c>
      <c r="Y25" s="98">
        <f t="shared" si="3"/>
        <v>0</v>
      </c>
      <c r="Z25" s="98">
        <f t="shared" si="4"/>
        <v>3.0864297704869034E-3</v>
      </c>
      <c r="AA25" s="98">
        <f t="shared" si="5"/>
        <v>2.2443733207372064E-3</v>
      </c>
      <c r="AB25" s="98">
        <f t="shared" si="6"/>
        <v>0</v>
      </c>
      <c r="AC25" s="98">
        <f t="shared" si="7"/>
        <v>0</v>
      </c>
      <c r="AD25" s="98">
        <f t="shared" si="8"/>
        <v>0</v>
      </c>
      <c r="AE25" s="98">
        <f t="shared" si="9"/>
        <v>0</v>
      </c>
      <c r="AF25" s="98">
        <f t="shared" si="10"/>
        <v>0</v>
      </c>
      <c r="AG25" s="98">
        <f t="shared" si="11"/>
        <v>0.99220306030476202</v>
      </c>
      <c r="AH25" s="98">
        <f t="shared" si="12"/>
        <v>0</v>
      </c>
      <c r="AI25" s="98">
        <f t="shared" si="13"/>
        <v>0</v>
      </c>
      <c r="AJ25" s="98">
        <f t="shared" si="14"/>
        <v>0</v>
      </c>
    </row>
    <row r="26" spans="1:36" x14ac:dyDescent="0.3">
      <c r="A26" s="1">
        <v>4</v>
      </c>
      <c r="B26" s="1" t="s">
        <v>133</v>
      </c>
      <c r="C26" s="1" t="s">
        <v>74</v>
      </c>
      <c r="D26" s="2">
        <v>0</v>
      </c>
      <c r="E26" s="2">
        <v>0</v>
      </c>
      <c r="F26" s="2">
        <v>0</v>
      </c>
      <c r="G26" s="2">
        <v>0</v>
      </c>
      <c r="H26" s="2">
        <v>3</v>
      </c>
      <c r="I26" s="2">
        <v>9.8067893677424252</v>
      </c>
      <c r="J26" s="2">
        <v>49.929319765801218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5720.5626416535997</v>
      </c>
      <c r="Q26" s="2">
        <v>0</v>
      </c>
      <c r="R26" s="2">
        <v>0</v>
      </c>
      <c r="S26" s="2">
        <v>0</v>
      </c>
      <c r="T26" s="174">
        <f t="shared" si="15"/>
        <v>5783.298750787143</v>
      </c>
      <c r="U26" s="98">
        <f t="shared" si="16"/>
        <v>0</v>
      </c>
      <c r="V26" s="98">
        <f t="shared" si="0"/>
        <v>0</v>
      </c>
      <c r="W26" s="98">
        <f t="shared" si="1"/>
        <v>0</v>
      </c>
      <c r="X26" s="98">
        <f t="shared" si="2"/>
        <v>0</v>
      </c>
      <c r="Y26" s="98">
        <f t="shared" si="3"/>
        <v>5.1873509034816524E-4</v>
      </c>
      <c r="Z26" s="98">
        <f t="shared" si="4"/>
        <v>1.6957085895670978E-3</v>
      </c>
      <c r="AA26" s="98">
        <f t="shared" si="5"/>
        <v>8.6333633999117771E-3</v>
      </c>
      <c r="AB26" s="98">
        <f t="shared" si="6"/>
        <v>0</v>
      </c>
      <c r="AC26" s="98">
        <f t="shared" si="7"/>
        <v>0</v>
      </c>
      <c r="AD26" s="98">
        <f t="shared" si="8"/>
        <v>0</v>
      </c>
      <c r="AE26" s="98">
        <f t="shared" si="9"/>
        <v>0</v>
      </c>
      <c r="AF26" s="98">
        <f t="shared" si="10"/>
        <v>0</v>
      </c>
      <c r="AG26" s="98">
        <f t="shared" si="11"/>
        <v>0.98915219292017298</v>
      </c>
      <c r="AH26" s="98">
        <f t="shared" si="12"/>
        <v>0</v>
      </c>
      <c r="AI26" s="98">
        <f t="shared" si="13"/>
        <v>0</v>
      </c>
      <c r="AJ26" s="98">
        <f t="shared" si="14"/>
        <v>0</v>
      </c>
    </row>
    <row r="27" spans="1:36" x14ac:dyDescent="0.3">
      <c r="A27" s="1">
        <v>4</v>
      </c>
      <c r="B27" s="1" t="s">
        <v>151</v>
      </c>
      <c r="C27" s="1" t="s">
        <v>51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81.292414869532479</v>
      </c>
      <c r="Q27" s="2">
        <v>0</v>
      </c>
      <c r="R27" s="2">
        <v>0</v>
      </c>
      <c r="S27" s="2">
        <v>0</v>
      </c>
      <c r="T27" s="174">
        <f t="shared" si="15"/>
        <v>82.292414869532479</v>
      </c>
      <c r="U27" s="98">
        <f t="shared" si="16"/>
        <v>0</v>
      </c>
      <c r="V27" s="98">
        <f t="shared" si="0"/>
        <v>0</v>
      </c>
      <c r="W27" s="98">
        <f t="shared" si="1"/>
        <v>0</v>
      </c>
      <c r="X27" s="98">
        <f t="shared" si="2"/>
        <v>0</v>
      </c>
      <c r="Y27" s="98">
        <f t="shared" si="3"/>
        <v>0</v>
      </c>
      <c r="Z27" s="98">
        <f t="shared" si="4"/>
        <v>0</v>
      </c>
      <c r="AA27" s="98">
        <f t="shared" si="5"/>
        <v>1.2151788249079988E-2</v>
      </c>
      <c r="AB27" s="98">
        <f t="shared" si="6"/>
        <v>0</v>
      </c>
      <c r="AC27" s="98">
        <f t="shared" si="7"/>
        <v>0</v>
      </c>
      <c r="AD27" s="98">
        <f t="shared" si="8"/>
        <v>0</v>
      </c>
      <c r="AE27" s="98">
        <f t="shared" si="9"/>
        <v>0</v>
      </c>
      <c r="AF27" s="98">
        <f t="shared" si="10"/>
        <v>0</v>
      </c>
      <c r="AG27" s="98">
        <f t="shared" si="11"/>
        <v>0.98784821175091997</v>
      </c>
      <c r="AH27" s="98">
        <f t="shared" si="12"/>
        <v>0</v>
      </c>
      <c r="AI27" s="98">
        <f t="shared" si="13"/>
        <v>0</v>
      </c>
      <c r="AJ27" s="98">
        <f t="shared" si="14"/>
        <v>0</v>
      </c>
    </row>
    <row r="28" spans="1:36" x14ac:dyDescent="0.3">
      <c r="A28" s="1">
        <v>4</v>
      </c>
      <c r="B28" s="1" t="s">
        <v>151</v>
      </c>
      <c r="C28" s="1" t="s">
        <v>52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135.3697480512339</v>
      </c>
      <c r="Q28" s="2">
        <v>0</v>
      </c>
      <c r="R28" s="2">
        <v>0</v>
      </c>
      <c r="S28" s="2">
        <v>0</v>
      </c>
      <c r="T28" s="174">
        <f t="shared" si="15"/>
        <v>136.3697480512339</v>
      </c>
      <c r="U28" s="98">
        <f t="shared" si="16"/>
        <v>0</v>
      </c>
      <c r="V28" s="98">
        <f t="shared" si="0"/>
        <v>0</v>
      </c>
      <c r="W28" s="98">
        <f t="shared" si="1"/>
        <v>0</v>
      </c>
      <c r="X28" s="98">
        <f t="shared" si="2"/>
        <v>0</v>
      </c>
      <c r="Y28" s="98">
        <f t="shared" si="3"/>
        <v>0</v>
      </c>
      <c r="Z28" s="98">
        <f t="shared" si="4"/>
        <v>0</v>
      </c>
      <c r="AA28" s="98">
        <f t="shared" si="5"/>
        <v>7.3330046750860137E-3</v>
      </c>
      <c r="AB28" s="98">
        <f t="shared" si="6"/>
        <v>0</v>
      </c>
      <c r="AC28" s="98">
        <f t="shared" si="7"/>
        <v>0</v>
      </c>
      <c r="AD28" s="98">
        <f t="shared" si="8"/>
        <v>0</v>
      </c>
      <c r="AE28" s="98">
        <f t="shared" si="9"/>
        <v>0</v>
      </c>
      <c r="AF28" s="98">
        <f t="shared" si="10"/>
        <v>0</v>
      </c>
      <c r="AG28" s="98">
        <f t="shared" si="11"/>
        <v>0.99266699532491398</v>
      </c>
      <c r="AH28" s="98">
        <f t="shared" si="12"/>
        <v>0</v>
      </c>
      <c r="AI28" s="98">
        <f t="shared" si="13"/>
        <v>0</v>
      </c>
      <c r="AJ28" s="98">
        <f t="shared" si="14"/>
        <v>0</v>
      </c>
    </row>
    <row r="29" spans="1:36" x14ac:dyDescent="0.3">
      <c r="A29" s="1">
        <v>4</v>
      </c>
      <c r="B29" s="1" t="s">
        <v>151</v>
      </c>
      <c r="C29" s="1" t="s">
        <v>53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1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196.83938305787609</v>
      </c>
      <c r="Q29" s="2">
        <v>0</v>
      </c>
      <c r="R29" s="2">
        <v>0</v>
      </c>
      <c r="S29" s="2">
        <v>0</v>
      </c>
      <c r="T29" s="174">
        <f t="shared" si="15"/>
        <v>197.83938305787609</v>
      </c>
      <c r="U29" s="98">
        <f t="shared" si="16"/>
        <v>0</v>
      </c>
      <c r="V29" s="98">
        <f t="shared" si="0"/>
        <v>0</v>
      </c>
      <c r="W29" s="98">
        <f t="shared" si="1"/>
        <v>0</v>
      </c>
      <c r="X29" s="98">
        <f t="shared" si="2"/>
        <v>0</v>
      </c>
      <c r="Y29" s="98">
        <f t="shared" si="3"/>
        <v>0</v>
      </c>
      <c r="Z29" s="98">
        <f t="shared" si="4"/>
        <v>5.05460532955392E-3</v>
      </c>
      <c r="AA29" s="98">
        <f t="shared" si="5"/>
        <v>0</v>
      </c>
      <c r="AB29" s="98">
        <f t="shared" si="6"/>
        <v>0</v>
      </c>
      <c r="AC29" s="98">
        <f t="shared" si="7"/>
        <v>0</v>
      </c>
      <c r="AD29" s="98">
        <f t="shared" si="8"/>
        <v>0</v>
      </c>
      <c r="AE29" s="98">
        <f t="shared" si="9"/>
        <v>0</v>
      </c>
      <c r="AF29" s="98">
        <f t="shared" si="10"/>
        <v>0</v>
      </c>
      <c r="AG29" s="98">
        <f t="shared" si="11"/>
        <v>0.99494539467044607</v>
      </c>
      <c r="AH29" s="98">
        <f t="shared" si="12"/>
        <v>0</v>
      </c>
      <c r="AI29" s="98">
        <f t="shared" si="13"/>
        <v>0</v>
      </c>
      <c r="AJ29" s="98">
        <f t="shared" si="14"/>
        <v>0</v>
      </c>
    </row>
    <row r="30" spans="1:36" x14ac:dyDescent="0.3">
      <c r="A30" s="1">
        <v>4</v>
      </c>
      <c r="B30" s="1" t="s">
        <v>151</v>
      </c>
      <c r="C30" s="1" t="s">
        <v>54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109.92953277278718</v>
      </c>
      <c r="Q30" s="2">
        <v>0</v>
      </c>
      <c r="R30" s="2">
        <v>0</v>
      </c>
      <c r="S30" s="2">
        <v>0</v>
      </c>
      <c r="T30" s="174">
        <f t="shared" si="15"/>
        <v>109.92953277278718</v>
      </c>
      <c r="U30" s="98">
        <f t="shared" si="16"/>
        <v>0</v>
      </c>
      <c r="V30" s="98">
        <f t="shared" si="0"/>
        <v>0</v>
      </c>
      <c r="W30" s="98">
        <f t="shared" si="1"/>
        <v>0</v>
      </c>
      <c r="X30" s="98">
        <f t="shared" si="2"/>
        <v>0</v>
      </c>
      <c r="Y30" s="98">
        <f t="shared" si="3"/>
        <v>0</v>
      </c>
      <c r="Z30" s="98">
        <f t="shared" si="4"/>
        <v>0</v>
      </c>
      <c r="AA30" s="98">
        <f t="shared" si="5"/>
        <v>0</v>
      </c>
      <c r="AB30" s="98">
        <f t="shared" si="6"/>
        <v>0</v>
      </c>
      <c r="AC30" s="98">
        <f t="shared" si="7"/>
        <v>0</v>
      </c>
      <c r="AD30" s="98">
        <f t="shared" si="8"/>
        <v>0</v>
      </c>
      <c r="AE30" s="98">
        <f t="shared" si="9"/>
        <v>0</v>
      </c>
      <c r="AF30" s="98">
        <f t="shared" si="10"/>
        <v>0</v>
      </c>
      <c r="AG30" s="98">
        <f t="shared" si="11"/>
        <v>1</v>
      </c>
      <c r="AH30" s="98">
        <f t="shared" si="12"/>
        <v>0</v>
      </c>
      <c r="AI30" s="98">
        <f t="shared" si="13"/>
        <v>0</v>
      </c>
      <c r="AJ30" s="98">
        <f t="shared" si="14"/>
        <v>0</v>
      </c>
    </row>
    <row r="31" spans="1:36" x14ac:dyDescent="0.3">
      <c r="A31" s="1">
        <v>4</v>
      </c>
      <c r="B31" s="1" t="s">
        <v>151</v>
      </c>
      <c r="C31" s="1" t="s">
        <v>55</v>
      </c>
      <c r="D31" s="2">
        <v>0</v>
      </c>
      <c r="E31" s="2">
        <v>0</v>
      </c>
      <c r="F31" s="2">
        <v>0</v>
      </c>
      <c r="G31" s="2">
        <v>0</v>
      </c>
      <c r="H31" s="2">
        <v>1</v>
      </c>
      <c r="I31" s="2">
        <v>0</v>
      </c>
      <c r="J31" s="2">
        <v>4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171.97628516678444</v>
      </c>
      <c r="Q31" s="2">
        <v>0</v>
      </c>
      <c r="R31" s="2">
        <v>0</v>
      </c>
      <c r="S31" s="2">
        <v>0</v>
      </c>
      <c r="T31" s="174">
        <f t="shared" si="15"/>
        <v>176.97628516678444</v>
      </c>
      <c r="U31" s="98">
        <f t="shared" si="16"/>
        <v>0</v>
      </c>
      <c r="V31" s="98">
        <f t="shared" si="0"/>
        <v>0</v>
      </c>
      <c r="W31" s="98">
        <f t="shared" si="1"/>
        <v>0</v>
      </c>
      <c r="X31" s="98">
        <f t="shared" si="2"/>
        <v>0</v>
      </c>
      <c r="Y31" s="98">
        <f t="shared" si="3"/>
        <v>5.6504745766224485E-3</v>
      </c>
      <c r="Z31" s="98">
        <f t="shared" si="4"/>
        <v>0</v>
      </c>
      <c r="AA31" s="98">
        <f t="shared" si="5"/>
        <v>2.2601898306489794E-2</v>
      </c>
      <c r="AB31" s="98">
        <f t="shared" si="6"/>
        <v>0</v>
      </c>
      <c r="AC31" s="98">
        <f t="shared" si="7"/>
        <v>0</v>
      </c>
      <c r="AD31" s="98">
        <f t="shared" si="8"/>
        <v>0</v>
      </c>
      <c r="AE31" s="98">
        <f t="shared" si="9"/>
        <v>0</v>
      </c>
      <c r="AF31" s="98">
        <f t="shared" si="10"/>
        <v>0</v>
      </c>
      <c r="AG31" s="98">
        <f t="shared" si="11"/>
        <v>0.97174762711688778</v>
      </c>
      <c r="AH31" s="98">
        <f t="shared" si="12"/>
        <v>0</v>
      </c>
      <c r="AI31" s="98">
        <f t="shared" si="13"/>
        <v>0</v>
      </c>
      <c r="AJ31" s="98">
        <f t="shared" si="14"/>
        <v>0</v>
      </c>
    </row>
    <row r="32" spans="1:36" x14ac:dyDescent="0.3">
      <c r="A32" s="1">
        <v>4</v>
      </c>
      <c r="B32" s="1" t="s">
        <v>151</v>
      </c>
      <c r="C32" s="1" t="s">
        <v>56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2</v>
      </c>
      <c r="J32" s="2">
        <v>10</v>
      </c>
      <c r="K32" s="2">
        <v>8</v>
      </c>
      <c r="L32" s="2">
        <v>0</v>
      </c>
      <c r="M32" s="2">
        <v>0</v>
      </c>
      <c r="N32" s="2">
        <v>0</v>
      </c>
      <c r="O32" s="2">
        <v>0</v>
      </c>
      <c r="P32" s="2">
        <v>408.5553000315021</v>
      </c>
      <c r="Q32" s="2">
        <v>0</v>
      </c>
      <c r="R32" s="2">
        <v>0</v>
      </c>
      <c r="S32" s="2">
        <v>0</v>
      </c>
      <c r="T32" s="174">
        <f t="shared" si="15"/>
        <v>428.5553000315021</v>
      </c>
      <c r="U32" s="98">
        <f t="shared" si="16"/>
        <v>0</v>
      </c>
      <c r="V32" s="98">
        <f t="shared" si="0"/>
        <v>0</v>
      </c>
      <c r="W32" s="98">
        <f t="shared" si="1"/>
        <v>0</v>
      </c>
      <c r="X32" s="98">
        <f t="shared" si="2"/>
        <v>0</v>
      </c>
      <c r="Y32" s="98">
        <f t="shared" si="3"/>
        <v>0</v>
      </c>
      <c r="Z32" s="98">
        <f t="shared" si="4"/>
        <v>4.6668422951553386E-3</v>
      </c>
      <c r="AA32" s="98">
        <f t="shared" si="5"/>
        <v>2.3334211475776693E-2</v>
      </c>
      <c r="AB32" s="98">
        <f t="shared" si="6"/>
        <v>1.8667369180621354E-2</v>
      </c>
      <c r="AC32" s="98">
        <f t="shared" si="7"/>
        <v>0</v>
      </c>
      <c r="AD32" s="98">
        <f t="shared" si="8"/>
        <v>0</v>
      </c>
      <c r="AE32" s="98">
        <f t="shared" si="9"/>
        <v>0</v>
      </c>
      <c r="AF32" s="98">
        <f t="shared" si="10"/>
        <v>0</v>
      </c>
      <c r="AG32" s="98">
        <f t="shared" si="11"/>
        <v>0.95333157704844662</v>
      </c>
      <c r="AH32" s="98">
        <f t="shared" si="12"/>
        <v>0</v>
      </c>
      <c r="AI32" s="98">
        <f t="shared" si="13"/>
        <v>0</v>
      </c>
      <c r="AJ32" s="98">
        <f t="shared" si="14"/>
        <v>0</v>
      </c>
    </row>
    <row r="33" spans="1:36" x14ac:dyDescent="0.3">
      <c r="A33" s="1">
        <v>4</v>
      </c>
      <c r="B33" s="1" t="s">
        <v>151</v>
      </c>
      <c r="C33" s="1" t="s">
        <v>57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11</v>
      </c>
      <c r="K33" s="2">
        <v>10</v>
      </c>
      <c r="L33" s="2">
        <v>0</v>
      </c>
      <c r="M33" s="2">
        <v>0</v>
      </c>
      <c r="N33" s="2">
        <v>3</v>
      </c>
      <c r="O33" s="2">
        <v>0</v>
      </c>
      <c r="P33" s="2">
        <v>431.55309350620405</v>
      </c>
      <c r="Q33" s="2">
        <v>0</v>
      </c>
      <c r="R33" s="2">
        <v>0</v>
      </c>
      <c r="S33" s="2">
        <v>0</v>
      </c>
      <c r="T33" s="174">
        <f t="shared" si="15"/>
        <v>457.55309350620405</v>
      </c>
      <c r="U33" s="98">
        <f t="shared" si="16"/>
        <v>0</v>
      </c>
      <c r="V33" s="98">
        <f t="shared" si="0"/>
        <v>0</v>
      </c>
      <c r="W33" s="98">
        <f t="shared" si="1"/>
        <v>0</v>
      </c>
      <c r="X33" s="98">
        <f t="shared" si="2"/>
        <v>0</v>
      </c>
      <c r="Y33" s="98">
        <f t="shared" si="3"/>
        <v>0</v>
      </c>
      <c r="Z33" s="98">
        <f t="shared" si="4"/>
        <v>4.3710774298871208E-3</v>
      </c>
      <c r="AA33" s="98">
        <f t="shared" si="5"/>
        <v>2.4040925864379167E-2</v>
      </c>
      <c r="AB33" s="98">
        <f t="shared" si="6"/>
        <v>2.1855387149435607E-2</v>
      </c>
      <c r="AC33" s="98">
        <f t="shared" si="7"/>
        <v>0</v>
      </c>
      <c r="AD33" s="98">
        <f t="shared" si="8"/>
        <v>0</v>
      </c>
      <c r="AE33" s="98">
        <f t="shared" si="9"/>
        <v>6.5566161448306817E-3</v>
      </c>
      <c r="AF33" s="98">
        <f t="shared" si="10"/>
        <v>0</v>
      </c>
      <c r="AG33" s="98">
        <f t="shared" si="11"/>
        <v>0.94317599341146741</v>
      </c>
      <c r="AH33" s="98">
        <f t="shared" si="12"/>
        <v>0</v>
      </c>
      <c r="AI33" s="98">
        <f t="shared" si="13"/>
        <v>0</v>
      </c>
      <c r="AJ33" s="98">
        <f t="shared" si="14"/>
        <v>0</v>
      </c>
    </row>
    <row r="34" spans="1:36" x14ac:dyDescent="0.3">
      <c r="A34" s="1">
        <v>4</v>
      </c>
      <c r="B34" s="1" t="s">
        <v>151</v>
      </c>
      <c r="C34" s="1" t="s">
        <v>58</v>
      </c>
      <c r="D34" s="2">
        <v>0</v>
      </c>
      <c r="E34" s="2">
        <v>0</v>
      </c>
      <c r="F34" s="2">
        <v>0</v>
      </c>
      <c r="G34" s="2">
        <v>4.7504400000000002</v>
      </c>
      <c r="H34" s="2">
        <v>4</v>
      </c>
      <c r="I34" s="2">
        <v>3.28104</v>
      </c>
      <c r="J34" s="2">
        <v>6</v>
      </c>
      <c r="K34" s="2">
        <v>393</v>
      </c>
      <c r="L34" s="2">
        <v>111</v>
      </c>
      <c r="M34" s="2">
        <v>0</v>
      </c>
      <c r="N34" s="2">
        <v>0</v>
      </c>
      <c r="O34" s="2">
        <v>42</v>
      </c>
      <c r="P34" s="2">
        <v>227.91494407167482</v>
      </c>
      <c r="Q34" s="2">
        <v>0</v>
      </c>
      <c r="R34" s="2">
        <v>0</v>
      </c>
      <c r="S34" s="2">
        <v>0</v>
      </c>
      <c r="T34" s="174">
        <f t="shared" si="15"/>
        <v>791.94642407167476</v>
      </c>
      <c r="U34" s="98">
        <f t="shared" si="16"/>
        <v>0</v>
      </c>
      <c r="V34" s="98">
        <f t="shared" si="0"/>
        <v>0</v>
      </c>
      <c r="W34" s="98">
        <f t="shared" si="1"/>
        <v>0</v>
      </c>
      <c r="X34" s="98">
        <f t="shared" si="2"/>
        <v>5.9984360754813688E-3</v>
      </c>
      <c r="Y34" s="98">
        <f t="shared" si="3"/>
        <v>5.050846721972169E-3</v>
      </c>
      <c r="Z34" s="98">
        <f t="shared" si="4"/>
        <v>4.1430075321648918E-3</v>
      </c>
      <c r="AA34" s="98">
        <f t="shared" si="5"/>
        <v>7.5762700829582544E-3</v>
      </c>
      <c r="AB34" s="98">
        <f t="shared" si="6"/>
        <v>0.49624569043376565</v>
      </c>
      <c r="AC34" s="98">
        <f t="shared" si="7"/>
        <v>0.14016099653472769</v>
      </c>
      <c r="AD34" s="98">
        <f t="shared" si="8"/>
        <v>0</v>
      </c>
      <c r="AE34" s="98">
        <f t="shared" si="9"/>
        <v>0</v>
      </c>
      <c r="AF34" s="98">
        <f t="shared" si="10"/>
        <v>5.3033890580707781E-2</v>
      </c>
      <c r="AG34" s="98">
        <f t="shared" si="11"/>
        <v>0.28779086203822229</v>
      </c>
      <c r="AH34" s="98">
        <f t="shared" si="12"/>
        <v>0</v>
      </c>
      <c r="AI34" s="98">
        <f t="shared" si="13"/>
        <v>0</v>
      </c>
      <c r="AJ34" s="98">
        <f t="shared" si="14"/>
        <v>0</v>
      </c>
    </row>
    <row r="35" spans="1:36" x14ac:dyDescent="0.3">
      <c r="A35" s="1">
        <v>4</v>
      </c>
      <c r="B35" s="1" t="s">
        <v>151</v>
      </c>
      <c r="C35" s="1" t="s">
        <v>59</v>
      </c>
      <c r="D35" s="2">
        <v>0</v>
      </c>
      <c r="E35" s="2">
        <v>0</v>
      </c>
      <c r="F35" s="2">
        <v>2</v>
      </c>
      <c r="G35" s="2">
        <v>11.406629044240365</v>
      </c>
      <c r="H35" s="2">
        <v>0</v>
      </c>
      <c r="I35" s="2">
        <v>16.220016090701336</v>
      </c>
      <c r="J35" s="2">
        <v>374</v>
      </c>
      <c r="K35" s="2">
        <v>112</v>
      </c>
      <c r="L35" s="2">
        <v>44</v>
      </c>
      <c r="M35" s="2">
        <v>167</v>
      </c>
      <c r="N35" s="2">
        <v>77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174">
        <f t="shared" si="15"/>
        <v>803.62664513494178</v>
      </c>
      <c r="U35" s="98">
        <f t="shared" si="16"/>
        <v>0</v>
      </c>
      <c r="V35" s="98">
        <f t="shared" si="0"/>
        <v>0</v>
      </c>
      <c r="W35" s="98">
        <f t="shared" si="1"/>
        <v>2.4887178792636572E-3</v>
      </c>
      <c r="X35" s="98">
        <f t="shared" si="2"/>
        <v>1.4193940822264559E-2</v>
      </c>
      <c r="Y35" s="98">
        <f t="shared" si="3"/>
        <v>0</v>
      </c>
      <c r="Z35" s="98">
        <f t="shared" si="4"/>
        <v>2.0183522023436311E-2</v>
      </c>
      <c r="AA35" s="98">
        <f t="shared" si="5"/>
        <v>0.4653902434223039</v>
      </c>
      <c r="AB35" s="98">
        <f t="shared" si="6"/>
        <v>0.13936820123876481</v>
      </c>
      <c r="AC35" s="98">
        <f t="shared" si="7"/>
        <v>5.475179334380046E-2</v>
      </c>
      <c r="AD35" s="98">
        <f t="shared" si="8"/>
        <v>0.20780794291851537</v>
      </c>
      <c r="AE35" s="98">
        <f t="shared" si="9"/>
        <v>9.58156383516508E-2</v>
      </c>
      <c r="AF35" s="98">
        <f t="shared" si="10"/>
        <v>0</v>
      </c>
      <c r="AG35" s="98">
        <f t="shared" si="11"/>
        <v>0</v>
      </c>
      <c r="AH35" s="98">
        <f t="shared" si="12"/>
        <v>0</v>
      </c>
      <c r="AI35" s="98">
        <f t="shared" si="13"/>
        <v>0</v>
      </c>
      <c r="AJ35" s="98">
        <f t="shared" si="14"/>
        <v>0</v>
      </c>
    </row>
    <row r="36" spans="1:36" x14ac:dyDescent="0.3">
      <c r="A36" s="1">
        <v>4</v>
      </c>
      <c r="B36" s="1" t="s">
        <v>151</v>
      </c>
      <c r="C36" s="1" t="s">
        <v>60</v>
      </c>
      <c r="D36" s="2">
        <v>0</v>
      </c>
      <c r="E36" s="2">
        <v>0</v>
      </c>
      <c r="F36" s="2">
        <v>0</v>
      </c>
      <c r="G36" s="2">
        <v>4.4918155605842269</v>
      </c>
      <c r="H36" s="2">
        <v>3</v>
      </c>
      <c r="I36" s="2">
        <v>16.311677770705526</v>
      </c>
      <c r="J36" s="2">
        <v>8</v>
      </c>
      <c r="K36" s="2">
        <v>0</v>
      </c>
      <c r="L36" s="2">
        <v>0</v>
      </c>
      <c r="M36" s="2">
        <v>230</v>
      </c>
      <c r="N36" s="2">
        <v>0</v>
      </c>
      <c r="O36" s="2">
        <v>0</v>
      </c>
      <c r="P36" s="2">
        <v>410.74725864983822</v>
      </c>
      <c r="Q36" s="2">
        <v>0</v>
      </c>
      <c r="R36" s="2">
        <v>0</v>
      </c>
      <c r="S36" s="2">
        <v>0</v>
      </c>
      <c r="T36" s="174">
        <f t="shared" si="15"/>
        <v>672.55075198112797</v>
      </c>
      <c r="U36" s="98">
        <f t="shared" si="16"/>
        <v>0</v>
      </c>
      <c r="V36" s="98">
        <f t="shared" si="0"/>
        <v>0</v>
      </c>
      <c r="W36" s="98">
        <f t="shared" si="1"/>
        <v>0</v>
      </c>
      <c r="X36" s="98">
        <f t="shared" si="2"/>
        <v>6.6787756126250961E-3</v>
      </c>
      <c r="Y36" s="98">
        <f t="shared" si="3"/>
        <v>4.4606299095836582E-3</v>
      </c>
      <c r="Z36" s="98">
        <f t="shared" si="4"/>
        <v>2.4253452579833319E-2</v>
      </c>
      <c r="AA36" s="98">
        <f t="shared" si="5"/>
        <v>1.1895013092223088E-2</v>
      </c>
      <c r="AB36" s="98">
        <f t="shared" si="6"/>
        <v>0</v>
      </c>
      <c r="AC36" s="98">
        <f t="shared" si="7"/>
        <v>0</v>
      </c>
      <c r="AD36" s="98">
        <f t="shared" si="8"/>
        <v>0.34198162640141377</v>
      </c>
      <c r="AE36" s="98">
        <f t="shared" si="9"/>
        <v>0</v>
      </c>
      <c r="AF36" s="98">
        <f t="shared" si="10"/>
        <v>0</v>
      </c>
      <c r="AG36" s="98">
        <f t="shared" si="11"/>
        <v>0.61073050240432103</v>
      </c>
      <c r="AH36" s="98">
        <f t="shared" si="12"/>
        <v>0</v>
      </c>
      <c r="AI36" s="98">
        <f t="shared" si="13"/>
        <v>0</v>
      </c>
      <c r="AJ36" s="98">
        <f t="shared" si="14"/>
        <v>0</v>
      </c>
    </row>
    <row r="37" spans="1:36" x14ac:dyDescent="0.3">
      <c r="A37" s="1">
        <v>4</v>
      </c>
      <c r="B37" s="1" t="s">
        <v>151</v>
      </c>
      <c r="C37" s="1" t="s">
        <v>61</v>
      </c>
      <c r="D37" s="2">
        <v>0</v>
      </c>
      <c r="E37" s="2">
        <v>0</v>
      </c>
      <c r="F37" s="2">
        <v>0</v>
      </c>
      <c r="G37" s="2">
        <v>3.762140373638843</v>
      </c>
      <c r="H37" s="2">
        <v>11</v>
      </c>
      <c r="I37" s="2">
        <v>12.81673209225705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395</v>
      </c>
      <c r="P37" s="2">
        <v>245.09162536340875</v>
      </c>
      <c r="Q37" s="2">
        <v>0</v>
      </c>
      <c r="R37" s="2">
        <v>0</v>
      </c>
      <c r="S37" s="2">
        <v>0</v>
      </c>
      <c r="T37" s="174">
        <f t="shared" si="15"/>
        <v>667.67049782930462</v>
      </c>
      <c r="U37" s="98">
        <f t="shared" si="16"/>
        <v>0</v>
      </c>
      <c r="V37" s="98">
        <f t="shared" si="0"/>
        <v>0</v>
      </c>
      <c r="W37" s="98">
        <f t="shared" si="1"/>
        <v>0</v>
      </c>
      <c r="X37" s="98">
        <f t="shared" si="2"/>
        <v>5.6347260899951655E-3</v>
      </c>
      <c r="Y37" s="98">
        <f t="shared" si="3"/>
        <v>1.6475192532488143E-2</v>
      </c>
      <c r="Z37" s="98">
        <f t="shared" si="4"/>
        <v>1.919619353247768E-2</v>
      </c>
      <c r="AA37" s="98">
        <f t="shared" si="5"/>
        <v>0</v>
      </c>
      <c r="AB37" s="98">
        <f t="shared" si="6"/>
        <v>0</v>
      </c>
      <c r="AC37" s="98">
        <f t="shared" si="7"/>
        <v>0</v>
      </c>
      <c r="AD37" s="98">
        <f t="shared" si="8"/>
        <v>0</v>
      </c>
      <c r="AE37" s="98">
        <f t="shared" si="9"/>
        <v>0</v>
      </c>
      <c r="AF37" s="98">
        <f t="shared" si="10"/>
        <v>0.59160918639389237</v>
      </c>
      <c r="AG37" s="98">
        <f t="shared" si="11"/>
        <v>0.36708470145114669</v>
      </c>
      <c r="AH37" s="98">
        <f t="shared" si="12"/>
        <v>0</v>
      </c>
      <c r="AI37" s="98">
        <f t="shared" si="13"/>
        <v>0</v>
      </c>
      <c r="AJ37" s="98">
        <f t="shared" si="14"/>
        <v>0</v>
      </c>
    </row>
    <row r="38" spans="1:36" x14ac:dyDescent="0.3">
      <c r="A38" s="1">
        <v>4</v>
      </c>
      <c r="B38" s="1" t="s">
        <v>151</v>
      </c>
      <c r="C38" s="1" t="s">
        <v>62</v>
      </c>
      <c r="D38" s="2">
        <v>0</v>
      </c>
      <c r="E38" s="2">
        <v>0</v>
      </c>
      <c r="F38" s="2">
        <v>0</v>
      </c>
      <c r="G38" s="2">
        <v>0</v>
      </c>
      <c r="H38" s="2">
        <v>7</v>
      </c>
      <c r="I38" s="2">
        <v>22.501789527937721</v>
      </c>
      <c r="J38" s="2">
        <v>0</v>
      </c>
      <c r="K38" s="2">
        <v>337</v>
      </c>
      <c r="L38" s="2">
        <v>0</v>
      </c>
      <c r="M38" s="2">
        <v>103</v>
      </c>
      <c r="N38" s="2">
        <v>0</v>
      </c>
      <c r="O38" s="2">
        <v>52.036856810441641</v>
      </c>
      <c r="P38" s="2">
        <v>289.8157808279434</v>
      </c>
      <c r="Q38" s="2">
        <v>0</v>
      </c>
      <c r="R38" s="2">
        <v>0</v>
      </c>
      <c r="S38" s="2">
        <v>0</v>
      </c>
      <c r="T38" s="174">
        <f t="shared" si="15"/>
        <v>811.35442716632281</v>
      </c>
      <c r="U38" s="98">
        <f t="shared" si="16"/>
        <v>0</v>
      </c>
      <c r="V38" s="98">
        <f t="shared" si="0"/>
        <v>0</v>
      </c>
      <c r="W38" s="98">
        <f t="shared" si="1"/>
        <v>0</v>
      </c>
      <c r="X38" s="98">
        <f t="shared" si="2"/>
        <v>0</v>
      </c>
      <c r="Y38" s="98">
        <f t="shared" si="3"/>
        <v>8.6275489054120132E-3</v>
      </c>
      <c r="Z38" s="98">
        <f t="shared" si="4"/>
        <v>2.7733612801652943E-2</v>
      </c>
      <c r="AA38" s="98">
        <f t="shared" si="5"/>
        <v>0</v>
      </c>
      <c r="AB38" s="98">
        <f t="shared" si="6"/>
        <v>0.41535485444626408</v>
      </c>
      <c r="AC38" s="98">
        <f t="shared" si="7"/>
        <v>0</v>
      </c>
      <c r="AD38" s="98">
        <f t="shared" si="8"/>
        <v>0.12694821960820535</v>
      </c>
      <c r="AE38" s="98">
        <f t="shared" si="9"/>
        <v>0</v>
      </c>
      <c r="AF38" s="98">
        <f t="shared" si="10"/>
        <v>6.4135789573715352E-2</v>
      </c>
      <c r="AG38" s="98">
        <f t="shared" si="11"/>
        <v>0.35719997466475018</v>
      </c>
      <c r="AH38" s="98">
        <f t="shared" si="12"/>
        <v>0</v>
      </c>
      <c r="AI38" s="98">
        <f t="shared" si="13"/>
        <v>0</v>
      </c>
      <c r="AJ38" s="98">
        <f t="shared" si="14"/>
        <v>0</v>
      </c>
    </row>
    <row r="39" spans="1:36" x14ac:dyDescent="0.3">
      <c r="A39" s="1">
        <v>4</v>
      </c>
      <c r="B39" s="1" t="s">
        <v>151</v>
      </c>
      <c r="C39" s="1" t="s">
        <v>63</v>
      </c>
      <c r="D39" s="2">
        <v>0</v>
      </c>
      <c r="E39" s="2">
        <v>0</v>
      </c>
      <c r="F39" s="2">
        <v>0</v>
      </c>
      <c r="G39" s="2">
        <v>0</v>
      </c>
      <c r="H39" s="2">
        <v>12</v>
      </c>
      <c r="I39" s="2">
        <v>12.605040000000001</v>
      </c>
      <c r="J39" s="2">
        <v>4</v>
      </c>
      <c r="K39" s="2">
        <v>0</v>
      </c>
      <c r="L39" s="2">
        <v>0</v>
      </c>
      <c r="M39" s="2">
        <v>0</v>
      </c>
      <c r="N39" s="2">
        <v>71</v>
      </c>
      <c r="O39" s="2">
        <v>300.05255474163323</v>
      </c>
      <c r="P39" s="2">
        <v>405.48522644497859</v>
      </c>
      <c r="Q39" s="2">
        <v>0</v>
      </c>
      <c r="R39" s="2">
        <v>0</v>
      </c>
      <c r="S39" s="2">
        <v>0</v>
      </c>
      <c r="T39" s="174">
        <f t="shared" si="15"/>
        <v>805.14282118661185</v>
      </c>
      <c r="U39" s="98">
        <f t="shared" si="16"/>
        <v>0</v>
      </c>
      <c r="V39" s="98">
        <f t="shared" si="0"/>
        <v>0</v>
      </c>
      <c r="W39" s="98">
        <f t="shared" si="1"/>
        <v>0</v>
      </c>
      <c r="X39" s="98">
        <f t="shared" si="2"/>
        <v>0</v>
      </c>
      <c r="Y39" s="98">
        <f t="shared" si="3"/>
        <v>1.4904188032521378E-2</v>
      </c>
      <c r="Z39" s="98">
        <f t="shared" si="4"/>
        <v>1.5655657193121106E-2</v>
      </c>
      <c r="AA39" s="98">
        <f t="shared" si="5"/>
        <v>4.9680626775071256E-3</v>
      </c>
      <c r="AB39" s="98">
        <f t="shared" si="6"/>
        <v>0</v>
      </c>
      <c r="AC39" s="98">
        <f t="shared" si="7"/>
        <v>0</v>
      </c>
      <c r="AD39" s="98">
        <f t="shared" si="8"/>
        <v>0</v>
      </c>
      <c r="AE39" s="98">
        <f t="shared" si="9"/>
        <v>8.8183112525751492E-2</v>
      </c>
      <c r="AF39" s="98">
        <f t="shared" si="10"/>
        <v>0.37266997462564294</v>
      </c>
      <c r="AG39" s="98">
        <f t="shared" si="11"/>
        <v>0.50361900494545586</v>
      </c>
      <c r="AH39" s="98">
        <f t="shared" si="12"/>
        <v>0</v>
      </c>
      <c r="AI39" s="98">
        <f t="shared" si="13"/>
        <v>0</v>
      </c>
      <c r="AJ39" s="98">
        <f t="shared" si="14"/>
        <v>0</v>
      </c>
    </row>
    <row r="40" spans="1:36" x14ac:dyDescent="0.3">
      <c r="A40" s="1">
        <v>4</v>
      </c>
      <c r="B40" s="1" t="s">
        <v>151</v>
      </c>
      <c r="C40" s="1" t="s">
        <v>64</v>
      </c>
      <c r="D40" s="2">
        <v>0</v>
      </c>
      <c r="E40" s="2">
        <v>0</v>
      </c>
      <c r="F40" s="2">
        <v>0</v>
      </c>
      <c r="G40" s="2">
        <v>0</v>
      </c>
      <c r="H40" s="2">
        <v>17.996089473252763</v>
      </c>
      <c r="I40" s="2">
        <v>7.0985617655477329</v>
      </c>
      <c r="J40" s="2">
        <v>383</v>
      </c>
      <c r="K40" s="2">
        <v>116</v>
      </c>
      <c r="L40" s="2">
        <v>0</v>
      </c>
      <c r="M40" s="2">
        <v>0</v>
      </c>
      <c r="N40" s="2">
        <v>41</v>
      </c>
      <c r="O40" s="2">
        <v>0</v>
      </c>
      <c r="P40" s="2">
        <v>230.42648936063506</v>
      </c>
      <c r="Q40" s="2">
        <v>0</v>
      </c>
      <c r="R40" s="2">
        <v>0</v>
      </c>
      <c r="S40" s="2">
        <v>0</v>
      </c>
      <c r="T40" s="174">
        <f t="shared" si="15"/>
        <v>795.52114059943551</v>
      </c>
      <c r="U40" s="98">
        <f t="shared" si="16"/>
        <v>0</v>
      </c>
      <c r="V40" s="98">
        <f t="shared" si="0"/>
        <v>0</v>
      </c>
      <c r="W40" s="98">
        <f t="shared" si="1"/>
        <v>0</v>
      </c>
      <c r="X40" s="98">
        <f t="shared" si="2"/>
        <v>0</v>
      </c>
      <c r="Y40" s="98">
        <f t="shared" si="3"/>
        <v>2.2621761452740873E-2</v>
      </c>
      <c r="Z40" s="98">
        <f t="shared" si="4"/>
        <v>8.9231591761331133E-3</v>
      </c>
      <c r="AA40" s="98">
        <f t="shared" si="5"/>
        <v>0.48144540786358553</v>
      </c>
      <c r="AB40" s="98">
        <f t="shared" si="6"/>
        <v>0.14581636373936271</v>
      </c>
      <c r="AC40" s="98">
        <f t="shared" si="7"/>
        <v>0</v>
      </c>
      <c r="AD40" s="98">
        <f t="shared" si="8"/>
        <v>0</v>
      </c>
      <c r="AE40" s="98">
        <f t="shared" si="9"/>
        <v>5.1538542356154064E-2</v>
      </c>
      <c r="AF40" s="98">
        <f t="shared" si="10"/>
        <v>0</v>
      </c>
      <c r="AG40" s="98">
        <f t="shared" si="11"/>
        <v>0.28965476541202373</v>
      </c>
      <c r="AH40" s="98">
        <f t="shared" si="12"/>
        <v>0</v>
      </c>
      <c r="AI40" s="98">
        <f t="shared" si="13"/>
        <v>0</v>
      </c>
      <c r="AJ40" s="98">
        <f t="shared" si="14"/>
        <v>0</v>
      </c>
    </row>
    <row r="41" spans="1:36" x14ac:dyDescent="0.3">
      <c r="A41" s="1">
        <v>4</v>
      </c>
      <c r="B41" s="1" t="s">
        <v>151</v>
      </c>
      <c r="C41" s="1" t="s">
        <v>65</v>
      </c>
      <c r="D41" s="2">
        <v>0</v>
      </c>
      <c r="E41" s="2">
        <v>0</v>
      </c>
      <c r="F41" s="2">
        <v>0</v>
      </c>
      <c r="G41" s="2">
        <v>9</v>
      </c>
      <c r="H41" s="2">
        <v>17.595133885942499</v>
      </c>
      <c r="I41" s="2">
        <v>3</v>
      </c>
      <c r="J41" s="2">
        <v>0</v>
      </c>
      <c r="K41" s="2">
        <v>64</v>
      </c>
      <c r="L41" s="2">
        <v>36</v>
      </c>
      <c r="M41" s="2">
        <v>143</v>
      </c>
      <c r="N41" s="2">
        <v>80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174">
        <f t="shared" si="15"/>
        <v>352.59513388594252</v>
      </c>
      <c r="U41" s="98">
        <f t="shared" si="16"/>
        <v>0</v>
      </c>
      <c r="V41" s="98">
        <f t="shared" si="0"/>
        <v>0</v>
      </c>
      <c r="W41" s="98">
        <f t="shared" si="1"/>
        <v>0</v>
      </c>
      <c r="X41" s="98">
        <f t="shared" si="2"/>
        <v>2.5525026113693675E-2</v>
      </c>
      <c r="Y41" s="98">
        <f t="shared" si="3"/>
        <v>4.9901805768068748E-2</v>
      </c>
      <c r="Z41" s="98">
        <f t="shared" si="4"/>
        <v>8.5083420378978918E-3</v>
      </c>
      <c r="AA41" s="98">
        <f t="shared" si="5"/>
        <v>0</v>
      </c>
      <c r="AB41" s="98">
        <f t="shared" si="6"/>
        <v>0.18151129680848835</v>
      </c>
      <c r="AC41" s="98">
        <f t="shared" si="7"/>
        <v>0.1021001044547747</v>
      </c>
      <c r="AD41" s="98">
        <f t="shared" si="8"/>
        <v>0.40556430380646613</v>
      </c>
      <c r="AE41" s="98">
        <f t="shared" si="9"/>
        <v>0.22688912101061043</v>
      </c>
      <c r="AF41" s="98">
        <f t="shared" si="10"/>
        <v>0</v>
      </c>
      <c r="AG41" s="98">
        <f t="shared" si="11"/>
        <v>0</v>
      </c>
      <c r="AH41" s="98">
        <f t="shared" si="12"/>
        <v>0</v>
      </c>
      <c r="AI41" s="98">
        <f t="shared" si="13"/>
        <v>0</v>
      </c>
      <c r="AJ41" s="98">
        <f t="shared" si="14"/>
        <v>0</v>
      </c>
    </row>
    <row r="42" spans="1:36" x14ac:dyDescent="0.3">
      <c r="A42" s="1">
        <v>4</v>
      </c>
      <c r="B42" s="1" t="s">
        <v>151</v>
      </c>
      <c r="C42" s="1" t="s">
        <v>66</v>
      </c>
      <c r="D42" s="2">
        <v>0</v>
      </c>
      <c r="E42" s="2">
        <v>0</v>
      </c>
      <c r="F42" s="2">
        <v>0</v>
      </c>
      <c r="G42" s="2">
        <v>2</v>
      </c>
      <c r="H42" s="2">
        <v>48.187960873072676</v>
      </c>
      <c r="I42" s="2">
        <v>15</v>
      </c>
      <c r="J42" s="2">
        <v>97</v>
      </c>
      <c r="K42" s="2">
        <v>0</v>
      </c>
      <c r="L42" s="2">
        <v>0</v>
      </c>
      <c r="M42" s="2">
        <v>59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174">
        <f t="shared" si="15"/>
        <v>221.18796087307268</v>
      </c>
      <c r="U42" s="98">
        <f t="shared" si="16"/>
        <v>0</v>
      </c>
      <c r="V42" s="98">
        <f t="shared" si="0"/>
        <v>0</v>
      </c>
      <c r="W42" s="98">
        <f t="shared" si="1"/>
        <v>0</v>
      </c>
      <c r="X42" s="98">
        <f t="shared" si="2"/>
        <v>9.0420834484191814E-3</v>
      </c>
      <c r="Y42" s="98">
        <f t="shared" si="3"/>
        <v>0.21785978171174078</v>
      </c>
      <c r="Z42" s="98">
        <f t="shared" si="4"/>
        <v>6.7815625863143866E-2</v>
      </c>
      <c r="AA42" s="98">
        <f t="shared" si="5"/>
        <v>0.43854104724833032</v>
      </c>
      <c r="AB42" s="98">
        <f t="shared" si="6"/>
        <v>0</v>
      </c>
      <c r="AC42" s="98">
        <f t="shared" si="7"/>
        <v>0</v>
      </c>
      <c r="AD42" s="98">
        <f t="shared" si="8"/>
        <v>0.26674146172836583</v>
      </c>
      <c r="AE42" s="98">
        <f t="shared" si="9"/>
        <v>0</v>
      </c>
      <c r="AF42" s="98">
        <f t="shared" si="10"/>
        <v>0</v>
      </c>
      <c r="AG42" s="98">
        <f t="shared" si="11"/>
        <v>0</v>
      </c>
      <c r="AH42" s="98">
        <f t="shared" si="12"/>
        <v>0</v>
      </c>
      <c r="AI42" s="98">
        <f t="shared" si="13"/>
        <v>0</v>
      </c>
      <c r="AJ42" s="98">
        <f t="shared" si="14"/>
        <v>0</v>
      </c>
    </row>
    <row r="43" spans="1:36" x14ac:dyDescent="0.3">
      <c r="A43" s="1">
        <v>4</v>
      </c>
      <c r="B43" s="1" t="s">
        <v>151</v>
      </c>
      <c r="C43" s="1" t="s">
        <v>67</v>
      </c>
      <c r="D43" s="2">
        <v>0</v>
      </c>
      <c r="E43" s="2">
        <v>4</v>
      </c>
      <c r="F43" s="2">
        <v>0</v>
      </c>
      <c r="G43" s="2">
        <v>49</v>
      </c>
      <c r="H43" s="2">
        <v>78.589920000000006</v>
      </c>
      <c r="I43" s="2">
        <v>0</v>
      </c>
      <c r="J43" s="2">
        <v>144</v>
      </c>
      <c r="K43" s="2">
        <v>20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174">
        <f t="shared" si="15"/>
        <v>295.58992000000001</v>
      </c>
      <c r="U43" s="98">
        <f t="shared" si="16"/>
        <v>0</v>
      </c>
      <c r="V43" s="98">
        <f t="shared" si="0"/>
        <v>1.3532261181301446E-2</v>
      </c>
      <c r="W43" s="98">
        <f t="shared" si="1"/>
        <v>0</v>
      </c>
      <c r="X43" s="98">
        <f t="shared" si="2"/>
        <v>0.16577019947094271</v>
      </c>
      <c r="Y43" s="98">
        <f t="shared" si="3"/>
        <v>0.26587483091439656</v>
      </c>
      <c r="Z43" s="98">
        <f t="shared" si="4"/>
        <v>0</v>
      </c>
      <c r="AA43" s="98">
        <f t="shared" si="5"/>
        <v>0.48716140252685203</v>
      </c>
      <c r="AB43" s="98">
        <f t="shared" si="6"/>
        <v>6.7661305906507235E-2</v>
      </c>
      <c r="AC43" s="98">
        <f t="shared" si="7"/>
        <v>0</v>
      </c>
      <c r="AD43" s="98">
        <f t="shared" si="8"/>
        <v>0</v>
      </c>
      <c r="AE43" s="98">
        <f t="shared" si="9"/>
        <v>0</v>
      </c>
      <c r="AF43" s="98">
        <f t="shared" si="10"/>
        <v>0</v>
      </c>
      <c r="AG43" s="98">
        <f t="shared" si="11"/>
        <v>0</v>
      </c>
      <c r="AH43" s="98">
        <f t="shared" si="12"/>
        <v>0</v>
      </c>
      <c r="AI43" s="98">
        <f t="shared" si="13"/>
        <v>0</v>
      </c>
      <c r="AJ43" s="98">
        <f t="shared" si="14"/>
        <v>0</v>
      </c>
    </row>
    <row r="44" spans="1:36" x14ac:dyDescent="0.3">
      <c r="A44" s="1">
        <v>4</v>
      </c>
      <c r="B44" s="1" t="s">
        <v>151</v>
      </c>
      <c r="C44" s="1" t="s">
        <v>68</v>
      </c>
      <c r="D44" s="2">
        <v>0</v>
      </c>
      <c r="E44" s="2">
        <v>0</v>
      </c>
      <c r="F44" s="2">
        <v>3</v>
      </c>
      <c r="G44" s="2">
        <v>4</v>
      </c>
      <c r="H44" s="2">
        <v>21.651402622133567</v>
      </c>
      <c r="I44" s="2">
        <v>14</v>
      </c>
      <c r="J44" s="2">
        <v>0</v>
      </c>
      <c r="K44" s="2">
        <v>24</v>
      </c>
      <c r="L44" s="2">
        <v>57</v>
      </c>
      <c r="M44" s="2">
        <v>12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174">
        <f t="shared" si="15"/>
        <v>135.65140262213356</v>
      </c>
      <c r="U44" s="98">
        <f t="shared" si="16"/>
        <v>0</v>
      </c>
      <c r="V44" s="98">
        <f t="shared" si="0"/>
        <v>0</v>
      </c>
      <c r="W44" s="98">
        <f t="shared" si="1"/>
        <v>2.2115510359717469E-2</v>
      </c>
      <c r="X44" s="98">
        <f t="shared" si="2"/>
        <v>2.9487347146289956E-2</v>
      </c>
      <c r="Y44" s="98">
        <f t="shared" si="3"/>
        <v>0.15961060633073629</v>
      </c>
      <c r="Z44" s="98">
        <f t="shared" si="4"/>
        <v>0.10320571501201485</v>
      </c>
      <c r="AA44" s="98">
        <f t="shared" si="5"/>
        <v>0</v>
      </c>
      <c r="AB44" s="98">
        <f t="shared" si="6"/>
        <v>0.17692408287773975</v>
      </c>
      <c r="AC44" s="98">
        <f t="shared" si="7"/>
        <v>0.4201946968346319</v>
      </c>
      <c r="AD44" s="98">
        <f t="shared" si="8"/>
        <v>8.8462041438869876E-2</v>
      </c>
      <c r="AE44" s="98">
        <f t="shared" si="9"/>
        <v>0</v>
      </c>
      <c r="AF44" s="98">
        <f t="shared" si="10"/>
        <v>0</v>
      </c>
      <c r="AG44" s="98">
        <f t="shared" si="11"/>
        <v>0</v>
      </c>
      <c r="AH44" s="98">
        <f t="shared" si="12"/>
        <v>0</v>
      </c>
      <c r="AI44" s="98">
        <f t="shared" si="13"/>
        <v>0</v>
      </c>
      <c r="AJ44" s="98">
        <f t="shared" si="14"/>
        <v>0</v>
      </c>
    </row>
    <row r="45" spans="1:36" x14ac:dyDescent="0.3">
      <c r="A45" s="1">
        <v>4</v>
      </c>
      <c r="B45" s="1" t="s">
        <v>151</v>
      </c>
      <c r="C45" s="1" t="s">
        <v>69</v>
      </c>
      <c r="D45" s="2">
        <v>0</v>
      </c>
      <c r="E45" s="2">
        <v>0</v>
      </c>
      <c r="F45" s="2">
        <v>0</v>
      </c>
      <c r="G45" s="2">
        <v>3.2489735622706419</v>
      </c>
      <c r="H45" s="2">
        <v>9.6788308260592917</v>
      </c>
      <c r="I45" s="2">
        <v>8</v>
      </c>
      <c r="J45" s="2">
        <v>8.0019487556698703</v>
      </c>
      <c r="K45" s="2">
        <v>0</v>
      </c>
      <c r="L45" s="2">
        <v>0</v>
      </c>
      <c r="M45" s="2">
        <v>9</v>
      </c>
      <c r="N45" s="2">
        <v>0</v>
      </c>
      <c r="O45" s="2">
        <v>16</v>
      </c>
      <c r="P45" s="2">
        <v>95.934522047613413</v>
      </c>
      <c r="Q45" s="2">
        <v>0</v>
      </c>
      <c r="R45" s="2">
        <v>0</v>
      </c>
      <c r="S45" s="2">
        <v>0</v>
      </c>
      <c r="T45" s="174">
        <f t="shared" si="15"/>
        <v>149.86427519161322</v>
      </c>
      <c r="U45" s="98">
        <f t="shared" si="16"/>
        <v>0</v>
      </c>
      <c r="V45" s="98">
        <f t="shared" si="0"/>
        <v>0</v>
      </c>
      <c r="W45" s="98">
        <f t="shared" si="1"/>
        <v>0</v>
      </c>
      <c r="X45" s="98">
        <f t="shared" si="2"/>
        <v>2.1679440000737831E-2</v>
      </c>
      <c r="Y45" s="98">
        <f t="shared" si="3"/>
        <v>6.4583976492624068E-2</v>
      </c>
      <c r="Z45" s="98">
        <f t="shared" si="4"/>
        <v>5.3381634747649988E-2</v>
      </c>
      <c r="AA45" s="98">
        <f t="shared" si="5"/>
        <v>5.3394638218072665E-2</v>
      </c>
      <c r="AB45" s="98">
        <f t="shared" si="6"/>
        <v>0</v>
      </c>
      <c r="AC45" s="98">
        <f t="shared" si="7"/>
        <v>0</v>
      </c>
      <c r="AD45" s="98">
        <f t="shared" si="8"/>
        <v>6.0054339091106232E-2</v>
      </c>
      <c r="AE45" s="98">
        <f t="shared" si="9"/>
        <v>0</v>
      </c>
      <c r="AF45" s="98">
        <f t="shared" si="10"/>
        <v>0.10676326949529998</v>
      </c>
      <c r="AG45" s="98">
        <f t="shared" si="11"/>
        <v>0.64014270195450929</v>
      </c>
      <c r="AH45" s="98">
        <f t="shared" si="12"/>
        <v>0</v>
      </c>
      <c r="AI45" s="98">
        <f t="shared" si="13"/>
        <v>0</v>
      </c>
      <c r="AJ45" s="98">
        <f t="shared" si="14"/>
        <v>0</v>
      </c>
    </row>
    <row r="46" spans="1:36" x14ac:dyDescent="0.3">
      <c r="A46" s="1">
        <v>4</v>
      </c>
      <c r="B46" s="1" t="s">
        <v>151</v>
      </c>
      <c r="C46" s="1" t="s">
        <v>70</v>
      </c>
      <c r="D46" s="2">
        <v>0</v>
      </c>
      <c r="E46" s="2">
        <v>0</v>
      </c>
      <c r="F46" s="2">
        <v>0</v>
      </c>
      <c r="G46" s="2">
        <v>2.8834400000000002</v>
      </c>
      <c r="H46" s="2">
        <v>7.7212800000000001</v>
      </c>
      <c r="I46" s="2">
        <v>0</v>
      </c>
      <c r="J46" s="2">
        <v>12.63768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87.866640602890271</v>
      </c>
      <c r="Q46" s="2">
        <v>0</v>
      </c>
      <c r="R46" s="2">
        <v>0</v>
      </c>
      <c r="S46" s="2">
        <v>0</v>
      </c>
      <c r="T46" s="174">
        <f t="shared" si="15"/>
        <v>111.10904060289027</v>
      </c>
      <c r="U46" s="98">
        <f t="shared" si="16"/>
        <v>0</v>
      </c>
      <c r="V46" s="98">
        <f t="shared" si="0"/>
        <v>0</v>
      </c>
      <c r="W46" s="98">
        <f t="shared" si="1"/>
        <v>0</v>
      </c>
      <c r="X46" s="98">
        <f t="shared" si="2"/>
        <v>2.5951443594095739E-2</v>
      </c>
      <c r="Y46" s="98">
        <f t="shared" si="3"/>
        <v>6.9492814969002142E-2</v>
      </c>
      <c r="Z46" s="98">
        <f t="shared" si="4"/>
        <v>0</v>
      </c>
      <c r="AA46" s="98">
        <f t="shared" si="5"/>
        <v>0.11374123951954325</v>
      </c>
      <c r="AB46" s="98">
        <f t="shared" si="6"/>
        <v>0</v>
      </c>
      <c r="AC46" s="98">
        <f t="shared" si="7"/>
        <v>0</v>
      </c>
      <c r="AD46" s="98">
        <f t="shared" si="8"/>
        <v>0</v>
      </c>
      <c r="AE46" s="98">
        <f t="shared" si="9"/>
        <v>0</v>
      </c>
      <c r="AF46" s="98">
        <f t="shared" si="10"/>
        <v>0</v>
      </c>
      <c r="AG46" s="98">
        <f t="shared" si="11"/>
        <v>0.7908145019173588</v>
      </c>
      <c r="AH46" s="98">
        <f t="shared" si="12"/>
        <v>0</v>
      </c>
      <c r="AI46" s="98">
        <f t="shared" si="13"/>
        <v>0</v>
      </c>
      <c r="AJ46" s="98">
        <f t="shared" si="14"/>
        <v>0</v>
      </c>
    </row>
    <row r="47" spans="1:36" x14ac:dyDescent="0.3">
      <c r="A47" s="1">
        <v>4</v>
      </c>
      <c r="B47" s="1" t="s">
        <v>151</v>
      </c>
      <c r="C47" s="1" t="s">
        <v>71</v>
      </c>
      <c r="D47" s="2">
        <v>0</v>
      </c>
      <c r="E47" s="2">
        <v>0</v>
      </c>
      <c r="F47" s="2">
        <v>0</v>
      </c>
      <c r="G47" s="2">
        <v>1.6742297697622419</v>
      </c>
      <c r="H47" s="2">
        <v>0</v>
      </c>
      <c r="I47" s="2">
        <v>9.9378504242852479</v>
      </c>
      <c r="J47" s="2">
        <v>0</v>
      </c>
      <c r="K47" s="2">
        <v>0</v>
      </c>
      <c r="L47" s="2">
        <v>0</v>
      </c>
      <c r="M47" s="2">
        <v>0</v>
      </c>
      <c r="N47" s="2">
        <v>100</v>
      </c>
      <c r="O47" s="2">
        <v>30</v>
      </c>
      <c r="P47" s="2">
        <v>25.587826328266196</v>
      </c>
      <c r="Q47" s="2">
        <v>0</v>
      </c>
      <c r="R47" s="2">
        <v>0</v>
      </c>
      <c r="S47" s="2">
        <v>0</v>
      </c>
      <c r="T47" s="174">
        <f t="shared" si="15"/>
        <v>167.19990652231371</v>
      </c>
      <c r="U47" s="98">
        <f t="shared" si="16"/>
        <v>0</v>
      </c>
      <c r="V47" s="98">
        <f t="shared" si="0"/>
        <v>0</v>
      </c>
      <c r="W47" s="98">
        <f t="shared" si="1"/>
        <v>0</v>
      </c>
      <c r="X47" s="98">
        <f t="shared" si="2"/>
        <v>1.001334154178374E-2</v>
      </c>
      <c r="Y47" s="98">
        <f t="shared" si="3"/>
        <v>0</v>
      </c>
      <c r="Z47" s="98">
        <f t="shared" si="4"/>
        <v>5.9436937681295827E-2</v>
      </c>
      <c r="AA47" s="98">
        <f t="shared" si="5"/>
        <v>0</v>
      </c>
      <c r="AB47" s="98">
        <f t="shared" si="6"/>
        <v>0</v>
      </c>
      <c r="AC47" s="98">
        <f t="shared" si="7"/>
        <v>0</v>
      </c>
      <c r="AD47" s="98">
        <f t="shared" si="8"/>
        <v>0</v>
      </c>
      <c r="AE47" s="98">
        <f t="shared" si="9"/>
        <v>0.59808645877833955</v>
      </c>
      <c r="AF47" s="98">
        <f t="shared" si="10"/>
        <v>0.17942593763350184</v>
      </c>
      <c r="AG47" s="98">
        <f t="shared" si="11"/>
        <v>0.15303732436507891</v>
      </c>
      <c r="AH47" s="98">
        <f t="shared" si="12"/>
        <v>0</v>
      </c>
      <c r="AI47" s="98">
        <f t="shared" si="13"/>
        <v>0</v>
      </c>
      <c r="AJ47" s="98">
        <f t="shared" si="14"/>
        <v>0</v>
      </c>
    </row>
    <row r="48" spans="1:36" x14ac:dyDescent="0.3">
      <c r="A48" s="1">
        <v>4</v>
      </c>
      <c r="B48" s="1" t="s">
        <v>151</v>
      </c>
      <c r="C48" s="1" t="s">
        <v>72</v>
      </c>
      <c r="D48" s="2">
        <v>0</v>
      </c>
      <c r="E48" s="2">
        <v>0</v>
      </c>
      <c r="F48" s="2">
        <v>0</v>
      </c>
      <c r="G48" s="2">
        <v>0</v>
      </c>
      <c r="H48" s="2">
        <v>1</v>
      </c>
      <c r="I48" s="2">
        <v>2.2162054836967471</v>
      </c>
      <c r="J48" s="2">
        <v>5.9476368247065068</v>
      </c>
      <c r="K48" s="2">
        <v>0</v>
      </c>
      <c r="L48" s="2">
        <v>0</v>
      </c>
      <c r="M48" s="2">
        <v>62</v>
      </c>
      <c r="N48" s="2">
        <v>0</v>
      </c>
      <c r="O48" s="2">
        <v>0</v>
      </c>
      <c r="P48" s="2">
        <v>25.182018386959616</v>
      </c>
      <c r="Q48" s="2">
        <v>0</v>
      </c>
      <c r="R48" s="2">
        <v>0</v>
      </c>
      <c r="S48" s="2">
        <v>0</v>
      </c>
      <c r="T48" s="174">
        <f t="shared" si="15"/>
        <v>96.345860695362859</v>
      </c>
      <c r="U48" s="98">
        <f t="shared" si="16"/>
        <v>0</v>
      </c>
      <c r="V48" s="98">
        <f t="shared" si="0"/>
        <v>0</v>
      </c>
      <c r="W48" s="98">
        <f t="shared" si="1"/>
        <v>0</v>
      </c>
      <c r="X48" s="98">
        <f t="shared" si="2"/>
        <v>0</v>
      </c>
      <c r="Y48" s="98">
        <f t="shared" si="3"/>
        <v>1.0379273097802427E-2</v>
      </c>
      <c r="Z48" s="98">
        <f t="shared" si="4"/>
        <v>2.3002601956135862E-2</v>
      </c>
      <c r="AA48" s="98">
        <f t="shared" si="5"/>
        <v>6.1732146890175296E-2</v>
      </c>
      <c r="AB48" s="98">
        <f t="shared" si="6"/>
        <v>0</v>
      </c>
      <c r="AC48" s="98">
        <f t="shared" si="7"/>
        <v>0</v>
      </c>
      <c r="AD48" s="98">
        <f t="shared" si="8"/>
        <v>0.64351493206375054</v>
      </c>
      <c r="AE48" s="98">
        <f t="shared" si="9"/>
        <v>0</v>
      </c>
      <c r="AF48" s="98">
        <f t="shared" si="10"/>
        <v>0</v>
      </c>
      <c r="AG48" s="98">
        <f t="shared" si="11"/>
        <v>0.26137104599213601</v>
      </c>
      <c r="AH48" s="98">
        <f t="shared" si="12"/>
        <v>0</v>
      </c>
      <c r="AI48" s="98">
        <f t="shared" si="13"/>
        <v>0</v>
      </c>
      <c r="AJ48" s="98">
        <f t="shared" si="14"/>
        <v>0</v>
      </c>
    </row>
    <row r="49" spans="1:36" x14ac:dyDescent="0.3">
      <c r="A49" s="1">
        <v>4</v>
      </c>
      <c r="B49" s="1" t="s">
        <v>151</v>
      </c>
      <c r="C49" s="1" t="s">
        <v>73</v>
      </c>
      <c r="D49" s="2">
        <v>0</v>
      </c>
      <c r="E49" s="2">
        <v>0</v>
      </c>
      <c r="F49" s="2">
        <v>0</v>
      </c>
      <c r="G49" s="2">
        <v>1</v>
      </c>
      <c r="H49" s="2">
        <v>0</v>
      </c>
      <c r="I49" s="2">
        <v>0.9490725583258719</v>
      </c>
      <c r="J49" s="2">
        <v>0.69014145396036675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103.12672010902357</v>
      </c>
      <c r="Q49" s="2">
        <v>0</v>
      </c>
      <c r="R49" s="2">
        <v>0</v>
      </c>
      <c r="S49" s="2">
        <v>0</v>
      </c>
      <c r="T49" s="174">
        <f t="shared" si="15"/>
        <v>105.76593412130981</v>
      </c>
      <c r="U49" s="98">
        <f t="shared" si="16"/>
        <v>0</v>
      </c>
      <c r="V49" s="98">
        <f t="shared" si="0"/>
        <v>0</v>
      </c>
      <c r="W49" s="98">
        <f t="shared" si="1"/>
        <v>0</v>
      </c>
      <c r="X49" s="98">
        <f t="shared" si="2"/>
        <v>9.4548401459115857E-3</v>
      </c>
      <c r="Y49" s="98">
        <f t="shared" si="3"/>
        <v>0</v>
      </c>
      <c r="Z49" s="98">
        <f t="shared" si="4"/>
        <v>8.973329325842468E-3</v>
      </c>
      <c r="AA49" s="98">
        <f t="shared" si="5"/>
        <v>6.5251771252622676E-3</v>
      </c>
      <c r="AB49" s="98">
        <f t="shared" si="6"/>
        <v>0</v>
      </c>
      <c r="AC49" s="98">
        <f t="shared" si="7"/>
        <v>0</v>
      </c>
      <c r="AD49" s="98">
        <f t="shared" si="8"/>
        <v>0</v>
      </c>
      <c r="AE49" s="98">
        <f t="shared" si="9"/>
        <v>0</v>
      </c>
      <c r="AF49" s="98">
        <f t="shared" si="10"/>
        <v>0</v>
      </c>
      <c r="AG49" s="98">
        <f t="shared" si="11"/>
        <v>0.97504665340298358</v>
      </c>
      <c r="AH49" s="98">
        <f t="shared" si="12"/>
        <v>0</v>
      </c>
      <c r="AI49" s="98">
        <f t="shared" si="13"/>
        <v>0</v>
      </c>
      <c r="AJ49" s="98">
        <f t="shared" si="14"/>
        <v>0</v>
      </c>
    </row>
    <row r="50" spans="1:36" x14ac:dyDescent="0.3">
      <c r="A50" s="1">
        <v>4</v>
      </c>
      <c r="B50" s="1" t="s">
        <v>151</v>
      </c>
      <c r="C50" s="1" t="s">
        <v>74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0.28603135655915407</v>
      </c>
      <c r="J50" s="2">
        <v>1.4562718265025356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58.826919380309768</v>
      </c>
      <c r="Q50" s="2">
        <v>0</v>
      </c>
      <c r="R50" s="2">
        <v>0</v>
      </c>
      <c r="S50" s="2">
        <v>0</v>
      </c>
      <c r="T50" s="174">
        <f t="shared" si="15"/>
        <v>60.569222563371454</v>
      </c>
      <c r="U50" s="98">
        <f t="shared" si="16"/>
        <v>0</v>
      </c>
      <c r="V50" s="98">
        <f t="shared" si="0"/>
        <v>0</v>
      </c>
      <c r="W50" s="98">
        <f t="shared" si="1"/>
        <v>0</v>
      </c>
      <c r="X50" s="98">
        <f t="shared" si="2"/>
        <v>0</v>
      </c>
      <c r="Y50" s="98">
        <f t="shared" si="3"/>
        <v>0</v>
      </c>
      <c r="Z50" s="98">
        <f t="shared" si="4"/>
        <v>4.7223877813503297E-3</v>
      </c>
      <c r="AA50" s="98">
        <f t="shared" si="5"/>
        <v>2.404309919908398E-2</v>
      </c>
      <c r="AB50" s="98">
        <f t="shared" si="6"/>
        <v>0</v>
      </c>
      <c r="AC50" s="98">
        <f t="shared" si="7"/>
        <v>0</v>
      </c>
      <c r="AD50" s="98">
        <f t="shared" si="8"/>
        <v>0</v>
      </c>
      <c r="AE50" s="98">
        <f t="shared" si="9"/>
        <v>0</v>
      </c>
      <c r="AF50" s="98">
        <f t="shared" si="10"/>
        <v>0</v>
      </c>
      <c r="AG50" s="98">
        <f t="shared" si="11"/>
        <v>0.97123451301956576</v>
      </c>
      <c r="AH50" s="98">
        <f t="shared" si="12"/>
        <v>0</v>
      </c>
      <c r="AI50" s="98">
        <f t="shared" si="13"/>
        <v>0</v>
      </c>
      <c r="AJ50" s="98">
        <f t="shared" si="14"/>
        <v>0</v>
      </c>
    </row>
    <row r="51" spans="1:36" x14ac:dyDescent="0.3">
      <c r="A51" s="1">
        <v>4</v>
      </c>
      <c r="B51" s="1" t="s">
        <v>152</v>
      </c>
      <c r="C51" s="1" t="s">
        <v>51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130.79842824492152</v>
      </c>
      <c r="Q51" s="2">
        <v>0</v>
      </c>
      <c r="R51" s="2">
        <v>0</v>
      </c>
      <c r="S51" s="2">
        <v>0</v>
      </c>
      <c r="T51" s="174">
        <f t="shared" si="15"/>
        <v>130.79842824492152</v>
      </c>
      <c r="U51" s="98">
        <f t="shared" si="16"/>
        <v>0</v>
      </c>
      <c r="V51" s="98">
        <f t="shared" si="0"/>
        <v>0</v>
      </c>
      <c r="W51" s="98">
        <f t="shared" si="1"/>
        <v>0</v>
      </c>
      <c r="X51" s="98">
        <f t="shared" si="2"/>
        <v>0</v>
      </c>
      <c r="Y51" s="98">
        <f t="shared" si="3"/>
        <v>0</v>
      </c>
      <c r="Z51" s="98">
        <f t="shared" si="4"/>
        <v>0</v>
      </c>
      <c r="AA51" s="98">
        <f t="shared" si="5"/>
        <v>0</v>
      </c>
      <c r="AB51" s="98">
        <f t="shared" si="6"/>
        <v>0</v>
      </c>
      <c r="AC51" s="98">
        <f t="shared" si="7"/>
        <v>0</v>
      </c>
      <c r="AD51" s="98">
        <f t="shared" si="8"/>
        <v>0</v>
      </c>
      <c r="AE51" s="98">
        <f t="shared" si="9"/>
        <v>0</v>
      </c>
      <c r="AF51" s="98">
        <f t="shared" si="10"/>
        <v>0</v>
      </c>
      <c r="AG51" s="98">
        <f t="shared" si="11"/>
        <v>1</v>
      </c>
      <c r="AH51" s="98">
        <f t="shared" si="12"/>
        <v>0</v>
      </c>
      <c r="AI51" s="98">
        <f t="shared" si="13"/>
        <v>0</v>
      </c>
      <c r="AJ51" s="98">
        <f t="shared" si="14"/>
        <v>0</v>
      </c>
    </row>
    <row r="52" spans="1:36" x14ac:dyDescent="0.3">
      <c r="A52" s="1">
        <v>4</v>
      </c>
      <c r="B52" s="1" t="s">
        <v>152</v>
      </c>
      <c r="C52" s="1" t="s">
        <v>52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150.65779225561647</v>
      </c>
      <c r="Q52" s="2">
        <v>0</v>
      </c>
      <c r="R52" s="2">
        <v>0</v>
      </c>
      <c r="S52" s="2">
        <v>0</v>
      </c>
      <c r="T52" s="174">
        <f t="shared" si="15"/>
        <v>150.65779225561647</v>
      </c>
      <c r="U52" s="98">
        <f t="shared" si="16"/>
        <v>0</v>
      </c>
      <c r="V52" s="98">
        <f t="shared" si="0"/>
        <v>0</v>
      </c>
      <c r="W52" s="98">
        <f t="shared" si="1"/>
        <v>0</v>
      </c>
      <c r="X52" s="98">
        <f t="shared" si="2"/>
        <v>0</v>
      </c>
      <c r="Y52" s="98">
        <f t="shared" si="3"/>
        <v>0</v>
      </c>
      <c r="Z52" s="98">
        <f t="shared" si="4"/>
        <v>0</v>
      </c>
      <c r="AA52" s="98">
        <f t="shared" si="5"/>
        <v>0</v>
      </c>
      <c r="AB52" s="98">
        <f t="shared" si="6"/>
        <v>0</v>
      </c>
      <c r="AC52" s="98">
        <f t="shared" si="7"/>
        <v>0</v>
      </c>
      <c r="AD52" s="98">
        <f t="shared" si="8"/>
        <v>0</v>
      </c>
      <c r="AE52" s="98">
        <f t="shared" si="9"/>
        <v>0</v>
      </c>
      <c r="AF52" s="98">
        <f t="shared" si="10"/>
        <v>0</v>
      </c>
      <c r="AG52" s="98">
        <f t="shared" si="11"/>
        <v>1</v>
      </c>
      <c r="AH52" s="98">
        <f t="shared" si="12"/>
        <v>0</v>
      </c>
      <c r="AI52" s="98">
        <f t="shared" si="13"/>
        <v>0</v>
      </c>
      <c r="AJ52" s="98">
        <f t="shared" si="14"/>
        <v>0</v>
      </c>
    </row>
    <row r="53" spans="1:36" x14ac:dyDescent="0.3">
      <c r="A53" s="1">
        <v>4</v>
      </c>
      <c r="B53" s="1" t="s">
        <v>152</v>
      </c>
      <c r="C53" s="1" t="s">
        <v>53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232.00987942945943</v>
      </c>
      <c r="Q53" s="2">
        <v>0</v>
      </c>
      <c r="R53" s="2">
        <v>0</v>
      </c>
      <c r="S53" s="2">
        <v>0</v>
      </c>
      <c r="T53" s="174">
        <f t="shared" si="15"/>
        <v>232.00987942945943</v>
      </c>
      <c r="U53" s="98">
        <f t="shared" si="16"/>
        <v>0</v>
      </c>
      <c r="V53" s="98">
        <f t="shared" si="0"/>
        <v>0</v>
      </c>
      <c r="W53" s="98">
        <f t="shared" si="1"/>
        <v>0</v>
      </c>
      <c r="X53" s="98">
        <f t="shared" si="2"/>
        <v>0</v>
      </c>
      <c r="Y53" s="98">
        <f t="shared" si="3"/>
        <v>0</v>
      </c>
      <c r="Z53" s="98">
        <f t="shared" si="4"/>
        <v>0</v>
      </c>
      <c r="AA53" s="98">
        <f t="shared" si="5"/>
        <v>0</v>
      </c>
      <c r="AB53" s="98">
        <f t="shared" si="6"/>
        <v>0</v>
      </c>
      <c r="AC53" s="98">
        <f t="shared" si="7"/>
        <v>0</v>
      </c>
      <c r="AD53" s="98">
        <f t="shared" si="8"/>
        <v>0</v>
      </c>
      <c r="AE53" s="98">
        <f t="shared" si="9"/>
        <v>0</v>
      </c>
      <c r="AF53" s="98">
        <f t="shared" si="10"/>
        <v>0</v>
      </c>
      <c r="AG53" s="98">
        <f t="shared" si="11"/>
        <v>1</v>
      </c>
      <c r="AH53" s="98">
        <f t="shared" si="12"/>
        <v>0</v>
      </c>
      <c r="AI53" s="98">
        <f t="shared" si="13"/>
        <v>0</v>
      </c>
      <c r="AJ53" s="98">
        <f t="shared" si="14"/>
        <v>0</v>
      </c>
    </row>
    <row r="54" spans="1:36" x14ac:dyDescent="0.3">
      <c r="A54" s="1">
        <v>4</v>
      </c>
      <c r="B54" s="1" t="s">
        <v>152</v>
      </c>
      <c r="C54" s="1" t="s">
        <v>54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62.059537114253651</v>
      </c>
      <c r="Q54" s="2">
        <v>0</v>
      </c>
      <c r="R54" s="2">
        <v>0</v>
      </c>
      <c r="S54" s="2">
        <v>0</v>
      </c>
      <c r="T54" s="174">
        <f t="shared" si="15"/>
        <v>62.059537114253651</v>
      </c>
      <c r="U54" s="98">
        <f t="shared" si="16"/>
        <v>0</v>
      </c>
      <c r="V54" s="98">
        <f t="shared" si="0"/>
        <v>0</v>
      </c>
      <c r="W54" s="98">
        <f t="shared" si="1"/>
        <v>0</v>
      </c>
      <c r="X54" s="98">
        <f t="shared" si="2"/>
        <v>0</v>
      </c>
      <c r="Y54" s="98">
        <f t="shared" si="3"/>
        <v>0</v>
      </c>
      <c r="Z54" s="98">
        <f t="shared" si="4"/>
        <v>0</v>
      </c>
      <c r="AA54" s="98">
        <f t="shared" si="5"/>
        <v>0</v>
      </c>
      <c r="AB54" s="98">
        <f t="shared" si="6"/>
        <v>0</v>
      </c>
      <c r="AC54" s="98">
        <f t="shared" si="7"/>
        <v>0</v>
      </c>
      <c r="AD54" s="98">
        <f t="shared" si="8"/>
        <v>0</v>
      </c>
      <c r="AE54" s="98">
        <f t="shared" si="9"/>
        <v>0</v>
      </c>
      <c r="AF54" s="98">
        <f t="shared" si="10"/>
        <v>0</v>
      </c>
      <c r="AG54" s="98">
        <f t="shared" si="11"/>
        <v>1</v>
      </c>
      <c r="AH54" s="98">
        <f t="shared" si="12"/>
        <v>0</v>
      </c>
      <c r="AI54" s="98">
        <f t="shared" si="13"/>
        <v>0</v>
      </c>
      <c r="AJ54" s="98">
        <f t="shared" si="14"/>
        <v>0</v>
      </c>
    </row>
    <row r="55" spans="1:36" x14ac:dyDescent="0.3">
      <c r="A55" s="1">
        <v>4</v>
      </c>
      <c r="B55" s="1" t="s">
        <v>152</v>
      </c>
      <c r="C55" s="1" t="s">
        <v>55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2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133.31734035427257</v>
      </c>
      <c r="Q55" s="2">
        <v>0</v>
      </c>
      <c r="R55" s="2">
        <v>0</v>
      </c>
      <c r="S55" s="2">
        <v>0</v>
      </c>
      <c r="T55" s="174">
        <f t="shared" si="15"/>
        <v>135.31734035427257</v>
      </c>
      <c r="U55" s="98">
        <f t="shared" si="16"/>
        <v>0</v>
      </c>
      <c r="V55" s="98">
        <f t="shared" si="0"/>
        <v>0</v>
      </c>
      <c r="W55" s="98">
        <f t="shared" si="1"/>
        <v>0</v>
      </c>
      <c r="X55" s="98">
        <f t="shared" si="2"/>
        <v>0</v>
      </c>
      <c r="Y55" s="98">
        <f t="shared" si="3"/>
        <v>0</v>
      </c>
      <c r="Z55" s="98">
        <f t="shared" si="4"/>
        <v>0</v>
      </c>
      <c r="AA55" s="98">
        <f t="shared" si="5"/>
        <v>1.4780071754025211E-2</v>
      </c>
      <c r="AB55" s="98">
        <f t="shared" si="6"/>
        <v>0</v>
      </c>
      <c r="AC55" s="98">
        <f t="shared" si="7"/>
        <v>0</v>
      </c>
      <c r="AD55" s="98">
        <f t="shared" si="8"/>
        <v>0</v>
      </c>
      <c r="AE55" s="98">
        <f t="shared" si="9"/>
        <v>0</v>
      </c>
      <c r="AF55" s="98">
        <f t="shared" si="10"/>
        <v>0</v>
      </c>
      <c r="AG55" s="98">
        <f t="shared" si="11"/>
        <v>0.98521992824597482</v>
      </c>
      <c r="AH55" s="98">
        <f t="shared" si="12"/>
        <v>0</v>
      </c>
      <c r="AI55" s="98">
        <f t="shared" si="13"/>
        <v>0</v>
      </c>
      <c r="AJ55" s="98">
        <f t="shared" si="14"/>
        <v>0</v>
      </c>
    </row>
    <row r="56" spans="1:36" x14ac:dyDescent="0.3">
      <c r="A56" s="1">
        <v>4</v>
      </c>
      <c r="B56" s="1" t="s">
        <v>152</v>
      </c>
      <c r="C56" s="1" t="s">
        <v>56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1</v>
      </c>
      <c r="J56" s="2">
        <v>4</v>
      </c>
      <c r="K56" s="2">
        <v>3</v>
      </c>
      <c r="L56" s="2">
        <v>0</v>
      </c>
      <c r="M56" s="2">
        <v>0</v>
      </c>
      <c r="N56" s="2">
        <v>0</v>
      </c>
      <c r="O56" s="2">
        <v>0</v>
      </c>
      <c r="P56" s="2">
        <v>455.48502371476383</v>
      </c>
      <c r="Q56" s="2">
        <v>0</v>
      </c>
      <c r="R56" s="2">
        <v>0</v>
      </c>
      <c r="S56" s="2">
        <v>0</v>
      </c>
      <c r="T56" s="174">
        <f t="shared" si="15"/>
        <v>463.48502371476383</v>
      </c>
      <c r="U56" s="98">
        <f t="shared" si="16"/>
        <v>0</v>
      </c>
      <c r="V56" s="98">
        <f t="shared" si="0"/>
        <v>0</v>
      </c>
      <c r="W56" s="98">
        <f t="shared" si="1"/>
        <v>0</v>
      </c>
      <c r="X56" s="98">
        <f t="shared" si="2"/>
        <v>0</v>
      </c>
      <c r="Y56" s="98">
        <f t="shared" si="3"/>
        <v>0</v>
      </c>
      <c r="Z56" s="98">
        <f t="shared" si="4"/>
        <v>2.1575670169127537E-3</v>
      </c>
      <c r="AA56" s="98">
        <f t="shared" si="5"/>
        <v>8.630268067651015E-3</v>
      </c>
      <c r="AB56" s="98">
        <f t="shared" si="6"/>
        <v>6.4727010507382617E-3</v>
      </c>
      <c r="AC56" s="98">
        <f t="shared" si="7"/>
        <v>0</v>
      </c>
      <c r="AD56" s="98">
        <f t="shared" si="8"/>
        <v>0</v>
      </c>
      <c r="AE56" s="98">
        <f t="shared" si="9"/>
        <v>0</v>
      </c>
      <c r="AF56" s="98">
        <f t="shared" si="10"/>
        <v>0</v>
      </c>
      <c r="AG56" s="98">
        <f t="shared" si="11"/>
        <v>0.98273946386469802</v>
      </c>
      <c r="AH56" s="98">
        <f t="shared" si="12"/>
        <v>0</v>
      </c>
      <c r="AI56" s="98">
        <f t="shared" si="13"/>
        <v>0</v>
      </c>
      <c r="AJ56" s="98">
        <f t="shared" si="14"/>
        <v>0</v>
      </c>
    </row>
    <row r="57" spans="1:36" x14ac:dyDescent="0.3">
      <c r="A57" s="1">
        <v>4</v>
      </c>
      <c r="B57" s="1" t="s">
        <v>152</v>
      </c>
      <c r="C57" s="1" t="s">
        <v>57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</v>
      </c>
      <c r="J57" s="2">
        <v>4</v>
      </c>
      <c r="K57" s="2">
        <v>4</v>
      </c>
      <c r="L57" s="2">
        <v>0</v>
      </c>
      <c r="M57" s="2">
        <v>0</v>
      </c>
      <c r="N57" s="2">
        <v>1</v>
      </c>
      <c r="O57" s="2">
        <v>0</v>
      </c>
      <c r="P57" s="2">
        <v>341.64615112394097</v>
      </c>
      <c r="Q57" s="2">
        <v>0</v>
      </c>
      <c r="R57" s="2">
        <v>0</v>
      </c>
      <c r="S57" s="2">
        <v>0</v>
      </c>
      <c r="T57" s="174">
        <f t="shared" si="15"/>
        <v>351.64615112394097</v>
      </c>
      <c r="U57" s="98">
        <f t="shared" si="16"/>
        <v>0</v>
      </c>
      <c r="V57" s="98">
        <f t="shared" si="0"/>
        <v>0</v>
      </c>
      <c r="W57" s="98">
        <f t="shared" si="1"/>
        <v>0</v>
      </c>
      <c r="X57" s="98">
        <f t="shared" si="2"/>
        <v>0</v>
      </c>
      <c r="Y57" s="98">
        <f t="shared" si="3"/>
        <v>0</v>
      </c>
      <c r="Z57" s="98">
        <f t="shared" si="4"/>
        <v>2.8437677955631614E-3</v>
      </c>
      <c r="AA57" s="98">
        <f t="shared" si="5"/>
        <v>1.1375071182252646E-2</v>
      </c>
      <c r="AB57" s="98">
        <f t="shared" si="6"/>
        <v>1.1375071182252646E-2</v>
      </c>
      <c r="AC57" s="98">
        <f t="shared" si="7"/>
        <v>0</v>
      </c>
      <c r="AD57" s="98">
        <f t="shared" si="8"/>
        <v>0</v>
      </c>
      <c r="AE57" s="98">
        <f t="shared" si="9"/>
        <v>2.8437677955631614E-3</v>
      </c>
      <c r="AF57" s="98">
        <f t="shared" si="10"/>
        <v>0</v>
      </c>
      <c r="AG57" s="98">
        <f t="shared" si="11"/>
        <v>0.97156232204436843</v>
      </c>
      <c r="AH57" s="98">
        <f t="shared" si="12"/>
        <v>0</v>
      </c>
      <c r="AI57" s="98">
        <f t="shared" si="13"/>
        <v>0</v>
      </c>
      <c r="AJ57" s="98">
        <f t="shared" si="14"/>
        <v>0</v>
      </c>
    </row>
    <row r="58" spans="1:36" x14ac:dyDescent="0.3">
      <c r="A58" s="1">
        <v>4</v>
      </c>
      <c r="B58" s="1" t="s">
        <v>152</v>
      </c>
      <c r="C58" s="1" t="s">
        <v>58</v>
      </c>
      <c r="D58" s="2">
        <v>0</v>
      </c>
      <c r="E58" s="2">
        <v>0</v>
      </c>
      <c r="F58" s="2">
        <v>0</v>
      </c>
      <c r="G58" s="2">
        <v>2</v>
      </c>
      <c r="H58" s="2">
        <v>2</v>
      </c>
      <c r="I58" s="2">
        <v>1.4061599999999999</v>
      </c>
      <c r="J58" s="2">
        <v>3</v>
      </c>
      <c r="K58" s="2">
        <v>312</v>
      </c>
      <c r="L58" s="2">
        <v>88</v>
      </c>
      <c r="M58" s="2">
        <v>0</v>
      </c>
      <c r="N58" s="2">
        <v>0</v>
      </c>
      <c r="O58" s="2">
        <v>25</v>
      </c>
      <c r="P58" s="2">
        <v>137.40510519831406</v>
      </c>
      <c r="Q58" s="2">
        <v>0</v>
      </c>
      <c r="R58" s="2">
        <v>0</v>
      </c>
      <c r="S58" s="2">
        <v>0</v>
      </c>
      <c r="T58" s="174">
        <f t="shared" si="15"/>
        <v>570.811265198314</v>
      </c>
      <c r="U58" s="98">
        <f t="shared" si="16"/>
        <v>0</v>
      </c>
      <c r="V58" s="98">
        <f t="shared" si="0"/>
        <v>0</v>
      </c>
      <c r="W58" s="98">
        <f t="shared" si="1"/>
        <v>0</v>
      </c>
      <c r="X58" s="98">
        <f t="shared" si="2"/>
        <v>3.5037850896393057E-3</v>
      </c>
      <c r="Y58" s="98">
        <f t="shared" si="3"/>
        <v>3.5037850896393057E-3</v>
      </c>
      <c r="Z58" s="98">
        <f t="shared" si="4"/>
        <v>2.4634412208236027E-3</v>
      </c>
      <c r="AA58" s="98">
        <f t="shared" si="5"/>
        <v>5.2556776344589579E-3</v>
      </c>
      <c r="AB58" s="98">
        <f t="shared" si="6"/>
        <v>0.54659047398373162</v>
      </c>
      <c r="AC58" s="98">
        <f t="shared" si="7"/>
        <v>0.15416654394412943</v>
      </c>
      <c r="AD58" s="98">
        <f t="shared" si="8"/>
        <v>0</v>
      </c>
      <c r="AE58" s="98">
        <f t="shared" si="9"/>
        <v>0</v>
      </c>
      <c r="AF58" s="98">
        <f t="shared" si="10"/>
        <v>4.3797313620491315E-2</v>
      </c>
      <c r="AG58" s="98">
        <f t="shared" si="11"/>
        <v>0.2407189794170865</v>
      </c>
      <c r="AH58" s="98">
        <f t="shared" si="12"/>
        <v>0</v>
      </c>
      <c r="AI58" s="98">
        <f t="shared" si="13"/>
        <v>0</v>
      </c>
      <c r="AJ58" s="98">
        <f t="shared" si="14"/>
        <v>0</v>
      </c>
    </row>
    <row r="59" spans="1:36" x14ac:dyDescent="0.3">
      <c r="A59" s="1">
        <v>4</v>
      </c>
      <c r="B59" s="1" t="s">
        <v>152</v>
      </c>
      <c r="C59" s="1" t="s">
        <v>59</v>
      </c>
      <c r="D59" s="2">
        <v>0</v>
      </c>
      <c r="E59" s="2">
        <v>0</v>
      </c>
      <c r="F59" s="2">
        <v>1</v>
      </c>
      <c r="G59" s="2">
        <v>5</v>
      </c>
      <c r="H59" s="2">
        <v>0</v>
      </c>
      <c r="I59" s="2">
        <v>6.734301583297114</v>
      </c>
      <c r="J59" s="2">
        <v>228</v>
      </c>
      <c r="K59" s="2">
        <v>69</v>
      </c>
      <c r="L59" s="2">
        <v>29</v>
      </c>
      <c r="M59" s="2">
        <v>109</v>
      </c>
      <c r="N59" s="2">
        <v>50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174">
        <f t="shared" si="15"/>
        <v>497.73430158329711</v>
      </c>
      <c r="U59" s="98">
        <f t="shared" si="16"/>
        <v>0</v>
      </c>
      <c r="V59" s="98">
        <f t="shared" si="0"/>
        <v>0</v>
      </c>
      <c r="W59" s="98">
        <f t="shared" si="1"/>
        <v>2.0091040477198201E-3</v>
      </c>
      <c r="X59" s="98">
        <f t="shared" si="2"/>
        <v>1.0045520238599101E-2</v>
      </c>
      <c r="Y59" s="98">
        <f t="shared" si="3"/>
        <v>0</v>
      </c>
      <c r="Z59" s="98">
        <f t="shared" si="4"/>
        <v>1.3529912569568226E-2</v>
      </c>
      <c r="AA59" s="98">
        <f t="shared" si="5"/>
        <v>0.45807572288011905</v>
      </c>
      <c r="AB59" s="98">
        <f t="shared" si="6"/>
        <v>0.1386281792926676</v>
      </c>
      <c r="AC59" s="98">
        <f t="shared" si="7"/>
        <v>5.8264017383874787E-2</v>
      </c>
      <c r="AD59" s="98">
        <f t="shared" si="8"/>
        <v>0.21899234120146041</v>
      </c>
      <c r="AE59" s="98">
        <f t="shared" si="9"/>
        <v>0.10045520238599101</v>
      </c>
      <c r="AF59" s="98">
        <f t="shared" si="10"/>
        <v>0</v>
      </c>
      <c r="AG59" s="98">
        <f t="shared" si="11"/>
        <v>0</v>
      </c>
      <c r="AH59" s="98">
        <f t="shared" si="12"/>
        <v>0</v>
      </c>
      <c r="AI59" s="98">
        <f t="shared" si="13"/>
        <v>0</v>
      </c>
      <c r="AJ59" s="98">
        <f t="shared" si="14"/>
        <v>0</v>
      </c>
    </row>
    <row r="60" spans="1:36" x14ac:dyDescent="0.3">
      <c r="A60" s="1">
        <v>4</v>
      </c>
      <c r="B60" s="1" t="s">
        <v>152</v>
      </c>
      <c r="C60" s="1" t="s">
        <v>60</v>
      </c>
      <c r="D60" s="2">
        <v>0</v>
      </c>
      <c r="E60" s="2">
        <v>0</v>
      </c>
      <c r="F60" s="2">
        <v>0</v>
      </c>
      <c r="G60" s="2">
        <v>2</v>
      </c>
      <c r="H60" s="2">
        <v>1</v>
      </c>
      <c r="I60" s="2">
        <v>6.9414602768143814</v>
      </c>
      <c r="J60" s="2">
        <v>3</v>
      </c>
      <c r="K60" s="2">
        <v>0</v>
      </c>
      <c r="L60" s="2">
        <v>0</v>
      </c>
      <c r="M60" s="2">
        <v>149</v>
      </c>
      <c r="N60" s="2">
        <v>0</v>
      </c>
      <c r="O60" s="2">
        <v>0</v>
      </c>
      <c r="P60" s="2">
        <v>225.4924467210856</v>
      </c>
      <c r="Q60" s="2">
        <v>0</v>
      </c>
      <c r="R60" s="2">
        <v>0</v>
      </c>
      <c r="S60" s="2">
        <v>0</v>
      </c>
      <c r="T60" s="174">
        <f t="shared" si="15"/>
        <v>387.43390699789995</v>
      </c>
      <c r="U60" s="98">
        <f t="shared" si="16"/>
        <v>0</v>
      </c>
      <c r="V60" s="98">
        <f t="shared" si="0"/>
        <v>0</v>
      </c>
      <c r="W60" s="98">
        <f t="shared" si="1"/>
        <v>0</v>
      </c>
      <c r="X60" s="98">
        <f t="shared" si="2"/>
        <v>5.1621707957812809E-3</v>
      </c>
      <c r="Y60" s="98">
        <f t="shared" si="3"/>
        <v>2.5810853978906405E-3</v>
      </c>
      <c r="Z60" s="98">
        <f t="shared" si="4"/>
        <v>1.7916501760523524E-2</v>
      </c>
      <c r="AA60" s="98">
        <f t="shared" si="5"/>
        <v>7.7432561936719218E-3</v>
      </c>
      <c r="AB60" s="98">
        <f t="shared" si="6"/>
        <v>0</v>
      </c>
      <c r="AC60" s="98">
        <f t="shared" si="7"/>
        <v>0</v>
      </c>
      <c r="AD60" s="98">
        <f t="shared" si="8"/>
        <v>0.38458172428570542</v>
      </c>
      <c r="AE60" s="98">
        <f t="shared" si="9"/>
        <v>0</v>
      </c>
      <c r="AF60" s="98">
        <f t="shared" si="10"/>
        <v>0</v>
      </c>
      <c r="AG60" s="98">
        <f t="shared" si="11"/>
        <v>0.58201526156642724</v>
      </c>
      <c r="AH60" s="98">
        <f t="shared" si="12"/>
        <v>0</v>
      </c>
      <c r="AI60" s="98">
        <f t="shared" si="13"/>
        <v>0</v>
      </c>
      <c r="AJ60" s="98">
        <f t="shared" si="14"/>
        <v>0</v>
      </c>
    </row>
    <row r="61" spans="1:36" x14ac:dyDescent="0.3">
      <c r="A61" s="1">
        <v>4</v>
      </c>
      <c r="B61" s="1" t="s">
        <v>152</v>
      </c>
      <c r="C61" s="1" t="s">
        <v>61</v>
      </c>
      <c r="D61" s="2">
        <v>0</v>
      </c>
      <c r="E61" s="2">
        <v>0</v>
      </c>
      <c r="F61" s="2">
        <v>0</v>
      </c>
      <c r="G61" s="2">
        <v>2</v>
      </c>
      <c r="H61" s="2">
        <v>5</v>
      </c>
      <c r="I61" s="2">
        <v>5.4636333161059163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215</v>
      </c>
      <c r="P61" s="2">
        <v>129.04746467637744</v>
      </c>
      <c r="Q61" s="2">
        <v>0</v>
      </c>
      <c r="R61" s="2">
        <v>0</v>
      </c>
      <c r="S61" s="2">
        <v>0</v>
      </c>
      <c r="T61" s="174">
        <f t="shared" si="15"/>
        <v>356.51109799248337</v>
      </c>
      <c r="U61" s="98">
        <f t="shared" si="16"/>
        <v>0</v>
      </c>
      <c r="V61" s="98">
        <f t="shared" si="0"/>
        <v>0</v>
      </c>
      <c r="W61" s="98">
        <f t="shared" si="1"/>
        <v>0</v>
      </c>
      <c r="X61" s="98">
        <f t="shared" si="2"/>
        <v>5.6099235374775566E-3</v>
      </c>
      <c r="Y61" s="98">
        <f t="shared" si="3"/>
        <v>1.4024808843693891E-2</v>
      </c>
      <c r="Z61" s="98">
        <f t="shared" si="4"/>
        <v>1.5325282570084567E-2</v>
      </c>
      <c r="AA61" s="98">
        <f t="shared" si="5"/>
        <v>0</v>
      </c>
      <c r="AB61" s="98">
        <f t="shared" si="6"/>
        <v>0</v>
      </c>
      <c r="AC61" s="98">
        <f t="shared" si="7"/>
        <v>0</v>
      </c>
      <c r="AD61" s="98">
        <f t="shared" si="8"/>
        <v>0</v>
      </c>
      <c r="AE61" s="98">
        <f t="shared" si="9"/>
        <v>0</v>
      </c>
      <c r="AF61" s="98">
        <f t="shared" si="10"/>
        <v>0.60306678027883731</v>
      </c>
      <c r="AG61" s="98">
        <f t="shared" si="11"/>
        <v>0.36197320476990669</v>
      </c>
      <c r="AH61" s="98">
        <f t="shared" si="12"/>
        <v>0</v>
      </c>
      <c r="AI61" s="98">
        <f t="shared" si="13"/>
        <v>0</v>
      </c>
      <c r="AJ61" s="98">
        <f t="shared" si="14"/>
        <v>0</v>
      </c>
    </row>
    <row r="62" spans="1:36" x14ac:dyDescent="0.3">
      <c r="A62" s="1">
        <v>4</v>
      </c>
      <c r="B62" s="1" t="s">
        <v>152</v>
      </c>
      <c r="C62" s="1" t="s">
        <v>62</v>
      </c>
      <c r="D62" s="2">
        <v>0</v>
      </c>
      <c r="E62" s="2">
        <v>0</v>
      </c>
      <c r="F62" s="2">
        <v>0</v>
      </c>
      <c r="G62" s="2">
        <v>0</v>
      </c>
      <c r="H62" s="2">
        <v>3</v>
      </c>
      <c r="I62" s="2">
        <v>9.5052873124094521</v>
      </c>
      <c r="J62" s="2">
        <v>0</v>
      </c>
      <c r="K62" s="2">
        <v>29</v>
      </c>
      <c r="L62" s="2">
        <v>0</v>
      </c>
      <c r="M62" s="2">
        <v>9</v>
      </c>
      <c r="N62" s="2">
        <v>0</v>
      </c>
      <c r="O62" s="2">
        <v>4.1627734514460446</v>
      </c>
      <c r="P62" s="2">
        <v>23.184287295357667</v>
      </c>
      <c r="Q62" s="2">
        <v>0</v>
      </c>
      <c r="R62" s="2">
        <v>0</v>
      </c>
      <c r="S62" s="2">
        <v>0</v>
      </c>
      <c r="T62" s="174">
        <f t="shared" si="15"/>
        <v>77.852348059213156</v>
      </c>
      <c r="U62" s="98">
        <f t="shared" si="16"/>
        <v>0</v>
      </c>
      <c r="V62" s="98">
        <f t="shared" si="0"/>
        <v>0</v>
      </c>
      <c r="W62" s="98">
        <f t="shared" si="1"/>
        <v>0</v>
      </c>
      <c r="X62" s="98">
        <f t="shared" si="2"/>
        <v>0</v>
      </c>
      <c r="Y62" s="98">
        <f t="shared" si="3"/>
        <v>3.8534483220958878E-2</v>
      </c>
      <c r="Z62" s="98">
        <f t="shared" si="4"/>
        <v>0.12209377815014512</v>
      </c>
      <c r="AA62" s="98">
        <f t="shared" si="5"/>
        <v>0</v>
      </c>
      <c r="AB62" s="98">
        <f t="shared" si="6"/>
        <v>0.37250000446926917</v>
      </c>
      <c r="AC62" s="98">
        <f t="shared" si="7"/>
        <v>0</v>
      </c>
      <c r="AD62" s="98">
        <f t="shared" si="8"/>
        <v>0.11560344966287664</v>
      </c>
      <c r="AE62" s="98">
        <f t="shared" si="9"/>
        <v>0</v>
      </c>
      <c r="AF62" s="98">
        <f t="shared" si="10"/>
        <v>5.3470107905800229E-2</v>
      </c>
      <c r="AG62" s="98">
        <f t="shared" si="11"/>
        <v>0.29779817659095004</v>
      </c>
      <c r="AH62" s="98">
        <f t="shared" si="12"/>
        <v>0</v>
      </c>
      <c r="AI62" s="98">
        <f t="shared" si="13"/>
        <v>0</v>
      </c>
      <c r="AJ62" s="98">
        <f t="shared" si="14"/>
        <v>0</v>
      </c>
    </row>
    <row r="63" spans="1:36" x14ac:dyDescent="0.3">
      <c r="A63" s="1">
        <v>4</v>
      </c>
      <c r="B63" s="1" t="s">
        <v>152</v>
      </c>
      <c r="C63" s="1" t="s">
        <v>63</v>
      </c>
      <c r="D63" s="2">
        <v>0</v>
      </c>
      <c r="E63" s="2">
        <v>0</v>
      </c>
      <c r="F63" s="2">
        <v>0</v>
      </c>
      <c r="G63" s="2">
        <v>0</v>
      </c>
      <c r="H63" s="2">
        <v>5</v>
      </c>
      <c r="I63" s="2">
        <v>4.9483199999999998</v>
      </c>
      <c r="J63" s="2">
        <v>2</v>
      </c>
      <c r="K63" s="2">
        <v>0</v>
      </c>
      <c r="L63" s="2">
        <v>0</v>
      </c>
      <c r="M63" s="2">
        <v>0</v>
      </c>
      <c r="N63" s="2">
        <v>42</v>
      </c>
      <c r="O63" s="2">
        <v>154.70176971449982</v>
      </c>
      <c r="P63" s="2">
        <v>120.4577586377782</v>
      </c>
      <c r="Q63" s="2">
        <v>0</v>
      </c>
      <c r="R63" s="2">
        <v>0</v>
      </c>
      <c r="S63" s="2">
        <v>0</v>
      </c>
      <c r="T63" s="174">
        <f t="shared" si="15"/>
        <v>329.10784835227798</v>
      </c>
      <c r="U63" s="98">
        <f t="shared" si="16"/>
        <v>0</v>
      </c>
      <c r="V63" s="98">
        <f t="shared" si="0"/>
        <v>0</v>
      </c>
      <c r="W63" s="98">
        <f t="shared" si="1"/>
        <v>0</v>
      </c>
      <c r="X63" s="98">
        <f t="shared" si="2"/>
        <v>0</v>
      </c>
      <c r="Y63" s="98">
        <f t="shared" si="3"/>
        <v>1.5192588159271077E-2</v>
      </c>
      <c r="Z63" s="98">
        <f t="shared" si="4"/>
        <v>1.5035557568056851E-2</v>
      </c>
      <c r="AA63" s="98">
        <f t="shared" si="5"/>
        <v>6.0770352637084316E-3</v>
      </c>
      <c r="AB63" s="98">
        <f t="shared" si="6"/>
        <v>0</v>
      </c>
      <c r="AC63" s="98">
        <f t="shared" si="7"/>
        <v>0</v>
      </c>
      <c r="AD63" s="98">
        <f t="shared" si="8"/>
        <v>0</v>
      </c>
      <c r="AE63" s="98">
        <f t="shared" si="9"/>
        <v>0.12761774053787706</v>
      </c>
      <c r="AF63" s="98">
        <f t="shared" si="10"/>
        <v>0.47006405495655817</v>
      </c>
      <c r="AG63" s="98">
        <f t="shared" si="11"/>
        <v>0.36601302351452847</v>
      </c>
      <c r="AH63" s="98">
        <f t="shared" si="12"/>
        <v>0</v>
      </c>
      <c r="AI63" s="98">
        <f t="shared" si="13"/>
        <v>0</v>
      </c>
      <c r="AJ63" s="98">
        <f t="shared" si="14"/>
        <v>0</v>
      </c>
    </row>
    <row r="64" spans="1:36" x14ac:dyDescent="0.3">
      <c r="A64" s="1">
        <v>4</v>
      </c>
      <c r="B64" s="1" t="s">
        <v>152</v>
      </c>
      <c r="C64" s="1" t="s">
        <v>64</v>
      </c>
      <c r="D64" s="2">
        <v>0</v>
      </c>
      <c r="E64" s="2">
        <v>0</v>
      </c>
      <c r="F64" s="2">
        <v>0</v>
      </c>
      <c r="G64" s="2">
        <v>0</v>
      </c>
      <c r="H64" s="2">
        <v>8.5697526313940422</v>
      </c>
      <c r="I64" s="2">
        <v>3</v>
      </c>
      <c r="J64" s="2">
        <v>132</v>
      </c>
      <c r="K64" s="2">
        <v>40</v>
      </c>
      <c r="L64" s="2">
        <v>0</v>
      </c>
      <c r="M64" s="2">
        <v>0</v>
      </c>
      <c r="N64" s="2">
        <v>9</v>
      </c>
      <c r="O64" s="2">
        <v>0</v>
      </c>
      <c r="P64" s="2">
        <v>52.009548488307189</v>
      </c>
      <c r="Q64" s="2">
        <v>0</v>
      </c>
      <c r="R64" s="2">
        <v>0</v>
      </c>
      <c r="S64" s="2">
        <v>0</v>
      </c>
      <c r="T64" s="174">
        <f t="shared" si="15"/>
        <v>244.57930111970123</v>
      </c>
      <c r="U64" s="98">
        <f t="shared" si="16"/>
        <v>0</v>
      </c>
      <c r="V64" s="98">
        <f t="shared" si="0"/>
        <v>0</v>
      </c>
      <c r="W64" s="98">
        <f t="shared" si="1"/>
        <v>0</v>
      </c>
      <c r="X64" s="98">
        <f t="shared" si="2"/>
        <v>0</v>
      </c>
      <c r="Y64" s="98">
        <f t="shared" si="3"/>
        <v>3.5038748545609184E-2</v>
      </c>
      <c r="Z64" s="98">
        <f t="shared" si="4"/>
        <v>1.2265960309256708E-2</v>
      </c>
      <c r="AA64" s="98">
        <f t="shared" si="5"/>
        <v>0.53970225360729518</v>
      </c>
      <c r="AB64" s="98">
        <f t="shared" si="6"/>
        <v>0.16354613745675611</v>
      </c>
      <c r="AC64" s="98">
        <f t="shared" si="7"/>
        <v>0</v>
      </c>
      <c r="AD64" s="98">
        <f t="shared" si="8"/>
        <v>0</v>
      </c>
      <c r="AE64" s="98">
        <f t="shared" si="9"/>
        <v>3.6797880927770123E-2</v>
      </c>
      <c r="AF64" s="98">
        <f t="shared" si="10"/>
        <v>0</v>
      </c>
      <c r="AG64" s="98">
        <f t="shared" si="11"/>
        <v>0.21264901915331275</v>
      </c>
      <c r="AH64" s="98">
        <f t="shared" si="12"/>
        <v>0</v>
      </c>
      <c r="AI64" s="98">
        <f t="shared" si="13"/>
        <v>0</v>
      </c>
      <c r="AJ64" s="98">
        <f t="shared" si="14"/>
        <v>0</v>
      </c>
    </row>
    <row r="65" spans="1:36" x14ac:dyDescent="0.3">
      <c r="A65" s="1">
        <v>4</v>
      </c>
      <c r="B65" s="1" t="s">
        <v>152</v>
      </c>
      <c r="C65" s="1" t="s">
        <v>65</v>
      </c>
      <c r="D65" s="2">
        <v>0</v>
      </c>
      <c r="E65" s="2">
        <v>0</v>
      </c>
      <c r="F65" s="2">
        <v>0</v>
      </c>
      <c r="G65" s="2">
        <v>4</v>
      </c>
      <c r="H65" s="2">
        <v>7.3979145225467846</v>
      </c>
      <c r="I65" s="2">
        <v>1</v>
      </c>
      <c r="J65" s="2">
        <v>0</v>
      </c>
      <c r="K65" s="2">
        <v>59</v>
      </c>
      <c r="L65" s="2">
        <v>58</v>
      </c>
      <c r="M65" s="2">
        <v>81</v>
      </c>
      <c r="N65" s="2">
        <v>129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174">
        <f t="shared" si="15"/>
        <v>339.39791452254678</v>
      </c>
      <c r="U65" s="98">
        <f t="shared" si="16"/>
        <v>0</v>
      </c>
      <c r="V65" s="98">
        <f t="shared" si="0"/>
        <v>0</v>
      </c>
      <c r="W65" s="98">
        <f t="shared" si="1"/>
        <v>0</v>
      </c>
      <c r="X65" s="98">
        <f t="shared" si="2"/>
        <v>1.1785576247947962E-2</v>
      </c>
      <c r="Y65" s="98">
        <f t="shared" si="3"/>
        <v>2.1797171420319169E-2</v>
      </c>
      <c r="Z65" s="98">
        <f t="shared" si="4"/>
        <v>2.9463940619869904E-3</v>
      </c>
      <c r="AA65" s="98">
        <f t="shared" si="5"/>
        <v>0</v>
      </c>
      <c r="AB65" s="98">
        <f t="shared" si="6"/>
        <v>0.17383724965723243</v>
      </c>
      <c r="AC65" s="98">
        <f t="shared" si="7"/>
        <v>0.17089085559524544</v>
      </c>
      <c r="AD65" s="98">
        <f t="shared" si="8"/>
        <v>0.23865791902094624</v>
      </c>
      <c r="AE65" s="98">
        <f t="shared" si="9"/>
        <v>0.38008483399632176</v>
      </c>
      <c r="AF65" s="98">
        <f t="shared" si="10"/>
        <v>0</v>
      </c>
      <c r="AG65" s="98">
        <f t="shared" si="11"/>
        <v>0</v>
      </c>
      <c r="AH65" s="98">
        <f t="shared" si="12"/>
        <v>0</v>
      </c>
      <c r="AI65" s="98">
        <f t="shared" si="13"/>
        <v>0</v>
      </c>
      <c r="AJ65" s="98">
        <f t="shared" si="14"/>
        <v>0</v>
      </c>
    </row>
    <row r="66" spans="1:36" x14ac:dyDescent="0.3">
      <c r="A66" s="1">
        <v>4</v>
      </c>
      <c r="B66" s="1" t="s">
        <v>152</v>
      </c>
      <c r="C66" s="1" t="s">
        <v>66</v>
      </c>
      <c r="D66" s="2">
        <v>0</v>
      </c>
      <c r="E66" s="2">
        <v>0</v>
      </c>
      <c r="F66" s="2">
        <v>0</v>
      </c>
      <c r="G66" s="2">
        <v>1</v>
      </c>
      <c r="H66" s="2">
        <v>16.513503746650262</v>
      </c>
      <c r="I66" s="2">
        <v>14</v>
      </c>
      <c r="J66" s="2">
        <v>37</v>
      </c>
      <c r="K66" s="2">
        <v>0</v>
      </c>
      <c r="L66" s="2">
        <v>55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174">
        <f t="shared" si="15"/>
        <v>123.51350374665026</v>
      </c>
      <c r="U66" s="98">
        <f t="shared" si="16"/>
        <v>0</v>
      </c>
      <c r="V66" s="98">
        <f t="shared" si="0"/>
        <v>0</v>
      </c>
      <c r="W66" s="98">
        <f t="shared" si="1"/>
        <v>0</v>
      </c>
      <c r="X66" s="98">
        <f t="shared" si="2"/>
        <v>8.0962807277428599E-3</v>
      </c>
      <c r="Y66" s="98">
        <f t="shared" si="3"/>
        <v>0.13369796213151403</v>
      </c>
      <c r="Z66" s="98">
        <f t="shared" si="4"/>
        <v>0.11334793018840003</v>
      </c>
      <c r="AA66" s="98">
        <f t="shared" si="5"/>
        <v>0.29956238692648579</v>
      </c>
      <c r="AB66" s="98">
        <f t="shared" si="6"/>
        <v>0</v>
      </c>
      <c r="AC66" s="98">
        <f t="shared" si="7"/>
        <v>0.4452954400258573</v>
      </c>
      <c r="AD66" s="98">
        <f t="shared" si="8"/>
        <v>0</v>
      </c>
      <c r="AE66" s="98">
        <f t="shared" si="9"/>
        <v>0</v>
      </c>
      <c r="AF66" s="98">
        <f t="shared" si="10"/>
        <v>0</v>
      </c>
      <c r="AG66" s="98">
        <f t="shared" si="11"/>
        <v>0</v>
      </c>
      <c r="AH66" s="98">
        <f t="shared" si="12"/>
        <v>0</v>
      </c>
      <c r="AI66" s="98">
        <f t="shared" si="13"/>
        <v>0</v>
      </c>
      <c r="AJ66" s="98">
        <f t="shared" si="14"/>
        <v>0</v>
      </c>
    </row>
    <row r="67" spans="1:36" x14ac:dyDescent="0.3">
      <c r="A67" s="1">
        <v>4</v>
      </c>
      <c r="B67" s="1" t="s">
        <v>152</v>
      </c>
      <c r="C67" s="1" t="s">
        <v>67</v>
      </c>
      <c r="D67" s="2">
        <v>0</v>
      </c>
      <c r="E67" s="2">
        <v>2</v>
      </c>
      <c r="F67" s="2">
        <v>0</v>
      </c>
      <c r="G67" s="2">
        <v>25</v>
      </c>
      <c r="H67" s="2">
        <v>39.5336</v>
      </c>
      <c r="I67" s="2">
        <v>0</v>
      </c>
      <c r="J67" s="2">
        <v>82</v>
      </c>
      <c r="K67" s="2">
        <v>29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174">
        <f t="shared" si="15"/>
        <v>177.53360000000001</v>
      </c>
      <c r="U67" s="98">
        <f t="shared" si="16"/>
        <v>0</v>
      </c>
      <c r="V67" s="98">
        <f t="shared" ref="V67:V130" si="17">IF(E67,E67/$T67,0)</f>
        <v>1.1265473127340402E-2</v>
      </c>
      <c r="W67" s="98">
        <f t="shared" ref="W67:W130" si="18">IF(F67,F67/$T67,0)</f>
        <v>0</v>
      </c>
      <c r="X67" s="98">
        <f t="shared" ref="X67:X130" si="19">IF(G67,G67/$T67,0)</f>
        <v>0.14081841409175502</v>
      </c>
      <c r="Y67" s="98">
        <f t="shared" ref="Y67:Y130" si="20">IF(H67,H67/$T67,0)</f>
        <v>0.22268235421351226</v>
      </c>
      <c r="Z67" s="98">
        <f t="shared" ref="Z67:Z130" si="21">IF(I67,I67/$T67,0)</f>
        <v>0</v>
      </c>
      <c r="AA67" s="98">
        <f t="shared" ref="AA67:AA130" si="22">IF(J67,J67/$T67,0)</f>
        <v>0.46188439822095645</v>
      </c>
      <c r="AB67" s="98">
        <f t="shared" ref="AB67:AB130" si="23">IF(K67,K67/$T67,0)</f>
        <v>0.16334936034643582</v>
      </c>
      <c r="AC67" s="98">
        <f t="shared" ref="AC67:AC130" si="24">IF(L67,L67/$T67,0)</f>
        <v>0</v>
      </c>
      <c r="AD67" s="98">
        <f t="shared" ref="AD67:AD130" si="25">IF(M67,M67/$T67,0)</f>
        <v>0</v>
      </c>
      <c r="AE67" s="98">
        <f t="shared" ref="AE67:AE130" si="26">IF(N67,N67/$T67,0)</f>
        <v>0</v>
      </c>
      <c r="AF67" s="98">
        <f t="shared" ref="AF67:AF130" si="27">IF(O67,O67/$T67,0)</f>
        <v>0</v>
      </c>
      <c r="AG67" s="98">
        <f t="shared" ref="AG67:AG130" si="28">IF(P67,P67/$T67,0)</f>
        <v>0</v>
      </c>
      <c r="AH67" s="98">
        <f t="shared" ref="AH67:AH130" si="29">IF(Q67,Q67/$T67,0)</f>
        <v>0</v>
      </c>
      <c r="AI67" s="98">
        <f t="shared" ref="AI67:AI130" si="30">IF(R67,R67/$T67,0)</f>
        <v>0</v>
      </c>
      <c r="AJ67" s="98">
        <f t="shared" ref="AJ67:AJ130" si="31">IF(S67,S67/$T67,0)</f>
        <v>0</v>
      </c>
    </row>
    <row r="68" spans="1:36" x14ac:dyDescent="0.3">
      <c r="A68" s="1">
        <v>4</v>
      </c>
      <c r="B68" s="1" t="s">
        <v>152</v>
      </c>
      <c r="C68" s="1" t="s">
        <v>68</v>
      </c>
      <c r="D68" s="2">
        <v>0</v>
      </c>
      <c r="E68" s="2">
        <v>0</v>
      </c>
      <c r="F68" s="2">
        <v>1</v>
      </c>
      <c r="G68" s="2">
        <v>2</v>
      </c>
      <c r="H68" s="2">
        <v>8.8712966045700803</v>
      </c>
      <c r="I68" s="2">
        <v>8</v>
      </c>
      <c r="J68" s="2">
        <v>0</v>
      </c>
      <c r="K68" s="2">
        <v>14</v>
      </c>
      <c r="L68" s="2">
        <v>82</v>
      </c>
      <c r="M68" s="2">
        <v>168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174">
        <f t="shared" ref="T68:T131" si="32">SUM(D68:S68)</f>
        <v>283.87129660457009</v>
      </c>
      <c r="U68" s="98">
        <f t="shared" ref="U68:U131" si="33">IF(D68,D68/$T68,0)</f>
        <v>0</v>
      </c>
      <c r="V68" s="98">
        <f t="shared" si="17"/>
        <v>0</v>
      </c>
      <c r="W68" s="98">
        <f t="shared" si="18"/>
        <v>3.5227231916758043E-3</v>
      </c>
      <c r="X68" s="98">
        <f t="shared" si="19"/>
        <v>7.0454463833516086E-3</v>
      </c>
      <c r="Y68" s="98">
        <f t="shared" si="20"/>
        <v>3.1251122289153839E-2</v>
      </c>
      <c r="Z68" s="98">
        <f t="shared" si="21"/>
        <v>2.8181785533406434E-2</v>
      </c>
      <c r="AA68" s="98">
        <f t="shared" si="22"/>
        <v>0</v>
      </c>
      <c r="AB68" s="98">
        <f t="shared" si="23"/>
        <v>4.9318124683461258E-2</v>
      </c>
      <c r="AC68" s="98">
        <f t="shared" si="24"/>
        <v>0.28886330171741592</v>
      </c>
      <c r="AD68" s="98">
        <f t="shared" si="25"/>
        <v>0.59181749620153512</v>
      </c>
      <c r="AE68" s="98">
        <f t="shared" si="26"/>
        <v>0</v>
      </c>
      <c r="AF68" s="98">
        <f t="shared" si="27"/>
        <v>0</v>
      </c>
      <c r="AG68" s="98">
        <f t="shared" si="28"/>
        <v>0</v>
      </c>
      <c r="AH68" s="98">
        <f t="shared" si="29"/>
        <v>0</v>
      </c>
      <c r="AI68" s="98">
        <f t="shared" si="30"/>
        <v>0</v>
      </c>
      <c r="AJ68" s="98">
        <f t="shared" si="31"/>
        <v>0</v>
      </c>
    </row>
    <row r="69" spans="1:36" x14ac:dyDescent="0.3">
      <c r="A69" s="1">
        <v>4</v>
      </c>
      <c r="B69" s="1" t="s">
        <v>152</v>
      </c>
      <c r="C69" s="1" t="s">
        <v>69</v>
      </c>
      <c r="D69" s="2">
        <v>0</v>
      </c>
      <c r="E69" s="2">
        <v>0</v>
      </c>
      <c r="F69" s="2">
        <v>0</v>
      </c>
      <c r="G69" s="2">
        <v>1</v>
      </c>
      <c r="H69" s="2">
        <v>4</v>
      </c>
      <c r="I69" s="2">
        <v>4</v>
      </c>
      <c r="J69" s="2">
        <v>3</v>
      </c>
      <c r="K69" s="2">
        <v>0</v>
      </c>
      <c r="L69" s="2">
        <v>0</v>
      </c>
      <c r="M69" s="2">
        <v>18</v>
      </c>
      <c r="N69" s="2">
        <v>0</v>
      </c>
      <c r="O69" s="2">
        <v>31</v>
      </c>
      <c r="P69" s="2">
        <v>111.40794619523459</v>
      </c>
      <c r="Q69" s="2">
        <v>0</v>
      </c>
      <c r="R69" s="2">
        <v>0</v>
      </c>
      <c r="S69" s="2">
        <v>0</v>
      </c>
      <c r="T69" s="174">
        <f t="shared" si="32"/>
        <v>172.40794619523459</v>
      </c>
      <c r="U69" s="98">
        <f t="shared" si="33"/>
        <v>0</v>
      </c>
      <c r="V69" s="98">
        <f t="shared" si="17"/>
        <v>0</v>
      </c>
      <c r="W69" s="98">
        <f t="shared" si="18"/>
        <v>0</v>
      </c>
      <c r="X69" s="98">
        <f t="shared" si="19"/>
        <v>5.8001966966626994E-3</v>
      </c>
      <c r="Y69" s="98">
        <f t="shared" si="20"/>
        <v>2.3200786786650798E-2</v>
      </c>
      <c r="Z69" s="98">
        <f t="shared" si="21"/>
        <v>2.3200786786650798E-2</v>
      </c>
      <c r="AA69" s="98">
        <f t="shared" si="22"/>
        <v>1.7400590089988097E-2</v>
      </c>
      <c r="AB69" s="98">
        <f t="shared" si="23"/>
        <v>0</v>
      </c>
      <c r="AC69" s="98">
        <f t="shared" si="24"/>
        <v>0</v>
      </c>
      <c r="AD69" s="98">
        <f t="shared" si="25"/>
        <v>0.10440354053992858</v>
      </c>
      <c r="AE69" s="98">
        <f t="shared" si="26"/>
        <v>0</v>
      </c>
      <c r="AF69" s="98">
        <f t="shared" si="27"/>
        <v>0.17980609759654367</v>
      </c>
      <c r="AG69" s="98">
        <f t="shared" si="28"/>
        <v>0.64618800150357536</v>
      </c>
      <c r="AH69" s="98">
        <f t="shared" si="29"/>
        <v>0</v>
      </c>
      <c r="AI69" s="98">
        <f t="shared" si="30"/>
        <v>0</v>
      </c>
      <c r="AJ69" s="98">
        <f t="shared" si="31"/>
        <v>0</v>
      </c>
    </row>
    <row r="70" spans="1:36" x14ac:dyDescent="0.3">
      <c r="A70" s="1">
        <v>4</v>
      </c>
      <c r="B70" s="1" t="s">
        <v>152</v>
      </c>
      <c r="C70" s="1" t="s">
        <v>70</v>
      </c>
      <c r="D70" s="2">
        <v>0</v>
      </c>
      <c r="E70" s="2">
        <v>0</v>
      </c>
      <c r="F70" s="2">
        <v>0</v>
      </c>
      <c r="G70" s="2">
        <v>1</v>
      </c>
      <c r="H70" s="2">
        <v>3</v>
      </c>
      <c r="I70" s="2">
        <v>0</v>
      </c>
      <c r="J70" s="2">
        <v>6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64.546535349807101</v>
      </c>
      <c r="Q70" s="2">
        <v>0</v>
      </c>
      <c r="R70" s="2">
        <v>0</v>
      </c>
      <c r="S70" s="2">
        <v>0</v>
      </c>
      <c r="T70" s="174">
        <f t="shared" si="32"/>
        <v>74.546535349807101</v>
      </c>
      <c r="U70" s="98">
        <f t="shared" si="33"/>
        <v>0</v>
      </c>
      <c r="V70" s="98">
        <f t="shared" si="17"/>
        <v>0</v>
      </c>
      <c r="W70" s="98">
        <f t="shared" si="18"/>
        <v>0</v>
      </c>
      <c r="X70" s="98">
        <f t="shared" si="19"/>
        <v>1.3414439655814099E-2</v>
      </c>
      <c r="Y70" s="98">
        <f t="shared" si="20"/>
        <v>4.02433189674423E-2</v>
      </c>
      <c r="Z70" s="98">
        <f t="shared" si="21"/>
        <v>0</v>
      </c>
      <c r="AA70" s="98">
        <f t="shared" si="22"/>
        <v>8.04866379348846E-2</v>
      </c>
      <c r="AB70" s="98">
        <f t="shared" si="23"/>
        <v>0</v>
      </c>
      <c r="AC70" s="98">
        <f t="shared" si="24"/>
        <v>0</v>
      </c>
      <c r="AD70" s="98">
        <f t="shared" si="25"/>
        <v>0</v>
      </c>
      <c r="AE70" s="98">
        <f t="shared" si="26"/>
        <v>0</v>
      </c>
      <c r="AF70" s="98">
        <f t="shared" si="27"/>
        <v>0</v>
      </c>
      <c r="AG70" s="98">
        <f t="shared" si="28"/>
        <v>0.86585560344185897</v>
      </c>
      <c r="AH70" s="98">
        <f t="shared" si="29"/>
        <v>0</v>
      </c>
      <c r="AI70" s="98">
        <f t="shared" si="30"/>
        <v>0</v>
      </c>
      <c r="AJ70" s="98">
        <f t="shared" si="31"/>
        <v>0</v>
      </c>
    </row>
    <row r="71" spans="1:36" x14ac:dyDescent="0.3">
      <c r="A71" s="1">
        <v>4</v>
      </c>
      <c r="B71" s="1" t="s">
        <v>152</v>
      </c>
      <c r="C71" s="1" t="s">
        <v>71</v>
      </c>
      <c r="D71" s="2">
        <v>0</v>
      </c>
      <c r="E71" s="2">
        <v>0</v>
      </c>
      <c r="F71" s="2">
        <v>0</v>
      </c>
      <c r="G71" s="2">
        <v>1</v>
      </c>
      <c r="H71" s="2">
        <v>0</v>
      </c>
      <c r="I71" s="2">
        <v>4</v>
      </c>
      <c r="J71" s="2">
        <v>0</v>
      </c>
      <c r="K71" s="2">
        <v>0</v>
      </c>
      <c r="L71" s="2">
        <v>0</v>
      </c>
      <c r="M71" s="2">
        <v>0</v>
      </c>
      <c r="N71" s="2">
        <v>76</v>
      </c>
      <c r="O71" s="2">
        <v>23</v>
      </c>
      <c r="P71" s="2">
        <v>33.783426647006578</v>
      </c>
      <c r="Q71" s="2">
        <v>0</v>
      </c>
      <c r="R71" s="2">
        <v>0</v>
      </c>
      <c r="S71" s="2">
        <v>0</v>
      </c>
      <c r="T71" s="174">
        <f t="shared" si="32"/>
        <v>137.78342664700659</v>
      </c>
      <c r="U71" s="98">
        <f t="shared" si="33"/>
        <v>0</v>
      </c>
      <c r="V71" s="98">
        <f t="shared" si="17"/>
        <v>0</v>
      </c>
      <c r="W71" s="98">
        <f t="shared" si="18"/>
        <v>0</v>
      </c>
      <c r="X71" s="98">
        <f t="shared" si="19"/>
        <v>7.2577669487197752E-3</v>
      </c>
      <c r="Y71" s="98">
        <f t="shared" si="20"/>
        <v>0</v>
      </c>
      <c r="Z71" s="98">
        <f t="shared" si="21"/>
        <v>2.9031067794879101E-2</v>
      </c>
      <c r="AA71" s="98">
        <f t="shared" si="22"/>
        <v>0</v>
      </c>
      <c r="AB71" s="98">
        <f t="shared" si="23"/>
        <v>0</v>
      </c>
      <c r="AC71" s="98">
        <f t="shared" si="24"/>
        <v>0</v>
      </c>
      <c r="AD71" s="98">
        <f t="shared" si="25"/>
        <v>0</v>
      </c>
      <c r="AE71" s="98">
        <f t="shared" si="26"/>
        <v>0.55159028810270294</v>
      </c>
      <c r="AF71" s="98">
        <f t="shared" si="27"/>
        <v>0.16692863982055484</v>
      </c>
      <c r="AG71" s="98">
        <f t="shared" si="28"/>
        <v>0.24519223733314327</v>
      </c>
      <c r="AH71" s="98">
        <f t="shared" si="29"/>
        <v>0</v>
      </c>
      <c r="AI71" s="98">
        <f t="shared" si="30"/>
        <v>0</v>
      </c>
      <c r="AJ71" s="98">
        <f t="shared" si="31"/>
        <v>0</v>
      </c>
    </row>
    <row r="72" spans="1:36" x14ac:dyDescent="0.3">
      <c r="A72" s="1">
        <v>4</v>
      </c>
      <c r="B72" s="1" t="s">
        <v>152</v>
      </c>
      <c r="C72" s="1" t="s">
        <v>72</v>
      </c>
      <c r="D72" s="2">
        <v>0</v>
      </c>
      <c r="E72" s="2">
        <v>0</v>
      </c>
      <c r="F72" s="2">
        <v>0</v>
      </c>
      <c r="G72" s="2">
        <v>0</v>
      </c>
      <c r="H72" s="2">
        <v>1</v>
      </c>
      <c r="I72" s="2">
        <v>1</v>
      </c>
      <c r="J72" s="2">
        <v>2</v>
      </c>
      <c r="K72" s="2">
        <v>0</v>
      </c>
      <c r="L72" s="2">
        <v>0</v>
      </c>
      <c r="M72" s="2">
        <v>52</v>
      </c>
      <c r="N72" s="2">
        <v>0</v>
      </c>
      <c r="O72" s="2">
        <v>0</v>
      </c>
      <c r="P72" s="2">
        <v>79.987930337075198</v>
      </c>
      <c r="Q72" s="2">
        <v>0</v>
      </c>
      <c r="R72" s="2">
        <v>0</v>
      </c>
      <c r="S72" s="2">
        <v>0</v>
      </c>
      <c r="T72" s="174">
        <f t="shared" si="32"/>
        <v>135.9879303370752</v>
      </c>
      <c r="U72" s="98">
        <f t="shared" si="33"/>
        <v>0</v>
      </c>
      <c r="V72" s="98">
        <f t="shared" si="17"/>
        <v>0</v>
      </c>
      <c r="W72" s="98">
        <f t="shared" si="18"/>
        <v>0</v>
      </c>
      <c r="X72" s="98">
        <f t="shared" si="19"/>
        <v>0</v>
      </c>
      <c r="Y72" s="98">
        <f t="shared" si="20"/>
        <v>7.3535937896935842E-3</v>
      </c>
      <c r="Z72" s="98">
        <f t="shared" si="21"/>
        <v>7.3535937896935842E-3</v>
      </c>
      <c r="AA72" s="98">
        <f t="shared" si="22"/>
        <v>1.4707187579387168E-2</v>
      </c>
      <c r="AB72" s="98">
        <f t="shared" si="23"/>
        <v>0</v>
      </c>
      <c r="AC72" s="98">
        <f t="shared" si="24"/>
        <v>0</v>
      </c>
      <c r="AD72" s="98">
        <f t="shared" si="25"/>
        <v>0.38238687706406638</v>
      </c>
      <c r="AE72" s="98">
        <f t="shared" si="26"/>
        <v>0</v>
      </c>
      <c r="AF72" s="98">
        <f t="shared" si="27"/>
        <v>0</v>
      </c>
      <c r="AG72" s="98">
        <f t="shared" si="28"/>
        <v>0.5881987477771593</v>
      </c>
      <c r="AH72" s="98">
        <f t="shared" si="29"/>
        <v>0</v>
      </c>
      <c r="AI72" s="98">
        <f t="shared" si="30"/>
        <v>0</v>
      </c>
      <c r="AJ72" s="98">
        <f t="shared" si="31"/>
        <v>0</v>
      </c>
    </row>
    <row r="73" spans="1:36" x14ac:dyDescent="0.3">
      <c r="A73" s="1">
        <v>4</v>
      </c>
      <c r="B73" s="1" t="s">
        <v>152</v>
      </c>
      <c r="C73" s="1" t="s">
        <v>73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141.50911305139141</v>
      </c>
      <c r="Q73" s="2">
        <v>0</v>
      </c>
      <c r="R73" s="2">
        <v>0</v>
      </c>
      <c r="S73" s="2">
        <v>0</v>
      </c>
      <c r="T73" s="174">
        <f t="shared" si="32"/>
        <v>141.50911305139141</v>
      </c>
      <c r="U73" s="98">
        <f t="shared" si="33"/>
        <v>0</v>
      </c>
      <c r="V73" s="98">
        <f t="shared" si="17"/>
        <v>0</v>
      </c>
      <c r="W73" s="98">
        <f t="shared" si="18"/>
        <v>0</v>
      </c>
      <c r="X73" s="98">
        <f t="shared" si="19"/>
        <v>0</v>
      </c>
      <c r="Y73" s="98">
        <f t="shared" si="20"/>
        <v>0</v>
      </c>
      <c r="Z73" s="98">
        <f t="shared" si="21"/>
        <v>0</v>
      </c>
      <c r="AA73" s="98">
        <f t="shared" si="22"/>
        <v>0</v>
      </c>
      <c r="AB73" s="98">
        <f t="shared" si="23"/>
        <v>0</v>
      </c>
      <c r="AC73" s="98">
        <f t="shared" si="24"/>
        <v>0</v>
      </c>
      <c r="AD73" s="98">
        <f t="shared" si="25"/>
        <v>0</v>
      </c>
      <c r="AE73" s="98">
        <f t="shared" si="26"/>
        <v>0</v>
      </c>
      <c r="AF73" s="98">
        <f t="shared" si="27"/>
        <v>0</v>
      </c>
      <c r="AG73" s="98">
        <f t="shared" si="28"/>
        <v>1</v>
      </c>
      <c r="AH73" s="98">
        <f t="shared" si="29"/>
        <v>0</v>
      </c>
      <c r="AI73" s="98">
        <f t="shared" si="30"/>
        <v>0</v>
      </c>
      <c r="AJ73" s="98">
        <f t="shared" si="31"/>
        <v>0</v>
      </c>
    </row>
    <row r="74" spans="1:36" x14ac:dyDescent="0.3">
      <c r="A74" s="1">
        <v>4</v>
      </c>
      <c r="B74" s="1" t="s">
        <v>152</v>
      </c>
      <c r="C74" s="1" t="s">
        <v>74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208.63463240077272</v>
      </c>
      <c r="Q74" s="2">
        <v>0</v>
      </c>
      <c r="R74" s="2">
        <v>0</v>
      </c>
      <c r="S74" s="2">
        <v>0</v>
      </c>
      <c r="T74" s="174">
        <f t="shared" si="32"/>
        <v>208.63463240077272</v>
      </c>
      <c r="U74" s="98">
        <f t="shared" si="33"/>
        <v>0</v>
      </c>
      <c r="V74" s="98">
        <f t="shared" si="17"/>
        <v>0</v>
      </c>
      <c r="W74" s="98">
        <f t="shared" si="18"/>
        <v>0</v>
      </c>
      <c r="X74" s="98">
        <f t="shared" si="19"/>
        <v>0</v>
      </c>
      <c r="Y74" s="98">
        <f t="shared" si="20"/>
        <v>0</v>
      </c>
      <c r="Z74" s="98">
        <f t="shared" si="21"/>
        <v>0</v>
      </c>
      <c r="AA74" s="98">
        <f t="shared" si="22"/>
        <v>0</v>
      </c>
      <c r="AB74" s="98">
        <f t="shared" si="23"/>
        <v>0</v>
      </c>
      <c r="AC74" s="98">
        <f t="shared" si="24"/>
        <v>0</v>
      </c>
      <c r="AD74" s="98">
        <f t="shared" si="25"/>
        <v>0</v>
      </c>
      <c r="AE74" s="98">
        <f t="shared" si="26"/>
        <v>0</v>
      </c>
      <c r="AF74" s="98">
        <f t="shared" si="27"/>
        <v>0</v>
      </c>
      <c r="AG74" s="98">
        <f t="shared" si="28"/>
        <v>1</v>
      </c>
      <c r="AH74" s="98">
        <f t="shared" si="29"/>
        <v>0</v>
      </c>
      <c r="AI74" s="98">
        <f t="shared" si="30"/>
        <v>0</v>
      </c>
      <c r="AJ74" s="98">
        <f t="shared" si="31"/>
        <v>0</v>
      </c>
    </row>
    <row r="75" spans="1:36" x14ac:dyDescent="0.3">
      <c r="A75" s="1">
        <v>5</v>
      </c>
      <c r="B75" s="1" t="s">
        <v>133</v>
      </c>
      <c r="C75" s="1" t="s">
        <v>51</v>
      </c>
      <c r="D75" s="2">
        <v>0</v>
      </c>
      <c r="E75" s="2">
        <v>0</v>
      </c>
      <c r="F75" s="2">
        <v>0</v>
      </c>
      <c r="G75" s="2">
        <v>0</v>
      </c>
      <c r="H75" s="2">
        <v>4</v>
      </c>
      <c r="I75" s="2">
        <v>53.093197668414575</v>
      </c>
      <c r="J75" s="2">
        <v>11.010319845046094</v>
      </c>
      <c r="K75" s="2">
        <v>12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174">
        <f t="shared" si="32"/>
        <v>80.103517513460673</v>
      </c>
      <c r="U75" s="98">
        <f t="shared" si="33"/>
        <v>0</v>
      </c>
      <c r="V75" s="98">
        <f t="shared" si="17"/>
        <v>0</v>
      </c>
      <c r="W75" s="98">
        <f t="shared" si="18"/>
        <v>0</v>
      </c>
      <c r="X75" s="98">
        <f t="shared" si="19"/>
        <v>0</v>
      </c>
      <c r="Y75" s="98">
        <f t="shared" si="20"/>
        <v>4.9935385163676939E-2</v>
      </c>
      <c r="Z75" s="98">
        <f t="shared" si="21"/>
        <v>0.66280731878587906</v>
      </c>
      <c r="AA75" s="98">
        <f t="shared" si="22"/>
        <v>0.13745114055941313</v>
      </c>
      <c r="AB75" s="98">
        <f t="shared" si="23"/>
        <v>0.14980615549103082</v>
      </c>
      <c r="AC75" s="98">
        <f t="shared" si="24"/>
        <v>0</v>
      </c>
      <c r="AD75" s="98">
        <f t="shared" si="25"/>
        <v>0</v>
      </c>
      <c r="AE75" s="98">
        <f t="shared" si="26"/>
        <v>0</v>
      </c>
      <c r="AF75" s="98">
        <f t="shared" si="27"/>
        <v>0</v>
      </c>
      <c r="AG75" s="98">
        <f t="shared" si="28"/>
        <v>0</v>
      </c>
      <c r="AH75" s="98">
        <f t="shared" si="29"/>
        <v>0</v>
      </c>
      <c r="AI75" s="98">
        <f t="shared" si="30"/>
        <v>0</v>
      </c>
      <c r="AJ75" s="98">
        <f t="shared" si="31"/>
        <v>0</v>
      </c>
    </row>
    <row r="76" spans="1:36" x14ac:dyDescent="0.3">
      <c r="A76" s="1">
        <v>5</v>
      </c>
      <c r="B76" s="1" t="s">
        <v>133</v>
      </c>
      <c r="C76" s="1" t="s">
        <v>52</v>
      </c>
      <c r="D76" s="2">
        <v>0</v>
      </c>
      <c r="E76" s="2">
        <v>0</v>
      </c>
      <c r="F76" s="2">
        <v>0</v>
      </c>
      <c r="G76" s="2">
        <v>0</v>
      </c>
      <c r="H76" s="2">
        <v>5</v>
      </c>
      <c r="I76" s="2">
        <v>8.4597779683175265</v>
      </c>
      <c r="J76" s="2">
        <v>44.336240805239633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174">
        <f t="shared" si="32"/>
        <v>57.796018773557158</v>
      </c>
      <c r="U76" s="98">
        <f t="shared" si="33"/>
        <v>0</v>
      </c>
      <c r="V76" s="98">
        <f t="shared" si="17"/>
        <v>0</v>
      </c>
      <c r="W76" s="98">
        <f t="shared" si="18"/>
        <v>0</v>
      </c>
      <c r="X76" s="98">
        <f t="shared" si="19"/>
        <v>0</v>
      </c>
      <c r="Y76" s="98">
        <f t="shared" si="20"/>
        <v>8.6511149143158633E-2</v>
      </c>
      <c r="Z76" s="98">
        <f t="shared" si="21"/>
        <v>0.14637302270702501</v>
      </c>
      <c r="AA76" s="98">
        <f t="shared" si="22"/>
        <v>0.76711582814981638</v>
      </c>
      <c r="AB76" s="98">
        <f t="shared" si="23"/>
        <v>0</v>
      </c>
      <c r="AC76" s="98">
        <f t="shared" si="24"/>
        <v>0</v>
      </c>
      <c r="AD76" s="98">
        <f t="shared" si="25"/>
        <v>0</v>
      </c>
      <c r="AE76" s="98">
        <f t="shared" si="26"/>
        <v>0</v>
      </c>
      <c r="AF76" s="98">
        <f t="shared" si="27"/>
        <v>0</v>
      </c>
      <c r="AG76" s="98">
        <f t="shared" si="28"/>
        <v>0</v>
      </c>
      <c r="AH76" s="98">
        <f t="shared" si="29"/>
        <v>0</v>
      </c>
      <c r="AI76" s="98">
        <f t="shared" si="30"/>
        <v>0</v>
      </c>
      <c r="AJ76" s="98">
        <f t="shared" si="31"/>
        <v>0</v>
      </c>
    </row>
    <row r="77" spans="1:36" x14ac:dyDescent="0.3">
      <c r="A77" s="1">
        <v>5</v>
      </c>
      <c r="B77" s="1" t="s">
        <v>133</v>
      </c>
      <c r="C77" s="1" t="s">
        <v>53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26.688978655429388</v>
      </c>
      <c r="J77" s="2">
        <v>13.47739131028408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174">
        <f t="shared" si="32"/>
        <v>40.166369965713471</v>
      </c>
      <c r="U77" s="98">
        <f t="shared" si="33"/>
        <v>0</v>
      </c>
      <c r="V77" s="98">
        <f t="shared" si="17"/>
        <v>0</v>
      </c>
      <c r="W77" s="98">
        <f t="shared" si="18"/>
        <v>0</v>
      </c>
      <c r="X77" s="98">
        <f t="shared" si="19"/>
        <v>0</v>
      </c>
      <c r="Y77" s="98">
        <f t="shared" si="20"/>
        <v>0</v>
      </c>
      <c r="Z77" s="98">
        <f t="shared" si="21"/>
        <v>0.66446080833820542</v>
      </c>
      <c r="AA77" s="98">
        <f t="shared" si="22"/>
        <v>0.33553919166179452</v>
      </c>
      <c r="AB77" s="98">
        <f t="shared" si="23"/>
        <v>0</v>
      </c>
      <c r="AC77" s="98">
        <f t="shared" si="24"/>
        <v>0</v>
      </c>
      <c r="AD77" s="98">
        <f t="shared" si="25"/>
        <v>0</v>
      </c>
      <c r="AE77" s="98">
        <f t="shared" si="26"/>
        <v>0</v>
      </c>
      <c r="AF77" s="98">
        <f t="shared" si="27"/>
        <v>0</v>
      </c>
      <c r="AG77" s="98">
        <f t="shared" si="28"/>
        <v>0</v>
      </c>
      <c r="AH77" s="98">
        <f t="shared" si="29"/>
        <v>0</v>
      </c>
      <c r="AI77" s="98">
        <f t="shared" si="30"/>
        <v>0</v>
      </c>
      <c r="AJ77" s="98">
        <f t="shared" si="31"/>
        <v>0</v>
      </c>
    </row>
    <row r="78" spans="1:36" x14ac:dyDescent="0.3">
      <c r="A78" s="1">
        <v>5</v>
      </c>
      <c r="B78" s="1" t="s">
        <v>133</v>
      </c>
      <c r="C78" s="1" t="s">
        <v>54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35.597286893623931</v>
      </c>
      <c r="J78" s="2">
        <v>26.85162752287728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174">
        <f t="shared" si="32"/>
        <v>62.448914416501211</v>
      </c>
      <c r="U78" s="98">
        <f t="shared" si="33"/>
        <v>0</v>
      </c>
      <c r="V78" s="98">
        <f t="shared" si="17"/>
        <v>0</v>
      </c>
      <c r="W78" s="98">
        <f t="shared" si="18"/>
        <v>0</v>
      </c>
      <c r="X78" s="98">
        <f t="shared" si="19"/>
        <v>0</v>
      </c>
      <c r="Y78" s="98">
        <f t="shared" si="20"/>
        <v>0</v>
      </c>
      <c r="Z78" s="98">
        <f t="shared" si="21"/>
        <v>0.57002250921783626</v>
      </c>
      <c r="AA78" s="98">
        <f t="shared" si="22"/>
        <v>0.42997749078216368</v>
      </c>
      <c r="AB78" s="98">
        <f t="shared" si="23"/>
        <v>0</v>
      </c>
      <c r="AC78" s="98">
        <f t="shared" si="24"/>
        <v>0</v>
      </c>
      <c r="AD78" s="98">
        <f t="shared" si="25"/>
        <v>0</v>
      </c>
      <c r="AE78" s="98">
        <f t="shared" si="26"/>
        <v>0</v>
      </c>
      <c r="AF78" s="98">
        <f t="shared" si="27"/>
        <v>0</v>
      </c>
      <c r="AG78" s="98">
        <f t="shared" si="28"/>
        <v>0</v>
      </c>
      <c r="AH78" s="98">
        <f t="shared" si="29"/>
        <v>0</v>
      </c>
      <c r="AI78" s="98">
        <f t="shared" si="30"/>
        <v>0</v>
      </c>
      <c r="AJ78" s="98">
        <f t="shared" si="31"/>
        <v>0</v>
      </c>
    </row>
    <row r="79" spans="1:36" x14ac:dyDescent="0.3">
      <c r="A79" s="1">
        <v>5</v>
      </c>
      <c r="B79" s="1" t="s">
        <v>133</v>
      </c>
      <c r="C79" s="1" t="s">
        <v>55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21.007218408164579</v>
      </c>
      <c r="J79" s="2">
        <v>26.496448778431112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174">
        <f t="shared" si="32"/>
        <v>47.503667186595692</v>
      </c>
      <c r="U79" s="98">
        <f t="shared" si="33"/>
        <v>0</v>
      </c>
      <c r="V79" s="98">
        <f t="shared" si="17"/>
        <v>0</v>
      </c>
      <c r="W79" s="98">
        <f t="shared" si="18"/>
        <v>0</v>
      </c>
      <c r="X79" s="98">
        <f t="shared" si="19"/>
        <v>0</v>
      </c>
      <c r="Y79" s="98">
        <f t="shared" si="20"/>
        <v>0</v>
      </c>
      <c r="Z79" s="98">
        <f t="shared" si="21"/>
        <v>0.44222308828595602</v>
      </c>
      <c r="AA79" s="98">
        <f t="shared" si="22"/>
        <v>0.55777691171404398</v>
      </c>
      <c r="AB79" s="98">
        <f t="shared" si="23"/>
        <v>0</v>
      </c>
      <c r="AC79" s="98">
        <f t="shared" si="24"/>
        <v>0</v>
      </c>
      <c r="AD79" s="98">
        <f t="shared" si="25"/>
        <v>0</v>
      </c>
      <c r="AE79" s="98">
        <f t="shared" si="26"/>
        <v>0</v>
      </c>
      <c r="AF79" s="98">
        <f t="shared" si="27"/>
        <v>0</v>
      </c>
      <c r="AG79" s="98">
        <f t="shared" si="28"/>
        <v>0</v>
      </c>
      <c r="AH79" s="98">
        <f t="shared" si="29"/>
        <v>0</v>
      </c>
      <c r="AI79" s="98">
        <f t="shared" si="30"/>
        <v>0</v>
      </c>
      <c r="AJ79" s="98">
        <f t="shared" si="31"/>
        <v>0</v>
      </c>
    </row>
    <row r="80" spans="1:36" x14ac:dyDescent="0.3">
      <c r="A80" s="1">
        <v>5</v>
      </c>
      <c r="B80" s="1" t="s">
        <v>133</v>
      </c>
      <c r="C80" s="1" t="s">
        <v>56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71.981406465477193</v>
      </c>
      <c r="J80" s="2">
        <v>10.56985001513608</v>
      </c>
      <c r="K80" s="2">
        <v>50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174">
        <f t="shared" si="32"/>
        <v>132.55125648061329</v>
      </c>
      <c r="U80" s="98">
        <f t="shared" si="33"/>
        <v>0</v>
      </c>
      <c r="V80" s="98">
        <f t="shared" si="17"/>
        <v>0</v>
      </c>
      <c r="W80" s="98">
        <f t="shared" si="18"/>
        <v>0</v>
      </c>
      <c r="X80" s="98">
        <f t="shared" si="19"/>
        <v>0</v>
      </c>
      <c r="Y80" s="98">
        <f t="shared" si="20"/>
        <v>0</v>
      </c>
      <c r="Z80" s="98">
        <f t="shared" si="21"/>
        <v>0.54304582526537626</v>
      </c>
      <c r="AA80" s="98">
        <f t="shared" si="22"/>
        <v>7.9741605593018322E-2</v>
      </c>
      <c r="AB80" s="98">
        <f t="shared" si="23"/>
        <v>0.37721256914160534</v>
      </c>
      <c r="AC80" s="98">
        <f t="shared" si="24"/>
        <v>0</v>
      </c>
      <c r="AD80" s="98">
        <f t="shared" si="25"/>
        <v>0</v>
      </c>
      <c r="AE80" s="98">
        <f t="shared" si="26"/>
        <v>0</v>
      </c>
      <c r="AF80" s="98">
        <f t="shared" si="27"/>
        <v>0</v>
      </c>
      <c r="AG80" s="98">
        <f t="shared" si="28"/>
        <v>0</v>
      </c>
      <c r="AH80" s="98">
        <f t="shared" si="29"/>
        <v>0</v>
      </c>
      <c r="AI80" s="98">
        <f t="shared" si="30"/>
        <v>0</v>
      </c>
      <c r="AJ80" s="98">
        <f t="shared" si="31"/>
        <v>0</v>
      </c>
    </row>
    <row r="81" spans="1:36" x14ac:dyDescent="0.3">
      <c r="A81" s="1">
        <v>5</v>
      </c>
      <c r="B81" s="1" t="s">
        <v>133</v>
      </c>
      <c r="C81" s="1" t="s">
        <v>57</v>
      </c>
      <c r="D81" s="2">
        <v>0</v>
      </c>
      <c r="E81" s="2">
        <v>0</v>
      </c>
      <c r="F81" s="2">
        <v>0</v>
      </c>
      <c r="G81" s="2">
        <v>0</v>
      </c>
      <c r="H81" s="2">
        <v>17</v>
      </c>
      <c r="I81" s="2">
        <v>90.052471203674585</v>
      </c>
      <c r="J81" s="2">
        <v>68.348183090113523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174">
        <f t="shared" si="32"/>
        <v>175.40065429378811</v>
      </c>
      <c r="U81" s="98">
        <f t="shared" si="33"/>
        <v>0</v>
      </c>
      <c r="V81" s="98">
        <f t="shared" si="17"/>
        <v>0</v>
      </c>
      <c r="W81" s="98">
        <f t="shared" si="18"/>
        <v>0</v>
      </c>
      <c r="X81" s="98">
        <f t="shared" si="19"/>
        <v>0</v>
      </c>
      <c r="Y81" s="98">
        <f t="shared" si="20"/>
        <v>9.6920961147190329E-2</v>
      </c>
      <c r="Z81" s="98">
        <f t="shared" si="21"/>
        <v>0.51341012133763653</v>
      </c>
      <c r="AA81" s="98">
        <f t="shared" si="22"/>
        <v>0.38966891751517319</v>
      </c>
      <c r="AB81" s="98">
        <f t="shared" si="23"/>
        <v>0</v>
      </c>
      <c r="AC81" s="98">
        <f t="shared" si="24"/>
        <v>0</v>
      </c>
      <c r="AD81" s="98">
        <f t="shared" si="25"/>
        <v>0</v>
      </c>
      <c r="AE81" s="98">
        <f t="shared" si="26"/>
        <v>0</v>
      </c>
      <c r="AF81" s="98">
        <f t="shared" si="27"/>
        <v>0</v>
      </c>
      <c r="AG81" s="98">
        <f t="shared" si="28"/>
        <v>0</v>
      </c>
      <c r="AH81" s="98">
        <f t="shared" si="29"/>
        <v>0</v>
      </c>
      <c r="AI81" s="98">
        <f t="shared" si="30"/>
        <v>0</v>
      </c>
      <c r="AJ81" s="98">
        <f t="shared" si="31"/>
        <v>0</v>
      </c>
    </row>
    <row r="82" spans="1:36" x14ac:dyDescent="0.3">
      <c r="A82" s="1">
        <v>5</v>
      </c>
      <c r="B82" s="1" t="s">
        <v>133</v>
      </c>
      <c r="C82" s="1" t="s">
        <v>58</v>
      </c>
      <c r="D82" s="2">
        <v>0</v>
      </c>
      <c r="E82" s="2">
        <v>0</v>
      </c>
      <c r="F82" s="2">
        <v>0</v>
      </c>
      <c r="G82" s="2">
        <v>0</v>
      </c>
      <c r="H82" s="2">
        <v>112</v>
      </c>
      <c r="I82" s="2">
        <v>180.61404661887264</v>
      </c>
      <c r="J82" s="2">
        <v>280.18336752465854</v>
      </c>
      <c r="K82" s="2">
        <v>33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174">
        <f t="shared" si="32"/>
        <v>605.79741414353111</v>
      </c>
      <c r="U82" s="98">
        <f t="shared" si="33"/>
        <v>0</v>
      </c>
      <c r="V82" s="98">
        <f t="shared" si="17"/>
        <v>0</v>
      </c>
      <c r="W82" s="98">
        <f t="shared" si="18"/>
        <v>0</v>
      </c>
      <c r="X82" s="98">
        <f t="shared" si="19"/>
        <v>0</v>
      </c>
      <c r="Y82" s="98">
        <f t="shared" si="20"/>
        <v>0.1848802873454721</v>
      </c>
      <c r="Z82" s="98">
        <f t="shared" si="21"/>
        <v>0.29814265033505061</v>
      </c>
      <c r="AA82" s="98">
        <f t="shared" si="22"/>
        <v>0.46250340622661507</v>
      </c>
      <c r="AB82" s="98">
        <f t="shared" si="23"/>
        <v>5.4473656092862317E-2</v>
      </c>
      <c r="AC82" s="98">
        <f t="shared" si="24"/>
        <v>0</v>
      </c>
      <c r="AD82" s="98">
        <f t="shared" si="25"/>
        <v>0</v>
      </c>
      <c r="AE82" s="98">
        <f t="shared" si="26"/>
        <v>0</v>
      </c>
      <c r="AF82" s="98">
        <f t="shared" si="27"/>
        <v>0</v>
      </c>
      <c r="AG82" s="98">
        <f t="shared" si="28"/>
        <v>0</v>
      </c>
      <c r="AH82" s="98">
        <f t="shared" si="29"/>
        <v>0</v>
      </c>
      <c r="AI82" s="98">
        <f t="shared" si="30"/>
        <v>0</v>
      </c>
      <c r="AJ82" s="98">
        <f t="shared" si="31"/>
        <v>0</v>
      </c>
    </row>
    <row r="83" spans="1:36" x14ac:dyDescent="0.3">
      <c r="A83" s="1">
        <v>5</v>
      </c>
      <c r="B83" s="1" t="s">
        <v>133</v>
      </c>
      <c r="C83" s="1" t="s">
        <v>59</v>
      </c>
      <c r="D83" s="2">
        <v>0</v>
      </c>
      <c r="E83" s="2">
        <v>0</v>
      </c>
      <c r="F83" s="2">
        <v>0</v>
      </c>
      <c r="G83" s="2">
        <v>0</v>
      </c>
      <c r="H83" s="2">
        <v>352.00265733431326</v>
      </c>
      <c r="I83" s="2">
        <v>0</v>
      </c>
      <c r="J83" s="2">
        <v>75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174">
        <f t="shared" si="32"/>
        <v>427.00265733431326</v>
      </c>
      <c r="U83" s="98">
        <f t="shared" si="33"/>
        <v>0</v>
      </c>
      <c r="V83" s="98">
        <f t="shared" si="17"/>
        <v>0</v>
      </c>
      <c r="W83" s="98">
        <f t="shared" si="18"/>
        <v>0</v>
      </c>
      <c r="X83" s="98">
        <f t="shared" si="19"/>
        <v>0</v>
      </c>
      <c r="Y83" s="98">
        <f t="shared" si="20"/>
        <v>0.82435706496955063</v>
      </c>
      <c r="Z83" s="98">
        <f t="shared" si="21"/>
        <v>0</v>
      </c>
      <c r="AA83" s="98">
        <f t="shared" si="22"/>
        <v>0.17564293503044934</v>
      </c>
      <c r="AB83" s="98">
        <f t="shared" si="23"/>
        <v>0</v>
      </c>
      <c r="AC83" s="98">
        <f t="shared" si="24"/>
        <v>0</v>
      </c>
      <c r="AD83" s="98">
        <f t="shared" si="25"/>
        <v>0</v>
      </c>
      <c r="AE83" s="98">
        <f t="shared" si="26"/>
        <v>0</v>
      </c>
      <c r="AF83" s="98">
        <f t="shared" si="27"/>
        <v>0</v>
      </c>
      <c r="AG83" s="98">
        <f t="shared" si="28"/>
        <v>0</v>
      </c>
      <c r="AH83" s="98">
        <f t="shared" si="29"/>
        <v>0</v>
      </c>
      <c r="AI83" s="98">
        <f t="shared" si="30"/>
        <v>0</v>
      </c>
      <c r="AJ83" s="98">
        <f t="shared" si="31"/>
        <v>0</v>
      </c>
    </row>
    <row r="84" spans="1:36" x14ac:dyDescent="0.3">
      <c r="A84" s="1">
        <v>5</v>
      </c>
      <c r="B84" s="1" t="s">
        <v>133</v>
      </c>
      <c r="C84" s="1" t="s">
        <v>60</v>
      </c>
      <c r="D84" s="2">
        <v>0</v>
      </c>
      <c r="E84" s="2">
        <v>0</v>
      </c>
      <c r="F84" s="2">
        <v>0</v>
      </c>
      <c r="G84" s="2">
        <v>84.214916050561115</v>
      </c>
      <c r="H84" s="2">
        <v>167.67347804286413</v>
      </c>
      <c r="I84" s="2">
        <v>67.366705018709652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174">
        <f t="shared" si="32"/>
        <v>319.25509911213487</v>
      </c>
      <c r="U84" s="98">
        <f t="shared" si="33"/>
        <v>0</v>
      </c>
      <c r="V84" s="98">
        <f t="shared" si="17"/>
        <v>0</v>
      </c>
      <c r="W84" s="98">
        <f t="shared" si="18"/>
        <v>0</v>
      </c>
      <c r="X84" s="98">
        <f t="shared" si="19"/>
        <v>0.26378565693944184</v>
      </c>
      <c r="Y84" s="98">
        <f t="shared" si="20"/>
        <v>0.52520219257005718</v>
      </c>
      <c r="Z84" s="98">
        <f t="shared" si="21"/>
        <v>0.21101215049050112</v>
      </c>
      <c r="AA84" s="98">
        <f t="shared" si="22"/>
        <v>0</v>
      </c>
      <c r="AB84" s="98">
        <f t="shared" si="23"/>
        <v>0</v>
      </c>
      <c r="AC84" s="98">
        <f t="shared" si="24"/>
        <v>0</v>
      </c>
      <c r="AD84" s="98">
        <f t="shared" si="25"/>
        <v>0</v>
      </c>
      <c r="AE84" s="98">
        <f t="shared" si="26"/>
        <v>0</v>
      </c>
      <c r="AF84" s="98">
        <f t="shared" si="27"/>
        <v>0</v>
      </c>
      <c r="AG84" s="98">
        <f t="shared" si="28"/>
        <v>0</v>
      </c>
      <c r="AH84" s="98">
        <f t="shared" si="29"/>
        <v>0</v>
      </c>
      <c r="AI84" s="98">
        <f t="shared" si="30"/>
        <v>0</v>
      </c>
      <c r="AJ84" s="98">
        <f t="shared" si="31"/>
        <v>0</v>
      </c>
    </row>
    <row r="85" spans="1:36" x14ac:dyDescent="0.3">
      <c r="A85" s="1">
        <v>5</v>
      </c>
      <c r="B85" s="1" t="s">
        <v>133</v>
      </c>
      <c r="C85" s="1" t="s">
        <v>61</v>
      </c>
      <c r="D85" s="2">
        <v>0</v>
      </c>
      <c r="E85" s="2">
        <v>0</v>
      </c>
      <c r="F85" s="2">
        <v>0</v>
      </c>
      <c r="G85" s="2">
        <v>99.709724957225419</v>
      </c>
      <c r="H85" s="2">
        <v>87.382754447709246</v>
      </c>
      <c r="I85" s="2">
        <v>117.10321523005284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174">
        <f t="shared" si="32"/>
        <v>304.19569463498749</v>
      </c>
      <c r="U85" s="98">
        <f t="shared" si="33"/>
        <v>0</v>
      </c>
      <c r="V85" s="98">
        <f t="shared" si="17"/>
        <v>0</v>
      </c>
      <c r="W85" s="98">
        <f t="shared" si="18"/>
        <v>0</v>
      </c>
      <c r="X85" s="98">
        <f t="shared" si="19"/>
        <v>0.3277815127425448</v>
      </c>
      <c r="Y85" s="98">
        <f t="shared" si="20"/>
        <v>0.28725835371392133</v>
      </c>
      <c r="Z85" s="98">
        <f t="shared" si="21"/>
        <v>0.38496013354353387</v>
      </c>
      <c r="AA85" s="98">
        <f t="shared" si="22"/>
        <v>0</v>
      </c>
      <c r="AB85" s="98">
        <f t="shared" si="23"/>
        <v>0</v>
      </c>
      <c r="AC85" s="98">
        <f t="shared" si="24"/>
        <v>0</v>
      </c>
      <c r="AD85" s="98">
        <f t="shared" si="25"/>
        <v>0</v>
      </c>
      <c r="AE85" s="98">
        <f t="shared" si="26"/>
        <v>0</v>
      </c>
      <c r="AF85" s="98">
        <f t="shared" si="27"/>
        <v>0</v>
      </c>
      <c r="AG85" s="98">
        <f t="shared" si="28"/>
        <v>0</v>
      </c>
      <c r="AH85" s="98">
        <f t="shared" si="29"/>
        <v>0</v>
      </c>
      <c r="AI85" s="98">
        <f t="shared" si="30"/>
        <v>0</v>
      </c>
      <c r="AJ85" s="98">
        <f t="shared" si="31"/>
        <v>0</v>
      </c>
    </row>
    <row r="86" spans="1:36" x14ac:dyDescent="0.3">
      <c r="A86" s="1">
        <v>5</v>
      </c>
      <c r="B86" s="1" t="s">
        <v>133</v>
      </c>
      <c r="C86" s="1" t="s">
        <v>62</v>
      </c>
      <c r="D86" s="2">
        <v>0</v>
      </c>
      <c r="E86" s="2">
        <v>0</v>
      </c>
      <c r="F86" s="2">
        <v>0</v>
      </c>
      <c r="G86" s="2">
        <v>95.149625907698351</v>
      </c>
      <c r="H86" s="2">
        <v>203.63323220246608</v>
      </c>
      <c r="I86" s="2">
        <v>34.852877504406798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174">
        <f t="shared" si="32"/>
        <v>333.63573561457122</v>
      </c>
      <c r="U86" s="98">
        <f t="shared" si="33"/>
        <v>0</v>
      </c>
      <c r="V86" s="98">
        <f t="shared" si="17"/>
        <v>0</v>
      </c>
      <c r="W86" s="98">
        <f t="shared" si="18"/>
        <v>0</v>
      </c>
      <c r="X86" s="98">
        <f t="shared" si="19"/>
        <v>0.2851901512661067</v>
      </c>
      <c r="Y86" s="98">
        <f t="shared" si="20"/>
        <v>0.61034598655136563</v>
      </c>
      <c r="Z86" s="98">
        <f t="shared" si="21"/>
        <v>0.10446386218252765</v>
      </c>
      <c r="AA86" s="98">
        <f t="shared" si="22"/>
        <v>0</v>
      </c>
      <c r="AB86" s="98">
        <f t="shared" si="23"/>
        <v>0</v>
      </c>
      <c r="AC86" s="98">
        <f t="shared" si="24"/>
        <v>0</v>
      </c>
      <c r="AD86" s="98">
        <f t="shared" si="25"/>
        <v>0</v>
      </c>
      <c r="AE86" s="98">
        <f t="shared" si="26"/>
        <v>0</v>
      </c>
      <c r="AF86" s="98">
        <f t="shared" si="27"/>
        <v>0</v>
      </c>
      <c r="AG86" s="98">
        <f t="shared" si="28"/>
        <v>0</v>
      </c>
      <c r="AH86" s="98">
        <f t="shared" si="29"/>
        <v>0</v>
      </c>
      <c r="AI86" s="98">
        <f t="shared" si="30"/>
        <v>0</v>
      </c>
      <c r="AJ86" s="98">
        <f t="shared" si="31"/>
        <v>0</v>
      </c>
    </row>
    <row r="87" spans="1:36" x14ac:dyDescent="0.3">
      <c r="A87" s="1">
        <v>5</v>
      </c>
      <c r="B87" s="1" t="s">
        <v>133</v>
      </c>
      <c r="C87" s="1" t="s">
        <v>63</v>
      </c>
      <c r="D87" s="2">
        <v>0</v>
      </c>
      <c r="E87" s="2">
        <v>0</v>
      </c>
      <c r="F87" s="2">
        <v>0</v>
      </c>
      <c r="G87" s="2">
        <v>155.43388341476174</v>
      </c>
      <c r="H87" s="2">
        <v>251.61324823746236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174">
        <f t="shared" si="32"/>
        <v>407.0471316522241</v>
      </c>
      <c r="U87" s="98">
        <f t="shared" si="33"/>
        <v>0</v>
      </c>
      <c r="V87" s="98">
        <f t="shared" si="17"/>
        <v>0</v>
      </c>
      <c r="W87" s="98">
        <f t="shared" si="18"/>
        <v>0</v>
      </c>
      <c r="X87" s="98">
        <f t="shared" si="19"/>
        <v>0.38185721339896944</v>
      </c>
      <c r="Y87" s="98">
        <f t="shared" si="20"/>
        <v>0.61814278660103061</v>
      </c>
      <c r="Z87" s="98">
        <f t="shared" si="21"/>
        <v>0</v>
      </c>
      <c r="AA87" s="98">
        <f t="shared" si="22"/>
        <v>0</v>
      </c>
      <c r="AB87" s="98">
        <f t="shared" si="23"/>
        <v>0</v>
      </c>
      <c r="AC87" s="98">
        <f t="shared" si="24"/>
        <v>0</v>
      </c>
      <c r="AD87" s="98">
        <f t="shared" si="25"/>
        <v>0</v>
      </c>
      <c r="AE87" s="98">
        <f t="shared" si="26"/>
        <v>0</v>
      </c>
      <c r="AF87" s="98">
        <f t="shared" si="27"/>
        <v>0</v>
      </c>
      <c r="AG87" s="98">
        <f t="shared" si="28"/>
        <v>0</v>
      </c>
      <c r="AH87" s="98">
        <f t="shared" si="29"/>
        <v>0</v>
      </c>
      <c r="AI87" s="98">
        <f t="shared" si="30"/>
        <v>0</v>
      </c>
      <c r="AJ87" s="98">
        <f t="shared" si="31"/>
        <v>0</v>
      </c>
    </row>
    <row r="88" spans="1:36" x14ac:dyDescent="0.3">
      <c r="A88" s="1">
        <v>5</v>
      </c>
      <c r="B88" s="1" t="s">
        <v>133</v>
      </c>
      <c r="C88" s="1" t="s">
        <v>64</v>
      </c>
      <c r="D88" s="2">
        <v>0</v>
      </c>
      <c r="E88" s="2">
        <v>0</v>
      </c>
      <c r="F88" s="2">
        <v>0</v>
      </c>
      <c r="G88" s="2">
        <v>128.8848253124051</v>
      </c>
      <c r="H88" s="2">
        <v>117.76666355159725</v>
      </c>
      <c r="I88" s="2">
        <v>111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174">
        <f t="shared" si="32"/>
        <v>357.65148886400232</v>
      </c>
      <c r="U88" s="98">
        <f t="shared" si="33"/>
        <v>0</v>
      </c>
      <c r="V88" s="98">
        <f t="shared" si="17"/>
        <v>0</v>
      </c>
      <c r="W88" s="98">
        <f t="shared" si="18"/>
        <v>0</v>
      </c>
      <c r="X88" s="98">
        <f t="shared" si="19"/>
        <v>0.36036429128752712</v>
      </c>
      <c r="Y88" s="98">
        <f t="shared" si="20"/>
        <v>0.32927771089575486</v>
      </c>
      <c r="Z88" s="98">
        <f t="shared" si="21"/>
        <v>0.31035799781671808</v>
      </c>
      <c r="AA88" s="98">
        <f t="shared" si="22"/>
        <v>0</v>
      </c>
      <c r="AB88" s="98">
        <f t="shared" si="23"/>
        <v>0</v>
      </c>
      <c r="AC88" s="98">
        <f t="shared" si="24"/>
        <v>0</v>
      </c>
      <c r="AD88" s="98">
        <f t="shared" si="25"/>
        <v>0</v>
      </c>
      <c r="AE88" s="98">
        <f t="shared" si="26"/>
        <v>0</v>
      </c>
      <c r="AF88" s="98">
        <f t="shared" si="27"/>
        <v>0</v>
      </c>
      <c r="AG88" s="98">
        <f t="shared" si="28"/>
        <v>0</v>
      </c>
      <c r="AH88" s="98">
        <f t="shared" si="29"/>
        <v>0</v>
      </c>
      <c r="AI88" s="98">
        <f t="shared" si="30"/>
        <v>0</v>
      </c>
      <c r="AJ88" s="98">
        <f t="shared" si="31"/>
        <v>0</v>
      </c>
    </row>
    <row r="89" spans="1:36" x14ac:dyDescent="0.3">
      <c r="A89" s="1">
        <v>5</v>
      </c>
      <c r="B89" s="1" t="s">
        <v>133</v>
      </c>
      <c r="C89" s="1" t="s">
        <v>65</v>
      </c>
      <c r="D89" s="2">
        <v>0</v>
      </c>
      <c r="E89" s="2">
        <v>0</v>
      </c>
      <c r="F89" s="2">
        <v>0</v>
      </c>
      <c r="G89" s="2">
        <v>162.14894514546612</v>
      </c>
      <c r="H89" s="2">
        <v>297.72191106504727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174">
        <f t="shared" si="32"/>
        <v>459.87085621051335</v>
      </c>
      <c r="U89" s="98">
        <f t="shared" si="33"/>
        <v>0</v>
      </c>
      <c r="V89" s="98">
        <f t="shared" si="17"/>
        <v>0</v>
      </c>
      <c r="W89" s="98">
        <f t="shared" si="18"/>
        <v>0</v>
      </c>
      <c r="X89" s="98">
        <f t="shared" si="19"/>
        <v>0.35259669743289801</v>
      </c>
      <c r="Y89" s="98">
        <f t="shared" si="20"/>
        <v>0.6474033025671021</v>
      </c>
      <c r="Z89" s="98">
        <f t="shared" si="21"/>
        <v>0</v>
      </c>
      <c r="AA89" s="98">
        <f t="shared" si="22"/>
        <v>0</v>
      </c>
      <c r="AB89" s="98">
        <f t="shared" si="23"/>
        <v>0</v>
      </c>
      <c r="AC89" s="98">
        <f t="shared" si="24"/>
        <v>0</v>
      </c>
      <c r="AD89" s="98">
        <f t="shared" si="25"/>
        <v>0</v>
      </c>
      <c r="AE89" s="98">
        <f t="shared" si="26"/>
        <v>0</v>
      </c>
      <c r="AF89" s="98">
        <f t="shared" si="27"/>
        <v>0</v>
      </c>
      <c r="AG89" s="98">
        <f t="shared" si="28"/>
        <v>0</v>
      </c>
      <c r="AH89" s="98">
        <f t="shared" si="29"/>
        <v>0</v>
      </c>
      <c r="AI89" s="98">
        <f t="shared" si="30"/>
        <v>0</v>
      </c>
      <c r="AJ89" s="98">
        <f t="shared" si="31"/>
        <v>0</v>
      </c>
    </row>
    <row r="90" spans="1:36" x14ac:dyDescent="0.3">
      <c r="A90" s="1">
        <v>5</v>
      </c>
      <c r="B90" s="1" t="s">
        <v>133</v>
      </c>
      <c r="C90" s="1" t="s">
        <v>66</v>
      </c>
      <c r="D90" s="2">
        <v>0</v>
      </c>
      <c r="E90" s="2">
        <v>0</v>
      </c>
      <c r="F90" s="2">
        <v>0</v>
      </c>
      <c r="G90" s="2">
        <v>168.52172146673325</v>
      </c>
      <c r="H90" s="2">
        <v>144.7452206048001</v>
      </c>
      <c r="I90" s="2">
        <v>154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174">
        <f t="shared" si="32"/>
        <v>467.26694207153332</v>
      </c>
      <c r="U90" s="98">
        <f t="shared" si="33"/>
        <v>0</v>
      </c>
      <c r="V90" s="98">
        <f t="shared" si="17"/>
        <v>0</v>
      </c>
      <c r="W90" s="98">
        <f t="shared" si="18"/>
        <v>0</v>
      </c>
      <c r="X90" s="98">
        <f t="shared" si="19"/>
        <v>0.36065406364855673</v>
      </c>
      <c r="Y90" s="98">
        <f t="shared" si="20"/>
        <v>0.30976987150664131</v>
      </c>
      <c r="Z90" s="98">
        <f t="shared" si="21"/>
        <v>0.32957606484480201</v>
      </c>
      <c r="AA90" s="98">
        <f t="shared" si="22"/>
        <v>0</v>
      </c>
      <c r="AB90" s="98">
        <f t="shared" si="23"/>
        <v>0</v>
      </c>
      <c r="AC90" s="98">
        <f t="shared" si="24"/>
        <v>0</v>
      </c>
      <c r="AD90" s="98">
        <f t="shared" si="25"/>
        <v>0</v>
      </c>
      <c r="AE90" s="98">
        <f t="shared" si="26"/>
        <v>0</v>
      </c>
      <c r="AF90" s="98">
        <f t="shared" si="27"/>
        <v>0</v>
      </c>
      <c r="AG90" s="98">
        <f t="shared" si="28"/>
        <v>0</v>
      </c>
      <c r="AH90" s="98">
        <f t="shared" si="29"/>
        <v>0</v>
      </c>
      <c r="AI90" s="98">
        <f t="shared" si="30"/>
        <v>0</v>
      </c>
      <c r="AJ90" s="98">
        <f t="shared" si="31"/>
        <v>0</v>
      </c>
    </row>
    <row r="91" spans="1:36" x14ac:dyDescent="0.3">
      <c r="A91" s="1">
        <v>5</v>
      </c>
      <c r="B91" s="1" t="s">
        <v>133</v>
      </c>
      <c r="C91" s="1" t="s">
        <v>67</v>
      </c>
      <c r="D91" s="2">
        <v>0</v>
      </c>
      <c r="E91" s="2">
        <v>0</v>
      </c>
      <c r="F91" s="2">
        <v>0</v>
      </c>
      <c r="G91" s="2">
        <v>251.99397439678734</v>
      </c>
      <c r="H91" s="2">
        <v>396.49439087623279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174">
        <f t="shared" si="32"/>
        <v>648.48836527302012</v>
      </c>
      <c r="U91" s="98">
        <f t="shared" si="33"/>
        <v>0</v>
      </c>
      <c r="V91" s="98">
        <f t="shared" si="17"/>
        <v>0</v>
      </c>
      <c r="W91" s="98">
        <f t="shared" si="18"/>
        <v>0</v>
      </c>
      <c r="X91" s="98">
        <f t="shared" si="19"/>
        <v>0.38858673168437702</v>
      </c>
      <c r="Y91" s="98">
        <f t="shared" si="20"/>
        <v>0.61141326831562304</v>
      </c>
      <c r="Z91" s="98">
        <f t="shared" si="21"/>
        <v>0</v>
      </c>
      <c r="AA91" s="98">
        <f t="shared" si="22"/>
        <v>0</v>
      </c>
      <c r="AB91" s="98">
        <f t="shared" si="23"/>
        <v>0</v>
      </c>
      <c r="AC91" s="98">
        <f t="shared" si="24"/>
        <v>0</v>
      </c>
      <c r="AD91" s="98">
        <f t="shared" si="25"/>
        <v>0</v>
      </c>
      <c r="AE91" s="98">
        <f t="shared" si="26"/>
        <v>0</v>
      </c>
      <c r="AF91" s="98">
        <f t="shared" si="27"/>
        <v>0</v>
      </c>
      <c r="AG91" s="98">
        <f t="shared" si="28"/>
        <v>0</v>
      </c>
      <c r="AH91" s="98">
        <f t="shared" si="29"/>
        <v>0</v>
      </c>
      <c r="AI91" s="98">
        <f t="shared" si="30"/>
        <v>0</v>
      </c>
      <c r="AJ91" s="98">
        <f t="shared" si="31"/>
        <v>0</v>
      </c>
    </row>
    <row r="92" spans="1:36" x14ac:dyDescent="0.3">
      <c r="A92" s="1">
        <v>5</v>
      </c>
      <c r="B92" s="1" t="s">
        <v>133</v>
      </c>
      <c r="C92" s="1" t="s">
        <v>68</v>
      </c>
      <c r="D92" s="2">
        <v>0</v>
      </c>
      <c r="E92" s="2">
        <v>0</v>
      </c>
      <c r="F92" s="2">
        <v>0</v>
      </c>
      <c r="G92" s="2">
        <v>207.70339434595019</v>
      </c>
      <c r="H92" s="2">
        <v>0</v>
      </c>
      <c r="I92" s="2">
        <v>255.88460189118726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174">
        <f t="shared" si="32"/>
        <v>463.58799623713742</v>
      </c>
      <c r="U92" s="98">
        <f t="shared" si="33"/>
        <v>0</v>
      </c>
      <c r="V92" s="98">
        <f t="shared" si="17"/>
        <v>0</v>
      </c>
      <c r="W92" s="98">
        <f t="shared" si="18"/>
        <v>0</v>
      </c>
      <c r="X92" s="98">
        <f t="shared" si="19"/>
        <v>0.44803445307437262</v>
      </c>
      <c r="Y92" s="98">
        <f t="shared" si="20"/>
        <v>0</v>
      </c>
      <c r="Z92" s="98">
        <f t="shared" si="21"/>
        <v>0.55196554692562738</v>
      </c>
      <c r="AA92" s="98">
        <f t="shared" si="22"/>
        <v>0</v>
      </c>
      <c r="AB92" s="98">
        <f t="shared" si="23"/>
        <v>0</v>
      </c>
      <c r="AC92" s="98">
        <f t="shared" si="24"/>
        <v>0</v>
      </c>
      <c r="AD92" s="98">
        <f t="shared" si="25"/>
        <v>0</v>
      </c>
      <c r="AE92" s="98">
        <f t="shared" si="26"/>
        <v>0</v>
      </c>
      <c r="AF92" s="98">
        <f t="shared" si="27"/>
        <v>0</v>
      </c>
      <c r="AG92" s="98">
        <f t="shared" si="28"/>
        <v>0</v>
      </c>
      <c r="AH92" s="98">
        <f t="shared" si="29"/>
        <v>0</v>
      </c>
      <c r="AI92" s="98">
        <f t="shared" si="30"/>
        <v>0</v>
      </c>
      <c r="AJ92" s="98">
        <f t="shared" si="31"/>
        <v>0</v>
      </c>
    </row>
    <row r="93" spans="1:36" x14ac:dyDescent="0.3">
      <c r="A93" s="1">
        <v>5</v>
      </c>
      <c r="B93" s="1" t="s">
        <v>133</v>
      </c>
      <c r="C93" s="1" t="s">
        <v>69</v>
      </c>
      <c r="D93" s="2">
        <v>0</v>
      </c>
      <c r="E93" s="2">
        <v>0</v>
      </c>
      <c r="F93" s="2">
        <v>0</v>
      </c>
      <c r="G93" s="2">
        <v>0</v>
      </c>
      <c r="H93" s="2">
        <v>192.78089291264172</v>
      </c>
      <c r="I93" s="2">
        <v>213.38290510948028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174">
        <f t="shared" si="32"/>
        <v>406.16379802212202</v>
      </c>
      <c r="U93" s="98">
        <f t="shared" si="33"/>
        <v>0</v>
      </c>
      <c r="V93" s="98">
        <f t="shared" si="17"/>
        <v>0</v>
      </c>
      <c r="W93" s="98">
        <f t="shared" si="18"/>
        <v>0</v>
      </c>
      <c r="X93" s="98">
        <f t="shared" si="19"/>
        <v>0</v>
      </c>
      <c r="Y93" s="98">
        <f t="shared" si="20"/>
        <v>0.47463829580927286</v>
      </c>
      <c r="Z93" s="98">
        <f t="shared" si="21"/>
        <v>0.52536170419072703</v>
      </c>
      <c r="AA93" s="98">
        <f t="shared" si="22"/>
        <v>0</v>
      </c>
      <c r="AB93" s="98">
        <f t="shared" si="23"/>
        <v>0</v>
      </c>
      <c r="AC93" s="98">
        <f t="shared" si="24"/>
        <v>0</v>
      </c>
      <c r="AD93" s="98">
        <f t="shared" si="25"/>
        <v>0</v>
      </c>
      <c r="AE93" s="98">
        <f t="shared" si="26"/>
        <v>0</v>
      </c>
      <c r="AF93" s="98">
        <f t="shared" si="27"/>
        <v>0</v>
      </c>
      <c r="AG93" s="98">
        <f t="shared" si="28"/>
        <v>0</v>
      </c>
      <c r="AH93" s="98">
        <f t="shared" si="29"/>
        <v>0</v>
      </c>
      <c r="AI93" s="98">
        <f t="shared" si="30"/>
        <v>0</v>
      </c>
      <c r="AJ93" s="98">
        <f t="shared" si="31"/>
        <v>0</v>
      </c>
    </row>
    <row r="94" spans="1:36" x14ac:dyDescent="0.3">
      <c r="A94" s="1">
        <v>5</v>
      </c>
      <c r="B94" s="1" t="s">
        <v>133</v>
      </c>
      <c r="C94" s="1" t="s">
        <v>70</v>
      </c>
      <c r="D94" s="2">
        <v>0</v>
      </c>
      <c r="E94" s="2">
        <v>0</v>
      </c>
      <c r="F94" s="2">
        <v>0</v>
      </c>
      <c r="G94" s="2">
        <v>0</v>
      </c>
      <c r="H94" s="2">
        <v>55.213760000000008</v>
      </c>
      <c r="I94" s="2">
        <v>122.57114282460138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174">
        <f t="shared" si="32"/>
        <v>177.78490282460137</v>
      </c>
      <c r="U94" s="98">
        <f t="shared" si="33"/>
        <v>0</v>
      </c>
      <c r="V94" s="98">
        <f t="shared" si="17"/>
        <v>0</v>
      </c>
      <c r="W94" s="98">
        <f t="shared" si="18"/>
        <v>0</v>
      </c>
      <c r="X94" s="98">
        <f t="shared" si="19"/>
        <v>0</v>
      </c>
      <c r="Y94" s="98">
        <f t="shared" si="20"/>
        <v>0.31056495305719334</v>
      </c>
      <c r="Z94" s="98">
        <f t="shared" si="21"/>
        <v>0.68943504694280677</v>
      </c>
      <c r="AA94" s="98">
        <f t="shared" si="22"/>
        <v>0</v>
      </c>
      <c r="AB94" s="98">
        <f t="shared" si="23"/>
        <v>0</v>
      </c>
      <c r="AC94" s="98">
        <f t="shared" si="24"/>
        <v>0</v>
      </c>
      <c r="AD94" s="98">
        <f t="shared" si="25"/>
        <v>0</v>
      </c>
      <c r="AE94" s="98">
        <f t="shared" si="26"/>
        <v>0</v>
      </c>
      <c r="AF94" s="98">
        <f t="shared" si="27"/>
        <v>0</v>
      </c>
      <c r="AG94" s="98">
        <f t="shared" si="28"/>
        <v>0</v>
      </c>
      <c r="AH94" s="98">
        <f t="shared" si="29"/>
        <v>0</v>
      </c>
      <c r="AI94" s="98">
        <f t="shared" si="30"/>
        <v>0</v>
      </c>
      <c r="AJ94" s="98">
        <f t="shared" si="31"/>
        <v>0</v>
      </c>
    </row>
    <row r="95" spans="1:36" x14ac:dyDescent="0.3">
      <c r="A95" s="1">
        <v>5</v>
      </c>
      <c r="B95" s="1" t="s">
        <v>133</v>
      </c>
      <c r="C95" s="1" t="s">
        <v>71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437.97413935809328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174">
        <f t="shared" si="32"/>
        <v>437.97413935809328</v>
      </c>
      <c r="U95" s="98">
        <f t="shared" si="33"/>
        <v>0</v>
      </c>
      <c r="V95" s="98">
        <f t="shared" si="17"/>
        <v>0</v>
      </c>
      <c r="W95" s="98">
        <f t="shared" si="18"/>
        <v>0</v>
      </c>
      <c r="X95" s="98">
        <f t="shared" si="19"/>
        <v>0</v>
      </c>
      <c r="Y95" s="98">
        <f t="shared" si="20"/>
        <v>0</v>
      </c>
      <c r="Z95" s="98">
        <f t="shared" si="21"/>
        <v>1</v>
      </c>
      <c r="AA95" s="98">
        <f t="shared" si="22"/>
        <v>0</v>
      </c>
      <c r="AB95" s="98">
        <f t="shared" si="23"/>
        <v>0</v>
      </c>
      <c r="AC95" s="98">
        <f t="shared" si="24"/>
        <v>0</v>
      </c>
      <c r="AD95" s="98">
        <f t="shared" si="25"/>
        <v>0</v>
      </c>
      <c r="AE95" s="98">
        <f t="shared" si="26"/>
        <v>0</v>
      </c>
      <c r="AF95" s="98">
        <f t="shared" si="27"/>
        <v>0</v>
      </c>
      <c r="AG95" s="98">
        <f t="shared" si="28"/>
        <v>0</v>
      </c>
      <c r="AH95" s="98">
        <f t="shared" si="29"/>
        <v>0</v>
      </c>
      <c r="AI95" s="98">
        <f t="shared" si="30"/>
        <v>0</v>
      </c>
      <c r="AJ95" s="98">
        <f t="shared" si="31"/>
        <v>0</v>
      </c>
    </row>
    <row r="96" spans="1:36" x14ac:dyDescent="0.3">
      <c r="A96" s="1">
        <v>5</v>
      </c>
      <c r="B96" s="1" t="s">
        <v>133</v>
      </c>
      <c r="C96" s="1" t="s">
        <v>72</v>
      </c>
      <c r="D96" s="2">
        <v>0</v>
      </c>
      <c r="E96" s="2">
        <v>0</v>
      </c>
      <c r="F96" s="2">
        <v>0</v>
      </c>
      <c r="G96" s="2">
        <v>0</v>
      </c>
      <c r="H96" s="2">
        <v>28</v>
      </c>
      <c r="I96" s="2">
        <v>198.46931939465915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174">
        <f t="shared" si="32"/>
        <v>226.46931939465915</v>
      </c>
      <c r="U96" s="98">
        <f t="shared" si="33"/>
        <v>0</v>
      </c>
      <c r="V96" s="98">
        <f t="shared" si="17"/>
        <v>0</v>
      </c>
      <c r="W96" s="98">
        <f t="shared" si="18"/>
        <v>0</v>
      </c>
      <c r="X96" s="98">
        <f t="shared" si="19"/>
        <v>0</v>
      </c>
      <c r="Y96" s="98">
        <f t="shared" si="20"/>
        <v>0.12363705633435275</v>
      </c>
      <c r="Z96" s="98">
        <f t="shared" si="21"/>
        <v>0.87636294366564726</v>
      </c>
      <c r="AA96" s="98">
        <f t="shared" si="22"/>
        <v>0</v>
      </c>
      <c r="AB96" s="98">
        <f t="shared" si="23"/>
        <v>0</v>
      </c>
      <c r="AC96" s="98">
        <f t="shared" si="24"/>
        <v>0</v>
      </c>
      <c r="AD96" s="98">
        <f t="shared" si="25"/>
        <v>0</v>
      </c>
      <c r="AE96" s="98">
        <f t="shared" si="26"/>
        <v>0</v>
      </c>
      <c r="AF96" s="98">
        <f t="shared" si="27"/>
        <v>0</v>
      </c>
      <c r="AG96" s="98">
        <f t="shared" si="28"/>
        <v>0</v>
      </c>
      <c r="AH96" s="98">
        <f t="shared" si="29"/>
        <v>0</v>
      </c>
      <c r="AI96" s="98">
        <f t="shared" si="30"/>
        <v>0</v>
      </c>
      <c r="AJ96" s="98">
        <f t="shared" si="31"/>
        <v>0</v>
      </c>
    </row>
    <row r="97" spans="1:36" x14ac:dyDescent="0.3">
      <c r="A97" s="1">
        <v>5</v>
      </c>
      <c r="B97" s="1" t="s">
        <v>133</v>
      </c>
      <c r="C97" s="1" t="s">
        <v>73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103.55957122489505</v>
      </c>
      <c r="J97" s="2">
        <v>93.218483234605884</v>
      </c>
      <c r="K97" s="2">
        <v>41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174">
        <f t="shared" si="32"/>
        <v>237.77805445950094</v>
      </c>
      <c r="U97" s="98">
        <f t="shared" si="33"/>
        <v>0</v>
      </c>
      <c r="V97" s="98">
        <f t="shared" si="17"/>
        <v>0</v>
      </c>
      <c r="W97" s="98">
        <f t="shared" si="18"/>
        <v>0</v>
      </c>
      <c r="X97" s="98">
        <f t="shared" si="19"/>
        <v>0</v>
      </c>
      <c r="Y97" s="98">
        <f t="shared" si="20"/>
        <v>0</v>
      </c>
      <c r="Z97" s="98">
        <f t="shared" si="21"/>
        <v>0.43553040023100043</v>
      </c>
      <c r="AA97" s="98">
        <f t="shared" si="22"/>
        <v>0.39203989386868809</v>
      </c>
      <c r="AB97" s="98">
        <f t="shared" si="23"/>
        <v>0.17242970590031151</v>
      </c>
      <c r="AC97" s="98">
        <f t="shared" si="24"/>
        <v>0</v>
      </c>
      <c r="AD97" s="98">
        <f t="shared" si="25"/>
        <v>0</v>
      </c>
      <c r="AE97" s="98">
        <f t="shared" si="26"/>
        <v>0</v>
      </c>
      <c r="AF97" s="98">
        <f t="shared" si="27"/>
        <v>0</v>
      </c>
      <c r="AG97" s="98">
        <f t="shared" si="28"/>
        <v>0</v>
      </c>
      <c r="AH97" s="98">
        <f t="shared" si="29"/>
        <v>0</v>
      </c>
      <c r="AI97" s="98">
        <f t="shared" si="30"/>
        <v>0</v>
      </c>
      <c r="AJ97" s="98">
        <f t="shared" si="31"/>
        <v>0</v>
      </c>
    </row>
    <row r="98" spans="1:36" x14ac:dyDescent="0.3">
      <c r="A98" s="1">
        <v>5</v>
      </c>
      <c r="B98" s="1" t="s">
        <v>133</v>
      </c>
      <c r="C98" s="1" t="s">
        <v>74</v>
      </c>
      <c r="D98" s="2">
        <v>0</v>
      </c>
      <c r="E98" s="2">
        <v>0</v>
      </c>
      <c r="F98" s="2">
        <v>0</v>
      </c>
      <c r="G98" s="2">
        <v>0</v>
      </c>
      <c r="H98" s="2">
        <v>32</v>
      </c>
      <c r="I98" s="2">
        <v>98.98848063864493</v>
      </c>
      <c r="J98" s="2">
        <v>71.93038257231099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174">
        <f t="shared" si="32"/>
        <v>202.91886321095592</v>
      </c>
      <c r="U98" s="98">
        <f t="shared" si="33"/>
        <v>0</v>
      </c>
      <c r="V98" s="98">
        <f t="shared" si="17"/>
        <v>0</v>
      </c>
      <c r="W98" s="98">
        <f t="shared" si="18"/>
        <v>0</v>
      </c>
      <c r="X98" s="98">
        <f t="shared" si="19"/>
        <v>0</v>
      </c>
      <c r="Y98" s="98">
        <f t="shared" si="20"/>
        <v>0.15769849827481325</v>
      </c>
      <c r="Z98" s="98">
        <f t="shared" si="21"/>
        <v>0.48782296072561665</v>
      </c>
      <c r="AA98" s="98">
        <f t="shared" si="22"/>
        <v>0.3544785409995701</v>
      </c>
      <c r="AB98" s="98">
        <f t="shared" si="23"/>
        <v>0</v>
      </c>
      <c r="AC98" s="98">
        <f t="shared" si="24"/>
        <v>0</v>
      </c>
      <c r="AD98" s="98">
        <f t="shared" si="25"/>
        <v>0</v>
      </c>
      <c r="AE98" s="98">
        <f t="shared" si="26"/>
        <v>0</v>
      </c>
      <c r="AF98" s="98">
        <f t="shared" si="27"/>
        <v>0</v>
      </c>
      <c r="AG98" s="98">
        <f t="shared" si="28"/>
        <v>0</v>
      </c>
      <c r="AH98" s="98">
        <f t="shared" si="29"/>
        <v>0</v>
      </c>
      <c r="AI98" s="98">
        <f t="shared" si="30"/>
        <v>0</v>
      </c>
      <c r="AJ98" s="98">
        <f t="shared" si="31"/>
        <v>0</v>
      </c>
    </row>
    <row r="99" spans="1:36" x14ac:dyDescent="0.3">
      <c r="A99" s="1">
        <v>5</v>
      </c>
      <c r="B99" s="1" t="s">
        <v>151</v>
      </c>
      <c r="C99" s="1" t="s">
        <v>51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174">
        <f t="shared" si="32"/>
        <v>0</v>
      </c>
      <c r="U99" s="98">
        <f t="shared" si="33"/>
        <v>0</v>
      </c>
      <c r="V99" s="98">
        <f t="shared" si="17"/>
        <v>0</v>
      </c>
      <c r="W99" s="98">
        <f t="shared" si="18"/>
        <v>0</v>
      </c>
      <c r="X99" s="98">
        <f t="shared" si="19"/>
        <v>0</v>
      </c>
      <c r="Y99" s="98">
        <f t="shared" si="20"/>
        <v>0</v>
      </c>
      <c r="Z99" s="98">
        <f t="shared" si="21"/>
        <v>0</v>
      </c>
      <c r="AA99" s="98">
        <f t="shared" si="22"/>
        <v>0</v>
      </c>
      <c r="AB99" s="98">
        <f t="shared" si="23"/>
        <v>0</v>
      </c>
      <c r="AC99" s="98">
        <f t="shared" si="24"/>
        <v>0</v>
      </c>
      <c r="AD99" s="98">
        <f t="shared" si="25"/>
        <v>0</v>
      </c>
      <c r="AE99" s="98">
        <f t="shared" si="26"/>
        <v>0</v>
      </c>
      <c r="AF99" s="98">
        <f t="shared" si="27"/>
        <v>0</v>
      </c>
      <c r="AG99" s="98">
        <f t="shared" si="28"/>
        <v>0</v>
      </c>
      <c r="AH99" s="98">
        <f t="shared" si="29"/>
        <v>0</v>
      </c>
      <c r="AI99" s="98">
        <f t="shared" si="30"/>
        <v>0</v>
      </c>
      <c r="AJ99" s="98">
        <f t="shared" si="31"/>
        <v>0</v>
      </c>
    </row>
    <row r="100" spans="1:36" x14ac:dyDescent="0.3">
      <c r="A100" s="1">
        <v>5</v>
      </c>
      <c r="B100" s="1" t="s">
        <v>151</v>
      </c>
      <c r="C100" s="1" t="s">
        <v>52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174">
        <f t="shared" si="32"/>
        <v>0</v>
      </c>
      <c r="U100" s="98">
        <f t="shared" si="33"/>
        <v>0</v>
      </c>
      <c r="V100" s="98">
        <f t="shared" si="17"/>
        <v>0</v>
      </c>
      <c r="W100" s="98">
        <f t="shared" si="18"/>
        <v>0</v>
      </c>
      <c r="X100" s="98">
        <f t="shared" si="19"/>
        <v>0</v>
      </c>
      <c r="Y100" s="98">
        <f t="shared" si="20"/>
        <v>0</v>
      </c>
      <c r="Z100" s="98">
        <f t="shared" si="21"/>
        <v>0</v>
      </c>
      <c r="AA100" s="98">
        <f t="shared" si="22"/>
        <v>0</v>
      </c>
      <c r="AB100" s="98">
        <f t="shared" si="23"/>
        <v>0</v>
      </c>
      <c r="AC100" s="98">
        <f t="shared" si="24"/>
        <v>0</v>
      </c>
      <c r="AD100" s="98">
        <f t="shared" si="25"/>
        <v>0</v>
      </c>
      <c r="AE100" s="98">
        <f t="shared" si="26"/>
        <v>0</v>
      </c>
      <c r="AF100" s="98">
        <f t="shared" si="27"/>
        <v>0</v>
      </c>
      <c r="AG100" s="98">
        <f t="shared" si="28"/>
        <v>0</v>
      </c>
      <c r="AH100" s="98">
        <f t="shared" si="29"/>
        <v>0</v>
      </c>
      <c r="AI100" s="98">
        <f t="shared" si="30"/>
        <v>0</v>
      </c>
      <c r="AJ100" s="98">
        <f t="shared" si="31"/>
        <v>0</v>
      </c>
    </row>
    <row r="101" spans="1:36" x14ac:dyDescent="0.3">
      <c r="A101" s="1">
        <v>5</v>
      </c>
      <c r="B101" s="1" t="s">
        <v>151</v>
      </c>
      <c r="C101" s="1" t="s">
        <v>53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174">
        <f t="shared" si="32"/>
        <v>0</v>
      </c>
      <c r="U101" s="98">
        <f t="shared" si="33"/>
        <v>0</v>
      </c>
      <c r="V101" s="98">
        <f t="shared" si="17"/>
        <v>0</v>
      </c>
      <c r="W101" s="98">
        <f t="shared" si="18"/>
        <v>0</v>
      </c>
      <c r="X101" s="98">
        <f t="shared" si="19"/>
        <v>0</v>
      </c>
      <c r="Y101" s="98">
        <f t="shared" si="20"/>
        <v>0</v>
      </c>
      <c r="Z101" s="98">
        <f t="shared" si="21"/>
        <v>0</v>
      </c>
      <c r="AA101" s="98">
        <f t="shared" si="22"/>
        <v>0</v>
      </c>
      <c r="AB101" s="98">
        <f t="shared" si="23"/>
        <v>0</v>
      </c>
      <c r="AC101" s="98">
        <f t="shared" si="24"/>
        <v>0</v>
      </c>
      <c r="AD101" s="98">
        <f t="shared" si="25"/>
        <v>0</v>
      </c>
      <c r="AE101" s="98">
        <f t="shared" si="26"/>
        <v>0</v>
      </c>
      <c r="AF101" s="98">
        <f t="shared" si="27"/>
        <v>0</v>
      </c>
      <c r="AG101" s="98">
        <f t="shared" si="28"/>
        <v>0</v>
      </c>
      <c r="AH101" s="98">
        <f t="shared" si="29"/>
        <v>0</v>
      </c>
      <c r="AI101" s="98">
        <f t="shared" si="30"/>
        <v>0</v>
      </c>
      <c r="AJ101" s="98">
        <f t="shared" si="31"/>
        <v>0</v>
      </c>
    </row>
    <row r="102" spans="1:36" x14ac:dyDescent="0.3">
      <c r="A102" s="1">
        <v>5</v>
      </c>
      <c r="B102" s="1" t="s">
        <v>151</v>
      </c>
      <c r="C102" s="1" t="s">
        <v>54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174">
        <f t="shared" si="32"/>
        <v>0</v>
      </c>
      <c r="U102" s="98">
        <f t="shared" si="33"/>
        <v>0</v>
      </c>
      <c r="V102" s="98">
        <f t="shared" si="17"/>
        <v>0</v>
      </c>
      <c r="W102" s="98">
        <f t="shared" si="18"/>
        <v>0</v>
      </c>
      <c r="X102" s="98">
        <f t="shared" si="19"/>
        <v>0</v>
      </c>
      <c r="Y102" s="98">
        <f t="shared" si="20"/>
        <v>0</v>
      </c>
      <c r="Z102" s="98">
        <f t="shared" si="21"/>
        <v>0</v>
      </c>
      <c r="AA102" s="98">
        <f t="shared" si="22"/>
        <v>0</v>
      </c>
      <c r="AB102" s="98">
        <f t="shared" si="23"/>
        <v>0</v>
      </c>
      <c r="AC102" s="98">
        <f t="shared" si="24"/>
        <v>0</v>
      </c>
      <c r="AD102" s="98">
        <f t="shared" si="25"/>
        <v>0</v>
      </c>
      <c r="AE102" s="98">
        <f t="shared" si="26"/>
        <v>0</v>
      </c>
      <c r="AF102" s="98">
        <f t="shared" si="27"/>
        <v>0</v>
      </c>
      <c r="AG102" s="98">
        <f t="shared" si="28"/>
        <v>0</v>
      </c>
      <c r="AH102" s="98">
        <f t="shared" si="29"/>
        <v>0</v>
      </c>
      <c r="AI102" s="98">
        <f t="shared" si="30"/>
        <v>0</v>
      </c>
      <c r="AJ102" s="98">
        <f t="shared" si="31"/>
        <v>0</v>
      </c>
    </row>
    <row r="103" spans="1:36" x14ac:dyDescent="0.3">
      <c r="A103" s="1">
        <v>5</v>
      </c>
      <c r="B103" s="1" t="s">
        <v>151</v>
      </c>
      <c r="C103" s="1" t="s">
        <v>55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174">
        <f t="shared" si="32"/>
        <v>0</v>
      </c>
      <c r="U103" s="98">
        <f t="shared" si="33"/>
        <v>0</v>
      </c>
      <c r="V103" s="98">
        <f t="shared" si="17"/>
        <v>0</v>
      </c>
      <c r="W103" s="98">
        <f t="shared" si="18"/>
        <v>0</v>
      </c>
      <c r="X103" s="98">
        <f t="shared" si="19"/>
        <v>0</v>
      </c>
      <c r="Y103" s="98">
        <f t="shared" si="20"/>
        <v>0</v>
      </c>
      <c r="Z103" s="98">
        <f t="shared" si="21"/>
        <v>0</v>
      </c>
      <c r="AA103" s="98">
        <f t="shared" si="22"/>
        <v>0</v>
      </c>
      <c r="AB103" s="98">
        <f t="shared" si="23"/>
        <v>0</v>
      </c>
      <c r="AC103" s="98">
        <f t="shared" si="24"/>
        <v>0</v>
      </c>
      <c r="AD103" s="98">
        <f t="shared" si="25"/>
        <v>0</v>
      </c>
      <c r="AE103" s="98">
        <f t="shared" si="26"/>
        <v>0</v>
      </c>
      <c r="AF103" s="98">
        <f t="shared" si="27"/>
        <v>0</v>
      </c>
      <c r="AG103" s="98">
        <f t="shared" si="28"/>
        <v>0</v>
      </c>
      <c r="AH103" s="98">
        <f t="shared" si="29"/>
        <v>0</v>
      </c>
      <c r="AI103" s="98">
        <f t="shared" si="30"/>
        <v>0</v>
      </c>
      <c r="AJ103" s="98">
        <f t="shared" si="31"/>
        <v>0</v>
      </c>
    </row>
    <row r="104" spans="1:36" x14ac:dyDescent="0.3">
      <c r="A104" s="1">
        <v>5</v>
      </c>
      <c r="B104" s="1" t="s">
        <v>151</v>
      </c>
      <c r="C104" s="1" t="s">
        <v>56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174">
        <f t="shared" si="32"/>
        <v>0</v>
      </c>
      <c r="U104" s="98">
        <f t="shared" si="33"/>
        <v>0</v>
      </c>
      <c r="V104" s="98">
        <f t="shared" si="17"/>
        <v>0</v>
      </c>
      <c r="W104" s="98">
        <f t="shared" si="18"/>
        <v>0</v>
      </c>
      <c r="X104" s="98">
        <f t="shared" si="19"/>
        <v>0</v>
      </c>
      <c r="Y104" s="98">
        <f t="shared" si="20"/>
        <v>0</v>
      </c>
      <c r="Z104" s="98">
        <f t="shared" si="21"/>
        <v>0</v>
      </c>
      <c r="AA104" s="98">
        <f t="shared" si="22"/>
        <v>0</v>
      </c>
      <c r="AB104" s="98">
        <f t="shared" si="23"/>
        <v>0</v>
      </c>
      <c r="AC104" s="98">
        <f t="shared" si="24"/>
        <v>0</v>
      </c>
      <c r="AD104" s="98">
        <f t="shared" si="25"/>
        <v>0</v>
      </c>
      <c r="AE104" s="98">
        <f t="shared" si="26"/>
        <v>0</v>
      </c>
      <c r="AF104" s="98">
        <f t="shared" si="27"/>
        <v>0</v>
      </c>
      <c r="AG104" s="98">
        <f t="shared" si="28"/>
        <v>0</v>
      </c>
      <c r="AH104" s="98">
        <f t="shared" si="29"/>
        <v>0</v>
      </c>
      <c r="AI104" s="98">
        <f t="shared" si="30"/>
        <v>0</v>
      </c>
      <c r="AJ104" s="98">
        <f t="shared" si="31"/>
        <v>0</v>
      </c>
    </row>
    <row r="105" spans="1:36" x14ac:dyDescent="0.3">
      <c r="A105" s="1">
        <v>5</v>
      </c>
      <c r="B105" s="1" t="s">
        <v>151</v>
      </c>
      <c r="C105" s="1" t="s">
        <v>57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174">
        <f t="shared" si="32"/>
        <v>0</v>
      </c>
      <c r="U105" s="98">
        <f t="shared" si="33"/>
        <v>0</v>
      </c>
      <c r="V105" s="98">
        <f t="shared" si="17"/>
        <v>0</v>
      </c>
      <c r="W105" s="98">
        <f t="shared" si="18"/>
        <v>0</v>
      </c>
      <c r="X105" s="98">
        <f t="shared" si="19"/>
        <v>0</v>
      </c>
      <c r="Y105" s="98">
        <f t="shared" si="20"/>
        <v>0</v>
      </c>
      <c r="Z105" s="98">
        <f t="shared" si="21"/>
        <v>0</v>
      </c>
      <c r="AA105" s="98">
        <f t="shared" si="22"/>
        <v>0</v>
      </c>
      <c r="AB105" s="98">
        <f t="shared" si="23"/>
        <v>0</v>
      </c>
      <c r="AC105" s="98">
        <f t="shared" si="24"/>
        <v>0</v>
      </c>
      <c r="AD105" s="98">
        <f t="shared" si="25"/>
        <v>0</v>
      </c>
      <c r="AE105" s="98">
        <f t="shared" si="26"/>
        <v>0</v>
      </c>
      <c r="AF105" s="98">
        <f t="shared" si="27"/>
        <v>0</v>
      </c>
      <c r="AG105" s="98">
        <f t="shared" si="28"/>
        <v>0</v>
      </c>
      <c r="AH105" s="98">
        <f t="shared" si="29"/>
        <v>0</v>
      </c>
      <c r="AI105" s="98">
        <f t="shared" si="30"/>
        <v>0</v>
      </c>
      <c r="AJ105" s="98">
        <f t="shared" si="31"/>
        <v>0</v>
      </c>
    </row>
    <row r="106" spans="1:36" x14ac:dyDescent="0.3">
      <c r="A106" s="1">
        <v>5</v>
      </c>
      <c r="B106" s="1" t="s">
        <v>151</v>
      </c>
      <c r="C106" s="1" t="s">
        <v>58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174">
        <f t="shared" si="32"/>
        <v>0</v>
      </c>
      <c r="U106" s="98">
        <f t="shared" si="33"/>
        <v>0</v>
      </c>
      <c r="V106" s="98">
        <f t="shared" si="17"/>
        <v>0</v>
      </c>
      <c r="W106" s="98">
        <f t="shared" si="18"/>
        <v>0</v>
      </c>
      <c r="X106" s="98">
        <f t="shared" si="19"/>
        <v>0</v>
      </c>
      <c r="Y106" s="98">
        <f t="shared" si="20"/>
        <v>0</v>
      </c>
      <c r="Z106" s="98">
        <f t="shared" si="21"/>
        <v>0</v>
      </c>
      <c r="AA106" s="98">
        <f t="shared" si="22"/>
        <v>0</v>
      </c>
      <c r="AB106" s="98">
        <f t="shared" si="23"/>
        <v>0</v>
      </c>
      <c r="AC106" s="98">
        <f t="shared" si="24"/>
        <v>0</v>
      </c>
      <c r="AD106" s="98">
        <f t="shared" si="25"/>
        <v>0</v>
      </c>
      <c r="AE106" s="98">
        <f t="shared" si="26"/>
        <v>0</v>
      </c>
      <c r="AF106" s="98">
        <f t="shared" si="27"/>
        <v>0</v>
      </c>
      <c r="AG106" s="98">
        <f t="shared" si="28"/>
        <v>0</v>
      </c>
      <c r="AH106" s="98">
        <f t="shared" si="29"/>
        <v>0</v>
      </c>
      <c r="AI106" s="98">
        <f t="shared" si="30"/>
        <v>0</v>
      </c>
      <c r="AJ106" s="98">
        <f t="shared" si="31"/>
        <v>0</v>
      </c>
    </row>
    <row r="107" spans="1:36" x14ac:dyDescent="0.3">
      <c r="A107" s="1">
        <v>5</v>
      </c>
      <c r="B107" s="1" t="s">
        <v>151</v>
      </c>
      <c r="C107" s="1" t="s">
        <v>59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174">
        <f t="shared" si="32"/>
        <v>0</v>
      </c>
      <c r="U107" s="98">
        <f t="shared" si="33"/>
        <v>0</v>
      </c>
      <c r="V107" s="98">
        <f t="shared" si="17"/>
        <v>0</v>
      </c>
      <c r="W107" s="98">
        <f t="shared" si="18"/>
        <v>0</v>
      </c>
      <c r="X107" s="98">
        <f t="shared" si="19"/>
        <v>0</v>
      </c>
      <c r="Y107" s="98">
        <f t="shared" si="20"/>
        <v>0</v>
      </c>
      <c r="Z107" s="98">
        <f t="shared" si="21"/>
        <v>0</v>
      </c>
      <c r="AA107" s="98">
        <f t="shared" si="22"/>
        <v>0</v>
      </c>
      <c r="AB107" s="98">
        <f t="shared" si="23"/>
        <v>0</v>
      </c>
      <c r="AC107" s="98">
        <f t="shared" si="24"/>
        <v>0</v>
      </c>
      <c r="AD107" s="98">
        <f t="shared" si="25"/>
        <v>0</v>
      </c>
      <c r="AE107" s="98">
        <f t="shared" si="26"/>
        <v>0</v>
      </c>
      <c r="AF107" s="98">
        <f t="shared" si="27"/>
        <v>0</v>
      </c>
      <c r="AG107" s="98">
        <f t="shared" si="28"/>
        <v>0</v>
      </c>
      <c r="AH107" s="98">
        <f t="shared" si="29"/>
        <v>0</v>
      </c>
      <c r="AI107" s="98">
        <f t="shared" si="30"/>
        <v>0</v>
      </c>
      <c r="AJ107" s="98">
        <f t="shared" si="31"/>
        <v>0</v>
      </c>
    </row>
    <row r="108" spans="1:36" x14ac:dyDescent="0.3">
      <c r="A108" s="1">
        <v>5</v>
      </c>
      <c r="B108" s="1" t="s">
        <v>151</v>
      </c>
      <c r="C108" s="1" t="s">
        <v>60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174">
        <f t="shared" si="32"/>
        <v>0</v>
      </c>
      <c r="U108" s="98">
        <f t="shared" si="33"/>
        <v>0</v>
      </c>
      <c r="V108" s="98">
        <f t="shared" si="17"/>
        <v>0</v>
      </c>
      <c r="W108" s="98">
        <f t="shared" si="18"/>
        <v>0</v>
      </c>
      <c r="X108" s="98">
        <f t="shared" si="19"/>
        <v>0</v>
      </c>
      <c r="Y108" s="98">
        <f t="shared" si="20"/>
        <v>0</v>
      </c>
      <c r="Z108" s="98">
        <f t="shared" si="21"/>
        <v>0</v>
      </c>
      <c r="AA108" s="98">
        <f t="shared" si="22"/>
        <v>0</v>
      </c>
      <c r="AB108" s="98">
        <f t="shared" si="23"/>
        <v>0</v>
      </c>
      <c r="AC108" s="98">
        <f t="shared" si="24"/>
        <v>0</v>
      </c>
      <c r="AD108" s="98">
        <f t="shared" si="25"/>
        <v>0</v>
      </c>
      <c r="AE108" s="98">
        <f t="shared" si="26"/>
        <v>0</v>
      </c>
      <c r="AF108" s="98">
        <f t="shared" si="27"/>
        <v>0</v>
      </c>
      <c r="AG108" s="98">
        <f t="shared" si="28"/>
        <v>0</v>
      </c>
      <c r="AH108" s="98">
        <f t="shared" si="29"/>
        <v>0</v>
      </c>
      <c r="AI108" s="98">
        <f t="shared" si="30"/>
        <v>0</v>
      </c>
      <c r="AJ108" s="98">
        <f t="shared" si="31"/>
        <v>0</v>
      </c>
    </row>
    <row r="109" spans="1:36" x14ac:dyDescent="0.3">
      <c r="A109" s="1">
        <v>5</v>
      </c>
      <c r="B109" s="1" t="s">
        <v>151</v>
      </c>
      <c r="C109" s="1" t="s">
        <v>61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174">
        <f t="shared" si="32"/>
        <v>0</v>
      </c>
      <c r="U109" s="98">
        <f t="shared" si="33"/>
        <v>0</v>
      </c>
      <c r="V109" s="98">
        <f t="shared" si="17"/>
        <v>0</v>
      </c>
      <c r="W109" s="98">
        <f t="shared" si="18"/>
        <v>0</v>
      </c>
      <c r="X109" s="98">
        <f t="shared" si="19"/>
        <v>0</v>
      </c>
      <c r="Y109" s="98">
        <f t="shared" si="20"/>
        <v>0</v>
      </c>
      <c r="Z109" s="98">
        <f t="shared" si="21"/>
        <v>0</v>
      </c>
      <c r="AA109" s="98">
        <f t="shared" si="22"/>
        <v>0</v>
      </c>
      <c r="AB109" s="98">
        <f t="shared" si="23"/>
        <v>0</v>
      </c>
      <c r="AC109" s="98">
        <f t="shared" si="24"/>
        <v>0</v>
      </c>
      <c r="AD109" s="98">
        <f t="shared" si="25"/>
        <v>0</v>
      </c>
      <c r="AE109" s="98">
        <f t="shared" si="26"/>
        <v>0</v>
      </c>
      <c r="AF109" s="98">
        <f t="shared" si="27"/>
        <v>0</v>
      </c>
      <c r="AG109" s="98">
        <f t="shared" si="28"/>
        <v>0</v>
      </c>
      <c r="AH109" s="98">
        <f t="shared" si="29"/>
        <v>0</v>
      </c>
      <c r="AI109" s="98">
        <f t="shared" si="30"/>
        <v>0</v>
      </c>
      <c r="AJ109" s="98">
        <f t="shared" si="31"/>
        <v>0</v>
      </c>
    </row>
    <row r="110" spans="1:36" x14ac:dyDescent="0.3">
      <c r="A110" s="1">
        <v>5</v>
      </c>
      <c r="B110" s="1" t="s">
        <v>151</v>
      </c>
      <c r="C110" s="1" t="s">
        <v>62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174">
        <f t="shared" si="32"/>
        <v>0</v>
      </c>
      <c r="U110" s="98">
        <f t="shared" si="33"/>
        <v>0</v>
      </c>
      <c r="V110" s="98">
        <f t="shared" si="17"/>
        <v>0</v>
      </c>
      <c r="W110" s="98">
        <f t="shared" si="18"/>
        <v>0</v>
      </c>
      <c r="X110" s="98">
        <f t="shared" si="19"/>
        <v>0</v>
      </c>
      <c r="Y110" s="98">
        <f t="shared" si="20"/>
        <v>0</v>
      </c>
      <c r="Z110" s="98">
        <f t="shared" si="21"/>
        <v>0</v>
      </c>
      <c r="AA110" s="98">
        <f t="shared" si="22"/>
        <v>0</v>
      </c>
      <c r="AB110" s="98">
        <f t="shared" si="23"/>
        <v>0</v>
      </c>
      <c r="AC110" s="98">
        <f t="shared" si="24"/>
        <v>0</v>
      </c>
      <c r="AD110" s="98">
        <f t="shared" si="25"/>
        <v>0</v>
      </c>
      <c r="AE110" s="98">
        <f t="shared" si="26"/>
        <v>0</v>
      </c>
      <c r="AF110" s="98">
        <f t="shared" si="27"/>
        <v>0</v>
      </c>
      <c r="AG110" s="98">
        <f t="shared" si="28"/>
        <v>0</v>
      </c>
      <c r="AH110" s="98">
        <f t="shared" si="29"/>
        <v>0</v>
      </c>
      <c r="AI110" s="98">
        <f t="shared" si="30"/>
        <v>0</v>
      </c>
      <c r="AJ110" s="98">
        <f t="shared" si="31"/>
        <v>0</v>
      </c>
    </row>
    <row r="111" spans="1:36" x14ac:dyDescent="0.3">
      <c r="A111" s="1">
        <v>5</v>
      </c>
      <c r="B111" s="1" t="s">
        <v>151</v>
      </c>
      <c r="C111" s="1" t="s">
        <v>63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174">
        <f t="shared" si="32"/>
        <v>0</v>
      </c>
      <c r="U111" s="98">
        <f t="shared" si="33"/>
        <v>0</v>
      </c>
      <c r="V111" s="98">
        <f t="shared" si="17"/>
        <v>0</v>
      </c>
      <c r="W111" s="98">
        <f t="shared" si="18"/>
        <v>0</v>
      </c>
      <c r="X111" s="98">
        <f t="shared" si="19"/>
        <v>0</v>
      </c>
      <c r="Y111" s="98">
        <f t="shared" si="20"/>
        <v>0</v>
      </c>
      <c r="Z111" s="98">
        <f t="shared" si="21"/>
        <v>0</v>
      </c>
      <c r="AA111" s="98">
        <f t="shared" si="22"/>
        <v>0</v>
      </c>
      <c r="AB111" s="98">
        <f t="shared" si="23"/>
        <v>0</v>
      </c>
      <c r="AC111" s="98">
        <f t="shared" si="24"/>
        <v>0</v>
      </c>
      <c r="AD111" s="98">
        <f t="shared" si="25"/>
        <v>0</v>
      </c>
      <c r="AE111" s="98">
        <f t="shared" si="26"/>
        <v>0</v>
      </c>
      <c r="AF111" s="98">
        <f t="shared" si="27"/>
        <v>0</v>
      </c>
      <c r="AG111" s="98">
        <f t="shared" si="28"/>
        <v>0</v>
      </c>
      <c r="AH111" s="98">
        <f t="shared" si="29"/>
        <v>0</v>
      </c>
      <c r="AI111" s="98">
        <f t="shared" si="30"/>
        <v>0</v>
      </c>
      <c r="AJ111" s="98">
        <f t="shared" si="31"/>
        <v>0</v>
      </c>
    </row>
    <row r="112" spans="1:36" x14ac:dyDescent="0.3">
      <c r="A112" s="1">
        <v>5</v>
      </c>
      <c r="B112" s="1" t="s">
        <v>151</v>
      </c>
      <c r="C112" s="1" t="s">
        <v>64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174">
        <f t="shared" si="32"/>
        <v>0</v>
      </c>
      <c r="U112" s="98">
        <f t="shared" si="33"/>
        <v>0</v>
      </c>
      <c r="V112" s="98">
        <f t="shared" si="17"/>
        <v>0</v>
      </c>
      <c r="W112" s="98">
        <f t="shared" si="18"/>
        <v>0</v>
      </c>
      <c r="X112" s="98">
        <f t="shared" si="19"/>
        <v>0</v>
      </c>
      <c r="Y112" s="98">
        <f t="shared" si="20"/>
        <v>0</v>
      </c>
      <c r="Z112" s="98">
        <f t="shared" si="21"/>
        <v>0</v>
      </c>
      <c r="AA112" s="98">
        <f t="shared" si="22"/>
        <v>0</v>
      </c>
      <c r="AB112" s="98">
        <f t="shared" si="23"/>
        <v>0</v>
      </c>
      <c r="AC112" s="98">
        <f t="shared" si="24"/>
        <v>0</v>
      </c>
      <c r="AD112" s="98">
        <f t="shared" si="25"/>
        <v>0</v>
      </c>
      <c r="AE112" s="98">
        <f t="shared" si="26"/>
        <v>0</v>
      </c>
      <c r="AF112" s="98">
        <f t="shared" si="27"/>
        <v>0</v>
      </c>
      <c r="AG112" s="98">
        <f t="shared" si="28"/>
        <v>0</v>
      </c>
      <c r="AH112" s="98">
        <f t="shared" si="29"/>
        <v>0</v>
      </c>
      <c r="AI112" s="98">
        <f t="shared" si="30"/>
        <v>0</v>
      </c>
      <c r="AJ112" s="98">
        <f t="shared" si="31"/>
        <v>0</v>
      </c>
    </row>
    <row r="113" spans="1:36" x14ac:dyDescent="0.3">
      <c r="A113" s="1">
        <v>5</v>
      </c>
      <c r="B113" s="1" t="s">
        <v>151</v>
      </c>
      <c r="C113" s="1" t="s">
        <v>65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174">
        <f t="shared" si="32"/>
        <v>0</v>
      </c>
      <c r="U113" s="98">
        <f t="shared" si="33"/>
        <v>0</v>
      </c>
      <c r="V113" s="98">
        <f t="shared" si="17"/>
        <v>0</v>
      </c>
      <c r="W113" s="98">
        <f t="shared" si="18"/>
        <v>0</v>
      </c>
      <c r="X113" s="98">
        <f t="shared" si="19"/>
        <v>0</v>
      </c>
      <c r="Y113" s="98">
        <f t="shared" si="20"/>
        <v>0</v>
      </c>
      <c r="Z113" s="98">
        <f t="shared" si="21"/>
        <v>0</v>
      </c>
      <c r="AA113" s="98">
        <f t="shared" si="22"/>
        <v>0</v>
      </c>
      <c r="AB113" s="98">
        <f t="shared" si="23"/>
        <v>0</v>
      </c>
      <c r="AC113" s="98">
        <f t="shared" si="24"/>
        <v>0</v>
      </c>
      <c r="AD113" s="98">
        <f t="shared" si="25"/>
        <v>0</v>
      </c>
      <c r="AE113" s="98">
        <f t="shared" si="26"/>
        <v>0</v>
      </c>
      <c r="AF113" s="98">
        <f t="shared" si="27"/>
        <v>0</v>
      </c>
      <c r="AG113" s="98">
        <f t="shared" si="28"/>
        <v>0</v>
      </c>
      <c r="AH113" s="98">
        <f t="shared" si="29"/>
        <v>0</v>
      </c>
      <c r="AI113" s="98">
        <f t="shared" si="30"/>
        <v>0</v>
      </c>
      <c r="AJ113" s="98">
        <f t="shared" si="31"/>
        <v>0</v>
      </c>
    </row>
    <row r="114" spans="1:36" x14ac:dyDescent="0.3">
      <c r="A114" s="1">
        <v>5</v>
      </c>
      <c r="B114" s="1" t="s">
        <v>151</v>
      </c>
      <c r="C114" s="1" t="s">
        <v>66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174">
        <f t="shared" si="32"/>
        <v>0</v>
      </c>
      <c r="U114" s="98">
        <f t="shared" si="33"/>
        <v>0</v>
      </c>
      <c r="V114" s="98">
        <f t="shared" si="17"/>
        <v>0</v>
      </c>
      <c r="W114" s="98">
        <f t="shared" si="18"/>
        <v>0</v>
      </c>
      <c r="X114" s="98">
        <f t="shared" si="19"/>
        <v>0</v>
      </c>
      <c r="Y114" s="98">
        <f t="shared" si="20"/>
        <v>0</v>
      </c>
      <c r="Z114" s="98">
        <f t="shared" si="21"/>
        <v>0</v>
      </c>
      <c r="AA114" s="98">
        <f t="shared" si="22"/>
        <v>0</v>
      </c>
      <c r="AB114" s="98">
        <f t="shared" si="23"/>
        <v>0</v>
      </c>
      <c r="AC114" s="98">
        <f t="shared" si="24"/>
        <v>0</v>
      </c>
      <c r="AD114" s="98">
        <f t="shared" si="25"/>
        <v>0</v>
      </c>
      <c r="AE114" s="98">
        <f t="shared" si="26"/>
        <v>0</v>
      </c>
      <c r="AF114" s="98">
        <f t="shared" si="27"/>
        <v>0</v>
      </c>
      <c r="AG114" s="98">
        <f t="shared" si="28"/>
        <v>0</v>
      </c>
      <c r="AH114" s="98">
        <f t="shared" si="29"/>
        <v>0</v>
      </c>
      <c r="AI114" s="98">
        <f t="shared" si="30"/>
        <v>0</v>
      </c>
      <c r="AJ114" s="98">
        <f t="shared" si="31"/>
        <v>0</v>
      </c>
    </row>
    <row r="115" spans="1:36" x14ac:dyDescent="0.3">
      <c r="A115" s="1">
        <v>5</v>
      </c>
      <c r="B115" s="1" t="s">
        <v>151</v>
      </c>
      <c r="C115" s="1" t="s">
        <v>67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174">
        <f t="shared" si="32"/>
        <v>0</v>
      </c>
      <c r="U115" s="98">
        <f t="shared" si="33"/>
        <v>0</v>
      </c>
      <c r="V115" s="98">
        <f t="shared" si="17"/>
        <v>0</v>
      </c>
      <c r="W115" s="98">
        <f t="shared" si="18"/>
        <v>0</v>
      </c>
      <c r="X115" s="98">
        <f t="shared" si="19"/>
        <v>0</v>
      </c>
      <c r="Y115" s="98">
        <f t="shared" si="20"/>
        <v>0</v>
      </c>
      <c r="Z115" s="98">
        <f t="shared" si="21"/>
        <v>0</v>
      </c>
      <c r="AA115" s="98">
        <f t="shared" si="22"/>
        <v>0</v>
      </c>
      <c r="AB115" s="98">
        <f t="shared" si="23"/>
        <v>0</v>
      </c>
      <c r="AC115" s="98">
        <f t="shared" si="24"/>
        <v>0</v>
      </c>
      <c r="AD115" s="98">
        <f t="shared" si="25"/>
        <v>0</v>
      </c>
      <c r="AE115" s="98">
        <f t="shared" si="26"/>
        <v>0</v>
      </c>
      <c r="AF115" s="98">
        <f t="shared" si="27"/>
        <v>0</v>
      </c>
      <c r="AG115" s="98">
        <f t="shared" si="28"/>
        <v>0</v>
      </c>
      <c r="AH115" s="98">
        <f t="shared" si="29"/>
        <v>0</v>
      </c>
      <c r="AI115" s="98">
        <f t="shared" si="30"/>
        <v>0</v>
      </c>
      <c r="AJ115" s="98">
        <f t="shared" si="31"/>
        <v>0</v>
      </c>
    </row>
    <row r="116" spans="1:36" x14ac:dyDescent="0.3">
      <c r="A116" s="1">
        <v>5</v>
      </c>
      <c r="B116" s="1" t="s">
        <v>151</v>
      </c>
      <c r="C116" s="1" t="s">
        <v>68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174">
        <f t="shared" si="32"/>
        <v>0</v>
      </c>
      <c r="U116" s="98">
        <f t="shared" si="33"/>
        <v>0</v>
      </c>
      <c r="V116" s="98">
        <f t="shared" si="17"/>
        <v>0</v>
      </c>
      <c r="W116" s="98">
        <f t="shared" si="18"/>
        <v>0</v>
      </c>
      <c r="X116" s="98">
        <f t="shared" si="19"/>
        <v>0</v>
      </c>
      <c r="Y116" s="98">
        <f t="shared" si="20"/>
        <v>0</v>
      </c>
      <c r="Z116" s="98">
        <f t="shared" si="21"/>
        <v>0</v>
      </c>
      <c r="AA116" s="98">
        <f t="shared" si="22"/>
        <v>0</v>
      </c>
      <c r="AB116" s="98">
        <f t="shared" si="23"/>
        <v>0</v>
      </c>
      <c r="AC116" s="98">
        <f t="shared" si="24"/>
        <v>0</v>
      </c>
      <c r="AD116" s="98">
        <f t="shared" si="25"/>
        <v>0</v>
      </c>
      <c r="AE116" s="98">
        <f t="shared" si="26"/>
        <v>0</v>
      </c>
      <c r="AF116" s="98">
        <f t="shared" si="27"/>
        <v>0</v>
      </c>
      <c r="AG116" s="98">
        <f t="shared" si="28"/>
        <v>0</v>
      </c>
      <c r="AH116" s="98">
        <f t="shared" si="29"/>
        <v>0</v>
      </c>
      <c r="AI116" s="98">
        <f t="shared" si="30"/>
        <v>0</v>
      </c>
      <c r="AJ116" s="98">
        <f t="shared" si="31"/>
        <v>0</v>
      </c>
    </row>
    <row r="117" spans="1:36" x14ac:dyDescent="0.3">
      <c r="A117" s="1">
        <v>5</v>
      </c>
      <c r="B117" s="1" t="s">
        <v>151</v>
      </c>
      <c r="C117" s="1" t="s">
        <v>69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174">
        <f t="shared" si="32"/>
        <v>0</v>
      </c>
      <c r="U117" s="98">
        <f t="shared" si="33"/>
        <v>0</v>
      </c>
      <c r="V117" s="98">
        <f t="shared" si="17"/>
        <v>0</v>
      </c>
      <c r="W117" s="98">
        <f t="shared" si="18"/>
        <v>0</v>
      </c>
      <c r="X117" s="98">
        <f t="shared" si="19"/>
        <v>0</v>
      </c>
      <c r="Y117" s="98">
        <f t="shared" si="20"/>
        <v>0</v>
      </c>
      <c r="Z117" s="98">
        <f t="shared" si="21"/>
        <v>0</v>
      </c>
      <c r="AA117" s="98">
        <f t="shared" si="22"/>
        <v>0</v>
      </c>
      <c r="AB117" s="98">
        <f t="shared" si="23"/>
        <v>0</v>
      </c>
      <c r="AC117" s="98">
        <f t="shared" si="24"/>
        <v>0</v>
      </c>
      <c r="AD117" s="98">
        <f t="shared" si="25"/>
        <v>0</v>
      </c>
      <c r="AE117" s="98">
        <f t="shared" si="26"/>
        <v>0</v>
      </c>
      <c r="AF117" s="98">
        <f t="shared" si="27"/>
        <v>0</v>
      </c>
      <c r="AG117" s="98">
        <f t="shared" si="28"/>
        <v>0</v>
      </c>
      <c r="AH117" s="98">
        <f t="shared" si="29"/>
        <v>0</v>
      </c>
      <c r="AI117" s="98">
        <f t="shared" si="30"/>
        <v>0</v>
      </c>
      <c r="AJ117" s="98">
        <f t="shared" si="31"/>
        <v>0</v>
      </c>
    </row>
    <row r="118" spans="1:36" x14ac:dyDescent="0.3">
      <c r="A118" s="1">
        <v>5</v>
      </c>
      <c r="B118" s="1" t="s">
        <v>151</v>
      </c>
      <c r="C118" s="1" t="s">
        <v>70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174">
        <f t="shared" si="32"/>
        <v>0</v>
      </c>
      <c r="U118" s="98">
        <f t="shared" si="33"/>
        <v>0</v>
      </c>
      <c r="V118" s="98">
        <f t="shared" si="17"/>
        <v>0</v>
      </c>
      <c r="W118" s="98">
        <f t="shared" si="18"/>
        <v>0</v>
      </c>
      <c r="X118" s="98">
        <f t="shared" si="19"/>
        <v>0</v>
      </c>
      <c r="Y118" s="98">
        <f t="shared" si="20"/>
        <v>0</v>
      </c>
      <c r="Z118" s="98">
        <f t="shared" si="21"/>
        <v>0</v>
      </c>
      <c r="AA118" s="98">
        <f t="shared" si="22"/>
        <v>0</v>
      </c>
      <c r="AB118" s="98">
        <f t="shared" si="23"/>
        <v>0</v>
      </c>
      <c r="AC118" s="98">
        <f t="shared" si="24"/>
        <v>0</v>
      </c>
      <c r="AD118" s="98">
        <f t="shared" si="25"/>
        <v>0</v>
      </c>
      <c r="AE118" s="98">
        <f t="shared" si="26"/>
        <v>0</v>
      </c>
      <c r="AF118" s="98">
        <f t="shared" si="27"/>
        <v>0</v>
      </c>
      <c r="AG118" s="98">
        <f t="shared" si="28"/>
        <v>0</v>
      </c>
      <c r="AH118" s="98">
        <f t="shared" si="29"/>
        <v>0</v>
      </c>
      <c r="AI118" s="98">
        <f t="shared" si="30"/>
        <v>0</v>
      </c>
      <c r="AJ118" s="98">
        <f t="shared" si="31"/>
        <v>0</v>
      </c>
    </row>
    <row r="119" spans="1:36" x14ac:dyDescent="0.3">
      <c r="A119" s="1">
        <v>5</v>
      </c>
      <c r="B119" s="1" t="s">
        <v>151</v>
      </c>
      <c r="C119" s="1" t="s">
        <v>71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174">
        <f t="shared" si="32"/>
        <v>0</v>
      </c>
      <c r="U119" s="98">
        <f t="shared" si="33"/>
        <v>0</v>
      </c>
      <c r="V119" s="98">
        <f t="shared" si="17"/>
        <v>0</v>
      </c>
      <c r="W119" s="98">
        <f t="shared" si="18"/>
        <v>0</v>
      </c>
      <c r="X119" s="98">
        <f t="shared" si="19"/>
        <v>0</v>
      </c>
      <c r="Y119" s="98">
        <f t="shared" si="20"/>
        <v>0</v>
      </c>
      <c r="Z119" s="98">
        <f t="shared" si="21"/>
        <v>0</v>
      </c>
      <c r="AA119" s="98">
        <f t="shared" si="22"/>
        <v>0</v>
      </c>
      <c r="AB119" s="98">
        <f t="shared" si="23"/>
        <v>0</v>
      </c>
      <c r="AC119" s="98">
        <f t="shared" si="24"/>
        <v>0</v>
      </c>
      <c r="AD119" s="98">
        <f t="shared" si="25"/>
        <v>0</v>
      </c>
      <c r="AE119" s="98">
        <f t="shared" si="26"/>
        <v>0</v>
      </c>
      <c r="AF119" s="98">
        <f t="shared" si="27"/>
        <v>0</v>
      </c>
      <c r="AG119" s="98">
        <f t="shared" si="28"/>
        <v>0</v>
      </c>
      <c r="AH119" s="98">
        <f t="shared" si="29"/>
        <v>0</v>
      </c>
      <c r="AI119" s="98">
        <f t="shared" si="30"/>
        <v>0</v>
      </c>
      <c r="AJ119" s="98">
        <f t="shared" si="31"/>
        <v>0</v>
      </c>
    </row>
    <row r="120" spans="1:36" x14ac:dyDescent="0.3">
      <c r="A120" s="1">
        <v>5</v>
      </c>
      <c r="B120" s="1" t="s">
        <v>151</v>
      </c>
      <c r="C120" s="1" t="s">
        <v>72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174">
        <f t="shared" si="32"/>
        <v>0</v>
      </c>
      <c r="U120" s="98">
        <f t="shared" si="33"/>
        <v>0</v>
      </c>
      <c r="V120" s="98">
        <f t="shared" si="17"/>
        <v>0</v>
      </c>
      <c r="W120" s="98">
        <f t="shared" si="18"/>
        <v>0</v>
      </c>
      <c r="X120" s="98">
        <f t="shared" si="19"/>
        <v>0</v>
      </c>
      <c r="Y120" s="98">
        <f t="shared" si="20"/>
        <v>0</v>
      </c>
      <c r="Z120" s="98">
        <f t="shared" si="21"/>
        <v>0</v>
      </c>
      <c r="AA120" s="98">
        <f t="shared" si="22"/>
        <v>0</v>
      </c>
      <c r="AB120" s="98">
        <f t="shared" si="23"/>
        <v>0</v>
      </c>
      <c r="AC120" s="98">
        <f t="shared" si="24"/>
        <v>0</v>
      </c>
      <c r="AD120" s="98">
        <f t="shared" si="25"/>
        <v>0</v>
      </c>
      <c r="AE120" s="98">
        <f t="shared" si="26"/>
        <v>0</v>
      </c>
      <c r="AF120" s="98">
        <f t="shared" si="27"/>
        <v>0</v>
      </c>
      <c r="AG120" s="98">
        <f t="shared" si="28"/>
        <v>0</v>
      </c>
      <c r="AH120" s="98">
        <f t="shared" si="29"/>
        <v>0</v>
      </c>
      <c r="AI120" s="98">
        <f t="shared" si="30"/>
        <v>0</v>
      </c>
      <c r="AJ120" s="98">
        <f t="shared" si="31"/>
        <v>0</v>
      </c>
    </row>
    <row r="121" spans="1:36" x14ac:dyDescent="0.3">
      <c r="A121" s="1">
        <v>5</v>
      </c>
      <c r="B121" s="1" t="s">
        <v>151</v>
      </c>
      <c r="C121" s="1" t="s">
        <v>73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174">
        <f t="shared" si="32"/>
        <v>0</v>
      </c>
      <c r="U121" s="98">
        <f t="shared" si="33"/>
        <v>0</v>
      </c>
      <c r="V121" s="98">
        <f t="shared" si="17"/>
        <v>0</v>
      </c>
      <c r="W121" s="98">
        <f t="shared" si="18"/>
        <v>0</v>
      </c>
      <c r="X121" s="98">
        <f t="shared" si="19"/>
        <v>0</v>
      </c>
      <c r="Y121" s="98">
        <f t="shared" si="20"/>
        <v>0</v>
      </c>
      <c r="Z121" s="98">
        <f t="shared" si="21"/>
        <v>0</v>
      </c>
      <c r="AA121" s="98">
        <f t="shared" si="22"/>
        <v>0</v>
      </c>
      <c r="AB121" s="98">
        <f t="shared" si="23"/>
        <v>0</v>
      </c>
      <c r="AC121" s="98">
        <f t="shared" si="24"/>
        <v>0</v>
      </c>
      <c r="AD121" s="98">
        <f t="shared" si="25"/>
        <v>0</v>
      </c>
      <c r="AE121" s="98">
        <f t="shared" si="26"/>
        <v>0</v>
      </c>
      <c r="AF121" s="98">
        <f t="shared" si="27"/>
        <v>0</v>
      </c>
      <c r="AG121" s="98">
        <f t="shared" si="28"/>
        <v>0</v>
      </c>
      <c r="AH121" s="98">
        <f t="shared" si="29"/>
        <v>0</v>
      </c>
      <c r="AI121" s="98">
        <f t="shared" si="30"/>
        <v>0</v>
      </c>
      <c r="AJ121" s="98">
        <f t="shared" si="31"/>
        <v>0</v>
      </c>
    </row>
    <row r="122" spans="1:36" x14ac:dyDescent="0.3">
      <c r="A122" s="1">
        <v>5</v>
      </c>
      <c r="B122" s="1" t="s">
        <v>151</v>
      </c>
      <c r="C122" s="1" t="s">
        <v>74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174">
        <f t="shared" si="32"/>
        <v>0</v>
      </c>
      <c r="U122" s="98">
        <f t="shared" si="33"/>
        <v>0</v>
      </c>
      <c r="V122" s="98">
        <f t="shared" si="17"/>
        <v>0</v>
      </c>
      <c r="W122" s="98">
        <f t="shared" si="18"/>
        <v>0</v>
      </c>
      <c r="X122" s="98">
        <f t="shared" si="19"/>
        <v>0</v>
      </c>
      <c r="Y122" s="98">
        <f t="shared" si="20"/>
        <v>0</v>
      </c>
      <c r="Z122" s="98">
        <f t="shared" si="21"/>
        <v>0</v>
      </c>
      <c r="AA122" s="98">
        <f t="shared" si="22"/>
        <v>0</v>
      </c>
      <c r="AB122" s="98">
        <f t="shared" si="23"/>
        <v>0</v>
      </c>
      <c r="AC122" s="98">
        <f t="shared" si="24"/>
        <v>0</v>
      </c>
      <c r="AD122" s="98">
        <f t="shared" si="25"/>
        <v>0</v>
      </c>
      <c r="AE122" s="98">
        <f t="shared" si="26"/>
        <v>0</v>
      </c>
      <c r="AF122" s="98">
        <f t="shared" si="27"/>
        <v>0</v>
      </c>
      <c r="AG122" s="98">
        <f t="shared" si="28"/>
        <v>0</v>
      </c>
      <c r="AH122" s="98">
        <f t="shared" si="29"/>
        <v>0</v>
      </c>
      <c r="AI122" s="98">
        <f t="shared" si="30"/>
        <v>0</v>
      </c>
      <c r="AJ122" s="98">
        <f t="shared" si="31"/>
        <v>0</v>
      </c>
    </row>
    <row r="123" spans="1:36" x14ac:dyDescent="0.3">
      <c r="A123" s="1">
        <v>5</v>
      </c>
      <c r="B123" s="1" t="s">
        <v>152</v>
      </c>
      <c r="C123" s="1" t="s">
        <v>51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174">
        <f t="shared" si="32"/>
        <v>0</v>
      </c>
      <c r="U123" s="98">
        <f t="shared" si="33"/>
        <v>0</v>
      </c>
      <c r="V123" s="98">
        <f t="shared" si="17"/>
        <v>0</v>
      </c>
      <c r="W123" s="98">
        <f t="shared" si="18"/>
        <v>0</v>
      </c>
      <c r="X123" s="98">
        <f t="shared" si="19"/>
        <v>0</v>
      </c>
      <c r="Y123" s="98">
        <f t="shared" si="20"/>
        <v>0</v>
      </c>
      <c r="Z123" s="98">
        <f t="shared" si="21"/>
        <v>0</v>
      </c>
      <c r="AA123" s="98">
        <f t="shared" si="22"/>
        <v>0</v>
      </c>
      <c r="AB123" s="98">
        <f t="shared" si="23"/>
        <v>0</v>
      </c>
      <c r="AC123" s="98">
        <f t="shared" si="24"/>
        <v>0</v>
      </c>
      <c r="AD123" s="98">
        <f t="shared" si="25"/>
        <v>0</v>
      </c>
      <c r="AE123" s="98">
        <f t="shared" si="26"/>
        <v>0</v>
      </c>
      <c r="AF123" s="98">
        <f t="shared" si="27"/>
        <v>0</v>
      </c>
      <c r="AG123" s="98">
        <f t="shared" si="28"/>
        <v>0</v>
      </c>
      <c r="AH123" s="98">
        <f t="shared" si="29"/>
        <v>0</v>
      </c>
      <c r="AI123" s="98">
        <f t="shared" si="30"/>
        <v>0</v>
      </c>
      <c r="AJ123" s="98">
        <f t="shared" si="31"/>
        <v>0</v>
      </c>
    </row>
    <row r="124" spans="1:36" x14ac:dyDescent="0.3">
      <c r="A124" s="1">
        <v>5</v>
      </c>
      <c r="B124" s="1" t="s">
        <v>152</v>
      </c>
      <c r="C124" s="1" t="s">
        <v>52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174">
        <f t="shared" si="32"/>
        <v>0</v>
      </c>
      <c r="U124" s="98">
        <f t="shared" si="33"/>
        <v>0</v>
      </c>
      <c r="V124" s="98">
        <f t="shared" si="17"/>
        <v>0</v>
      </c>
      <c r="W124" s="98">
        <f t="shared" si="18"/>
        <v>0</v>
      </c>
      <c r="X124" s="98">
        <f t="shared" si="19"/>
        <v>0</v>
      </c>
      <c r="Y124" s="98">
        <f t="shared" si="20"/>
        <v>0</v>
      </c>
      <c r="Z124" s="98">
        <f t="shared" si="21"/>
        <v>0</v>
      </c>
      <c r="AA124" s="98">
        <f t="shared" si="22"/>
        <v>0</v>
      </c>
      <c r="AB124" s="98">
        <f t="shared" si="23"/>
        <v>0</v>
      </c>
      <c r="AC124" s="98">
        <f t="shared" si="24"/>
        <v>0</v>
      </c>
      <c r="AD124" s="98">
        <f t="shared" si="25"/>
        <v>0</v>
      </c>
      <c r="AE124" s="98">
        <f t="shared" si="26"/>
        <v>0</v>
      </c>
      <c r="AF124" s="98">
        <f t="shared" si="27"/>
        <v>0</v>
      </c>
      <c r="AG124" s="98">
        <f t="shared" si="28"/>
        <v>0</v>
      </c>
      <c r="AH124" s="98">
        <f t="shared" si="29"/>
        <v>0</v>
      </c>
      <c r="AI124" s="98">
        <f t="shared" si="30"/>
        <v>0</v>
      </c>
      <c r="AJ124" s="98">
        <f t="shared" si="31"/>
        <v>0</v>
      </c>
    </row>
    <row r="125" spans="1:36" x14ac:dyDescent="0.3">
      <c r="A125" s="1">
        <v>5</v>
      </c>
      <c r="B125" s="1" t="s">
        <v>152</v>
      </c>
      <c r="C125" s="1" t="s">
        <v>53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174">
        <f t="shared" si="32"/>
        <v>0</v>
      </c>
      <c r="U125" s="98">
        <f t="shared" si="33"/>
        <v>0</v>
      </c>
      <c r="V125" s="98">
        <f t="shared" si="17"/>
        <v>0</v>
      </c>
      <c r="W125" s="98">
        <f t="shared" si="18"/>
        <v>0</v>
      </c>
      <c r="X125" s="98">
        <f t="shared" si="19"/>
        <v>0</v>
      </c>
      <c r="Y125" s="98">
        <f t="shared" si="20"/>
        <v>0</v>
      </c>
      <c r="Z125" s="98">
        <f t="shared" si="21"/>
        <v>0</v>
      </c>
      <c r="AA125" s="98">
        <f t="shared" si="22"/>
        <v>0</v>
      </c>
      <c r="AB125" s="98">
        <f t="shared" si="23"/>
        <v>0</v>
      </c>
      <c r="AC125" s="98">
        <f t="shared" si="24"/>
        <v>0</v>
      </c>
      <c r="AD125" s="98">
        <f t="shared" si="25"/>
        <v>0</v>
      </c>
      <c r="AE125" s="98">
        <f t="shared" si="26"/>
        <v>0</v>
      </c>
      <c r="AF125" s="98">
        <f t="shared" si="27"/>
        <v>0</v>
      </c>
      <c r="AG125" s="98">
        <f t="shared" si="28"/>
        <v>0</v>
      </c>
      <c r="AH125" s="98">
        <f t="shared" si="29"/>
        <v>0</v>
      </c>
      <c r="AI125" s="98">
        <f t="shared" si="30"/>
        <v>0</v>
      </c>
      <c r="AJ125" s="98">
        <f t="shared" si="31"/>
        <v>0</v>
      </c>
    </row>
    <row r="126" spans="1:36" x14ac:dyDescent="0.3">
      <c r="A126" s="1">
        <v>5</v>
      </c>
      <c r="B126" s="1" t="s">
        <v>152</v>
      </c>
      <c r="C126" s="1" t="s">
        <v>54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174">
        <f t="shared" si="32"/>
        <v>0</v>
      </c>
      <c r="U126" s="98">
        <f t="shared" si="33"/>
        <v>0</v>
      </c>
      <c r="V126" s="98">
        <f t="shared" si="17"/>
        <v>0</v>
      </c>
      <c r="W126" s="98">
        <f t="shared" si="18"/>
        <v>0</v>
      </c>
      <c r="X126" s="98">
        <f t="shared" si="19"/>
        <v>0</v>
      </c>
      <c r="Y126" s="98">
        <f t="shared" si="20"/>
        <v>0</v>
      </c>
      <c r="Z126" s="98">
        <f t="shared" si="21"/>
        <v>0</v>
      </c>
      <c r="AA126" s="98">
        <f t="shared" si="22"/>
        <v>0</v>
      </c>
      <c r="AB126" s="98">
        <f t="shared" si="23"/>
        <v>0</v>
      </c>
      <c r="AC126" s="98">
        <f t="shared" si="24"/>
        <v>0</v>
      </c>
      <c r="AD126" s="98">
        <f t="shared" si="25"/>
        <v>0</v>
      </c>
      <c r="AE126" s="98">
        <f t="shared" si="26"/>
        <v>0</v>
      </c>
      <c r="AF126" s="98">
        <f t="shared" si="27"/>
        <v>0</v>
      </c>
      <c r="AG126" s="98">
        <f t="shared" si="28"/>
        <v>0</v>
      </c>
      <c r="AH126" s="98">
        <f t="shared" si="29"/>
        <v>0</v>
      </c>
      <c r="AI126" s="98">
        <f t="shared" si="30"/>
        <v>0</v>
      </c>
      <c r="AJ126" s="98">
        <f t="shared" si="31"/>
        <v>0</v>
      </c>
    </row>
    <row r="127" spans="1:36" x14ac:dyDescent="0.3">
      <c r="A127" s="1">
        <v>5</v>
      </c>
      <c r="B127" s="1" t="s">
        <v>152</v>
      </c>
      <c r="C127" s="1" t="s">
        <v>55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174">
        <f t="shared" si="32"/>
        <v>0</v>
      </c>
      <c r="U127" s="98">
        <f t="shared" si="33"/>
        <v>0</v>
      </c>
      <c r="V127" s="98">
        <f t="shared" si="17"/>
        <v>0</v>
      </c>
      <c r="W127" s="98">
        <f t="shared" si="18"/>
        <v>0</v>
      </c>
      <c r="X127" s="98">
        <f t="shared" si="19"/>
        <v>0</v>
      </c>
      <c r="Y127" s="98">
        <f t="shared" si="20"/>
        <v>0</v>
      </c>
      <c r="Z127" s="98">
        <f t="shared" si="21"/>
        <v>0</v>
      </c>
      <c r="AA127" s="98">
        <f t="shared" si="22"/>
        <v>0</v>
      </c>
      <c r="AB127" s="98">
        <f t="shared" si="23"/>
        <v>0</v>
      </c>
      <c r="AC127" s="98">
        <f t="shared" si="24"/>
        <v>0</v>
      </c>
      <c r="AD127" s="98">
        <f t="shared" si="25"/>
        <v>0</v>
      </c>
      <c r="AE127" s="98">
        <f t="shared" si="26"/>
        <v>0</v>
      </c>
      <c r="AF127" s="98">
        <f t="shared" si="27"/>
        <v>0</v>
      </c>
      <c r="AG127" s="98">
        <f t="shared" si="28"/>
        <v>0</v>
      </c>
      <c r="AH127" s="98">
        <f t="shared" si="29"/>
        <v>0</v>
      </c>
      <c r="AI127" s="98">
        <f t="shared" si="30"/>
        <v>0</v>
      </c>
      <c r="AJ127" s="98">
        <f t="shared" si="31"/>
        <v>0</v>
      </c>
    </row>
    <row r="128" spans="1:36" x14ac:dyDescent="0.3">
      <c r="A128" s="1">
        <v>5</v>
      </c>
      <c r="B128" s="1" t="s">
        <v>152</v>
      </c>
      <c r="C128" s="1" t="s">
        <v>56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1</v>
      </c>
      <c r="J128" s="2">
        <v>0</v>
      </c>
      <c r="K128" s="2">
        <v>1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174">
        <f t="shared" si="32"/>
        <v>2</v>
      </c>
      <c r="U128" s="98">
        <f t="shared" si="33"/>
        <v>0</v>
      </c>
      <c r="V128" s="98">
        <f t="shared" si="17"/>
        <v>0</v>
      </c>
      <c r="W128" s="98">
        <f t="shared" si="18"/>
        <v>0</v>
      </c>
      <c r="X128" s="98">
        <f t="shared" si="19"/>
        <v>0</v>
      </c>
      <c r="Y128" s="98">
        <f t="shared" si="20"/>
        <v>0</v>
      </c>
      <c r="Z128" s="98">
        <f t="shared" si="21"/>
        <v>0.5</v>
      </c>
      <c r="AA128" s="98">
        <f t="shared" si="22"/>
        <v>0</v>
      </c>
      <c r="AB128" s="98">
        <f t="shared" si="23"/>
        <v>0.5</v>
      </c>
      <c r="AC128" s="98">
        <f t="shared" si="24"/>
        <v>0</v>
      </c>
      <c r="AD128" s="98">
        <f t="shared" si="25"/>
        <v>0</v>
      </c>
      <c r="AE128" s="98">
        <f t="shared" si="26"/>
        <v>0</v>
      </c>
      <c r="AF128" s="98">
        <f t="shared" si="27"/>
        <v>0</v>
      </c>
      <c r="AG128" s="98">
        <f t="shared" si="28"/>
        <v>0</v>
      </c>
      <c r="AH128" s="98">
        <f t="shared" si="29"/>
        <v>0</v>
      </c>
      <c r="AI128" s="98">
        <f t="shared" si="30"/>
        <v>0</v>
      </c>
      <c r="AJ128" s="98">
        <f t="shared" si="31"/>
        <v>0</v>
      </c>
    </row>
    <row r="129" spans="1:36" x14ac:dyDescent="0.3">
      <c r="A129" s="1">
        <v>5</v>
      </c>
      <c r="B129" s="1" t="s">
        <v>152</v>
      </c>
      <c r="C129" s="1" t="s">
        <v>57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1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174">
        <f t="shared" si="32"/>
        <v>1</v>
      </c>
      <c r="U129" s="98">
        <f t="shared" si="33"/>
        <v>0</v>
      </c>
      <c r="V129" s="98">
        <f t="shared" si="17"/>
        <v>0</v>
      </c>
      <c r="W129" s="98">
        <f t="shared" si="18"/>
        <v>0</v>
      </c>
      <c r="X129" s="98">
        <f t="shared" si="19"/>
        <v>0</v>
      </c>
      <c r="Y129" s="98">
        <f t="shared" si="20"/>
        <v>0</v>
      </c>
      <c r="Z129" s="98">
        <f t="shared" si="21"/>
        <v>1</v>
      </c>
      <c r="AA129" s="98">
        <f t="shared" si="22"/>
        <v>0</v>
      </c>
      <c r="AB129" s="98">
        <f t="shared" si="23"/>
        <v>0</v>
      </c>
      <c r="AC129" s="98">
        <f t="shared" si="24"/>
        <v>0</v>
      </c>
      <c r="AD129" s="98">
        <f t="shared" si="25"/>
        <v>0</v>
      </c>
      <c r="AE129" s="98">
        <f t="shared" si="26"/>
        <v>0</v>
      </c>
      <c r="AF129" s="98">
        <f t="shared" si="27"/>
        <v>0</v>
      </c>
      <c r="AG129" s="98">
        <f t="shared" si="28"/>
        <v>0</v>
      </c>
      <c r="AH129" s="98">
        <f t="shared" si="29"/>
        <v>0</v>
      </c>
      <c r="AI129" s="98">
        <f t="shared" si="30"/>
        <v>0</v>
      </c>
      <c r="AJ129" s="98">
        <f t="shared" si="31"/>
        <v>0</v>
      </c>
    </row>
    <row r="130" spans="1:36" x14ac:dyDescent="0.3">
      <c r="A130" s="1">
        <v>5</v>
      </c>
      <c r="B130" s="1" t="s">
        <v>152</v>
      </c>
      <c r="C130" s="1" t="s">
        <v>58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174">
        <f t="shared" si="32"/>
        <v>0</v>
      </c>
      <c r="U130" s="98">
        <f t="shared" si="33"/>
        <v>0</v>
      </c>
      <c r="V130" s="98">
        <f t="shared" si="17"/>
        <v>0</v>
      </c>
      <c r="W130" s="98">
        <f t="shared" si="18"/>
        <v>0</v>
      </c>
      <c r="X130" s="98">
        <f t="shared" si="19"/>
        <v>0</v>
      </c>
      <c r="Y130" s="98">
        <f t="shared" si="20"/>
        <v>0</v>
      </c>
      <c r="Z130" s="98">
        <f t="shared" si="21"/>
        <v>0</v>
      </c>
      <c r="AA130" s="98">
        <f t="shared" si="22"/>
        <v>0</v>
      </c>
      <c r="AB130" s="98">
        <f t="shared" si="23"/>
        <v>0</v>
      </c>
      <c r="AC130" s="98">
        <f t="shared" si="24"/>
        <v>0</v>
      </c>
      <c r="AD130" s="98">
        <f t="shared" si="25"/>
        <v>0</v>
      </c>
      <c r="AE130" s="98">
        <f t="shared" si="26"/>
        <v>0</v>
      </c>
      <c r="AF130" s="98">
        <f t="shared" si="27"/>
        <v>0</v>
      </c>
      <c r="AG130" s="98">
        <f t="shared" si="28"/>
        <v>0</v>
      </c>
      <c r="AH130" s="98">
        <f t="shared" si="29"/>
        <v>0</v>
      </c>
      <c r="AI130" s="98">
        <f t="shared" si="30"/>
        <v>0</v>
      </c>
      <c r="AJ130" s="98">
        <f t="shared" si="31"/>
        <v>0</v>
      </c>
    </row>
    <row r="131" spans="1:36" x14ac:dyDescent="0.3">
      <c r="A131" s="1">
        <v>5</v>
      </c>
      <c r="B131" s="1" t="s">
        <v>152</v>
      </c>
      <c r="C131" s="1" t="s">
        <v>59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174">
        <f t="shared" si="32"/>
        <v>0</v>
      </c>
      <c r="U131" s="98">
        <f t="shared" si="33"/>
        <v>0</v>
      </c>
      <c r="V131" s="98">
        <f t="shared" ref="V131:V146" si="34">IF(E131,E131/$T131,0)</f>
        <v>0</v>
      </c>
      <c r="W131" s="98">
        <f t="shared" ref="W131:W146" si="35">IF(F131,F131/$T131,0)</f>
        <v>0</v>
      </c>
      <c r="X131" s="98">
        <f t="shared" ref="X131:X146" si="36">IF(G131,G131/$T131,0)</f>
        <v>0</v>
      </c>
      <c r="Y131" s="98">
        <f t="shared" ref="Y131:Y146" si="37">IF(H131,H131/$T131,0)</f>
        <v>0</v>
      </c>
      <c r="Z131" s="98">
        <f t="shared" ref="Z131:Z146" si="38">IF(I131,I131/$T131,0)</f>
        <v>0</v>
      </c>
      <c r="AA131" s="98">
        <f t="shared" ref="AA131:AA146" si="39">IF(J131,J131/$T131,0)</f>
        <v>0</v>
      </c>
      <c r="AB131" s="98">
        <f t="shared" ref="AB131:AB146" si="40">IF(K131,K131/$T131,0)</f>
        <v>0</v>
      </c>
      <c r="AC131" s="98">
        <f t="shared" ref="AC131:AC146" si="41">IF(L131,L131/$T131,0)</f>
        <v>0</v>
      </c>
      <c r="AD131" s="98">
        <f t="shared" ref="AD131:AD146" si="42">IF(M131,M131/$T131,0)</f>
        <v>0</v>
      </c>
      <c r="AE131" s="98">
        <f t="shared" ref="AE131:AE146" si="43">IF(N131,N131/$T131,0)</f>
        <v>0</v>
      </c>
      <c r="AF131" s="98">
        <f t="shared" ref="AF131:AF146" si="44">IF(O131,O131/$T131,0)</f>
        <v>0</v>
      </c>
      <c r="AG131" s="98">
        <f t="shared" ref="AG131:AG146" si="45">IF(P131,P131/$T131,0)</f>
        <v>0</v>
      </c>
      <c r="AH131" s="98">
        <f t="shared" ref="AH131:AH146" si="46">IF(Q131,Q131/$T131,0)</f>
        <v>0</v>
      </c>
      <c r="AI131" s="98">
        <f t="shared" ref="AI131:AI146" si="47">IF(R131,R131/$T131,0)</f>
        <v>0</v>
      </c>
      <c r="AJ131" s="98">
        <f t="shared" ref="AJ131:AJ146" si="48">IF(S131,S131/$T131,0)</f>
        <v>0</v>
      </c>
    </row>
    <row r="132" spans="1:36" x14ac:dyDescent="0.3">
      <c r="A132" s="1">
        <v>5</v>
      </c>
      <c r="B132" s="1" t="s">
        <v>152</v>
      </c>
      <c r="C132" s="1" t="s">
        <v>60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174">
        <f t="shared" ref="T132:T146" si="49">SUM(D132:S132)</f>
        <v>0</v>
      </c>
      <c r="U132" s="98">
        <f t="shared" ref="U132:U146" si="50">IF(D132,D132/$T132,0)</f>
        <v>0</v>
      </c>
      <c r="V132" s="98">
        <f t="shared" si="34"/>
        <v>0</v>
      </c>
      <c r="W132" s="98">
        <f t="shared" si="35"/>
        <v>0</v>
      </c>
      <c r="X132" s="98">
        <f t="shared" si="36"/>
        <v>0</v>
      </c>
      <c r="Y132" s="98">
        <f t="shared" si="37"/>
        <v>0</v>
      </c>
      <c r="Z132" s="98">
        <f t="shared" si="38"/>
        <v>0</v>
      </c>
      <c r="AA132" s="98">
        <f t="shared" si="39"/>
        <v>0</v>
      </c>
      <c r="AB132" s="98">
        <f t="shared" si="40"/>
        <v>0</v>
      </c>
      <c r="AC132" s="98">
        <f t="shared" si="41"/>
        <v>0</v>
      </c>
      <c r="AD132" s="98">
        <f t="shared" si="42"/>
        <v>0</v>
      </c>
      <c r="AE132" s="98">
        <f t="shared" si="43"/>
        <v>0</v>
      </c>
      <c r="AF132" s="98">
        <f t="shared" si="44"/>
        <v>0</v>
      </c>
      <c r="AG132" s="98">
        <f t="shared" si="45"/>
        <v>0</v>
      </c>
      <c r="AH132" s="98">
        <f t="shared" si="46"/>
        <v>0</v>
      </c>
      <c r="AI132" s="98">
        <f t="shared" si="47"/>
        <v>0</v>
      </c>
      <c r="AJ132" s="98">
        <f t="shared" si="48"/>
        <v>0</v>
      </c>
    </row>
    <row r="133" spans="1:36" x14ac:dyDescent="0.3">
      <c r="A133" s="1">
        <v>5</v>
      </c>
      <c r="B133" s="1" t="s">
        <v>152</v>
      </c>
      <c r="C133" s="1" t="s">
        <v>61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174">
        <f t="shared" si="49"/>
        <v>0</v>
      </c>
      <c r="U133" s="98">
        <f t="shared" si="50"/>
        <v>0</v>
      </c>
      <c r="V133" s="98">
        <f t="shared" si="34"/>
        <v>0</v>
      </c>
      <c r="W133" s="98">
        <f t="shared" si="35"/>
        <v>0</v>
      </c>
      <c r="X133" s="98">
        <f t="shared" si="36"/>
        <v>0</v>
      </c>
      <c r="Y133" s="98">
        <f t="shared" si="37"/>
        <v>0</v>
      </c>
      <c r="Z133" s="98">
        <f t="shared" si="38"/>
        <v>0</v>
      </c>
      <c r="AA133" s="98">
        <f t="shared" si="39"/>
        <v>0</v>
      </c>
      <c r="AB133" s="98">
        <f t="shared" si="40"/>
        <v>0</v>
      </c>
      <c r="AC133" s="98">
        <f t="shared" si="41"/>
        <v>0</v>
      </c>
      <c r="AD133" s="98">
        <f t="shared" si="42"/>
        <v>0</v>
      </c>
      <c r="AE133" s="98">
        <f t="shared" si="43"/>
        <v>0</v>
      </c>
      <c r="AF133" s="98">
        <f t="shared" si="44"/>
        <v>0</v>
      </c>
      <c r="AG133" s="98">
        <f t="shared" si="45"/>
        <v>0</v>
      </c>
      <c r="AH133" s="98">
        <f t="shared" si="46"/>
        <v>0</v>
      </c>
      <c r="AI133" s="98">
        <f t="shared" si="47"/>
        <v>0</v>
      </c>
      <c r="AJ133" s="98">
        <f t="shared" si="48"/>
        <v>0</v>
      </c>
    </row>
    <row r="134" spans="1:36" x14ac:dyDescent="0.3">
      <c r="A134" s="1">
        <v>5</v>
      </c>
      <c r="B134" s="1" t="s">
        <v>152</v>
      </c>
      <c r="C134" s="1" t="s">
        <v>62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174">
        <f t="shared" si="49"/>
        <v>0</v>
      </c>
      <c r="U134" s="98">
        <f t="shared" si="50"/>
        <v>0</v>
      </c>
      <c r="V134" s="98">
        <f t="shared" si="34"/>
        <v>0</v>
      </c>
      <c r="W134" s="98">
        <f t="shared" si="35"/>
        <v>0</v>
      </c>
      <c r="X134" s="98">
        <f t="shared" si="36"/>
        <v>0</v>
      </c>
      <c r="Y134" s="98">
        <f t="shared" si="37"/>
        <v>0</v>
      </c>
      <c r="Z134" s="98">
        <f t="shared" si="38"/>
        <v>0</v>
      </c>
      <c r="AA134" s="98">
        <f t="shared" si="39"/>
        <v>0</v>
      </c>
      <c r="AB134" s="98">
        <f t="shared" si="40"/>
        <v>0</v>
      </c>
      <c r="AC134" s="98">
        <f t="shared" si="41"/>
        <v>0</v>
      </c>
      <c r="AD134" s="98">
        <f t="shared" si="42"/>
        <v>0</v>
      </c>
      <c r="AE134" s="98">
        <f t="shared" si="43"/>
        <v>0</v>
      </c>
      <c r="AF134" s="98">
        <f t="shared" si="44"/>
        <v>0</v>
      </c>
      <c r="AG134" s="98">
        <f t="shared" si="45"/>
        <v>0</v>
      </c>
      <c r="AH134" s="98">
        <f t="shared" si="46"/>
        <v>0</v>
      </c>
      <c r="AI134" s="98">
        <f t="shared" si="47"/>
        <v>0</v>
      </c>
      <c r="AJ134" s="98">
        <f t="shared" si="48"/>
        <v>0</v>
      </c>
    </row>
    <row r="135" spans="1:36" x14ac:dyDescent="0.3">
      <c r="A135" s="1">
        <v>5</v>
      </c>
      <c r="B135" s="1" t="s">
        <v>152</v>
      </c>
      <c r="C135" s="1" t="s">
        <v>63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174">
        <f t="shared" si="49"/>
        <v>0</v>
      </c>
      <c r="U135" s="98">
        <f t="shared" si="50"/>
        <v>0</v>
      </c>
      <c r="V135" s="98">
        <f t="shared" si="34"/>
        <v>0</v>
      </c>
      <c r="W135" s="98">
        <f t="shared" si="35"/>
        <v>0</v>
      </c>
      <c r="X135" s="98">
        <f t="shared" si="36"/>
        <v>0</v>
      </c>
      <c r="Y135" s="98">
        <f t="shared" si="37"/>
        <v>0</v>
      </c>
      <c r="Z135" s="98">
        <f t="shared" si="38"/>
        <v>0</v>
      </c>
      <c r="AA135" s="98">
        <f t="shared" si="39"/>
        <v>0</v>
      </c>
      <c r="AB135" s="98">
        <f t="shared" si="40"/>
        <v>0</v>
      </c>
      <c r="AC135" s="98">
        <f t="shared" si="41"/>
        <v>0</v>
      </c>
      <c r="AD135" s="98">
        <f t="shared" si="42"/>
        <v>0</v>
      </c>
      <c r="AE135" s="98">
        <f t="shared" si="43"/>
        <v>0</v>
      </c>
      <c r="AF135" s="98">
        <f t="shared" si="44"/>
        <v>0</v>
      </c>
      <c r="AG135" s="98">
        <f t="shared" si="45"/>
        <v>0</v>
      </c>
      <c r="AH135" s="98">
        <f t="shared" si="46"/>
        <v>0</v>
      </c>
      <c r="AI135" s="98">
        <f t="shared" si="47"/>
        <v>0</v>
      </c>
      <c r="AJ135" s="98">
        <f t="shared" si="48"/>
        <v>0</v>
      </c>
    </row>
    <row r="136" spans="1:36" x14ac:dyDescent="0.3">
      <c r="A136" s="1">
        <v>5</v>
      </c>
      <c r="B136" s="1" t="s">
        <v>152</v>
      </c>
      <c r="C136" s="1" t="s">
        <v>64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174">
        <f t="shared" si="49"/>
        <v>0</v>
      </c>
      <c r="U136" s="98">
        <f t="shared" si="50"/>
        <v>0</v>
      </c>
      <c r="V136" s="98">
        <f t="shared" si="34"/>
        <v>0</v>
      </c>
      <c r="W136" s="98">
        <f t="shared" si="35"/>
        <v>0</v>
      </c>
      <c r="X136" s="98">
        <f t="shared" si="36"/>
        <v>0</v>
      </c>
      <c r="Y136" s="98">
        <f t="shared" si="37"/>
        <v>0</v>
      </c>
      <c r="Z136" s="98">
        <f t="shared" si="38"/>
        <v>0</v>
      </c>
      <c r="AA136" s="98">
        <f t="shared" si="39"/>
        <v>0</v>
      </c>
      <c r="AB136" s="98">
        <f t="shared" si="40"/>
        <v>0</v>
      </c>
      <c r="AC136" s="98">
        <f t="shared" si="41"/>
        <v>0</v>
      </c>
      <c r="AD136" s="98">
        <f t="shared" si="42"/>
        <v>0</v>
      </c>
      <c r="AE136" s="98">
        <f t="shared" si="43"/>
        <v>0</v>
      </c>
      <c r="AF136" s="98">
        <f t="shared" si="44"/>
        <v>0</v>
      </c>
      <c r="AG136" s="98">
        <f t="shared" si="45"/>
        <v>0</v>
      </c>
      <c r="AH136" s="98">
        <f t="shared" si="46"/>
        <v>0</v>
      </c>
      <c r="AI136" s="98">
        <f t="shared" si="47"/>
        <v>0</v>
      </c>
      <c r="AJ136" s="98">
        <f t="shared" si="48"/>
        <v>0</v>
      </c>
    </row>
    <row r="137" spans="1:36" x14ac:dyDescent="0.3">
      <c r="A137" s="1">
        <v>5</v>
      </c>
      <c r="B137" s="1" t="s">
        <v>152</v>
      </c>
      <c r="C137" s="1" t="s">
        <v>65</v>
      </c>
      <c r="D137" s="2">
        <v>0</v>
      </c>
      <c r="E137" s="2">
        <v>0</v>
      </c>
      <c r="F137" s="2">
        <v>0</v>
      </c>
      <c r="G137" s="2">
        <v>0</v>
      </c>
      <c r="H137" s="2">
        <v>1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174">
        <f t="shared" si="49"/>
        <v>1</v>
      </c>
      <c r="U137" s="98">
        <f t="shared" si="50"/>
        <v>0</v>
      </c>
      <c r="V137" s="98">
        <f t="shared" si="34"/>
        <v>0</v>
      </c>
      <c r="W137" s="98">
        <f t="shared" si="35"/>
        <v>0</v>
      </c>
      <c r="X137" s="98">
        <f t="shared" si="36"/>
        <v>0</v>
      </c>
      <c r="Y137" s="98">
        <f t="shared" si="37"/>
        <v>1</v>
      </c>
      <c r="Z137" s="98">
        <f t="shared" si="38"/>
        <v>0</v>
      </c>
      <c r="AA137" s="98">
        <f t="shared" si="39"/>
        <v>0</v>
      </c>
      <c r="AB137" s="98">
        <f t="shared" si="40"/>
        <v>0</v>
      </c>
      <c r="AC137" s="98">
        <f t="shared" si="41"/>
        <v>0</v>
      </c>
      <c r="AD137" s="98">
        <f t="shared" si="42"/>
        <v>0</v>
      </c>
      <c r="AE137" s="98">
        <f t="shared" si="43"/>
        <v>0</v>
      </c>
      <c r="AF137" s="98">
        <f t="shared" si="44"/>
        <v>0</v>
      </c>
      <c r="AG137" s="98">
        <f t="shared" si="45"/>
        <v>0</v>
      </c>
      <c r="AH137" s="98">
        <f t="shared" si="46"/>
        <v>0</v>
      </c>
      <c r="AI137" s="98">
        <f t="shared" si="47"/>
        <v>0</v>
      </c>
      <c r="AJ137" s="98">
        <f t="shared" si="48"/>
        <v>0</v>
      </c>
    </row>
    <row r="138" spans="1:36" x14ac:dyDescent="0.3">
      <c r="A138" s="1">
        <v>5</v>
      </c>
      <c r="B138" s="1" t="s">
        <v>152</v>
      </c>
      <c r="C138" s="1" t="s">
        <v>66</v>
      </c>
      <c r="D138" s="2">
        <v>0</v>
      </c>
      <c r="E138" s="2">
        <v>0</v>
      </c>
      <c r="F138" s="2">
        <v>0</v>
      </c>
      <c r="G138" s="2">
        <v>0</v>
      </c>
      <c r="H138" s="2">
        <v>1</v>
      </c>
      <c r="I138" s="2">
        <v>1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174">
        <f t="shared" si="49"/>
        <v>2</v>
      </c>
      <c r="U138" s="98">
        <f t="shared" si="50"/>
        <v>0</v>
      </c>
      <c r="V138" s="98">
        <f t="shared" si="34"/>
        <v>0</v>
      </c>
      <c r="W138" s="98">
        <f t="shared" si="35"/>
        <v>0</v>
      </c>
      <c r="X138" s="98">
        <f t="shared" si="36"/>
        <v>0</v>
      </c>
      <c r="Y138" s="98">
        <f t="shared" si="37"/>
        <v>0.5</v>
      </c>
      <c r="Z138" s="98">
        <f t="shared" si="38"/>
        <v>0.5</v>
      </c>
      <c r="AA138" s="98">
        <f t="shared" si="39"/>
        <v>0</v>
      </c>
      <c r="AB138" s="98">
        <f t="shared" si="40"/>
        <v>0</v>
      </c>
      <c r="AC138" s="98">
        <f t="shared" si="41"/>
        <v>0</v>
      </c>
      <c r="AD138" s="98">
        <f t="shared" si="42"/>
        <v>0</v>
      </c>
      <c r="AE138" s="98">
        <f t="shared" si="43"/>
        <v>0</v>
      </c>
      <c r="AF138" s="98">
        <f t="shared" si="44"/>
        <v>0</v>
      </c>
      <c r="AG138" s="98">
        <f t="shared" si="45"/>
        <v>0</v>
      </c>
      <c r="AH138" s="98">
        <f t="shared" si="46"/>
        <v>0</v>
      </c>
      <c r="AI138" s="98">
        <f t="shared" si="47"/>
        <v>0</v>
      </c>
      <c r="AJ138" s="98">
        <f t="shared" si="48"/>
        <v>0</v>
      </c>
    </row>
    <row r="139" spans="1:36" x14ac:dyDescent="0.3">
      <c r="A139" s="1">
        <v>5</v>
      </c>
      <c r="B139" s="1" t="s">
        <v>152</v>
      </c>
      <c r="C139" s="1" t="s">
        <v>67</v>
      </c>
      <c r="D139" s="2">
        <v>0</v>
      </c>
      <c r="E139" s="2">
        <v>0</v>
      </c>
      <c r="F139" s="2">
        <v>0</v>
      </c>
      <c r="G139" s="2">
        <v>0</v>
      </c>
      <c r="H139" s="2">
        <v>1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174">
        <f t="shared" si="49"/>
        <v>1</v>
      </c>
      <c r="U139" s="98">
        <f t="shared" si="50"/>
        <v>0</v>
      </c>
      <c r="V139" s="98">
        <f t="shared" si="34"/>
        <v>0</v>
      </c>
      <c r="W139" s="98">
        <f t="shared" si="35"/>
        <v>0</v>
      </c>
      <c r="X139" s="98">
        <f t="shared" si="36"/>
        <v>0</v>
      </c>
      <c r="Y139" s="98">
        <f t="shared" si="37"/>
        <v>1</v>
      </c>
      <c r="Z139" s="98">
        <f t="shared" si="38"/>
        <v>0</v>
      </c>
      <c r="AA139" s="98">
        <f t="shared" si="39"/>
        <v>0</v>
      </c>
      <c r="AB139" s="98">
        <f t="shared" si="40"/>
        <v>0</v>
      </c>
      <c r="AC139" s="98">
        <f t="shared" si="41"/>
        <v>0</v>
      </c>
      <c r="AD139" s="98">
        <f t="shared" si="42"/>
        <v>0</v>
      </c>
      <c r="AE139" s="98">
        <f t="shared" si="43"/>
        <v>0</v>
      </c>
      <c r="AF139" s="98">
        <f t="shared" si="44"/>
        <v>0</v>
      </c>
      <c r="AG139" s="98">
        <f t="shared" si="45"/>
        <v>0</v>
      </c>
      <c r="AH139" s="98">
        <f t="shared" si="46"/>
        <v>0</v>
      </c>
      <c r="AI139" s="98">
        <f t="shared" si="47"/>
        <v>0</v>
      </c>
      <c r="AJ139" s="98">
        <f t="shared" si="48"/>
        <v>0</v>
      </c>
    </row>
    <row r="140" spans="1:36" x14ac:dyDescent="0.3">
      <c r="A140" s="1">
        <v>5</v>
      </c>
      <c r="B140" s="1" t="s">
        <v>152</v>
      </c>
      <c r="C140" s="1" t="s">
        <v>68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174">
        <f t="shared" si="49"/>
        <v>0</v>
      </c>
      <c r="U140" s="98">
        <f t="shared" si="50"/>
        <v>0</v>
      </c>
      <c r="V140" s="98">
        <f t="shared" si="34"/>
        <v>0</v>
      </c>
      <c r="W140" s="98">
        <f t="shared" si="35"/>
        <v>0</v>
      </c>
      <c r="X140" s="98">
        <f t="shared" si="36"/>
        <v>0</v>
      </c>
      <c r="Y140" s="98">
        <f t="shared" si="37"/>
        <v>0</v>
      </c>
      <c r="Z140" s="98">
        <f t="shared" si="38"/>
        <v>0</v>
      </c>
      <c r="AA140" s="98">
        <f t="shared" si="39"/>
        <v>0</v>
      </c>
      <c r="AB140" s="98">
        <f t="shared" si="40"/>
        <v>0</v>
      </c>
      <c r="AC140" s="98">
        <f t="shared" si="41"/>
        <v>0</v>
      </c>
      <c r="AD140" s="98">
        <f t="shared" si="42"/>
        <v>0</v>
      </c>
      <c r="AE140" s="98">
        <f t="shared" si="43"/>
        <v>0</v>
      </c>
      <c r="AF140" s="98">
        <f t="shared" si="44"/>
        <v>0</v>
      </c>
      <c r="AG140" s="98">
        <f t="shared" si="45"/>
        <v>0</v>
      </c>
      <c r="AH140" s="98">
        <f t="shared" si="46"/>
        <v>0</v>
      </c>
      <c r="AI140" s="98">
        <f t="shared" si="47"/>
        <v>0</v>
      </c>
      <c r="AJ140" s="98">
        <f t="shared" si="48"/>
        <v>0</v>
      </c>
    </row>
    <row r="141" spans="1:36" x14ac:dyDescent="0.3">
      <c r="A141" s="1">
        <v>5</v>
      </c>
      <c r="B141" s="1" t="s">
        <v>152</v>
      </c>
      <c r="C141" s="1" t="s">
        <v>69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174">
        <f t="shared" si="49"/>
        <v>0</v>
      </c>
      <c r="U141" s="98">
        <f t="shared" si="50"/>
        <v>0</v>
      </c>
      <c r="V141" s="98">
        <f t="shared" si="34"/>
        <v>0</v>
      </c>
      <c r="W141" s="98">
        <f t="shared" si="35"/>
        <v>0</v>
      </c>
      <c r="X141" s="98">
        <f t="shared" si="36"/>
        <v>0</v>
      </c>
      <c r="Y141" s="98">
        <f t="shared" si="37"/>
        <v>0</v>
      </c>
      <c r="Z141" s="98">
        <f t="shared" si="38"/>
        <v>0</v>
      </c>
      <c r="AA141" s="98">
        <f t="shared" si="39"/>
        <v>0</v>
      </c>
      <c r="AB141" s="98">
        <f t="shared" si="40"/>
        <v>0</v>
      </c>
      <c r="AC141" s="98">
        <f t="shared" si="41"/>
        <v>0</v>
      </c>
      <c r="AD141" s="98">
        <f t="shared" si="42"/>
        <v>0</v>
      </c>
      <c r="AE141" s="98">
        <f t="shared" si="43"/>
        <v>0</v>
      </c>
      <c r="AF141" s="98">
        <f t="shared" si="44"/>
        <v>0</v>
      </c>
      <c r="AG141" s="98">
        <f t="shared" si="45"/>
        <v>0</v>
      </c>
      <c r="AH141" s="98">
        <f t="shared" si="46"/>
        <v>0</v>
      </c>
      <c r="AI141" s="98">
        <f t="shared" si="47"/>
        <v>0</v>
      </c>
      <c r="AJ141" s="98">
        <f t="shared" si="48"/>
        <v>0</v>
      </c>
    </row>
    <row r="142" spans="1:36" x14ac:dyDescent="0.3">
      <c r="A142" s="1">
        <v>5</v>
      </c>
      <c r="B142" s="1" t="s">
        <v>152</v>
      </c>
      <c r="C142" s="1" t="s">
        <v>70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174">
        <f t="shared" si="49"/>
        <v>0</v>
      </c>
      <c r="U142" s="98">
        <f t="shared" si="50"/>
        <v>0</v>
      </c>
      <c r="V142" s="98">
        <f t="shared" si="34"/>
        <v>0</v>
      </c>
      <c r="W142" s="98">
        <f t="shared" si="35"/>
        <v>0</v>
      </c>
      <c r="X142" s="98">
        <f t="shared" si="36"/>
        <v>0</v>
      </c>
      <c r="Y142" s="98">
        <f t="shared" si="37"/>
        <v>0</v>
      </c>
      <c r="Z142" s="98">
        <f t="shared" si="38"/>
        <v>0</v>
      </c>
      <c r="AA142" s="98">
        <f t="shared" si="39"/>
        <v>0</v>
      </c>
      <c r="AB142" s="98">
        <f t="shared" si="40"/>
        <v>0</v>
      </c>
      <c r="AC142" s="98">
        <f t="shared" si="41"/>
        <v>0</v>
      </c>
      <c r="AD142" s="98">
        <f t="shared" si="42"/>
        <v>0</v>
      </c>
      <c r="AE142" s="98">
        <f t="shared" si="43"/>
        <v>0</v>
      </c>
      <c r="AF142" s="98">
        <f t="shared" si="44"/>
        <v>0</v>
      </c>
      <c r="AG142" s="98">
        <f t="shared" si="45"/>
        <v>0</v>
      </c>
      <c r="AH142" s="98">
        <f t="shared" si="46"/>
        <v>0</v>
      </c>
      <c r="AI142" s="98">
        <f t="shared" si="47"/>
        <v>0</v>
      </c>
      <c r="AJ142" s="98">
        <f t="shared" si="48"/>
        <v>0</v>
      </c>
    </row>
    <row r="143" spans="1:36" x14ac:dyDescent="0.3">
      <c r="A143" s="1">
        <v>5</v>
      </c>
      <c r="B143" s="1" t="s">
        <v>152</v>
      </c>
      <c r="C143" s="1" t="s">
        <v>71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2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174">
        <f t="shared" si="49"/>
        <v>2</v>
      </c>
      <c r="U143" s="98">
        <f t="shared" si="50"/>
        <v>0</v>
      </c>
      <c r="V143" s="98">
        <f t="shared" si="34"/>
        <v>0</v>
      </c>
      <c r="W143" s="98">
        <f t="shared" si="35"/>
        <v>0</v>
      </c>
      <c r="X143" s="98">
        <f t="shared" si="36"/>
        <v>0</v>
      </c>
      <c r="Y143" s="98">
        <f t="shared" si="37"/>
        <v>0</v>
      </c>
      <c r="Z143" s="98">
        <f t="shared" si="38"/>
        <v>1</v>
      </c>
      <c r="AA143" s="98">
        <f t="shared" si="39"/>
        <v>0</v>
      </c>
      <c r="AB143" s="98">
        <f t="shared" si="40"/>
        <v>0</v>
      </c>
      <c r="AC143" s="98">
        <f t="shared" si="41"/>
        <v>0</v>
      </c>
      <c r="AD143" s="98">
        <f t="shared" si="42"/>
        <v>0</v>
      </c>
      <c r="AE143" s="98">
        <f t="shared" si="43"/>
        <v>0</v>
      </c>
      <c r="AF143" s="98">
        <f t="shared" si="44"/>
        <v>0</v>
      </c>
      <c r="AG143" s="98">
        <f t="shared" si="45"/>
        <v>0</v>
      </c>
      <c r="AH143" s="98">
        <f t="shared" si="46"/>
        <v>0</v>
      </c>
      <c r="AI143" s="98">
        <f t="shared" si="47"/>
        <v>0</v>
      </c>
      <c r="AJ143" s="98">
        <f t="shared" si="48"/>
        <v>0</v>
      </c>
    </row>
    <row r="144" spans="1:36" x14ac:dyDescent="0.3">
      <c r="A144" s="1">
        <v>5</v>
      </c>
      <c r="B144" s="1" t="s">
        <v>152</v>
      </c>
      <c r="C144" s="1" t="s">
        <v>72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174">
        <f t="shared" si="49"/>
        <v>0</v>
      </c>
      <c r="U144" s="98">
        <f t="shared" si="50"/>
        <v>0</v>
      </c>
      <c r="V144" s="98">
        <f t="shared" si="34"/>
        <v>0</v>
      </c>
      <c r="W144" s="98">
        <f t="shared" si="35"/>
        <v>0</v>
      </c>
      <c r="X144" s="98">
        <f t="shared" si="36"/>
        <v>0</v>
      </c>
      <c r="Y144" s="98">
        <f t="shared" si="37"/>
        <v>0</v>
      </c>
      <c r="Z144" s="98">
        <f t="shared" si="38"/>
        <v>0</v>
      </c>
      <c r="AA144" s="98">
        <f t="shared" si="39"/>
        <v>0</v>
      </c>
      <c r="AB144" s="98">
        <f t="shared" si="40"/>
        <v>0</v>
      </c>
      <c r="AC144" s="98">
        <f t="shared" si="41"/>
        <v>0</v>
      </c>
      <c r="AD144" s="98">
        <f t="shared" si="42"/>
        <v>0</v>
      </c>
      <c r="AE144" s="98">
        <f t="shared" si="43"/>
        <v>0</v>
      </c>
      <c r="AF144" s="98">
        <f t="shared" si="44"/>
        <v>0</v>
      </c>
      <c r="AG144" s="98">
        <f t="shared" si="45"/>
        <v>0</v>
      </c>
      <c r="AH144" s="98">
        <f t="shared" si="46"/>
        <v>0</v>
      </c>
      <c r="AI144" s="98">
        <f t="shared" si="47"/>
        <v>0</v>
      </c>
      <c r="AJ144" s="98">
        <f t="shared" si="48"/>
        <v>0</v>
      </c>
    </row>
    <row r="145" spans="1:36" x14ac:dyDescent="0.3">
      <c r="A145" s="1">
        <v>5</v>
      </c>
      <c r="B145" s="1" t="s">
        <v>152</v>
      </c>
      <c r="C145" s="1" t="s">
        <v>73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174">
        <f t="shared" si="49"/>
        <v>0</v>
      </c>
      <c r="U145" s="98">
        <f t="shared" si="50"/>
        <v>0</v>
      </c>
      <c r="V145" s="98">
        <f t="shared" si="34"/>
        <v>0</v>
      </c>
      <c r="W145" s="98">
        <f t="shared" si="35"/>
        <v>0</v>
      </c>
      <c r="X145" s="98">
        <f t="shared" si="36"/>
        <v>0</v>
      </c>
      <c r="Y145" s="98">
        <f t="shared" si="37"/>
        <v>0</v>
      </c>
      <c r="Z145" s="98">
        <f t="shared" si="38"/>
        <v>0</v>
      </c>
      <c r="AA145" s="98">
        <f t="shared" si="39"/>
        <v>0</v>
      </c>
      <c r="AB145" s="98">
        <f t="shared" si="40"/>
        <v>0</v>
      </c>
      <c r="AC145" s="98">
        <f t="shared" si="41"/>
        <v>0</v>
      </c>
      <c r="AD145" s="98">
        <f t="shared" si="42"/>
        <v>0</v>
      </c>
      <c r="AE145" s="98">
        <f t="shared" si="43"/>
        <v>0</v>
      </c>
      <c r="AF145" s="98">
        <f t="shared" si="44"/>
        <v>0</v>
      </c>
      <c r="AG145" s="98">
        <f t="shared" si="45"/>
        <v>0</v>
      </c>
      <c r="AH145" s="98">
        <f t="shared" si="46"/>
        <v>0</v>
      </c>
      <c r="AI145" s="98">
        <f t="shared" si="47"/>
        <v>0</v>
      </c>
      <c r="AJ145" s="98">
        <f t="shared" si="48"/>
        <v>0</v>
      </c>
    </row>
    <row r="146" spans="1:36" x14ac:dyDescent="0.3">
      <c r="A146" s="1">
        <v>5</v>
      </c>
      <c r="B146" s="1" t="s">
        <v>152</v>
      </c>
      <c r="C146" s="1" t="s">
        <v>74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174">
        <f t="shared" si="49"/>
        <v>0</v>
      </c>
      <c r="U146" s="98">
        <f t="shared" si="50"/>
        <v>0</v>
      </c>
      <c r="V146" s="98">
        <f t="shared" si="34"/>
        <v>0</v>
      </c>
      <c r="W146" s="98">
        <f t="shared" si="35"/>
        <v>0</v>
      </c>
      <c r="X146" s="98">
        <f t="shared" si="36"/>
        <v>0</v>
      </c>
      <c r="Y146" s="98">
        <f t="shared" si="37"/>
        <v>0</v>
      </c>
      <c r="Z146" s="98">
        <f t="shared" si="38"/>
        <v>0</v>
      </c>
      <c r="AA146" s="98">
        <f t="shared" si="39"/>
        <v>0</v>
      </c>
      <c r="AB146" s="98">
        <f t="shared" si="40"/>
        <v>0</v>
      </c>
      <c r="AC146" s="98">
        <f t="shared" si="41"/>
        <v>0</v>
      </c>
      <c r="AD146" s="98">
        <f t="shared" si="42"/>
        <v>0</v>
      </c>
      <c r="AE146" s="98">
        <f t="shared" si="43"/>
        <v>0</v>
      </c>
      <c r="AF146" s="98">
        <f t="shared" si="44"/>
        <v>0</v>
      </c>
      <c r="AG146" s="98">
        <f t="shared" si="45"/>
        <v>0</v>
      </c>
      <c r="AH146" s="98">
        <f t="shared" si="46"/>
        <v>0</v>
      </c>
      <c r="AI146" s="98">
        <f t="shared" si="47"/>
        <v>0</v>
      </c>
      <c r="AJ146" s="98">
        <f t="shared" si="48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D6AF7-390D-41D4-B8FD-C2235646FC25}">
  <dimension ref="A1:AF31"/>
  <sheetViews>
    <sheetView workbookViewId="0">
      <selection activeCell="E18" sqref="E18"/>
    </sheetView>
  </sheetViews>
  <sheetFormatPr defaultRowHeight="14.4" x14ac:dyDescent="0.3"/>
  <cols>
    <col min="1" max="1" width="8.88671875" style="22"/>
    <col min="2" max="3" width="8.88671875" style="1" customWidth="1"/>
    <col min="4" max="4" width="10.33203125" style="1" customWidth="1"/>
    <col min="5" max="5" width="8.88671875" style="24" customWidth="1"/>
    <col min="6" max="7" width="8.88671875" style="1" customWidth="1"/>
    <col min="8" max="8" width="8.44140625" style="1" customWidth="1"/>
    <col min="9" max="11" width="10.44140625" style="1" customWidth="1"/>
    <col min="12" max="12" width="8.5546875" style="1" customWidth="1"/>
    <col min="13" max="13" width="8.6640625" style="1" customWidth="1"/>
    <col min="14" max="14" width="8.88671875" customWidth="1"/>
    <col min="15" max="15" width="8.88671875" style="50" customWidth="1"/>
    <col min="16" max="17" width="8.88671875" style="1" customWidth="1"/>
    <col min="18" max="18" width="10.44140625" style="1" customWidth="1"/>
    <col min="19" max="24" width="8.88671875" style="1" customWidth="1"/>
    <col min="25" max="26" width="9.109375" style="1"/>
    <col min="27" max="27" width="9.109375" style="50"/>
    <col min="28" max="28" width="9.109375" style="124"/>
    <col min="29" max="30" width="9.109375" style="1"/>
    <col min="31" max="32" width="8.88671875" style="1"/>
  </cols>
  <sheetData>
    <row r="1" spans="1:32" s="17" customFormat="1" x14ac:dyDescent="0.3">
      <c r="A1" s="19"/>
      <c r="B1" s="18" t="s">
        <v>241</v>
      </c>
      <c r="C1" s="18"/>
      <c r="D1" s="18"/>
      <c r="E1" s="18"/>
      <c r="F1" s="18"/>
      <c r="G1" s="18"/>
      <c r="H1" s="18">
        <v>2023</v>
      </c>
      <c r="I1" s="18"/>
      <c r="J1" s="18"/>
      <c r="K1" s="18"/>
      <c r="L1" s="18"/>
      <c r="M1" s="18"/>
      <c r="N1" s="59"/>
      <c r="O1" s="54"/>
      <c r="P1" s="84"/>
      <c r="Q1" s="18"/>
      <c r="R1" s="18"/>
      <c r="S1" s="18"/>
      <c r="T1" s="18">
        <v>2008</v>
      </c>
      <c r="U1" s="18"/>
      <c r="V1" s="18"/>
      <c r="W1" s="18"/>
      <c r="X1" s="18"/>
      <c r="Y1" s="125"/>
      <c r="Z1" s="18" t="s">
        <v>196</v>
      </c>
      <c r="AA1" s="54"/>
      <c r="AB1" s="126"/>
      <c r="AC1" s="18" t="s">
        <v>196</v>
      </c>
      <c r="AD1" s="18"/>
      <c r="AE1" s="16"/>
      <c r="AF1" s="16"/>
    </row>
    <row r="2" spans="1:32" x14ac:dyDescent="0.3">
      <c r="A2" s="36"/>
      <c r="B2" s="43"/>
      <c r="C2" s="43"/>
      <c r="D2" s="18" t="s">
        <v>38</v>
      </c>
      <c r="E2" s="34"/>
      <c r="F2" s="43"/>
      <c r="G2" s="39"/>
      <c r="H2" s="43"/>
      <c r="I2" s="18" t="s">
        <v>37</v>
      </c>
      <c r="J2" s="18"/>
      <c r="K2" s="18"/>
      <c r="L2" s="34"/>
      <c r="M2" s="43"/>
      <c r="N2" s="43"/>
      <c r="O2" s="43"/>
      <c r="P2" s="39"/>
      <c r="Q2" s="43"/>
      <c r="R2" s="18" t="s">
        <v>37</v>
      </c>
      <c r="S2" s="18"/>
      <c r="T2" s="18"/>
      <c r="U2" s="34"/>
      <c r="V2" s="43"/>
      <c r="W2" s="43"/>
      <c r="X2" s="43"/>
      <c r="Y2" s="125">
        <v>2008</v>
      </c>
      <c r="Z2" s="18">
        <v>2023</v>
      </c>
      <c r="AA2" s="64">
        <v>2045</v>
      </c>
      <c r="AB2" s="63">
        <v>2008</v>
      </c>
      <c r="AC2" s="18">
        <v>2023</v>
      </c>
      <c r="AD2" s="18">
        <v>2045</v>
      </c>
    </row>
    <row r="3" spans="1:32" s="17" customFormat="1" x14ac:dyDescent="0.3">
      <c r="A3" s="19"/>
      <c r="B3" s="37"/>
      <c r="C3" s="41" t="s">
        <v>34</v>
      </c>
      <c r="D3" s="41"/>
      <c r="E3" s="37" t="s">
        <v>35</v>
      </c>
      <c r="F3" s="41"/>
      <c r="G3" s="38"/>
      <c r="H3" s="41"/>
      <c r="I3" s="41" t="s">
        <v>34</v>
      </c>
      <c r="J3" s="41"/>
      <c r="K3" s="41"/>
      <c r="L3" s="37"/>
      <c r="M3" s="41" t="s">
        <v>35</v>
      </c>
      <c r="N3" s="41"/>
      <c r="O3" s="41"/>
      <c r="P3" s="38"/>
      <c r="Q3" s="41"/>
      <c r="R3" s="41" t="s">
        <v>34</v>
      </c>
      <c r="S3" s="41"/>
      <c r="T3" s="41"/>
      <c r="U3" s="37"/>
      <c r="V3" s="41" t="s">
        <v>35</v>
      </c>
      <c r="W3" s="41"/>
      <c r="X3" s="41"/>
      <c r="Y3" s="131"/>
      <c r="Z3" s="41" t="s">
        <v>34</v>
      </c>
      <c r="AA3" s="132"/>
      <c r="AB3" s="133"/>
      <c r="AC3" s="41" t="s">
        <v>35</v>
      </c>
      <c r="AD3" s="134"/>
      <c r="AE3" s="16"/>
      <c r="AF3" s="16"/>
    </row>
    <row r="4" spans="1:32" s="17" customFormat="1" ht="15" thickBot="1" x14ac:dyDescent="0.35">
      <c r="A4" s="30" t="s">
        <v>28</v>
      </c>
      <c r="B4" s="42" t="s">
        <v>29</v>
      </c>
      <c r="C4" s="42" t="s">
        <v>33</v>
      </c>
      <c r="D4" s="42" t="s">
        <v>32</v>
      </c>
      <c r="E4" s="35" t="s">
        <v>30</v>
      </c>
      <c r="F4" s="42" t="s">
        <v>31</v>
      </c>
      <c r="G4" s="33" t="s">
        <v>29</v>
      </c>
      <c r="H4" s="42" t="s">
        <v>33</v>
      </c>
      <c r="I4" s="42" t="s">
        <v>32</v>
      </c>
      <c r="J4" s="42" t="s">
        <v>39</v>
      </c>
      <c r="K4" s="42" t="s">
        <v>49</v>
      </c>
      <c r="L4" s="35" t="s">
        <v>30</v>
      </c>
      <c r="M4" s="42" t="s">
        <v>31</v>
      </c>
      <c r="N4" s="42" t="s">
        <v>39</v>
      </c>
      <c r="O4" s="55" t="s">
        <v>49</v>
      </c>
      <c r="P4" s="33" t="s">
        <v>29</v>
      </c>
      <c r="Q4" s="42" t="s">
        <v>33</v>
      </c>
      <c r="R4" s="42" t="s">
        <v>32</v>
      </c>
      <c r="S4" s="42" t="s">
        <v>39</v>
      </c>
      <c r="T4" s="42" t="s">
        <v>49</v>
      </c>
      <c r="U4" s="35" t="s">
        <v>30</v>
      </c>
      <c r="V4" s="42" t="s">
        <v>31</v>
      </c>
      <c r="W4" s="42" t="s">
        <v>39</v>
      </c>
      <c r="X4" s="55" t="s">
        <v>49</v>
      </c>
      <c r="Y4" s="127"/>
      <c r="Z4" s="128"/>
      <c r="AA4" s="129"/>
      <c r="AB4" s="130"/>
      <c r="AC4" s="128"/>
      <c r="AD4" s="128"/>
      <c r="AE4" s="16"/>
      <c r="AF4" s="16"/>
    </row>
    <row r="5" spans="1:32" x14ac:dyDescent="0.3">
      <c r="A5" s="20">
        <v>0</v>
      </c>
      <c r="B5" s="31">
        <v>0.6</v>
      </c>
      <c r="C5" s="40">
        <v>0.6</v>
      </c>
      <c r="D5" s="32">
        <v>0.7</v>
      </c>
      <c r="E5" s="29">
        <v>0.7</v>
      </c>
      <c r="F5" s="32">
        <v>0.5</v>
      </c>
      <c r="G5" s="49">
        <f t="shared" ref="G5:G20" si="0">B5/100</f>
        <v>6.0000000000000001E-3</v>
      </c>
      <c r="H5" s="50">
        <f t="shared" ref="H5:H20" si="1">C5/100</f>
        <v>6.0000000000000001E-3</v>
      </c>
      <c r="I5" s="50">
        <f t="shared" ref="I5:I20" si="2">D5/100</f>
        <v>6.9999999999999993E-3</v>
      </c>
      <c r="J5" s="50">
        <f t="shared" ref="J5:J28" si="3">AVERAGE(G5:I5)</f>
        <v>6.3333333333333332E-3</v>
      </c>
      <c r="K5" s="48">
        <f>($J$29/$K$29)*J5</f>
        <v>8.524001794526696E-3</v>
      </c>
      <c r="L5" s="47">
        <f t="shared" ref="L5:L28" si="4">E5/100</f>
        <v>6.9999999999999993E-3</v>
      </c>
      <c r="M5" s="50">
        <f t="shared" ref="M5:M28" si="5">F5/100</f>
        <v>5.0000000000000001E-3</v>
      </c>
      <c r="N5" s="50">
        <f t="shared" ref="N5:N28" si="6">AVERAGE(L5:M5)</f>
        <v>6.0000000000000001E-3</v>
      </c>
      <c r="O5" s="48">
        <f>($N$29/$O$29)*N5</f>
        <v>8.1603260869565208E-3</v>
      </c>
      <c r="P5" s="120">
        <v>7.8860340880183167E-3</v>
      </c>
      <c r="Q5" s="50">
        <v>7.3529411764705881E-3</v>
      </c>
      <c r="R5" s="50">
        <v>9.0468073947816974E-3</v>
      </c>
      <c r="S5" s="50">
        <f t="shared" ref="S5:S28" si="7">AVERAGE(P5:R5)</f>
        <v>8.0952608864235335E-3</v>
      </c>
      <c r="T5" s="48">
        <f>($S$29/$T$29)*S5</f>
        <v>1.0708388526044292E-2</v>
      </c>
      <c r="U5" s="50">
        <v>1.0452333753829519E-2</v>
      </c>
      <c r="V5" s="50">
        <v>7.9249555232087984E-3</v>
      </c>
      <c r="W5" s="50">
        <f>AVERAGE(U5:V5)</f>
        <v>9.1886446385191587E-3</v>
      </c>
      <c r="X5" s="48">
        <f>($W$29/$X$29)*W5</f>
        <v>1.2310077411491463E-2</v>
      </c>
      <c r="Y5" s="49">
        <f>T5</f>
        <v>1.0708388526044292E-2</v>
      </c>
      <c r="Z5" s="50">
        <f>K5</f>
        <v>8.524001794526696E-3</v>
      </c>
      <c r="AA5" s="48">
        <f>_xlfn.FORECAST.LINEAR($AA$2,Y5:Z5,$Y$2:$Z$2)</f>
        <v>5.3202345883009428E-3</v>
      </c>
      <c r="AB5" s="49">
        <f>X5</f>
        <v>1.2310077411491463E-2</v>
      </c>
      <c r="AC5" s="50">
        <f>O5</f>
        <v>8.1603260869565208E-3</v>
      </c>
      <c r="AD5" s="48">
        <f>_xlfn.FORECAST.LINEAR($AD$2,AB5:AC5,$Y$2:$Z$2)</f>
        <v>2.0740241443052421E-3</v>
      </c>
    </row>
    <row r="6" spans="1:32" x14ac:dyDescent="0.3">
      <c r="A6" s="21">
        <v>1</v>
      </c>
      <c r="B6" s="25">
        <v>0.3</v>
      </c>
      <c r="C6" s="28">
        <v>0.5</v>
      </c>
      <c r="D6" s="26">
        <v>0.4</v>
      </c>
      <c r="E6" s="27">
        <v>0.3</v>
      </c>
      <c r="F6" s="26">
        <v>0.4</v>
      </c>
      <c r="G6" s="49">
        <f t="shared" si="0"/>
        <v>3.0000000000000001E-3</v>
      </c>
      <c r="H6" s="50">
        <f t="shared" si="1"/>
        <v>5.0000000000000001E-3</v>
      </c>
      <c r="I6" s="50">
        <f t="shared" si="2"/>
        <v>4.0000000000000001E-3</v>
      </c>
      <c r="J6" s="50">
        <f t="shared" si="3"/>
        <v>4.0000000000000001E-3</v>
      </c>
      <c r="K6" s="48">
        <f>($J$29/$K$29)*J6</f>
        <v>5.383580080753703E-3</v>
      </c>
      <c r="L6" s="47">
        <f t="shared" si="4"/>
        <v>3.0000000000000001E-3</v>
      </c>
      <c r="M6" s="50">
        <f t="shared" si="5"/>
        <v>4.0000000000000001E-3</v>
      </c>
      <c r="N6" s="50">
        <f t="shared" si="6"/>
        <v>3.5000000000000001E-3</v>
      </c>
      <c r="O6" s="48">
        <f>($N$29/$O$29)*N6</f>
        <v>4.7601902173913047E-3</v>
      </c>
      <c r="P6" s="120">
        <v>3.6886288476214702E-3</v>
      </c>
      <c r="Q6" s="50">
        <v>5.4650238473767888E-3</v>
      </c>
      <c r="R6" s="50">
        <v>4.8511865740133737E-3</v>
      </c>
      <c r="S6" s="50">
        <f t="shared" si="7"/>
        <v>4.6682797563372107E-3</v>
      </c>
      <c r="T6" s="48">
        <f t="shared" ref="T6:T28" si="8">($S$29/$T$29)*S6</f>
        <v>6.1751874436762697E-3</v>
      </c>
      <c r="U6" s="50">
        <v>5.9470174806271403E-3</v>
      </c>
      <c r="V6" s="50">
        <v>7.4397541646449945E-3</v>
      </c>
      <c r="W6" s="50">
        <f t="shared" ref="W6:W28" si="9">AVERAGE(U6:V6)</f>
        <v>6.6933858226360674E-3</v>
      </c>
      <c r="X6" s="48">
        <f>($W$29/$X$29)*W6</f>
        <v>8.9671655465074565E-3</v>
      </c>
      <c r="Y6" s="49">
        <f t="shared" ref="Y6:Y28" si="10">T6</f>
        <v>6.1751874436762697E-3</v>
      </c>
      <c r="Z6" s="50">
        <f t="shared" ref="Z6:Z28" si="11">K6</f>
        <v>5.383580080753703E-3</v>
      </c>
      <c r="AA6" s="48">
        <f t="shared" ref="AA6:AA28" si="12">_xlfn.FORECAST.LINEAR($AA$2,Y6:Z6,$Y$2:$Z$2)</f>
        <v>4.2225559484672659E-3</v>
      </c>
      <c r="AB6" s="49">
        <f t="shared" ref="AB6:AB28" si="13">X6</f>
        <v>8.9671655465074565E-3</v>
      </c>
      <c r="AC6" s="50">
        <f t="shared" ref="AC6:AC28" si="14">O6</f>
        <v>4.7601902173913047E-3</v>
      </c>
      <c r="AD6" s="48">
        <v>0</v>
      </c>
    </row>
    <row r="7" spans="1:32" x14ac:dyDescent="0.3">
      <c r="A7" s="21">
        <v>2</v>
      </c>
      <c r="B7" s="25">
        <v>0.3</v>
      </c>
      <c r="C7" s="28">
        <v>0.4</v>
      </c>
      <c r="D7" s="26">
        <v>0.5</v>
      </c>
      <c r="E7" s="27">
        <v>0.4</v>
      </c>
      <c r="F7" s="26">
        <v>0.3</v>
      </c>
      <c r="G7" s="49">
        <f t="shared" si="0"/>
        <v>3.0000000000000001E-3</v>
      </c>
      <c r="H7" s="50">
        <f t="shared" si="1"/>
        <v>4.0000000000000001E-3</v>
      </c>
      <c r="I7" s="50">
        <f t="shared" si="2"/>
        <v>5.0000000000000001E-3</v>
      </c>
      <c r="J7" s="50">
        <f t="shared" si="3"/>
        <v>4.0000000000000001E-3</v>
      </c>
      <c r="K7" s="48">
        <f>($J$29/$K$29)*J7</f>
        <v>5.383580080753703E-3</v>
      </c>
      <c r="L7" s="47">
        <f t="shared" si="4"/>
        <v>4.0000000000000001E-3</v>
      </c>
      <c r="M7" s="50">
        <f t="shared" si="5"/>
        <v>3.0000000000000001E-3</v>
      </c>
      <c r="N7" s="50">
        <f t="shared" si="6"/>
        <v>3.5000000000000001E-3</v>
      </c>
      <c r="O7" s="48">
        <f>($N$29/$O$29)*N7</f>
        <v>4.7601902173913047E-3</v>
      </c>
      <c r="P7" s="120">
        <v>3.6886288476214702E-3</v>
      </c>
      <c r="Q7" s="50">
        <v>3.2790143084260731E-3</v>
      </c>
      <c r="R7" s="50">
        <v>6.4245443818014948E-3</v>
      </c>
      <c r="S7" s="50">
        <f t="shared" si="7"/>
        <v>4.4640625126163465E-3</v>
      </c>
      <c r="T7" s="48">
        <f t="shared" si="8"/>
        <v>5.9050494431643393E-3</v>
      </c>
      <c r="U7" s="50">
        <v>5.4063795278428547E-3</v>
      </c>
      <c r="V7" s="50">
        <v>4.6902797994501054E-3</v>
      </c>
      <c r="W7" s="50">
        <f t="shared" si="9"/>
        <v>5.0483296636464805E-3</v>
      </c>
      <c r="X7" s="48">
        <f>($W$29/$X$29)*W7</f>
        <v>6.7632748248529686E-3</v>
      </c>
      <c r="Y7" s="49">
        <f t="shared" si="10"/>
        <v>5.9050494431643393E-3</v>
      </c>
      <c r="Z7" s="50">
        <f t="shared" si="11"/>
        <v>5.383580080753703E-3</v>
      </c>
      <c r="AA7" s="48">
        <f t="shared" si="12"/>
        <v>4.6187583492181133E-3</v>
      </c>
      <c r="AB7" s="49">
        <f t="shared" si="13"/>
        <v>6.7632748248529686E-3</v>
      </c>
      <c r="AC7" s="50">
        <f t="shared" si="14"/>
        <v>4.7601902173913047E-3</v>
      </c>
      <c r="AD7" s="48">
        <f t="shared" ref="AD7:AD28" si="15">_xlfn.FORECAST.LINEAR($AD$2,AB7:AC7,$Y$2:$Z$2)</f>
        <v>1.8223327931141675E-3</v>
      </c>
    </row>
    <row r="8" spans="1:32" x14ac:dyDescent="0.3">
      <c r="A8" s="21">
        <v>3</v>
      </c>
      <c r="B8" s="25">
        <v>0.4</v>
      </c>
      <c r="C8" s="28">
        <v>0.4</v>
      </c>
      <c r="D8" s="26">
        <v>0.5</v>
      </c>
      <c r="E8" s="27">
        <v>0.2</v>
      </c>
      <c r="F8" s="26">
        <v>0.5</v>
      </c>
      <c r="G8" s="49">
        <f t="shared" si="0"/>
        <v>4.0000000000000001E-3</v>
      </c>
      <c r="H8" s="50">
        <f t="shared" si="1"/>
        <v>4.0000000000000001E-3</v>
      </c>
      <c r="I8" s="50">
        <f t="shared" si="2"/>
        <v>5.0000000000000001E-3</v>
      </c>
      <c r="J8" s="50">
        <f t="shared" si="3"/>
        <v>4.333333333333334E-3</v>
      </c>
      <c r="K8" s="48">
        <f>($J$29/$K$29)*J8</f>
        <v>5.8322117541498453E-3</v>
      </c>
      <c r="L8" s="47">
        <f t="shared" si="4"/>
        <v>2E-3</v>
      </c>
      <c r="M8" s="50">
        <f t="shared" si="5"/>
        <v>5.0000000000000001E-3</v>
      </c>
      <c r="N8" s="50">
        <f t="shared" si="6"/>
        <v>3.5000000000000001E-3</v>
      </c>
      <c r="O8" s="48">
        <f>($N$29/$O$29)*N8</f>
        <v>4.7601902173913047E-3</v>
      </c>
      <c r="P8" s="120">
        <v>5.8509285169168149E-3</v>
      </c>
      <c r="Q8" s="50">
        <v>5.0675675675675678E-3</v>
      </c>
      <c r="R8" s="50">
        <v>7.7356758882915957E-3</v>
      </c>
      <c r="S8" s="50">
        <f t="shared" si="7"/>
        <v>6.2180573242586598E-3</v>
      </c>
      <c r="T8" s="48">
        <f t="shared" si="8"/>
        <v>8.2252288887992055E-3</v>
      </c>
      <c r="U8" s="50">
        <v>4.3251036222742836E-3</v>
      </c>
      <c r="V8" s="50">
        <v>2.911208151382824E-3</v>
      </c>
      <c r="W8" s="50">
        <f t="shared" si="9"/>
        <v>3.6181558868285538E-3</v>
      </c>
      <c r="X8" s="48">
        <f>($W$29/$X$29)*W8</f>
        <v>4.8472632043022471E-3</v>
      </c>
      <c r="Y8" s="49">
        <f t="shared" si="10"/>
        <v>8.2252288887992055E-3</v>
      </c>
      <c r="Z8" s="50">
        <f t="shared" si="11"/>
        <v>5.8322117541498453E-3</v>
      </c>
      <c r="AA8" s="48">
        <f t="shared" si="12"/>
        <v>2.3224532899974171E-3</v>
      </c>
      <c r="AB8" s="49">
        <f t="shared" si="13"/>
        <v>4.8472632043022471E-3</v>
      </c>
      <c r="AC8" s="50">
        <f t="shared" si="14"/>
        <v>4.7601902173913047E-3</v>
      </c>
      <c r="AD8" s="48">
        <f t="shared" si="15"/>
        <v>4.6324831699219218E-3</v>
      </c>
    </row>
    <row r="9" spans="1:32" x14ac:dyDescent="0.3">
      <c r="A9" s="21">
        <v>4</v>
      </c>
      <c r="B9" s="25">
        <v>0.9</v>
      </c>
      <c r="C9" s="28">
        <v>1</v>
      </c>
      <c r="D9" s="26">
        <v>1.5</v>
      </c>
      <c r="E9" s="27">
        <v>0.4</v>
      </c>
      <c r="F9" s="26">
        <v>0.7</v>
      </c>
      <c r="G9" s="49">
        <f t="shared" si="0"/>
        <v>9.0000000000000011E-3</v>
      </c>
      <c r="H9" s="50">
        <f t="shared" si="1"/>
        <v>0.01</v>
      </c>
      <c r="I9" s="50">
        <f t="shared" si="2"/>
        <v>1.4999999999999999E-2</v>
      </c>
      <c r="J9" s="50">
        <f t="shared" si="3"/>
        <v>1.1333333333333334E-2</v>
      </c>
      <c r="K9" s="48">
        <f>($J$29/$K$29)*J9</f>
        <v>1.5253476895468826E-2</v>
      </c>
      <c r="L9" s="47">
        <f t="shared" si="4"/>
        <v>4.0000000000000001E-3</v>
      </c>
      <c r="M9" s="50">
        <f t="shared" si="5"/>
        <v>6.9999999999999993E-3</v>
      </c>
      <c r="N9" s="50">
        <f t="shared" si="6"/>
        <v>5.4999999999999997E-3</v>
      </c>
      <c r="O9" s="48">
        <f>($N$29/$O$29)*N9</f>
        <v>7.4802989130434774E-3</v>
      </c>
      <c r="P9" s="120">
        <v>9.6667514627321299E-3</v>
      </c>
      <c r="Q9" s="50">
        <v>8.6446740858505556E-3</v>
      </c>
      <c r="R9" s="50">
        <v>1.2455749311655958E-2</v>
      </c>
      <c r="S9" s="50">
        <f t="shared" si="7"/>
        <v>1.0255724953412882E-2</v>
      </c>
      <c r="T9" s="48">
        <f t="shared" si="8"/>
        <v>1.3566244369168425E-2</v>
      </c>
      <c r="U9" s="50">
        <v>5.9470174806271403E-3</v>
      </c>
      <c r="V9" s="50">
        <v>4.6902797994501054E-3</v>
      </c>
      <c r="W9" s="50">
        <f t="shared" si="9"/>
        <v>5.3186486400386233E-3</v>
      </c>
      <c r="X9" s="48">
        <f>($W$29/$X$29)*W9</f>
        <v>7.1254226340339644E-3</v>
      </c>
      <c r="Y9" s="49">
        <f t="shared" si="10"/>
        <v>1.3566244369168425E-2</v>
      </c>
      <c r="Z9" s="50">
        <f t="shared" si="11"/>
        <v>1.5253476895468826E-2</v>
      </c>
      <c r="AA9" s="48">
        <f t="shared" si="12"/>
        <v>1.7728084600709432E-2</v>
      </c>
      <c r="AB9" s="49">
        <f t="shared" si="13"/>
        <v>7.1254226340339644E-3</v>
      </c>
      <c r="AC9" s="50">
        <f t="shared" si="14"/>
        <v>7.4802989130434774E-3</v>
      </c>
      <c r="AD9" s="48">
        <f t="shared" si="15"/>
        <v>8.0007841222574302E-3</v>
      </c>
    </row>
    <row r="10" spans="1:32" x14ac:dyDescent="0.3">
      <c r="A10" s="51">
        <v>5</v>
      </c>
      <c r="B10" s="25">
        <v>2.1</v>
      </c>
      <c r="C10" s="28">
        <v>2.2999999999999998</v>
      </c>
      <c r="D10" s="26">
        <v>3.7</v>
      </c>
      <c r="E10" s="27">
        <v>1.6</v>
      </c>
      <c r="F10" s="26">
        <v>1.3</v>
      </c>
      <c r="G10" s="46">
        <f t="shared" si="0"/>
        <v>2.1000000000000001E-2</v>
      </c>
      <c r="H10" s="45">
        <f t="shared" si="1"/>
        <v>2.3E-2</v>
      </c>
      <c r="I10" s="45">
        <f t="shared" si="2"/>
        <v>3.7000000000000005E-2</v>
      </c>
      <c r="J10" s="45">
        <f t="shared" si="3"/>
        <v>2.7E-2</v>
      </c>
      <c r="K10" s="56"/>
      <c r="L10" s="44">
        <f t="shared" si="4"/>
        <v>1.6E-2</v>
      </c>
      <c r="M10" s="45">
        <f t="shared" si="5"/>
        <v>1.3000000000000001E-2</v>
      </c>
      <c r="N10" s="45">
        <f t="shared" si="6"/>
        <v>1.4500000000000001E-2</v>
      </c>
      <c r="O10" s="56"/>
      <c r="P10" s="121">
        <v>2.7855507504451794E-2</v>
      </c>
      <c r="Q10" s="45">
        <v>1.7885532591414944E-2</v>
      </c>
      <c r="R10" s="45">
        <v>3.5269437524583717E-2</v>
      </c>
      <c r="S10" s="45">
        <f t="shared" si="7"/>
        <v>2.7003492540150154E-2</v>
      </c>
      <c r="T10" s="122"/>
      <c r="U10" s="45">
        <v>1.0091908451973329E-2</v>
      </c>
      <c r="V10" s="45">
        <v>1.4717774543102054E-2</v>
      </c>
      <c r="W10" s="45">
        <f t="shared" si="9"/>
        <v>1.2404841497537691E-2</v>
      </c>
      <c r="X10" s="56"/>
      <c r="Y10" s="140">
        <f t="shared" si="10"/>
        <v>0</v>
      </c>
      <c r="Z10" s="122">
        <f t="shared" si="11"/>
        <v>0</v>
      </c>
      <c r="AA10" s="56"/>
      <c r="AB10" s="140">
        <f t="shared" si="13"/>
        <v>0</v>
      </c>
      <c r="AC10" s="122">
        <f t="shared" si="14"/>
        <v>0</v>
      </c>
      <c r="AD10" s="56"/>
    </row>
    <row r="11" spans="1:32" x14ac:dyDescent="0.3">
      <c r="A11" s="21">
        <v>6</v>
      </c>
      <c r="B11" s="25">
        <v>4.8</v>
      </c>
      <c r="C11" s="28">
        <v>3.8</v>
      </c>
      <c r="D11" s="26">
        <v>6.3</v>
      </c>
      <c r="E11" s="27">
        <v>4.9000000000000004</v>
      </c>
      <c r="F11" s="26">
        <v>3</v>
      </c>
      <c r="G11" s="49">
        <f t="shared" si="0"/>
        <v>4.8000000000000001E-2</v>
      </c>
      <c r="H11" s="50">
        <f t="shared" si="1"/>
        <v>3.7999999999999999E-2</v>
      </c>
      <c r="I11" s="50">
        <f t="shared" si="2"/>
        <v>6.3E-2</v>
      </c>
      <c r="J11" s="50">
        <f t="shared" si="3"/>
        <v>4.9666666666666665E-2</v>
      </c>
      <c r="K11" s="48">
        <f>($J$29/$K$29)*J11</f>
        <v>6.6846119336025134E-2</v>
      </c>
      <c r="L11" s="47">
        <f t="shared" si="4"/>
        <v>4.9000000000000002E-2</v>
      </c>
      <c r="M11" s="50">
        <f t="shared" si="5"/>
        <v>0.03</v>
      </c>
      <c r="N11" s="50">
        <f t="shared" si="6"/>
        <v>3.95E-2</v>
      </c>
      <c r="O11" s="48">
        <f>($N$29/$O$29)*N11</f>
        <v>5.3722146739130436E-2</v>
      </c>
      <c r="P11" s="120">
        <v>4.1846858305774615E-2</v>
      </c>
      <c r="Q11" s="50">
        <v>3.1697138314785371E-2</v>
      </c>
      <c r="R11" s="50">
        <v>4.9822997246623833E-2</v>
      </c>
      <c r="S11" s="50">
        <f t="shared" si="7"/>
        <v>4.112233128906128E-2</v>
      </c>
      <c r="T11" s="48">
        <f t="shared" si="8"/>
        <v>5.4396505155070218E-2</v>
      </c>
      <c r="U11" s="50">
        <v>4.1448909713461886E-2</v>
      </c>
      <c r="V11" s="50">
        <v>3.7845705967976713E-2</v>
      </c>
      <c r="W11" s="50">
        <f t="shared" si="9"/>
        <v>3.9647307840719299E-2</v>
      </c>
      <c r="X11" s="48">
        <f>($W$29/$X$29)*W11</f>
        <v>5.3115714871648685E-2</v>
      </c>
      <c r="Y11" s="49">
        <f t="shared" si="10"/>
        <v>5.4396505155070218E-2</v>
      </c>
      <c r="Z11" s="50">
        <f t="shared" si="11"/>
        <v>6.6846119336025134E-2</v>
      </c>
      <c r="AA11" s="48">
        <f t="shared" si="12"/>
        <v>8.5105553468092232E-2</v>
      </c>
      <c r="AB11" s="49">
        <f t="shared" si="13"/>
        <v>5.3115714871648685E-2</v>
      </c>
      <c r="AC11" s="50">
        <f t="shared" si="14"/>
        <v>5.3722146739130436E-2</v>
      </c>
      <c r="AD11" s="48">
        <f t="shared" si="15"/>
        <v>5.4611580144770341E-2</v>
      </c>
    </row>
    <row r="12" spans="1:32" x14ac:dyDescent="0.3">
      <c r="A12" s="51">
        <v>7</v>
      </c>
      <c r="B12" s="25">
        <v>7</v>
      </c>
      <c r="C12" s="28">
        <v>3.3</v>
      </c>
      <c r="D12" s="26">
        <v>7.2</v>
      </c>
      <c r="E12" s="27">
        <v>7.7</v>
      </c>
      <c r="F12" s="26">
        <v>6.1</v>
      </c>
      <c r="G12" s="46">
        <f t="shared" si="0"/>
        <v>7.0000000000000007E-2</v>
      </c>
      <c r="H12" s="45">
        <f t="shared" si="1"/>
        <v>3.3000000000000002E-2</v>
      </c>
      <c r="I12" s="45">
        <f t="shared" si="2"/>
        <v>7.2000000000000008E-2</v>
      </c>
      <c r="J12" s="45">
        <f t="shared" si="3"/>
        <v>5.8333333333333341E-2</v>
      </c>
      <c r="K12" s="56"/>
      <c r="L12" s="44">
        <f t="shared" si="4"/>
        <v>7.6999999999999999E-2</v>
      </c>
      <c r="M12" s="45">
        <f t="shared" si="5"/>
        <v>6.0999999999999999E-2</v>
      </c>
      <c r="N12" s="45">
        <f t="shared" si="6"/>
        <v>6.9000000000000006E-2</v>
      </c>
      <c r="O12" s="56"/>
      <c r="P12" s="121">
        <v>5.1004833375731369E-2</v>
      </c>
      <c r="Q12" s="45">
        <v>2.6828298887122418E-2</v>
      </c>
      <c r="R12" s="45">
        <v>5.3887504916743149E-2</v>
      </c>
      <c r="S12" s="45">
        <f t="shared" si="7"/>
        <v>4.390687905986565E-2</v>
      </c>
      <c r="T12" s="122"/>
      <c r="U12" s="45">
        <v>6.1092088664624254E-2</v>
      </c>
      <c r="V12" s="45">
        <v>7.132459970887918E-2</v>
      </c>
      <c r="W12" s="45">
        <f t="shared" si="9"/>
        <v>6.6208344186751714E-2</v>
      </c>
      <c r="X12" s="56"/>
      <c r="Y12" s="140">
        <f t="shared" si="10"/>
        <v>0</v>
      </c>
      <c r="Z12" s="122">
        <f t="shared" si="11"/>
        <v>0</v>
      </c>
      <c r="AA12" s="56"/>
      <c r="AB12" s="140">
        <f t="shared" si="13"/>
        <v>0</v>
      </c>
      <c r="AC12" s="122">
        <f t="shared" si="14"/>
        <v>0</v>
      </c>
      <c r="AD12" s="56">
        <f t="shared" si="15"/>
        <v>0</v>
      </c>
    </row>
    <row r="13" spans="1:32" x14ac:dyDescent="0.3">
      <c r="A13" s="21">
        <v>8</v>
      </c>
      <c r="B13" s="25">
        <v>6.9</v>
      </c>
      <c r="C13" s="28">
        <v>4.7</v>
      </c>
      <c r="D13" s="26">
        <v>6.6</v>
      </c>
      <c r="E13" s="27">
        <v>8.1999999999999993</v>
      </c>
      <c r="F13" s="26">
        <v>6.6</v>
      </c>
      <c r="G13" s="49">
        <f t="shared" si="0"/>
        <v>6.9000000000000006E-2</v>
      </c>
      <c r="H13" s="50">
        <f t="shared" si="1"/>
        <v>4.7E-2</v>
      </c>
      <c r="I13" s="50">
        <f t="shared" si="2"/>
        <v>6.6000000000000003E-2</v>
      </c>
      <c r="J13" s="50">
        <f t="shared" si="3"/>
        <v>6.0666666666666667E-2</v>
      </c>
      <c r="K13" s="48">
        <f>($J$29/$K$29)*J13</f>
        <v>8.1650964558097824E-2</v>
      </c>
      <c r="L13" s="47">
        <f t="shared" si="4"/>
        <v>8.199999999999999E-2</v>
      </c>
      <c r="M13" s="50">
        <f t="shared" si="5"/>
        <v>6.6000000000000003E-2</v>
      </c>
      <c r="N13" s="50">
        <f t="shared" si="6"/>
        <v>7.3999999999999996E-2</v>
      </c>
      <c r="O13" s="48">
        <f>($N$29/$O$29)*N13</f>
        <v>0.10064402173913042</v>
      </c>
      <c r="P13" s="120">
        <v>6.537776647163572E-2</v>
      </c>
      <c r="Q13" s="50">
        <v>4.6999205087440384E-2</v>
      </c>
      <c r="R13" s="50">
        <v>6.1623180805034747E-2</v>
      </c>
      <c r="S13" s="50">
        <f t="shared" si="7"/>
        <v>5.800005078803696E-2</v>
      </c>
      <c r="T13" s="48">
        <f t="shared" si="8"/>
        <v>7.6722305442956024E-2</v>
      </c>
      <c r="U13" s="50">
        <v>6.4516129032258063E-2</v>
      </c>
      <c r="V13" s="50">
        <v>6.6634319909429085E-2</v>
      </c>
      <c r="W13" s="50">
        <f t="shared" si="9"/>
        <v>6.5575224470843574E-2</v>
      </c>
      <c r="X13" s="48">
        <f>($W$29/$X$29)*W13</f>
        <v>8.7851486401819084E-2</v>
      </c>
      <c r="Y13" s="49">
        <f t="shared" si="10"/>
        <v>7.6722305442956024E-2</v>
      </c>
      <c r="Z13" s="50">
        <f t="shared" si="11"/>
        <v>8.1650964558097824E-2</v>
      </c>
      <c r="AA13" s="48">
        <f t="shared" si="12"/>
        <v>8.8879664593639052E-2</v>
      </c>
      <c r="AB13" s="49">
        <f t="shared" si="13"/>
        <v>8.7851486401819084E-2</v>
      </c>
      <c r="AC13" s="50">
        <f t="shared" si="14"/>
        <v>0.10064402173913042</v>
      </c>
      <c r="AD13" s="48">
        <f t="shared" si="15"/>
        <v>0.11940640690052029</v>
      </c>
    </row>
    <row r="14" spans="1:32" x14ac:dyDescent="0.3">
      <c r="A14" s="21">
        <v>9</v>
      </c>
      <c r="B14" s="25">
        <v>6.4</v>
      </c>
      <c r="C14" s="28">
        <v>6</v>
      </c>
      <c r="D14" s="26">
        <v>6.4</v>
      </c>
      <c r="E14" s="27">
        <v>6.9</v>
      </c>
      <c r="F14" s="26">
        <v>5.5</v>
      </c>
      <c r="G14" s="49">
        <f t="shared" si="0"/>
        <v>6.4000000000000001E-2</v>
      </c>
      <c r="H14" s="50">
        <f t="shared" si="1"/>
        <v>0.06</v>
      </c>
      <c r="I14" s="50">
        <f t="shared" si="2"/>
        <v>6.4000000000000001E-2</v>
      </c>
      <c r="J14" s="50">
        <f t="shared" si="3"/>
        <v>6.2666666666666662E-2</v>
      </c>
      <c r="K14" s="48">
        <f>($J$29/$K$29)*J14</f>
        <v>8.4342754598474665E-2</v>
      </c>
      <c r="L14" s="47">
        <f t="shared" si="4"/>
        <v>6.9000000000000006E-2</v>
      </c>
      <c r="M14" s="50">
        <f t="shared" si="5"/>
        <v>5.5E-2</v>
      </c>
      <c r="N14" s="50">
        <f t="shared" si="6"/>
        <v>6.2E-2</v>
      </c>
      <c r="O14" s="48">
        <f>($N$29/$O$29)*N14</f>
        <v>8.4323369565217382E-2</v>
      </c>
      <c r="P14" s="120">
        <v>6.8812007122869501E-2</v>
      </c>
      <c r="Q14" s="50">
        <v>5.9121621621621621E-2</v>
      </c>
      <c r="R14" s="50">
        <v>5.5329749573882259E-2</v>
      </c>
      <c r="S14" s="50">
        <f t="shared" si="7"/>
        <v>6.1087792772791132E-2</v>
      </c>
      <c r="T14" s="48">
        <f t="shared" si="8"/>
        <v>8.080676192988398E-2</v>
      </c>
      <c r="U14" s="50">
        <v>5.3523157325644263E-2</v>
      </c>
      <c r="V14" s="50">
        <v>4.1080381691735404E-2</v>
      </c>
      <c r="W14" s="50">
        <f t="shared" si="9"/>
        <v>4.7301769508689834E-2</v>
      </c>
      <c r="X14" s="48">
        <f>($W$29/$X$29)*W14</f>
        <v>6.3370438977640123E-2</v>
      </c>
      <c r="Y14" s="49">
        <f t="shared" si="10"/>
        <v>8.080676192988398E-2</v>
      </c>
      <c r="Z14" s="50">
        <f t="shared" si="11"/>
        <v>8.4342754598474665E-2</v>
      </c>
      <c r="AA14" s="48">
        <f t="shared" si="12"/>
        <v>8.9528877179074318E-2</v>
      </c>
      <c r="AB14" s="49">
        <f t="shared" si="13"/>
        <v>6.3370438977640123E-2</v>
      </c>
      <c r="AC14" s="50">
        <f t="shared" si="14"/>
        <v>8.4323369565217382E-2</v>
      </c>
      <c r="AD14" s="48">
        <f t="shared" si="15"/>
        <v>0.11505433442699786</v>
      </c>
    </row>
    <row r="15" spans="1:32" x14ac:dyDescent="0.3">
      <c r="A15" s="21">
        <v>10</v>
      </c>
      <c r="B15" s="25">
        <v>6.5</v>
      </c>
      <c r="C15" s="28">
        <v>6.3</v>
      </c>
      <c r="D15" s="26">
        <v>5.5</v>
      </c>
      <c r="E15" s="27">
        <v>6.4</v>
      </c>
      <c r="F15" s="26">
        <v>5.4</v>
      </c>
      <c r="G15" s="49">
        <f t="shared" si="0"/>
        <v>6.5000000000000002E-2</v>
      </c>
      <c r="H15" s="50">
        <f t="shared" si="1"/>
        <v>6.3E-2</v>
      </c>
      <c r="I15" s="50">
        <f t="shared" si="2"/>
        <v>5.5E-2</v>
      </c>
      <c r="J15" s="50">
        <f t="shared" si="3"/>
        <v>6.0999999999999999E-2</v>
      </c>
      <c r="K15" s="48">
        <f>($J$29/$K$29)*J15</f>
        <v>8.209959623149396E-2</v>
      </c>
      <c r="L15" s="47">
        <f t="shared" si="4"/>
        <v>6.4000000000000001E-2</v>
      </c>
      <c r="M15" s="50">
        <f t="shared" si="5"/>
        <v>5.4000000000000006E-2</v>
      </c>
      <c r="N15" s="50">
        <f t="shared" si="6"/>
        <v>5.9000000000000004E-2</v>
      </c>
      <c r="O15" s="48">
        <f>($N$29/$O$29)*N15</f>
        <v>8.0243206521739135E-2</v>
      </c>
      <c r="P15" s="120">
        <v>6.2070719918595779E-2</v>
      </c>
      <c r="Q15" s="50">
        <v>6.3195548489666131E-2</v>
      </c>
      <c r="R15" s="50">
        <v>6.4638783269961975E-2</v>
      </c>
      <c r="S15" s="50">
        <f t="shared" si="7"/>
        <v>6.3301683892741295E-2</v>
      </c>
      <c r="T15" s="48">
        <f t="shared" si="8"/>
        <v>8.3735290929677519E-2</v>
      </c>
      <c r="U15" s="50">
        <v>5.712741034420616E-2</v>
      </c>
      <c r="V15" s="50">
        <v>4.6255862849749314E-2</v>
      </c>
      <c r="W15" s="50">
        <f t="shared" si="9"/>
        <v>5.1691636596977737E-2</v>
      </c>
      <c r="X15" s="48">
        <f>($W$29/$X$29)*W15</f>
        <v>6.9251567893698809E-2</v>
      </c>
      <c r="Y15" s="49">
        <f t="shared" si="10"/>
        <v>8.3735290929677519E-2</v>
      </c>
      <c r="Z15" s="50">
        <f t="shared" si="11"/>
        <v>8.209959623149396E-2</v>
      </c>
      <c r="AA15" s="48">
        <f t="shared" si="12"/>
        <v>7.9700577340824724E-2</v>
      </c>
      <c r="AB15" s="49">
        <f t="shared" si="13"/>
        <v>6.9251567893698809E-2</v>
      </c>
      <c r="AC15" s="50">
        <f t="shared" si="14"/>
        <v>8.0243206521739135E-2</v>
      </c>
      <c r="AD15" s="48">
        <f t="shared" si="15"/>
        <v>9.6364276509531388E-2</v>
      </c>
    </row>
    <row r="16" spans="1:32" x14ac:dyDescent="0.3">
      <c r="A16" s="21">
        <v>11</v>
      </c>
      <c r="B16" s="25">
        <v>6.5</v>
      </c>
      <c r="C16" s="28">
        <v>6.5</v>
      </c>
      <c r="D16" s="26">
        <v>5.8</v>
      </c>
      <c r="E16" s="27">
        <v>6.3</v>
      </c>
      <c r="F16" s="26">
        <v>6.1</v>
      </c>
      <c r="G16" s="49">
        <f t="shared" si="0"/>
        <v>6.5000000000000002E-2</v>
      </c>
      <c r="H16" s="50">
        <f t="shared" si="1"/>
        <v>6.5000000000000002E-2</v>
      </c>
      <c r="I16" s="50">
        <f t="shared" si="2"/>
        <v>5.7999999999999996E-2</v>
      </c>
      <c r="J16" s="50">
        <f t="shared" si="3"/>
        <v>6.2666666666666662E-2</v>
      </c>
      <c r="K16" s="48">
        <f>($J$29/$K$29)*J16</f>
        <v>8.4342754598474665E-2</v>
      </c>
      <c r="L16" s="47">
        <f t="shared" si="4"/>
        <v>6.3E-2</v>
      </c>
      <c r="M16" s="50">
        <f t="shared" si="5"/>
        <v>6.0999999999999999E-2</v>
      </c>
      <c r="N16" s="50">
        <f t="shared" si="6"/>
        <v>6.2E-2</v>
      </c>
      <c r="O16" s="48">
        <f>($N$29/$O$29)*N16</f>
        <v>8.4323369565217382E-2</v>
      </c>
      <c r="P16" s="120">
        <v>6.3469854998728065E-2</v>
      </c>
      <c r="Q16" s="50">
        <v>6.8362480127186015E-2</v>
      </c>
      <c r="R16" s="50">
        <v>5.637865477907434E-2</v>
      </c>
      <c r="S16" s="50">
        <f t="shared" si="7"/>
        <v>6.2736996634996142E-2</v>
      </c>
      <c r="T16" s="48">
        <f t="shared" si="8"/>
        <v>8.2988324199824159E-2</v>
      </c>
      <c r="U16" s="50">
        <v>5.5685709136781399E-2</v>
      </c>
      <c r="V16" s="50">
        <v>5.6283357593401265E-2</v>
      </c>
      <c r="W16" s="50">
        <f t="shared" si="9"/>
        <v>5.5984533365091335E-2</v>
      </c>
      <c r="X16" s="48">
        <f>($W$29/$X$29)*W16</f>
        <v>7.5002785142158704E-2</v>
      </c>
      <c r="Y16" s="49">
        <f t="shared" si="10"/>
        <v>8.2988324199824159E-2</v>
      </c>
      <c r="Z16" s="50">
        <f t="shared" si="11"/>
        <v>8.4342754598474665E-2</v>
      </c>
      <c r="AA16" s="48">
        <f t="shared" si="12"/>
        <v>8.6329252516495397E-2</v>
      </c>
      <c r="AB16" s="49">
        <f t="shared" si="13"/>
        <v>7.5002785142158704E-2</v>
      </c>
      <c r="AC16" s="50">
        <f t="shared" si="14"/>
        <v>8.4323369565217382E-2</v>
      </c>
      <c r="AD16" s="48">
        <f t="shared" si="15"/>
        <v>9.7993560052370254E-2</v>
      </c>
    </row>
    <row r="17" spans="1:30" x14ac:dyDescent="0.3">
      <c r="A17" s="51">
        <v>12</v>
      </c>
      <c r="B17" s="25">
        <v>5.7</v>
      </c>
      <c r="C17" s="28">
        <v>6.6</v>
      </c>
      <c r="D17" s="26">
        <v>5.5</v>
      </c>
      <c r="E17" s="27">
        <v>6</v>
      </c>
      <c r="F17" s="26">
        <v>6.5</v>
      </c>
      <c r="G17" s="46">
        <f t="shared" si="0"/>
        <v>5.7000000000000002E-2</v>
      </c>
      <c r="H17" s="45">
        <f t="shared" si="1"/>
        <v>6.6000000000000003E-2</v>
      </c>
      <c r="I17" s="45">
        <f t="shared" si="2"/>
        <v>5.5E-2</v>
      </c>
      <c r="J17" s="45">
        <f t="shared" si="3"/>
        <v>5.9333333333333328E-2</v>
      </c>
      <c r="K17" s="56"/>
      <c r="L17" s="44">
        <f t="shared" si="4"/>
        <v>0.06</v>
      </c>
      <c r="M17" s="45">
        <f t="shared" si="5"/>
        <v>6.5000000000000002E-2</v>
      </c>
      <c r="N17" s="45">
        <f t="shared" si="6"/>
        <v>6.25E-2</v>
      </c>
      <c r="O17" s="56"/>
      <c r="P17" s="121">
        <v>6.1180361231238871E-2</v>
      </c>
      <c r="Q17" s="45">
        <v>6.6872019077901426E-2</v>
      </c>
      <c r="R17" s="45">
        <v>6.3196538612822872E-2</v>
      </c>
      <c r="S17" s="45">
        <f t="shared" si="7"/>
        <v>6.3749639640654387E-2</v>
      </c>
      <c r="T17" s="122"/>
      <c r="U17" s="45">
        <v>6.7399531447107586E-2</v>
      </c>
      <c r="V17" s="45">
        <v>5.4504285945333977E-2</v>
      </c>
      <c r="W17" s="45">
        <f t="shared" si="9"/>
        <v>6.0951908696220782E-2</v>
      </c>
      <c r="X17" s="56"/>
      <c r="Y17" s="140">
        <f t="shared" si="10"/>
        <v>0</v>
      </c>
      <c r="Z17" s="122">
        <f t="shared" si="11"/>
        <v>0</v>
      </c>
      <c r="AA17" s="56"/>
      <c r="AB17" s="140">
        <f t="shared" si="13"/>
        <v>0</v>
      </c>
      <c r="AC17" s="122">
        <f t="shared" si="14"/>
        <v>0</v>
      </c>
      <c r="AD17" s="56"/>
    </row>
    <row r="18" spans="1:30" x14ac:dyDescent="0.3">
      <c r="A18" s="21">
        <v>13</v>
      </c>
      <c r="B18" s="25">
        <v>6.3</v>
      </c>
      <c r="C18" s="28">
        <v>6.6</v>
      </c>
      <c r="D18" s="26">
        <v>6</v>
      </c>
      <c r="E18" s="27">
        <v>6.7</v>
      </c>
      <c r="F18" s="26">
        <v>6.4</v>
      </c>
      <c r="G18" s="49">
        <f t="shared" si="0"/>
        <v>6.3E-2</v>
      </c>
      <c r="H18" s="50">
        <f t="shared" si="1"/>
        <v>6.6000000000000003E-2</v>
      </c>
      <c r="I18" s="50">
        <f t="shared" si="2"/>
        <v>0.06</v>
      </c>
      <c r="J18" s="50">
        <f t="shared" si="3"/>
        <v>6.3E-2</v>
      </c>
      <c r="K18" s="48">
        <f>($J$29/$K$29)*J18</f>
        <v>8.4791386271870814E-2</v>
      </c>
      <c r="L18" s="47">
        <f t="shared" si="4"/>
        <v>6.7000000000000004E-2</v>
      </c>
      <c r="M18" s="50">
        <f t="shared" si="5"/>
        <v>6.4000000000000001E-2</v>
      </c>
      <c r="N18" s="50">
        <f t="shared" si="6"/>
        <v>6.5500000000000003E-2</v>
      </c>
      <c r="O18" s="48">
        <f>($N$29/$O$29)*N18</f>
        <v>8.9083559782608693E-2</v>
      </c>
      <c r="P18" s="120">
        <v>6.4996184177054189E-2</v>
      </c>
      <c r="Q18" s="50">
        <v>7.2237678855325921E-2</v>
      </c>
      <c r="R18" s="50">
        <v>6.2409859708928803E-2</v>
      </c>
      <c r="S18" s="50">
        <f t="shared" si="7"/>
        <v>6.6547907580436313E-2</v>
      </c>
      <c r="T18" s="48">
        <f t="shared" si="8"/>
        <v>8.8029386571312138E-2</v>
      </c>
      <c r="U18" s="50">
        <v>6.3615065777617594E-2</v>
      </c>
      <c r="V18" s="50">
        <v>5.7738961669092675E-2</v>
      </c>
      <c r="W18" s="50">
        <f t="shared" si="9"/>
        <v>6.0677013723355135E-2</v>
      </c>
      <c r="X18" s="48">
        <f>($W$29/$X$29)*W18</f>
        <v>8.1289326708907109E-2</v>
      </c>
      <c r="Y18" s="49">
        <f t="shared" si="10"/>
        <v>8.8029386571312138E-2</v>
      </c>
      <c r="Z18" s="50">
        <f t="shared" si="11"/>
        <v>8.4791386271870814E-2</v>
      </c>
      <c r="AA18" s="48">
        <f t="shared" si="12"/>
        <v>8.0042319166023501E-2</v>
      </c>
      <c r="AB18" s="49">
        <f t="shared" si="13"/>
        <v>8.1289326708907109E-2</v>
      </c>
      <c r="AC18" s="50">
        <f t="shared" si="14"/>
        <v>8.9083559782608693E-2</v>
      </c>
      <c r="AD18" s="48">
        <f t="shared" si="15"/>
        <v>0.10051510162403776</v>
      </c>
    </row>
    <row r="19" spans="1:30" x14ac:dyDescent="0.3">
      <c r="A19" s="21">
        <v>14</v>
      </c>
      <c r="B19" s="25">
        <v>6.4</v>
      </c>
      <c r="C19" s="28">
        <v>6.8</v>
      </c>
      <c r="D19" s="26">
        <v>6.5</v>
      </c>
      <c r="E19" s="27">
        <v>5.8</v>
      </c>
      <c r="F19" s="26">
        <v>7.6</v>
      </c>
      <c r="G19" s="49">
        <f t="shared" si="0"/>
        <v>6.4000000000000001E-2</v>
      </c>
      <c r="H19" s="50">
        <f t="shared" si="1"/>
        <v>6.8000000000000005E-2</v>
      </c>
      <c r="I19" s="50">
        <f t="shared" si="2"/>
        <v>6.5000000000000002E-2</v>
      </c>
      <c r="J19" s="50">
        <f t="shared" si="3"/>
        <v>6.5666666666666665E-2</v>
      </c>
      <c r="K19" s="48">
        <f>($J$29/$K$29)*J19</f>
        <v>8.8380439659039953E-2</v>
      </c>
      <c r="L19" s="47">
        <f t="shared" si="4"/>
        <v>5.7999999999999996E-2</v>
      </c>
      <c r="M19" s="50">
        <f t="shared" si="5"/>
        <v>7.5999999999999998E-2</v>
      </c>
      <c r="N19" s="50">
        <f t="shared" si="6"/>
        <v>6.7000000000000004E-2</v>
      </c>
      <c r="O19" s="48">
        <f>($N$29/$O$29)*N19</f>
        <v>9.112364130434783E-2</v>
      </c>
      <c r="P19" s="120">
        <v>6.1434749427626556E-2</v>
      </c>
      <c r="Q19" s="50">
        <v>7.4423688394276627E-2</v>
      </c>
      <c r="R19" s="50">
        <v>6.4507670119312965E-2</v>
      </c>
      <c r="S19" s="50">
        <f t="shared" si="7"/>
        <v>6.6788702647072054E-2</v>
      </c>
      <c r="T19" s="48">
        <f t="shared" si="8"/>
        <v>8.8347909613974623E-2</v>
      </c>
      <c r="U19" s="50">
        <v>6.8300594701748069E-2</v>
      </c>
      <c r="V19" s="50">
        <v>6.5016982047549729E-2</v>
      </c>
      <c r="W19" s="50">
        <f t="shared" si="9"/>
        <v>6.6658788374648892E-2</v>
      </c>
      <c r="X19" s="48">
        <f>($W$29/$X$29)*W19</f>
        <v>8.93031428822781E-2</v>
      </c>
      <c r="Y19" s="49">
        <f t="shared" si="10"/>
        <v>8.8347909613974623E-2</v>
      </c>
      <c r="Z19" s="50">
        <f t="shared" si="11"/>
        <v>8.8380439659039953E-2</v>
      </c>
      <c r="AA19" s="48">
        <f t="shared" si="12"/>
        <v>8.8428150391802421E-2</v>
      </c>
      <c r="AB19" s="49">
        <f t="shared" si="13"/>
        <v>8.93031428822781E-2</v>
      </c>
      <c r="AC19" s="50">
        <f t="shared" si="14"/>
        <v>9.112364130434783E-2</v>
      </c>
      <c r="AD19" s="48">
        <f t="shared" si="15"/>
        <v>9.3793705656716769E-2</v>
      </c>
    </row>
    <row r="20" spans="1:30" x14ac:dyDescent="0.3">
      <c r="A20" s="21">
        <v>15</v>
      </c>
      <c r="B20" s="25">
        <v>6.5</v>
      </c>
      <c r="C20" s="28">
        <v>7.9</v>
      </c>
      <c r="D20" s="26">
        <v>6.6</v>
      </c>
      <c r="E20" s="27">
        <v>3.9</v>
      </c>
      <c r="F20" s="26">
        <v>8.5</v>
      </c>
      <c r="G20" s="49">
        <f t="shared" si="0"/>
        <v>6.5000000000000002E-2</v>
      </c>
      <c r="H20" s="50">
        <f t="shared" si="1"/>
        <v>7.9000000000000001E-2</v>
      </c>
      <c r="I20" s="50">
        <f t="shared" si="2"/>
        <v>6.6000000000000003E-2</v>
      </c>
      <c r="J20" s="50">
        <f t="shared" si="3"/>
        <v>7.0000000000000007E-2</v>
      </c>
      <c r="K20" s="48">
        <f>($J$29/$K$29)*J20</f>
        <v>9.421265141318981E-2</v>
      </c>
      <c r="L20" s="47">
        <f t="shared" si="4"/>
        <v>3.9E-2</v>
      </c>
      <c r="M20" s="50">
        <f t="shared" si="5"/>
        <v>8.5000000000000006E-2</v>
      </c>
      <c r="N20" s="50">
        <f t="shared" si="6"/>
        <v>6.2E-2</v>
      </c>
      <c r="O20" s="48">
        <f>($N$29/$O$29)*N20</f>
        <v>8.4323369565217382E-2</v>
      </c>
      <c r="P20" s="120">
        <v>7.186466547952175E-2</v>
      </c>
      <c r="Q20" s="50">
        <v>7.2734499205087441E-2</v>
      </c>
      <c r="R20" s="50">
        <v>5.8607578340107512E-2</v>
      </c>
      <c r="S20" s="50">
        <f t="shared" si="7"/>
        <v>6.7735581008238913E-2</v>
      </c>
      <c r="T20" s="48">
        <f t="shared" si="8"/>
        <v>8.9600437669652699E-2</v>
      </c>
      <c r="U20" s="50">
        <v>5.1180392863579026E-2</v>
      </c>
      <c r="V20" s="50">
        <v>0.10027494743651949</v>
      </c>
      <c r="W20" s="50">
        <f t="shared" si="9"/>
        <v>7.5727670150049262E-2</v>
      </c>
      <c r="X20" s="48">
        <f>($W$29/$X$29)*W20</f>
        <v>0.10145277333189297</v>
      </c>
      <c r="Y20" s="49">
        <f t="shared" si="10"/>
        <v>8.9600437669652699E-2</v>
      </c>
      <c r="Z20" s="50">
        <f t="shared" si="11"/>
        <v>9.421265141318981E-2</v>
      </c>
      <c r="AA20" s="48">
        <f t="shared" si="12"/>
        <v>0.10097723157037752</v>
      </c>
      <c r="AB20" s="49">
        <f t="shared" si="13"/>
        <v>0.10145277333189297</v>
      </c>
      <c r="AC20" s="50">
        <f t="shared" si="14"/>
        <v>8.4323369565217382E-2</v>
      </c>
      <c r="AD20" s="48">
        <f t="shared" si="15"/>
        <v>5.9200244040760186E-2</v>
      </c>
    </row>
    <row r="21" spans="1:30" x14ac:dyDescent="0.3">
      <c r="A21" s="51">
        <v>16</v>
      </c>
      <c r="B21" s="25">
        <v>6.4</v>
      </c>
      <c r="C21" s="28">
        <v>8.1999999999999993</v>
      </c>
      <c r="D21" s="26">
        <v>6.2</v>
      </c>
      <c r="E21" s="27">
        <v>3.4</v>
      </c>
      <c r="F21" s="26">
        <v>9.1</v>
      </c>
      <c r="G21" s="46">
        <f t="shared" ref="G21:H28" si="16">B21/100</f>
        <v>6.4000000000000001E-2</v>
      </c>
      <c r="H21" s="45">
        <f t="shared" si="16"/>
        <v>8.199999999999999E-2</v>
      </c>
      <c r="I21" s="45">
        <f t="shared" ref="I21:I28" si="17">D21/100</f>
        <v>6.2E-2</v>
      </c>
      <c r="J21" s="45">
        <f t="shared" si="3"/>
        <v>6.933333333333333E-2</v>
      </c>
      <c r="K21" s="56"/>
      <c r="L21" s="44">
        <f t="shared" si="4"/>
        <v>3.4000000000000002E-2</v>
      </c>
      <c r="M21" s="45">
        <f t="shared" si="5"/>
        <v>9.0999999999999998E-2</v>
      </c>
      <c r="N21" s="45">
        <f t="shared" si="6"/>
        <v>6.25E-2</v>
      </c>
      <c r="O21" s="56"/>
      <c r="P21" s="121">
        <v>6.2833884507758841E-2</v>
      </c>
      <c r="Q21" s="45">
        <v>7.7404610492845791E-2</v>
      </c>
      <c r="R21" s="45">
        <v>6.2540972859577812E-2</v>
      </c>
      <c r="S21" s="45">
        <f t="shared" si="7"/>
        <v>6.7593155953394157E-2</v>
      </c>
      <c r="T21" s="122"/>
      <c r="U21" s="45">
        <v>5.0099116958010455E-2</v>
      </c>
      <c r="V21" s="45">
        <v>8.4586770176289822E-2</v>
      </c>
      <c r="W21" s="45">
        <f t="shared" si="9"/>
        <v>6.7342943567150135E-2</v>
      </c>
      <c r="X21" s="56"/>
      <c r="Y21" s="140">
        <f t="shared" si="10"/>
        <v>0</v>
      </c>
      <c r="Z21" s="122">
        <f t="shared" si="11"/>
        <v>0</v>
      </c>
      <c r="AA21" s="56"/>
      <c r="AB21" s="140">
        <f t="shared" si="13"/>
        <v>0</v>
      </c>
      <c r="AC21" s="122">
        <f t="shared" si="14"/>
        <v>0</v>
      </c>
      <c r="AD21" s="56"/>
    </row>
    <row r="22" spans="1:30" x14ac:dyDescent="0.3">
      <c r="A22" s="21">
        <v>17</v>
      </c>
      <c r="B22" s="25">
        <v>6.5</v>
      </c>
      <c r="C22" s="28">
        <v>7.7</v>
      </c>
      <c r="D22" s="26">
        <v>6.1</v>
      </c>
      <c r="E22" s="27">
        <v>4.4000000000000004</v>
      </c>
      <c r="F22" s="26">
        <v>8.1999999999999993</v>
      </c>
      <c r="G22" s="49">
        <f t="shared" si="16"/>
        <v>6.5000000000000002E-2</v>
      </c>
      <c r="H22" s="50">
        <f t="shared" si="16"/>
        <v>7.6999999999999999E-2</v>
      </c>
      <c r="I22" s="50">
        <f t="shared" si="17"/>
        <v>6.0999999999999999E-2</v>
      </c>
      <c r="J22" s="50">
        <f t="shared" si="3"/>
        <v>6.7666666666666667E-2</v>
      </c>
      <c r="K22" s="48">
        <f>($J$29/$K$29)*J22</f>
        <v>9.1072229699416807E-2</v>
      </c>
      <c r="L22" s="47">
        <f t="shared" si="4"/>
        <v>4.4000000000000004E-2</v>
      </c>
      <c r="M22" s="50">
        <f t="shared" si="5"/>
        <v>8.199999999999999E-2</v>
      </c>
      <c r="N22" s="50">
        <f t="shared" si="6"/>
        <v>6.3E-2</v>
      </c>
      <c r="O22" s="48">
        <f>($N$29/$O$29)*N22</f>
        <v>8.5683423913043483E-2</v>
      </c>
      <c r="P22" s="120">
        <v>6.6776901551767992E-2</v>
      </c>
      <c r="Q22" s="50">
        <v>7.9491255961844198E-2</v>
      </c>
      <c r="R22" s="50">
        <v>6.62121410777501E-2</v>
      </c>
      <c r="S22" s="50">
        <f t="shared" si="7"/>
        <v>7.0826766197120763E-2</v>
      </c>
      <c r="T22" s="48">
        <f t="shared" si="8"/>
        <v>9.3689448817399004E-2</v>
      </c>
      <c r="U22" s="50">
        <v>5.4063795278428549E-2</v>
      </c>
      <c r="V22" s="50">
        <v>7.5529678149765481E-2</v>
      </c>
      <c r="W22" s="50">
        <f t="shared" si="9"/>
        <v>6.4796736714097011E-2</v>
      </c>
      <c r="X22" s="48">
        <f>($W$29/$X$29)*W22</f>
        <v>8.6808542101930161E-2</v>
      </c>
      <c r="Y22" s="49">
        <f t="shared" si="10"/>
        <v>9.3689448817399004E-2</v>
      </c>
      <c r="Z22" s="50">
        <f t="shared" si="11"/>
        <v>9.1072229699416807E-2</v>
      </c>
      <c r="AA22" s="48">
        <f t="shared" si="12"/>
        <v>8.7233641659709538E-2</v>
      </c>
      <c r="AB22" s="49">
        <f t="shared" si="13"/>
        <v>8.6808542101930161E-2</v>
      </c>
      <c r="AC22" s="50">
        <f t="shared" si="14"/>
        <v>8.5683423913043483E-2</v>
      </c>
      <c r="AD22" s="48">
        <f t="shared" si="15"/>
        <v>8.4033250569342993E-2</v>
      </c>
    </row>
    <row r="23" spans="1:30" x14ac:dyDescent="0.3">
      <c r="A23" s="21">
        <v>18</v>
      </c>
      <c r="B23" s="25">
        <v>6</v>
      </c>
      <c r="C23" s="28">
        <v>6.9</v>
      </c>
      <c r="D23" s="26">
        <v>5.8</v>
      </c>
      <c r="E23" s="27">
        <v>7.3</v>
      </c>
      <c r="F23" s="26">
        <v>5.0999999999999996</v>
      </c>
      <c r="G23" s="49">
        <f t="shared" si="16"/>
        <v>0.06</v>
      </c>
      <c r="H23" s="50">
        <f t="shared" si="16"/>
        <v>6.9000000000000006E-2</v>
      </c>
      <c r="I23" s="50">
        <f t="shared" si="17"/>
        <v>5.7999999999999996E-2</v>
      </c>
      <c r="J23" s="50">
        <f t="shared" si="3"/>
        <v>6.2333333333333331E-2</v>
      </c>
      <c r="K23" s="48">
        <f>($J$29/$K$29)*J23</f>
        <v>8.3894122925078529E-2</v>
      </c>
      <c r="L23" s="47">
        <f t="shared" si="4"/>
        <v>7.2999999999999995E-2</v>
      </c>
      <c r="M23" s="50">
        <f t="shared" si="5"/>
        <v>5.0999999999999997E-2</v>
      </c>
      <c r="N23" s="50">
        <f t="shared" si="6"/>
        <v>6.2E-2</v>
      </c>
      <c r="O23" s="48">
        <f>($N$29/$O$29)*N23</f>
        <v>8.4323369565217382E-2</v>
      </c>
      <c r="P23" s="120">
        <v>5.8509285169168153E-2</v>
      </c>
      <c r="Q23" s="50">
        <v>6.8163751987281404E-2</v>
      </c>
      <c r="R23" s="50">
        <v>5.2707486560902059E-2</v>
      </c>
      <c r="S23" s="50">
        <f t="shared" si="7"/>
        <v>5.9793507905783881E-2</v>
      </c>
      <c r="T23" s="48">
        <f t="shared" si="8"/>
        <v>7.9094685517061114E-2</v>
      </c>
      <c r="U23" s="50">
        <v>7.2986123625878543E-2</v>
      </c>
      <c r="V23" s="50">
        <v>5.7253760310528867E-2</v>
      </c>
      <c r="W23" s="50">
        <f t="shared" si="9"/>
        <v>6.5119941968203698E-2</v>
      </c>
      <c r="X23" s="48">
        <f>($W$29/$X$29)*W23</f>
        <v>8.7241541946235304E-2</v>
      </c>
      <c r="Y23" s="49">
        <f t="shared" si="10"/>
        <v>7.9094685517061114E-2</v>
      </c>
      <c r="Z23" s="50">
        <f t="shared" si="11"/>
        <v>8.3894122925078529E-2</v>
      </c>
      <c r="AA23" s="48">
        <f t="shared" si="12"/>
        <v>9.0933297790170675E-2</v>
      </c>
      <c r="AB23" s="49">
        <f t="shared" si="13"/>
        <v>8.7241541946235304E-2</v>
      </c>
      <c r="AC23" s="50">
        <f t="shared" si="14"/>
        <v>8.4323369565217382E-2</v>
      </c>
      <c r="AD23" s="48">
        <f t="shared" si="15"/>
        <v>8.0043383406391111E-2</v>
      </c>
    </row>
    <row r="24" spans="1:30" x14ac:dyDescent="0.3">
      <c r="A24" s="51">
        <v>19</v>
      </c>
      <c r="B24" s="25">
        <v>4.3</v>
      </c>
      <c r="C24" s="28">
        <v>4.7</v>
      </c>
      <c r="D24" s="26">
        <v>3.9</v>
      </c>
      <c r="E24" s="27">
        <v>6.5</v>
      </c>
      <c r="F24" s="26">
        <v>4.8</v>
      </c>
      <c r="G24" s="46">
        <f t="shared" si="16"/>
        <v>4.2999999999999997E-2</v>
      </c>
      <c r="H24" s="45">
        <f t="shared" si="16"/>
        <v>4.7E-2</v>
      </c>
      <c r="I24" s="45">
        <f t="shared" si="17"/>
        <v>3.9E-2</v>
      </c>
      <c r="J24" s="45">
        <f t="shared" si="3"/>
        <v>4.3000000000000003E-2</v>
      </c>
      <c r="K24" s="56"/>
      <c r="L24" s="44">
        <f t="shared" si="4"/>
        <v>6.5000000000000002E-2</v>
      </c>
      <c r="M24" s="45">
        <f t="shared" si="5"/>
        <v>4.8000000000000001E-2</v>
      </c>
      <c r="N24" s="45">
        <f t="shared" si="6"/>
        <v>5.6500000000000002E-2</v>
      </c>
      <c r="O24" s="56"/>
      <c r="P24" s="121">
        <v>4.375476977868227E-2</v>
      </c>
      <c r="Q24" s="45">
        <v>4.3124006359300478E-2</v>
      </c>
      <c r="R24" s="45">
        <v>3.8416153140159955E-2</v>
      </c>
      <c r="S24" s="45">
        <f t="shared" si="7"/>
        <v>4.1764976426047568E-2</v>
      </c>
      <c r="T24" s="122"/>
      <c r="U24" s="45">
        <v>4.8477203099657598E-2</v>
      </c>
      <c r="V24" s="45">
        <v>4.4800258774057904E-2</v>
      </c>
      <c r="W24" s="45">
        <f t="shared" si="9"/>
        <v>4.6638730936857747E-2</v>
      </c>
      <c r="X24" s="56"/>
      <c r="Y24" s="140">
        <f t="shared" si="10"/>
        <v>0</v>
      </c>
      <c r="Z24" s="122">
        <f t="shared" si="11"/>
        <v>0</v>
      </c>
      <c r="AA24" s="56"/>
      <c r="AB24" s="140">
        <f t="shared" si="13"/>
        <v>0</v>
      </c>
      <c r="AC24" s="122">
        <f t="shared" si="14"/>
        <v>0</v>
      </c>
      <c r="AD24" s="56"/>
    </row>
    <row r="25" spans="1:30" x14ac:dyDescent="0.3">
      <c r="A25" s="71">
        <v>20</v>
      </c>
      <c r="B25" s="67">
        <v>3.5</v>
      </c>
      <c r="C25" s="68">
        <v>3.4</v>
      </c>
      <c r="D25" s="69">
        <v>3.2</v>
      </c>
      <c r="E25" s="67">
        <v>4.5999999999999996</v>
      </c>
      <c r="F25" s="70">
        <v>2.9</v>
      </c>
      <c r="G25" s="49">
        <f t="shared" si="16"/>
        <v>3.5000000000000003E-2</v>
      </c>
      <c r="H25" s="50">
        <f t="shared" si="16"/>
        <v>3.4000000000000002E-2</v>
      </c>
      <c r="I25" s="50">
        <f t="shared" si="17"/>
        <v>3.2000000000000001E-2</v>
      </c>
      <c r="J25" s="50">
        <f t="shared" si="3"/>
        <v>3.3666666666666671E-2</v>
      </c>
      <c r="K25" s="48">
        <f>($J$29/$K$29)*J25</f>
        <v>4.5311799013010336E-2</v>
      </c>
      <c r="L25" s="47">
        <f t="shared" si="4"/>
        <v>4.5999999999999999E-2</v>
      </c>
      <c r="M25" s="50">
        <f t="shared" si="5"/>
        <v>2.8999999999999998E-2</v>
      </c>
      <c r="N25" s="50">
        <f t="shared" si="6"/>
        <v>3.7499999999999999E-2</v>
      </c>
      <c r="O25" s="48">
        <f>($N$29/$O$29)*N25</f>
        <v>5.1002038043478255E-2</v>
      </c>
      <c r="P25" s="120">
        <v>3.319765962859323E-2</v>
      </c>
      <c r="Q25" s="50">
        <v>3.8950715421303655E-2</v>
      </c>
      <c r="R25" s="50">
        <v>3.4220532319391636E-2</v>
      </c>
      <c r="S25" s="50">
        <f t="shared" si="7"/>
        <v>3.5456302456429507E-2</v>
      </c>
      <c r="T25" s="48">
        <f t="shared" si="8"/>
        <v>4.6901498015603477E-2</v>
      </c>
      <c r="U25" s="50">
        <v>4.9738691656154264E-2</v>
      </c>
      <c r="V25" s="50">
        <v>3.8977842471292254E-2</v>
      </c>
      <c r="W25" s="50">
        <f t="shared" si="9"/>
        <v>4.4358267063723256E-2</v>
      </c>
      <c r="X25" s="48">
        <f>($W$29/$X$29)*W25</f>
        <v>5.9427012674422824E-2</v>
      </c>
      <c r="Y25" s="49">
        <f t="shared" si="10"/>
        <v>4.6901498015603477E-2</v>
      </c>
      <c r="Z25" s="50">
        <f t="shared" si="11"/>
        <v>4.5311799013010336E-2</v>
      </c>
      <c r="AA25" s="48">
        <f t="shared" si="12"/>
        <v>4.2980240475873732E-2</v>
      </c>
      <c r="AB25" s="49">
        <f t="shared" si="13"/>
        <v>5.9427012674422824E-2</v>
      </c>
      <c r="AC25" s="50">
        <f t="shared" si="14"/>
        <v>5.1002038043478255E-2</v>
      </c>
      <c r="AD25" s="48">
        <f t="shared" si="15"/>
        <v>3.8645408584759622E-2</v>
      </c>
    </row>
    <row r="26" spans="1:30" x14ac:dyDescent="0.3">
      <c r="A26" s="21">
        <v>21</v>
      </c>
      <c r="B26" s="25">
        <v>2.9</v>
      </c>
      <c r="C26" s="28">
        <v>2.7</v>
      </c>
      <c r="D26" s="26">
        <v>2.6</v>
      </c>
      <c r="E26" s="27">
        <v>3.8</v>
      </c>
      <c r="F26" s="26">
        <v>2.2999999999999998</v>
      </c>
      <c r="G26" s="49">
        <f t="shared" si="16"/>
        <v>2.8999999999999998E-2</v>
      </c>
      <c r="H26" s="50">
        <f t="shared" si="16"/>
        <v>2.7000000000000003E-2</v>
      </c>
      <c r="I26" s="50">
        <f t="shared" si="17"/>
        <v>2.6000000000000002E-2</v>
      </c>
      <c r="J26" s="50">
        <f t="shared" si="3"/>
        <v>2.7333333333333334E-2</v>
      </c>
      <c r="K26" s="48">
        <f>($J$29/$K$29)*J26</f>
        <v>3.6787797218483638E-2</v>
      </c>
      <c r="L26" s="47">
        <f t="shared" si="4"/>
        <v>3.7999999999999999E-2</v>
      </c>
      <c r="M26" s="50">
        <f t="shared" si="5"/>
        <v>2.3E-2</v>
      </c>
      <c r="N26" s="50">
        <f t="shared" si="6"/>
        <v>3.0499999999999999E-2</v>
      </c>
      <c r="O26" s="48">
        <f>($N$29/$O$29)*N26</f>
        <v>4.1481657608695648E-2</v>
      </c>
      <c r="P26" s="120">
        <v>2.8364283897227168E-2</v>
      </c>
      <c r="Q26" s="50">
        <v>2.9610492845786963E-2</v>
      </c>
      <c r="R26" s="50">
        <v>3.0418250950570342E-2</v>
      </c>
      <c r="S26" s="50">
        <f t="shared" si="7"/>
        <v>2.9464342564528154E-2</v>
      </c>
      <c r="T26" s="48">
        <f t="shared" si="8"/>
        <v>3.8975350179829199E-2</v>
      </c>
      <c r="U26" s="50">
        <v>4.5954225986664266E-2</v>
      </c>
      <c r="V26" s="50">
        <v>2.9112081513828238E-2</v>
      </c>
      <c r="W26" s="50">
        <f t="shared" si="9"/>
        <v>3.7533153750246254E-2</v>
      </c>
      <c r="X26" s="48">
        <f>($W$29/$X$29)*W26</f>
        <v>5.0283371088927456E-2</v>
      </c>
      <c r="Y26" s="49">
        <f t="shared" si="10"/>
        <v>3.8975350179829199E-2</v>
      </c>
      <c r="Z26" s="50">
        <f t="shared" si="11"/>
        <v>3.6787797218483638E-2</v>
      </c>
      <c r="AA26" s="48">
        <f t="shared" si="12"/>
        <v>3.3579386208510142E-2</v>
      </c>
      <c r="AB26" s="49">
        <f t="shared" si="13"/>
        <v>5.0283371088927456E-2</v>
      </c>
      <c r="AC26" s="50">
        <f t="shared" si="14"/>
        <v>4.1481657608695648E-2</v>
      </c>
      <c r="AD26" s="48">
        <f t="shared" si="15"/>
        <v>2.8572477837689014E-2</v>
      </c>
    </row>
    <row r="27" spans="1:30" x14ac:dyDescent="0.3">
      <c r="A27" s="21">
        <v>22</v>
      </c>
      <c r="B27" s="25">
        <v>1.6</v>
      </c>
      <c r="C27" s="28">
        <v>1.7</v>
      </c>
      <c r="D27" s="26">
        <v>1.6</v>
      </c>
      <c r="E27" s="27">
        <v>2.2000000000000002</v>
      </c>
      <c r="F27" s="26">
        <v>1.4</v>
      </c>
      <c r="G27" s="49">
        <f t="shared" si="16"/>
        <v>1.6E-2</v>
      </c>
      <c r="H27" s="50">
        <f t="shared" si="16"/>
        <v>1.7000000000000001E-2</v>
      </c>
      <c r="I27" s="50">
        <f t="shared" si="17"/>
        <v>1.6E-2</v>
      </c>
      <c r="J27" s="50">
        <f t="shared" si="3"/>
        <v>1.6333333333333335E-2</v>
      </c>
      <c r="K27" s="48">
        <f>($J$29/$K$29)*J27</f>
        <v>2.1982951996410954E-2</v>
      </c>
      <c r="L27" s="47">
        <f t="shared" si="4"/>
        <v>2.2000000000000002E-2</v>
      </c>
      <c r="M27" s="50">
        <f t="shared" si="5"/>
        <v>1.3999999999999999E-2</v>
      </c>
      <c r="N27" s="50">
        <f t="shared" si="6"/>
        <v>1.8000000000000002E-2</v>
      </c>
      <c r="O27" s="48">
        <f>($N$29/$O$29)*N27</f>
        <v>2.4480978260869566E-2</v>
      </c>
      <c r="P27" s="120">
        <v>2.276774357669804E-2</v>
      </c>
      <c r="Q27" s="50">
        <v>2.0965818759936406E-2</v>
      </c>
      <c r="R27" s="50">
        <v>3.4089419168742627E-2</v>
      </c>
      <c r="S27" s="50">
        <f t="shared" si="7"/>
        <v>2.594099383512569E-2</v>
      </c>
      <c r="T27" s="48">
        <f t="shared" si="8"/>
        <v>3.4314674305817333E-2</v>
      </c>
      <c r="U27" s="50">
        <v>2.8293386195710937E-2</v>
      </c>
      <c r="V27" s="50">
        <v>1.5364709687853792E-2</v>
      </c>
      <c r="W27" s="50">
        <f t="shared" si="9"/>
        <v>2.1829047941782365E-2</v>
      </c>
      <c r="X27" s="48">
        <f>($W$29/$X$29)*W27</f>
        <v>2.924449475998081E-2</v>
      </c>
      <c r="Y27" s="49">
        <f t="shared" si="10"/>
        <v>3.4314674305817333E-2</v>
      </c>
      <c r="Z27" s="50">
        <f t="shared" si="11"/>
        <v>2.1982951996410954E-2</v>
      </c>
      <c r="AA27" s="48">
        <f t="shared" si="12"/>
        <v>3.8964259426148562E-3</v>
      </c>
      <c r="AB27" s="49">
        <f t="shared" si="13"/>
        <v>2.924449475998081E-2</v>
      </c>
      <c r="AC27" s="50">
        <f t="shared" si="14"/>
        <v>2.4480978260869566E-2</v>
      </c>
      <c r="AD27" s="48">
        <f t="shared" si="15"/>
        <v>1.7494487395506297E-2</v>
      </c>
    </row>
    <row r="28" spans="1:30" x14ac:dyDescent="0.3">
      <c r="A28" s="21">
        <v>23</v>
      </c>
      <c r="B28" s="25">
        <v>1.2</v>
      </c>
      <c r="C28" s="28">
        <v>1</v>
      </c>
      <c r="D28" s="26">
        <v>0.9</v>
      </c>
      <c r="E28" s="27">
        <v>1.3</v>
      </c>
      <c r="F28" s="26">
        <v>1.1000000000000001</v>
      </c>
      <c r="G28" s="49">
        <f t="shared" si="16"/>
        <v>1.2E-2</v>
      </c>
      <c r="H28" s="50">
        <f t="shared" si="16"/>
        <v>0.01</v>
      </c>
      <c r="I28" s="50">
        <f t="shared" si="17"/>
        <v>9.0000000000000011E-3</v>
      </c>
      <c r="J28" s="50">
        <f t="shared" si="3"/>
        <v>1.0333333333333333E-2</v>
      </c>
      <c r="K28" s="48">
        <f>($J$29/$K$29)*J28</f>
        <v>1.3907581875280399E-2</v>
      </c>
      <c r="L28" s="47">
        <f t="shared" si="4"/>
        <v>1.3000000000000001E-2</v>
      </c>
      <c r="M28" s="50">
        <f t="shared" si="5"/>
        <v>1.1000000000000001E-2</v>
      </c>
      <c r="N28" s="50">
        <f t="shared" si="6"/>
        <v>1.2E-2</v>
      </c>
      <c r="O28" s="48">
        <f>($N$29/$O$29)*N28</f>
        <v>1.6320652173913042E-2</v>
      </c>
      <c r="P28" s="120">
        <v>1.3100992113965912E-2</v>
      </c>
      <c r="Q28" s="50">
        <v>1.2023052464228934E-2</v>
      </c>
      <c r="R28" s="50">
        <v>1.5209125475285171E-2</v>
      </c>
      <c r="S28" s="50">
        <f t="shared" si="7"/>
        <v>1.3444390017826671E-2</v>
      </c>
      <c r="T28" s="48">
        <f t="shared" si="8"/>
        <v>1.7784201624435128E-2</v>
      </c>
      <c r="U28" s="50">
        <v>2.4328707875292847E-2</v>
      </c>
      <c r="V28" s="50">
        <v>1.4879508329289989E-2</v>
      </c>
      <c r="W28" s="50">
        <f t="shared" si="9"/>
        <v>1.9604108102291417E-2</v>
      </c>
      <c r="X28" s="48">
        <f>($W$29/$X$29)*W28</f>
        <v>2.6263730704177798E-2</v>
      </c>
      <c r="Y28" s="49">
        <f t="shared" si="10"/>
        <v>1.7784201624435128E-2</v>
      </c>
      <c r="Z28" s="50">
        <f t="shared" si="11"/>
        <v>1.3907581875280399E-2</v>
      </c>
      <c r="AA28" s="48">
        <f t="shared" si="12"/>
        <v>8.2218729098534338E-3</v>
      </c>
      <c r="AB28" s="49">
        <f t="shared" si="13"/>
        <v>2.6263730704177798E-2</v>
      </c>
      <c r="AC28" s="50">
        <f t="shared" si="14"/>
        <v>1.6320652173913042E-2</v>
      </c>
      <c r="AD28" s="48">
        <f t="shared" si="15"/>
        <v>1.7374703295245375E-3</v>
      </c>
    </row>
    <row r="29" spans="1:30" x14ac:dyDescent="0.3">
      <c r="J29" s="50">
        <f>SUM(J5:J28)</f>
        <v>0.99999999999999989</v>
      </c>
      <c r="K29" s="50">
        <f>J29-J10-J12-J17-J21-J24</f>
        <v>0.74299999999999977</v>
      </c>
      <c r="N29" s="57">
        <f>SUM(N5:N28)</f>
        <v>1.0009999999999999</v>
      </c>
      <c r="O29" s="50">
        <f>N29-N10-N12-N17-N21-N24</f>
        <v>0.73599999999999999</v>
      </c>
      <c r="S29" s="50">
        <f>SUM(S5:S28)</f>
        <v>0.99996687864334943</v>
      </c>
      <c r="T29" s="50">
        <f>S29-S10-S12-S17-S21-S24</f>
        <v>0.75594873502323756</v>
      </c>
      <c r="W29" s="50">
        <f>SUM(W5:W28)</f>
        <v>0.99991913310690606</v>
      </c>
      <c r="X29" s="50">
        <f>W29-W10-W12-W17-W21-W24</f>
        <v>0.74637236422238795</v>
      </c>
      <c r="AA29" s="50">
        <f>SUM(AA5:AA28)</f>
        <v>1.0000485779897543</v>
      </c>
      <c r="AD29" s="50">
        <f>SUM(AD5:AD28)</f>
        <v>1.0039953117085172</v>
      </c>
    </row>
    <row r="31" spans="1:30" x14ac:dyDescent="0.3">
      <c r="A31" s="22" t="s">
        <v>219</v>
      </c>
    </row>
  </sheetData>
  <phoneticPr fontId="22" type="noConversion"/>
  <pageMargins left="0.7" right="0.7" top="0.75" bottom="0.75" header="0.3" footer="0.3"/>
  <pageSetup orientation="portrait" horizontalDpi="1200" verticalDpi="12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02685-6B94-40C5-827A-7BE7721570AD}">
  <dimension ref="A1:Q33"/>
  <sheetViews>
    <sheetView workbookViewId="0">
      <selection activeCell="C6" sqref="C6"/>
    </sheetView>
  </sheetViews>
  <sheetFormatPr defaultRowHeight="14.4" x14ac:dyDescent="0.3"/>
  <cols>
    <col min="2" max="2" width="8.88671875" style="1" customWidth="1"/>
    <col min="3" max="3" width="9.6640625" style="1" customWidth="1"/>
    <col min="4" max="4" width="9.6640625" style="16" customWidth="1"/>
    <col min="5" max="5" width="8.88671875" style="1" customWidth="1"/>
    <col min="6" max="6" width="9.6640625" style="1" customWidth="1"/>
    <col min="7" max="7" width="9.5546875" style="48" customWidth="1"/>
    <col min="8" max="8" width="12" style="50" customWidth="1"/>
    <col min="9" max="9" width="9.6640625" style="48" customWidth="1"/>
    <col min="10" max="10" width="9.6640625" style="50" customWidth="1"/>
    <col min="11" max="11" width="9.6640625" style="48" customWidth="1"/>
    <col min="14" max="17" width="9.109375" style="1"/>
  </cols>
  <sheetData>
    <row r="1" spans="1:17" x14ac:dyDescent="0.3">
      <c r="A1" s="59" t="s">
        <v>241</v>
      </c>
      <c r="B1" s="43"/>
      <c r="C1" s="43"/>
      <c r="D1" s="18">
        <v>2023</v>
      </c>
      <c r="E1" s="43"/>
      <c r="F1" s="43"/>
      <c r="G1" s="108"/>
      <c r="H1" s="113"/>
      <c r="I1" s="64">
        <v>2008</v>
      </c>
      <c r="J1" s="113"/>
      <c r="K1" s="54"/>
      <c r="L1" s="125"/>
      <c r="M1" s="18" t="s">
        <v>196</v>
      </c>
      <c r="N1" s="54"/>
      <c r="O1" s="125"/>
      <c r="P1" s="18" t="s">
        <v>196</v>
      </c>
      <c r="Q1" s="54"/>
    </row>
    <row r="2" spans="1:17" s="16" customFormat="1" x14ac:dyDescent="0.3">
      <c r="A2" s="19"/>
      <c r="B2" s="18" t="s">
        <v>35</v>
      </c>
      <c r="C2" s="18" t="s">
        <v>45</v>
      </c>
      <c r="D2" s="18" t="s">
        <v>47</v>
      </c>
      <c r="E2" s="23" t="s">
        <v>34</v>
      </c>
      <c r="F2" s="18" t="s">
        <v>45</v>
      </c>
      <c r="G2" s="108" t="s">
        <v>47</v>
      </c>
      <c r="H2" s="54" t="s">
        <v>194</v>
      </c>
      <c r="I2" s="54" t="s">
        <v>47</v>
      </c>
      <c r="J2" s="111" t="s">
        <v>195</v>
      </c>
      <c r="K2" s="54" t="s">
        <v>47</v>
      </c>
      <c r="L2" s="125">
        <v>2008</v>
      </c>
      <c r="M2" s="18">
        <v>2023</v>
      </c>
      <c r="N2" s="64">
        <v>2045</v>
      </c>
      <c r="O2" s="125">
        <v>2008</v>
      </c>
      <c r="P2" s="18">
        <v>2023</v>
      </c>
      <c r="Q2" s="64">
        <v>2045</v>
      </c>
    </row>
    <row r="3" spans="1:17" s="16" customFormat="1" ht="15" thickBot="1" x14ac:dyDescent="0.35">
      <c r="A3" s="30" t="s">
        <v>28</v>
      </c>
      <c r="B3" s="42" t="s">
        <v>36</v>
      </c>
      <c r="C3" s="42" t="s">
        <v>37</v>
      </c>
      <c r="D3" s="42" t="s">
        <v>37</v>
      </c>
      <c r="E3" s="35" t="s">
        <v>36</v>
      </c>
      <c r="F3" s="42" t="s">
        <v>37</v>
      </c>
      <c r="G3" s="105" t="s">
        <v>37</v>
      </c>
      <c r="H3" s="55" t="s">
        <v>37</v>
      </c>
      <c r="I3" s="55" t="s">
        <v>37</v>
      </c>
      <c r="J3" s="109" t="s">
        <v>37</v>
      </c>
      <c r="K3" s="55" t="s">
        <v>37</v>
      </c>
      <c r="L3" s="135"/>
      <c r="M3" s="136" t="s">
        <v>34</v>
      </c>
      <c r="N3" s="137"/>
      <c r="O3" s="138"/>
      <c r="P3" s="136" t="s">
        <v>35</v>
      </c>
      <c r="Q3" s="139"/>
    </row>
    <row r="4" spans="1:17" x14ac:dyDescent="0.3">
      <c r="A4" s="20">
        <v>0</v>
      </c>
      <c r="B4" s="1">
        <v>1119</v>
      </c>
      <c r="C4" s="50">
        <f>B4/$B$28</f>
        <v>1.3205565455468096E-2</v>
      </c>
      <c r="D4" s="48">
        <f>B4/$D$28</f>
        <v>1.7709058682028232E-2</v>
      </c>
      <c r="E4" s="24">
        <v>984</v>
      </c>
      <c r="F4" s="50">
        <f>E4/$E$28</f>
        <v>1.1704810391587762E-2</v>
      </c>
      <c r="G4" s="104">
        <f>E4/$G$28</f>
        <v>1.5890446353594729E-2</v>
      </c>
      <c r="H4" s="50">
        <f>VehClass!V77</f>
        <v>1.0712366248106708E-2</v>
      </c>
      <c r="I4" s="48">
        <f>($H$28/$I$28)*H4</f>
        <v>1.4540812096894536E-2</v>
      </c>
      <c r="J4" s="47">
        <f>VehClass!V113</f>
        <v>7.7380178860443965E-3</v>
      </c>
      <c r="K4" s="48">
        <f>($J$28/$K$28)*J4</f>
        <v>1.059287770482259E-2</v>
      </c>
      <c r="L4" s="123">
        <f>K4</f>
        <v>1.059287770482259E-2</v>
      </c>
      <c r="M4" s="57">
        <f>G4</f>
        <v>1.5890446353594729E-2</v>
      </c>
      <c r="N4" s="48">
        <f>_xlfn.FORECAST.LINEAR($N$2,L4:M4,$L$2:$M$2)</f>
        <v>2.3660213705127164E-2</v>
      </c>
      <c r="O4" s="49">
        <f>I4</f>
        <v>1.4540812096894536E-2</v>
      </c>
      <c r="P4" s="50">
        <f>D4</f>
        <v>1.7709058682028232E-2</v>
      </c>
      <c r="Q4" s="48">
        <f>_xlfn.FORECAST.LINEAR($Q$2,O4:P4,$L$2:$M$2)</f>
        <v>2.2355820340224264E-2</v>
      </c>
    </row>
    <row r="5" spans="1:17" x14ac:dyDescent="0.3">
      <c r="A5" s="21">
        <v>1</v>
      </c>
      <c r="B5" s="1">
        <v>639</v>
      </c>
      <c r="C5" s="50">
        <f t="shared" ref="C5:C27" si="0">B5/$B$28</f>
        <v>7.5409797373048376E-3</v>
      </c>
      <c r="D5" s="48">
        <f t="shared" ref="D5:D27" si="1">B5/$D$28</f>
        <v>1.0112679622713174E-2</v>
      </c>
      <c r="E5" s="24">
        <v>576</v>
      </c>
      <c r="F5" s="50">
        <f t="shared" ref="F5:F27" si="2">E5/$E$28</f>
        <v>6.8515963267830804E-3</v>
      </c>
      <c r="G5" s="104">
        <f t="shared" ref="G5:G15" si="3">E5/$G$28</f>
        <v>9.3017246947871592E-3</v>
      </c>
      <c r="H5" s="50">
        <f>VehClass!V78</f>
        <v>7.0112864611325551E-3</v>
      </c>
      <c r="I5" s="48">
        <f t="shared" ref="I5:I27" si="4">($H$28/$I$28)*H5</f>
        <v>9.5170195480244746E-3</v>
      </c>
      <c r="J5" s="47">
        <f>VehClass!V114</f>
        <v>4.926341157985516E-3</v>
      </c>
      <c r="K5" s="48">
        <f t="shared" ref="K5:K27" si="5">($J$28/$K$28)*J5</f>
        <v>6.743862599864152E-3</v>
      </c>
      <c r="L5" s="123">
        <f t="shared" ref="L5:L27" si="6">K5</f>
        <v>6.743862599864152E-3</v>
      </c>
      <c r="M5" s="57">
        <f t="shared" ref="M5:M27" si="7">G5</f>
        <v>9.3017246947871592E-3</v>
      </c>
      <c r="N5" s="48">
        <f>_xlfn.FORECAST.LINEAR($N$2,L5:M5,$L$2:$M$2)</f>
        <v>1.3053255767340954E-2</v>
      </c>
      <c r="O5" s="49">
        <f t="shared" ref="O5:O27" si="8">I5</f>
        <v>9.5170195480244746E-3</v>
      </c>
      <c r="P5" s="50">
        <f t="shared" ref="P5:P27" si="9">D5</f>
        <v>1.0112679622713174E-2</v>
      </c>
      <c r="Q5" s="48">
        <f t="shared" ref="Q5:Q27" si="10">_xlfn.FORECAST.LINEAR($Q$2,O5:P5,$L$2:$M$2)</f>
        <v>1.0986314398923266E-2</v>
      </c>
    </row>
    <row r="6" spans="1:17" x14ac:dyDescent="0.3">
      <c r="A6" s="21">
        <v>2</v>
      </c>
      <c r="B6" s="1">
        <v>578</v>
      </c>
      <c r="C6" s="50">
        <f t="shared" si="0"/>
        <v>6.821105302288257E-3</v>
      </c>
      <c r="D6" s="48">
        <f t="shared" si="1"/>
        <v>9.1473064505918841E-3</v>
      </c>
      <c r="E6" s="24">
        <v>480</v>
      </c>
      <c r="F6" s="50">
        <f t="shared" si="2"/>
        <v>5.7096636056525674E-3</v>
      </c>
      <c r="G6" s="104">
        <f t="shared" si="3"/>
        <v>7.7514372456559651E-3</v>
      </c>
      <c r="H6" s="50">
        <f>VehClass!V79</f>
        <v>6.315043728929496E-3</v>
      </c>
      <c r="I6" s="48">
        <f t="shared" si="4"/>
        <v>8.571949662593472E-3</v>
      </c>
      <c r="J6" s="47">
        <f>VehClass!V115</f>
        <v>4.6428107316266376E-3</v>
      </c>
      <c r="K6" s="48">
        <f t="shared" si="5"/>
        <v>6.3557266228935535E-3</v>
      </c>
      <c r="L6" s="123">
        <f t="shared" si="6"/>
        <v>6.3557266228935535E-3</v>
      </c>
      <c r="M6" s="57">
        <f t="shared" si="7"/>
        <v>7.7514372456559651E-3</v>
      </c>
      <c r="N6" s="48">
        <f t="shared" ref="N6:N27" si="11">_xlfn.FORECAST.LINEAR($N$2,L6:M6,$L$2:$M$2)</f>
        <v>9.798479492374168E-3</v>
      </c>
      <c r="O6" s="49">
        <f t="shared" si="8"/>
        <v>8.571949662593472E-3</v>
      </c>
      <c r="P6" s="50">
        <f t="shared" si="9"/>
        <v>9.1473064505918841E-3</v>
      </c>
      <c r="Q6" s="48">
        <f t="shared" si="10"/>
        <v>9.9911630729895562E-3</v>
      </c>
    </row>
    <row r="7" spans="1:17" x14ac:dyDescent="0.3">
      <c r="A7" s="21">
        <v>3</v>
      </c>
      <c r="B7" s="1">
        <v>698</v>
      </c>
      <c r="C7" s="50">
        <f t="shared" si="0"/>
        <v>8.2372517318290706E-3</v>
      </c>
      <c r="D7" s="48">
        <f t="shared" si="1"/>
        <v>1.1046401215420649E-2</v>
      </c>
      <c r="E7" s="24">
        <v>764</v>
      </c>
      <c r="F7" s="50">
        <f t="shared" si="2"/>
        <v>9.0878812389970018E-3</v>
      </c>
      <c r="G7" s="104">
        <f t="shared" si="3"/>
        <v>1.2337704282669079E-2</v>
      </c>
      <c r="H7" s="50">
        <f>VehClass!V80</f>
        <v>5.716519274930376E-3</v>
      </c>
      <c r="I7" s="48">
        <f t="shared" si="4"/>
        <v>7.7595211645913832E-3</v>
      </c>
      <c r="J7" s="47">
        <f>VehClass!V116</f>
        <v>6.6511512516686947E-3</v>
      </c>
      <c r="K7" s="48">
        <f t="shared" si="5"/>
        <v>9.1050231264352948E-3</v>
      </c>
      <c r="L7" s="123">
        <f t="shared" si="6"/>
        <v>9.1050231264352948E-3</v>
      </c>
      <c r="M7" s="57">
        <f t="shared" si="7"/>
        <v>1.2337704282669079E-2</v>
      </c>
      <c r="N7" s="48">
        <f t="shared" si="11"/>
        <v>1.7078969978478575E-2</v>
      </c>
      <c r="O7" s="49">
        <f t="shared" si="8"/>
        <v>7.7595211645913832E-3</v>
      </c>
      <c r="P7" s="50">
        <f t="shared" si="9"/>
        <v>1.1046401215420649E-2</v>
      </c>
      <c r="Q7" s="48">
        <f t="shared" si="10"/>
        <v>1.5867158623303568E-2</v>
      </c>
    </row>
    <row r="8" spans="1:17" x14ac:dyDescent="0.3">
      <c r="A8" s="21">
        <v>4</v>
      </c>
      <c r="B8" s="1">
        <v>1147</v>
      </c>
      <c r="C8" s="50">
        <f t="shared" si="0"/>
        <v>1.3535999622360953E-2</v>
      </c>
      <c r="D8" s="48">
        <f t="shared" si="1"/>
        <v>1.8152180793821613E-2</v>
      </c>
      <c r="E8" s="24">
        <v>1753</v>
      </c>
      <c r="F8" s="50">
        <f t="shared" si="2"/>
        <v>2.0852167293143646E-2</v>
      </c>
      <c r="G8" s="104">
        <f t="shared" si="3"/>
        <v>2.8308894774239389E-2</v>
      </c>
      <c r="H8" s="50">
        <f>VehClass!V81</f>
        <v>1.2055992573410857E-2</v>
      </c>
      <c r="I8" s="48">
        <f t="shared" si="4"/>
        <v>1.6364631174042084E-2</v>
      </c>
      <c r="J8" s="47">
        <f>VehClass!V117</f>
        <v>1.5346084326674307E-2</v>
      </c>
      <c r="K8" s="48">
        <f t="shared" si="5"/>
        <v>2.1007859753533656E-2</v>
      </c>
      <c r="L8" s="123">
        <f t="shared" si="6"/>
        <v>2.1007859753533656E-2</v>
      </c>
      <c r="M8" s="57">
        <f t="shared" si="7"/>
        <v>2.8308894774239389E-2</v>
      </c>
      <c r="N8" s="48">
        <f t="shared" si="11"/>
        <v>3.9017079471274418E-2</v>
      </c>
      <c r="O8" s="49">
        <f t="shared" si="8"/>
        <v>1.6364631174042084E-2</v>
      </c>
      <c r="P8" s="50">
        <f t="shared" si="9"/>
        <v>1.8152180793821613E-2</v>
      </c>
      <c r="Q8" s="48">
        <f t="shared" si="10"/>
        <v>2.0773920236164922E-2</v>
      </c>
    </row>
    <row r="9" spans="1:17" x14ac:dyDescent="0.3">
      <c r="A9" s="51">
        <v>5</v>
      </c>
      <c r="B9" s="52">
        <v>2001</v>
      </c>
      <c r="C9" s="45">
        <f t="shared" si="0"/>
        <v>2.3614241712593083E-2</v>
      </c>
      <c r="D9" s="56"/>
      <c r="E9" s="53">
        <v>4088</v>
      </c>
      <c r="F9" s="45">
        <f t="shared" si="2"/>
        <v>4.862730170814103E-2</v>
      </c>
      <c r="G9" s="103"/>
      <c r="H9" s="45">
        <f>VehClass!V82</f>
        <v>2.0215468803439683E-2</v>
      </c>
      <c r="I9" s="56"/>
      <c r="J9" s="44">
        <f>VehClass!V118</f>
        <v>4.5731095018134132E-2</v>
      </c>
      <c r="K9" s="56"/>
      <c r="L9" s="141">
        <f t="shared" si="6"/>
        <v>0</v>
      </c>
      <c r="M9" s="142">
        <f t="shared" si="7"/>
        <v>0</v>
      </c>
      <c r="N9" s="56"/>
      <c r="O9" s="140">
        <f t="shared" si="8"/>
        <v>0</v>
      </c>
      <c r="P9" s="122">
        <f t="shared" si="9"/>
        <v>0</v>
      </c>
      <c r="Q9" s="56"/>
    </row>
    <row r="10" spans="1:17" x14ac:dyDescent="0.3">
      <c r="A10" s="21">
        <v>6</v>
      </c>
      <c r="B10" s="1">
        <v>3442</v>
      </c>
      <c r="C10" s="50">
        <f t="shared" si="0"/>
        <v>4.061980008732903E-2</v>
      </c>
      <c r="D10" s="48">
        <f t="shared" si="1"/>
        <v>5.4472368171171744E-2</v>
      </c>
      <c r="E10" s="24">
        <v>5574</v>
      </c>
      <c r="F10" s="50">
        <f t="shared" si="2"/>
        <v>6.6303468620640432E-2</v>
      </c>
      <c r="G10" s="104">
        <f t="shared" si="3"/>
        <v>9.0013565015179903E-2</v>
      </c>
      <c r="H10" s="50">
        <f>VehClass!V83</f>
        <v>4.1444764743245224E-2</v>
      </c>
      <c r="I10" s="48">
        <f t="shared" si="4"/>
        <v>5.6256528443287525E-2</v>
      </c>
      <c r="J10" s="47">
        <f>VehClass!V119</f>
        <v>7.3871489834252832E-2</v>
      </c>
      <c r="K10" s="48">
        <f t="shared" si="5"/>
        <v>0.10112559433321472</v>
      </c>
      <c r="L10" s="123">
        <f t="shared" si="6"/>
        <v>0.10112559433321472</v>
      </c>
      <c r="M10" s="57">
        <f t="shared" si="7"/>
        <v>9.0013565015179903E-2</v>
      </c>
      <c r="N10" s="48">
        <f t="shared" si="11"/>
        <v>7.3715922015395341E-2</v>
      </c>
      <c r="O10" s="49">
        <f t="shared" si="8"/>
        <v>5.6256528443287525E-2</v>
      </c>
      <c r="P10" s="50">
        <f t="shared" si="9"/>
        <v>5.4472368171171744E-2</v>
      </c>
      <c r="Q10" s="48">
        <f t="shared" si="10"/>
        <v>5.1855599772068578E-2</v>
      </c>
    </row>
    <row r="11" spans="1:17" x14ac:dyDescent="0.3">
      <c r="A11" s="51">
        <v>7</v>
      </c>
      <c r="B11" s="52">
        <v>4828</v>
      </c>
      <c r="C11" s="45">
        <f t="shared" si="0"/>
        <v>5.6976291348525436E-2</v>
      </c>
      <c r="D11" s="56"/>
      <c r="E11" s="53">
        <v>4579</v>
      </c>
      <c r="F11" s="45">
        <f t="shared" si="2"/>
        <v>5.4467811771423132E-2</v>
      </c>
      <c r="G11" s="103"/>
      <c r="H11" s="45">
        <f>VehClass!V84</f>
        <v>5.7494991938242049E-2</v>
      </c>
      <c r="I11" s="56"/>
      <c r="J11" s="44">
        <f>VehClass!V120</f>
        <v>6.3156402471440221E-2</v>
      </c>
      <c r="K11" s="56"/>
      <c r="L11" s="141">
        <f t="shared" si="6"/>
        <v>0</v>
      </c>
      <c r="M11" s="142">
        <f t="shared" si="7"/>
        <v>0</v>
      </c>
      <c r="N11" s="56"/>
      <c r="O11" s="140">
        <f t="shared" si="8"/>
        <v>0</v>
      </c>
      <c r="P11" s="122">
        <f t="shared" si="9"/>
        <v>0</v>
      </c>
      <c r="Q11" s="56"/>
    </row>
    <row r="12" spans="1:17" x14ac:dyDescent="0.3">
      <c r="A12" s="21">
        <v>8</v>
      </c>
      <c r="B12" s="1">
        <v>4674</v>
      </c>
      <c r="C12" s="50">
        <f t="shared" si="0"/>
        <v>5.5158903430614727E-2</v>
      </c>
      <c r="D12" s="48">
        <f t="shared" si="1"/>
        <v>7.3969741090080393E-2</v>
      </c>
      <c r="E12" s="24">
        <v>4065</v>
      </c>
      <c r="F12" s="50">
        <f t="shared" si="2"/>
        <v>4.8353713660370175E-2</v>
      </c>
      <c r="G12" s="104">
        <f t="shared" si="3"/>
        <v>6.5644984174148963E-2</v>
      </c>
      <c r="H12" s="50">
        <f>VehClass!V85</f>
        <v>5.0031758440416282E-2</v>
      </c>
      <c r="I12" s="48">
        <f t="shared" si="4"/>
        <v>6.791239036360322E-2</v>
      </c>
      <c r="J12" s="47">
        <f>VehClass!V121</f>
        <v>3.6658121374650014E-2</v>
      </c>
      <c r="K12" s="48">
        <f t="shared" si="5"/>
        <v>5.0182747355823648E-2</v>
      </c>
      <c r="L12" s="123">
        <f t="shared" si="6"/>
        <v>5.0182747355823648E-2</v>
      </c>
      <c r="M12" s="57">
        <f t="shared" si="7"/>
        <v>6.5644984174148963E-2</v>
      </c>
      <c r="N12" s="48">
        <f t="shared" si="11"/>
        <v>8.8322931507692992E-2</v>
      </c>
      <c r="O12" s="49">
        <f t="shared" si="8"/>
        <v>6.791239036360322E-2</v>
      </c>
      <c r="P12" s="50">
        <f t="shared" si="9"/>
        <v>7.3969741090080393E-2</v>
      </c>
      <c r="Q12" s="48">
        <f t="shared" si="10"/>
        <v>8.2853855488913553E-2</v>
      </c>
    </row>
    <row r="13" spans="1:17" x14ac:dyDescent="0.3">
      <c r="A13" s="21">
        <v>9</v>
      </c>
      <c r="B13" s="1">
        <v>4461</v>
      </c>
      <c r="C13" s="50">
        <f t="shared" si="0"/>
        <v>5.2645243518179778E-2</v>
      </c>
      <c r="D13" s="48">
        <f t="shared" si="1"/>
        <v>7.0598847882509336E-2</v>
      </c>
      <c r="E13" s="24">
        <v>4615</v>
      </c>
      <c r="F13" s="50">
        <f t="shared" si="2"/>
        <v>5.4896036541847076E-2</v>
      </c>
      <c r="G13" s="104">
        <f t="shared" si="3"/>
        <v>7.4526839351463078E-2</v>
      </c>
      <c r="H13" s="50">
        <f>VehClass!V86</f>
        <v>5.2083842282698981E-2</v>
      </c>
      <c r="I13" s="48">
        <f t="shared" si="4"/>
        <v>7.0697859499610383E-2</v>
      </c>
      <c r="J13" s="47">
        <f>VehClass!V122</f>
        <v>6.2660224225312172E-2</v>
      </c>
      <c r="K13" s="48">
        <f t="shared" si="5"/>
        <v>8.5778050910502293E-2</v>
      </c>
      <c r="L13" s="123">
        <f t="shared" si="6"/>
        <v>8.5778050910502293E-2</v>
      </c>
      <c r="M13" s="57">
        <f t="shared" si="7"/>
        <v>7.4526839351463078E-2</v>
      </c>
      <c r="N13" s="48">
        <f t="shared" si="11"/>
        <v>5.8025062398205485E-2</v>
      </c>
      <c r="O13" s="49">
        <f t="shared" si="8"/>
        <v>7.0697859499610383E-2</v>
      </c>
      <c r="P13" s="50">
        <f t="shared" si="9"/>
        <v>7.0598847882509336E-2</v>
      </c>
      <c r="Q13" s="48">
        <f t="shared" si="10"/>
        <v>7.0453630844094464E-2</v>
      </c>
    </row>
    <row r="14" spans="1:17" x14ac:dyDescent="0.3">
      <c r="A14" s="21">
        <v>10</v>
      </c>
      <c r="B14" s="1">
        <v>4374</v>
      </c>
      <c r="C14" s="50">
        <f t="shared" si="0"/>
        <v>5.1618537356762688E-2</v>
      </c>
      <c r="D14" s="48">
        <f t="shared" si="1"/>
        <v>6.9222004178008487E-2</v>
      </c>
      <c r="E14" s="24">
        <v>4892</v>
      </c>
      <c r="F14" s="50">
        <f t="shared" si="2"/>
        <v>5.8190988247609078E-2</v>
      </c>
      <c r="G14" s="104">
        <f t="shared" si="3"/>
        <v>7.9000064595310379E-2</v>
      </c>
      <c r="H14" s="50">
        <f>VehClass!V87</f>
        <v>5.2975521571309914E-2</v>
      </c>
      <c r="I14" s="48">
        <f t="shared" si="4"/>
        <v>7.1908212159899204E-2</v>
      </c>
      <c r="J14" s="47">
        <f>VehClass!V123</f>
        <v>5.7261332356728534E-2</v>
      </c>
      <c r="K14" s="48">
        <f t="shared" si="5"/>
        <v>7.8387295015687156E-2</v>
      </c>
      <c r="L14" s="123">
        <f t="shared" si="6"/>
        <v>7.8387295015687156E-2</v>
      </c>
      <c r="M14" s="57">
        <f t="shared" si="7"/>
        <v>7.9000064595310379E-2</v>
      </c>
      <c r="N14" s="48">
        <f>_xlfn.FORECAST.LINEAR($N$2,L14:M14,$L$2:$M$2)</f>
        <v>7.9898793312091113E-2</v>
      </c>
      <c r="O14" s="49">
        <f t="shared" si="8"/>
        <v>7.1908212159899204E-2</v>
      </c>
      <c r="P14" s="50">
        <f t="shared" si="9"/>
        <v>6.9222004178008487E-2</v>
      </c>
      <c r="Q14" s="48">
        <f t="shared" si="10"/>
        <v>6.5282232471235435E-2</v>
      </c>
    </row>
    <row r="15" spans="1:17" x14ac:dyDescent="0.3">
      <c r="A15" s="21">
        <v>11</v>
      </c>
      <c r="B15" s="1">
        <v>4903</v>
      </c>
      <c r="C15" s="50">
        <f t="shared" si="0"/>
        <v>5.7861382866988449E-2</v>
      </c>
      <c r="D15" s="48">
        <f t="shared" si="1"/>
        <v>7.7593846932961952E-2</v>
      </c>
      <c r="E15" s="24">
        <v>5170</v>
      </c>
      <c r="F15" s="50">
        <f t="shared" si="2"/>
        <v>6.1497835085882857E-2</v>
      </c>
      <c r="G15" s="104">
        <f t="shared" si="3"/>
        <v>8.3489438666752791E-2</v>
      </c>
      <c r="H15" s="50">
        <f>VehClass!V88</f>
        <v>5.8301167733424537E-2</v>
      </c>
      <c r="I15" s="48">
        <f t="shared" si="4"/>
        <v>7.9137167774774933E-2</v>
      </c>
      <c r="J15" s="47">
        <f>VehClass!V124</f>
        <v>6.0002126478197693E-2</v>
      </c>
      <c r="K15" s="48">
        <f t="shared" si="5"/>
        <v>8.2139276126402941E-2</v>
      </c>
      <c r="L15" s="123">
        <f t="shared" si="6"/>
        <v>8.2139276126402941E-2</v>
      </c>
      <c r="M15" s="57">
        <f t="shared" si="7"/>
        <v>8.3489438666752791E-2</v>
      </c>
      <c r="N15" s="48">
        <f t="shared" si="11"/>
        <v>8.5469677059265892E-2</v>
      </c>
      <c r="O15" s="49">
        <f t="shared" si="8"/>
        <v>7.9137167774774933E-2</v>
      </c>
      <c r="P15" s="50">
        <f t="shared" si="9"/>
        <v>7.7593846932961952E-2</v>
      </c>
      <c r="Q15" s="48">
        <f t="shared" si="10"/>
        <v>7.53303096983029E-2</v>
      </c>
    </row>
    <row r="16" spans="1:17" x14ac:dyDescent="0.3">
      <c r="A16" s="51">
        <v>12</v>
      </c>
      <c r="B16" s="52">
        <v>5177</v>
      </c>
      <c r="C16" s="45">
        <f t="shared" si="0"/>
        <v>6.1094917214439971E-2</v>
      </c>
      <c r="D16" s="56"/>
      <c r="E16" s="53">
        <v>5267</v>
      </c>
      <c r="F16" s="45">
        <f t="shared" si="2"/>
        <v>6.2651662939525149E-2</v>
      </c>
      <c r="G16" s="103"/>
      <c r="H16" s="45">
        <f>VehClass!V89</f>
        <v>6.0023452386768948E-2</v>
      </c>
      <c r="I16" s="56"/>
      <c r="J16" s="44">
        <f>VehClass!V125</f>
        <v>5.9789478658428534E-2</v>
      </c>
      <c r="K16" s="56"/>
      <c r="L16" s="141">
        <f t="shared" si="6"/>
        <v>0</v>
      </c>
      <c r="M16" s="142">
        <f t="shared" si="7"/>
        <v>0</v>
      </c>
      <c r="N16" s="56"/>
      <c r="O16" s="140">
        <f t="shared" si="8"/>
        <v>0</v>
      </c>
      <c r="P16" s="122">
        <f t="shared" si="9"/>
        <v>0</v>
      </c>
      <c r="Q16" s="56"/>
    </row>
    <row r="17" spans="1:17" x14ac:dyDescent="0.3">
      <c r="A17" s="21">
        <v>13</v>
      </c>
      <c r="B17" s="1">
        <v>4989</v>
      </c>
      <c r="C17" s="50">
        <f t="shared" si="0"/>
        <v>5.8876287808159365E-2</v>
      </c>
      <c r="D17" s="48">
        <f t="shared" si="1"/>
        <v>7.8954864847755907E-2</v>
      </c>
      <c r="E17" s="24">
        <v>4967</v>
      </c>
      <c r="F17" s="50">
        <f t="shared" si="2"/>
        <v>5.9083123185992292E-2</v>
      </c>
      <c r="G17" s="104">
        <f t="shared" ref="G17:G19" si="12">E17/$G$28</f>
        <v>8.0211226664944124E-2</v>
      </c>
      <c r="H17" s="50">
        <f>VehClass!V90</f>
        <v>5.854546342893438E-2</v>
      </c>
      <c r="I17" s="48">
        <f t="shared" si="4"/>
        <v>7.9468771243347211E-2</v>
      </c>
      <c r="J17" s="47">
        <f>VehClass!V126</f>
        <v>6.3475374201093948E-2</v>
      </c>
      <c r="K17" s="48">
        <f t="shared" si="5"/>
        <v>8.6893941844292777E-2</v>
      </c>
      <c r="L17" s="123">
        <f t="shared" si="6"/>
        <v>8.6893941844292777E-2</v>
      </c>
      <c r="M17" s="57">
        <f t="shared" si="7"/>
        <v>8.0211226664944124E-2</v>
      </c>
      <c r="N17" s="48">
        <f t="shared" si="11"/>
        <v>7.0409911068566089E-2</v>
      </c>
      <c r="O17" s="49">
        <f t="shared" si="8"/>
        <v>7.9468771243347211E-2</v>
      </c>
      <c r="P17" s="50">
        <f t="shared" si="9"/>
        <v>7.8954864847755907E-2</v>
      </c>
      <c r="Q17" s="48">
        <f t="shared" si="10"/>
        <v>7.8201135467555319E-2</v>
      </c>
    </row>
    <row r="18" spans="1:17" x14ac:dyDescent="0.3">
      <c r="A18" s="21">
        <v>14</v>
      </c>
      <c r="B18" s="1">
        <v>5547</v>
      </c>
      <c r="C18" s="50">
        <f t="shared" si="0"/>
        <v>6.5461368705524145E-2</v>
      </c>
      <c r="D18" s="48">
        <f t="shared" si="1"/>
        <v>8.7785655504209664E-2</v>
      </c>
      <c r="E18" s="24">
        <v>5142</v>
      </c>
      <c r="F18" s="50">
        <f t="shared" si="2"/>
        <v>6.1164771375553123E-2</v>
      </c>
      <c r="G18" s="104">
        <f t="shared" si="12"/>
        <v>8.3037271494089529E-2</v>
      </c>
      <c r="H18" s="50">
        <f>VehClass!V91</f>
        <v>6.0231103727952311E-2</v>
      </c>
      <c r="I18" s="48">
        <f t="shared" si="4"/>
        <v>8.1756835176495957E-2</v>
      </c>
      <c r="J18" s="47">
        <f>VehClass!V127</f>
        <v>6.0616442401975265E-2</v>
      </c>
      <c r="K18" s="48">
        <f t="shared" si="5"/>
        <v>8.2980237409839244E-2</v>
      </c>
      <c r="L18" s="123">
        <f t="shared" si="6"/>
        <v>8.2980237409839244E-2</v>
      </c>
      <c r="M18" s="57">
        <f t="shared" si="7"/>
        <v>8.3037271494089529E-2</v>
      </c>
      <c r="N18" s="48">
        <f t="shared" si="11"/>
        <v>8.3120921484323276E-2</v>
      </c>
      <c r="O18" s="49">
        <f t="shared" si="8"/>
        <v>8.1756835176495957E-2</v>
      </c>
      <c r="P18" s="50">
        <f t="shared" si="9"/>
        <v>8.7785655504209664E-2</v>
      </c>
      <c r="Q18" s="48">
        <f t="shared" si="10"/>
        <v>9.6627925318189867E-2</v>
      </c>
    </row>
    <row r="19" spans="1:17" x14ac:dyDescent="0.3">
      <c r="A19" s="21">
        <v>15</v>
      </c>
      <c r="B19" s="1">
        <v>4934</v>
      </c>
      <c r="C19" s="50">
        <f t="shared" si="0"/>
        <v>5.8227220694619823E-2</v>
      </c>
      <c r="D19" s="48">
        <f t="shared" si="1"/>
        <v>7.8084446413876046E-2</v>
      </c>
      <c r="E19" s="24">
        <v>4833</v>
      </c>
      <c r="F19" s="50">
        <f t="shared" si="2"/>
        <v>5.7489175429414285E-2</v>
      </c>
      <c r="G19" s="104">
        <f t="shared" si="12"/>
        <v>7.8047283767198508E-2</v>
      </c>
      <c r="H19" s="50">
        <f>VehClass!V92</f>
        <v>7.0503737724141299E-2</v>
      </c>
      <c r="I19" s="48">
        <f t="shared" si="4"/>
        <v>9.5700761029960391E-2</v>
      </c>
      <c r="J19" s="47">
        <f>VehClass!V128</f>
        <v>6.244757640554302E-2</v>
      </c>
      <c r="K19" s="48">
        <f t="shared" si="5"/>
        <v>8.5486948927774364E-2</v>
      </c>
      <c r="L19" s="123">
        <f t="shared" si="6"/>
        <v>8.5486948927774364E-2</v>
      </c>
      <c r="M19" s="57">
        <f t="shared" si="7"/>
        <v>7.8047283767198508E-2</v>
      </c>
      <c r="N19" s="48">
        <f>_xlfn.FORECAST.LINEAR($N$2,L19:M19,$L$2:$M$2)</f>
        <v>6.7135774865020537E-2</v>
      </c>
      <c r="O19" s="49">
        <f t="shared" si="8"/>
        <v>9.5700761029960391E-2</v>
      </c>
      <c r="P19" s="50">
        <f t="shared" si="9"/>
        <v>7.8084446413876046E-2</v>
      </c>
      <c r="Q19" s="48">
        <f t="shared" si="10"/>
        <v>5.2247184976952799E-2</v>
      </c>
    </row>
    <row r="20" spans="1:17" x14ac:dyDescent="0.3">
      <c r="A20" s="51">
        <v>16</v>
      </c>
      <c r="B20" s="52">
        <v>5132</v>
      </c>
      <c r="C20" s="45">
        <f t="shared" si="0"/>
        <v>6.0563862303362165E-2</v>
      </c>
      <c r="D20" s="56"/>
      <c r="E20" s="53">
        <v>4632</v>
      </c>
      <c r="F20" s="45">
        <f t="shared" si="2"/>
        <v>5.5098253794547268E-2</v>
      </c>
      <c r="G20" s="103"/>
      <c r="H20" s="45">
        <f>VehClass!V93</f>
        <v>7.100454389993649E-2</v>
      </c>
      <c r="I20" s="56"/>
      <c r="J20" s="44">
        <f>VehClass!V129</f>
        <v>5.9943057639372924E-2</v>
      </c>
      <c r="K20" s="56"/>
      <c r="L20" s="141">
        <f t="shared" si="6"/>
        <v>0</v>
      </c>
      <c r="M20" s="142">
        <f t="shared" si="7"/>
        <v>0</v>
      </c>
      <c r="N20" s="56"/>
      <c r="O20" s="140">
        <f t="shared" si="8"/>
        <v>0</v>
      </c>
      <c r="P20" s="122">
        <f t="shared" si="9"/>
        <v>0</v>
      </c>
      <c r="Q20" s="56"/>
    </row>
    <row r="21" spans="1:17" x14ac:dyDescent="0.3">
      <c r="A21" s="21">
        <v>17</v>
      </c>
      <c r="B21" s="1">
        <v>5347</v>
      </c>
      <c r="C21" s="50">
        <f t="shared" si="0"/>
        <v>6.3101124656289462E-2</v>
      </c>
      <c r="D21" s="48">
        <f t="shared" si="1"/>
        <v>8.4620497562828384E-2</v>
      </c>
      <c r="E21" s="24">
        <v>5127</v>
      </c>
      <c r="F21" s="50">
        <f t="shared" si="2"/>
        <v>6.0986344387876479E-2</v>
      </c>
      <c r="G21" s="104">
        <f t="shared" ref="G21:G22" si="13">E21/$G$28</f>
        <v>8.279503908016278E-2</v>
      </c>
      <c r="H21" s="50">
        <f>VehClass!V94</f>
        <v>7.1102262178140418E-2</v>
      </c>
      <c r="I21" s="48">
        <f t="shared" si="4"/>
        <v>9.6513189527962479E-2</v>
      </c>
      <c r="J21" s="47">
        <f>VehClass!V130</f>
        <v>6.3180030006970117E-2</v>
      </c>
      <c r="K21" s="48">
        <f t="shared" si="5"/>
        <v>8.6489633534948401E-2</v>
      </c>
      <c r="L21" s="123">
        <f t="shared" si="6"/>
        <v>8.6489633534948401E-2</v>
      </c>
      <c r="M21" s="57">
        <f t="shared" si="7"/>
        <v>8.279503908016278E-2</v>
      </c>
      <c r="N21" s="48">
        <f t="shared" si="11"/>
        <v>7.7376300546477261E-2</v>
      </c>
      <c r="O21" s="49">
        <f t="shared" si="8"/>
        <v>9.6513189527962479E-2</v>
      </c>
      <c r="P21" s="50">
        <f t="shared" si="9"/>
        <v>8.4620497562828384E-2</v>
      </c>
      <c r="Q21" s="48">
        <f t="shared" si="10"/>
        <v>6.717788268063174E-2</v>
      </c>
    </row>
    <row r="22" spans="1:17" x14ac:dyDescent="0.3">
      <c r="A22" s="21">
        <v>18</v>
      </c>
      <c r="B22" s="1">
        <v>5143</v>
      </c>
      <c r="C22" s="50">
        <f t="shared" si="0"/>
        <v>6.0693675726070075E-2</v>
      </c>
      <c r="D22" s="48">
        <f t="shared" si="1"/>
        <v>8.1392036462619485E-2</v>
      </c>
      <c r="E22" s="24">
        <v>4187</v>
      </c>
      <c r="F22" s="50">
        <f t="shared" si="2"/>
        <v>4.9804919826806869E-2</v>
      </c>
      <c r="G22" s="104">
        <f t="shared" si="13"/>
        <v>6.7615141140753177E-2</v>
      </c>
      <c r="H22" s="50">
        <f>VehClass!V95</f>
        <v>6.3639028680314652E-2</v>
      </c>
      <c r="I22" s="48">
        <f t="shared" si="4"/>
        <v>8.6382703563079283E-2</v>
      </c>
      <c r="J22" s="47">
        <f>VehClass!V131</f>
        <v>5.4284262879960306E-2</v>
      </c>
      <c r="K22" s="48">
        <f t="shared" si="5"/>
        <v>7.4311867257495876E-2</v>
      </c>
      <c r="L22" s="123">
        <f t="shared" si="6"/>
        <v>7.4311867257495876E-2</v>
      </c>
      <c r="M22" s="57">
        <f t="shared" si="7"/>
        <v>6.7615141140753177E-2</v>
      </c>
      <c r="N22" s="48">
        <f t="shared" si="11"/>
        <v>5.7793276169530561E-2</v>
      </c>
      <c r="O22" s="49">
        <f t="shared" si="8"/>
        <v>8.6382703563079283E-2</v>
      </c>
      <c r="P22" s="50">
        <f t="shared" si="9"/>
        <v>8.1392036462619485E-2</v>
      </c>
      <c r="Q22" s="48">
        <f t="shared" si="10"/>
        <v>7.4072391381945102E-2</v>
      </c>
    </row>
    <row r="23" spans="1:17" x14ac:dyDescent="0.3">
      <c r="A23" s="51">
        <v>19</v>
      </c>
      <c r="B23" s="52">
        <v>4411</v>
      </c>
      <c r="C23" s="45">
        <f t="shared" si="0"/>
        <v>5.2055182505871107E-2</v>
      </c>
      <c r="D23" s="56"/>
      <c r="E23" s="53">
        <v>3578</v>
      </c>
      <c r="F23" s="45">
        <f t="shared" si="2"/>
        <v>4.2560784127135175E-2</v>
      </c>
      <c r="G23" s="103"/>
      <c r="H23" s="45">
        <f>VehClass!V96</f>
        <v>5.4551228807348418E-2</v>
      </c>
      <c r="I23" s="56"/>
      <c r="J23" s="44">
        <f>VehClass!V132</f>
        <v>4.0887450234503291E-2</v>
      </c>
      <c r="K23" s="56"/>
      <c r="L23" s="141">
        <f t="shared" si="6"/>
        <v>0</v>
      </c>
      <c r="M23" s="142">
        <f t="shared" si="7"/>
        <v>0</v>
      </c>
      <c r="N23" s="56"/>
      <c r="O23" s="140">
        <f t="shared" si="8"/>
        <v>0</v>
      </c>
      <c r="P23" s="122">
        <f t="shared" si="9"/>
        <v>0</v>
      </c>
      <c r="Q23" s="56"/>
    </row>
    <row r="24" spans="1:17" x14ac:dyDescent="0.3">
      <c r="A24" s="21">
        <v>20</v>
      </c>
      <c r="B24" s="1">
        <v>3718</v>
      </c>
      <c r="C24" s="50">
        <f t="shared" si="0"/>
        <v>4.3876936875272901E-2</v>
      </c>
      <c r="D24" s="48">
        <f t="shared" si="1"/>
        <v>5.8840286130277898E-2</v>
      </c>
      <c r="E24" s="24">
        <v>3116</v>
      </c>
      <c r="F24" s="50">
        <f t="shared" si="2"/>
        <v>3.7065232906694584E-2</v>
      </c>
      <c r="G24" s="104">
        <f t="shared" ref="G24:G27" si="14">E24/$G$28</f>
        <v>5.0319746786383311E-2</v>
      </c>
      <c r="H24" s="50">
        <f>VehClass!V97</f>
        <v>3.1440856012117067E-2</v>
      </c>
      <c r="I24" s="48">
        <f t="shared" si="4"/>
        <v>4.2677366405252604E-2</v>
      </c>
      <c r="J24" s="47">
        <f>VehClass!V133</f>
        <v>3.5240469242855621E-2</v>
      </c>
      <c r="K24" s="48">
        <f t="shared" si="5"/>
        <v>4.8242067470970658E-2</v>
      </c>
      <c r="L24" s="123">
        <f t="shared" si="6"/>
        <v>4.8242067470970658E-2</v>
      </c>
      <c r="M24" s="57">
        <f t="shared" si="7"/>
        <v>5.0319746786383311E-2</v>
      </c>
      <c r="N24" s="48">
        <f t="shared" si="11"/>
        <v>5.3367009782321895E-2</v>
      </c>
      <c r="O24" s="49">
        <f t="shared" si="8"/>
        <v>4.2677366405252604E-2</v>
      </c>
      <c r="P24" s="50">
        <f t="shared" si="9"/>
        <v>5.8840286130277898E-2</v>
      </c>
      <c r="Q24" s="48">
        <f t="shared" si="10"/>
        <v>8.2545901726982063E-2</v>
      </c>
    </row>
    <row r="25" spans="1:17" x14ac:dyDescent="0.3">
      <c r="A25" s="21">
        <v>21</v>
      </c>
      <c r="B25" s="1">
        <v>3508</v>
      </c>
      <c r="C25" s="50">
        <f t="shared" si="0"/>
        <v>4.1398680623576475E-2</v>
      </c>
      <c r="D25" s="48">
        <f t="shared" si="1"/>
        <v>5.5516870291827565E-2</v>
      </c>
      <c r="E25" s="24">
        <v>2684</v>
      </c>
      <c r="F25" s="50">
        <f t="shared" si="2"/>
        <v>3.1926535661607268E-2</v>
      </c>
      <c r="G25" s="104">
        <f t="shared" si="14"/>
        <v>4.3343453265292937E-2</v>
      </c>
      <c r="H25" s="50">
        <f>VehClass!V98</f>
        <v>4.093174378267455E-2</v>
      </c>
      <c r="I25" s="48">
        <f t="shared" si="4"/>
        <v>5.5560161159285734E-2</v>
      </c>
      <c r="J25" s="47">
        <f>VehClass!V134</f>
        <v>2.725436223374721E-2</v>
      </c>
      <c r="K25" s="48">
        <f t="shared" si="5"/>
        <v>3.7309570786298797E-2</v>
      </c>
      <c r="L25" s="123">
        <f t="shared" si="6"/>
        <v>3.7309570786298797E-2</v>
      </c>
      <c r="M25" s="57">
        <f t="shared" si="7"/>
        <v>4.3343453265292937E-2</v>
      </c>
      <c r="N25" s="48">
        <f t="shared" si="11"/>
        <v>5.2193147567817677E-2</v>
      </c>
      <c r="O25" s="49">
        <f t="shared" si="8"/>
        <v>5.5560161159285734E-2</v>
      </c>
      <c r="P25" s="50">
        <f t="shared" si="9"/>
        <v>5.5516870291827565E-2</v>
      </c>
      <c r="Q25" s="48">
        <f t="shared" si="10"/>
        <v>5.5453377019555584E-2</v>
      </c>
    </row>
    <row r="26" spans="1:17" x14ac:dyDescent="0.3">
      <c r="A26" s="21">
        <v>22</v>
      </c>
      <c r="B26" s="1">
        <v>2470</v>
      </c>
      <c r="C26" s="50">
        <f t="shared" si="0"/>
        <v>2.9149014008048431E-2</v>
      </c>
      <c r="D26" s="48">
        <f t="shared" si="1"/>
        <v>3.9089700576058747E-2</v>
      </c>
      <c r="E26" s="24">
        <v>1804</v>
      </c>
      <c r="F26" s="50">
        <f t="shared" si="2"/>
        <v>2.1458819051244232E-2</v>
      </c>
      <c r="G26" s="104">
        <f t="shared" si="14"/>
        <v>2.9132484981590337E-2</v>
      </c>
      <c r="H26" s="50">
        <f>VehClass!V99</f>
        <v>2.6554942101920165E-2</v>
      </c>
      <c r="I26" s="48">
        <f t="shared" si="4"/>
        <v>3.6045297033806982E-2</v>
      </c>
      <c r="J26" s="47">
        <f>VehClass!V135</f>
        <v>2.0154287807010288E-2</v>
      </c>
      <c r="K26" s="48">
        <f t="shared" si="5"/>
        <v>2.7589999029660053E-2</v>
      </c>
      <c r="L26" s="123">
        <f t="shared" si="6"/>
        <v>2.7589999029660053E-2</v>
      </c>
      <c r="M26" s="57">
        <f t="shared" si="7"/>
        <v>2.9132484981590337E-2</v>
      </c>
      <c r="N26" s="48">
        <f t="shared" si="11"/>
        <v>3.1394797711088107E-2</v>
      </c>
      <c r="O26" s="49">
        <f t="shared" si="8"/>
        <v>3.6045297033806982E-2</v>
      </c>
      <c r="P26" s="50">
        <f t="shared" si="9"/>
        <v>3.9089700576058747E-2</v>
      </c>
      <c r="Q26" s="48">
        <f t="shared" si="10"/>
        <v>4.3554825771361383E-2</v>
      </c>
    </row>
    <row r="27" spans="1:17" x14ac:dyDescent="0.3">
      <c r="A27" s="21">
        <v>23</v>
      </c>
      <c r="B27" s="1">
        <v>1497</v>
      </c>
      <c r="C27" s="50">
        <f t="shared" si="0"/>
        <v>1.766642670852166E-2</v>
      </c>
      <c r="D27" s="48">
        <f t="shared" si="1"/>
        <v>2.3691207191238843E-2</v>
      </c>
      <c r="E27" s="24">
        <v>1191</v>
      </c>
      <c r="F27" s="50">
        <f t="shared" si="2"/>
        <v>1.4167102821525432E-2</v>
      </c>
      <c r="G27" s="104">
        <f t="shared" si="14"/>
        <v>1.9233253665783864E-2</v>
      </c>
      <c r="H27" s="50">
        <f>VehClass!V100</f>
        <v>1.711291347046465E-2</v>
      </c>
      <c r="I27" s="48">
        <f t="shared" si="4"/>
        <v>2.3228822973488307E-2</v>
      </c>
      <c r="J27" s="47">
        <f>VehClass!V136</f>
        <v>1.4082011175824305E-2</v>
      </c>
      <c r="K27" s="48">
        <f t="shared" si="5"/>
        <v>1.9277420189539735E-2</v>
      </c>
      <c r="L27" s="123">
        <f t="shared" si="6"/>
        <v>1.9277420189539735E-2</v>
      </c>
      <c r="M27" s="57">
        <f t="shared" si="7"/>
        <v>1.9233253665783864E-2</v>
      </c>
      <c r="N27" s="48">
        <f t="shared" si="11"/>
        <v>1.9168476097608585E-2</v>
      </c>
      <c r="O27" s="49">
        <f t="shared" si="8"/>
        <v>2.3228822973488307E-2</v>
      </c>
      <c r="P27" s="50">
        <f t="shared" si="9"/>
        <v>2.3691207191238843E-2</v>
      </c>
      <c r="Q27" s="48">
        <f t="shared" si="10"/>
        <v>2.436937071060629E-2</v>
      </c>
    </row>
    <row r="28" spans="1:17" x14ac:dyDescent="0.3">
      <c r="A28" t="s">
        <v>46</v>
      </c>
      <c r="B28" s="1">
        <f>SUM(B4:B27)</f>
        <v>84737</v>
      </c>
      <c r="D28" s="1">
        <f>B28-B9-B11-B16-B20-B23</f>
        <v>63188</v>
      </c>
      <c r="E28" s="1">
        <f>SUM(E4:E27)</f>
        <v>84068</v>
      </c>
      <c r="G28" s="102">
        <f>E28-E9-E11-E16-E20-E23</f>
        <v>61924</v>
      </c>
      <c r="H28" s="50">
        <f>SUM(H4:H27)</f>
        <v>1</v>
      </c>
      <c r="I28" s="50">
        <f>H28-H9-H11-H16-H20-H23</f>
        <v>0.73671031416426436</v>
      </c>
      <c r="J28" s="50">
        <f>SUM(J4:J27)</f>
        <v>1</v>
      </c>
      <c r="K28" s="50">
        <f>J28-J9-J11-J16-J20-J23</f>
        <v>0.73049251597812093</v>
      </c>
      <c r="N28" s="50">
        <f>SUM(N4:N27)</f>
        <v>1</v>
      </c>
      <c r="Q28" s="50">
        <f>SUM(Q4:Q27)</f>
        <v>1.0000000000000007</v>
      </c>
    </row>
    <row r="31" spans="1:17" x14ac:dyDescent="0.3">
      <c r="A31" t="s">
        <v>48</v>
      </c>
    </row>
    <row r="33" spans="1:1" x14ac:dyDescent="0.3">
      <c r="A33" t="s">
        <v>218</v>
      </c>
    </row>
  </sheetData>
  <pageMargins left="0.7" right="0.7" top="0.75" bottom="0.75" header="0.3" footer="0.3"/>
  <pageSetup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6389E-9A25-44FC-9A13-EC4B8B619C30}">
  <dimension ref="A1:Q28"/>
  <sheetViews>
    <sheetView workbookViewId="0">
      <selection activeCell="C8" sqref="C8"/>
    </sheetView>
  </sheetViews>
  <sheetFormatPr defaultRowHeight="14.4" x14ac:dyDescent="0.3"/>
  <cols>
    <col min="2" max="2" width="8.88671875" style="1"/>
    <col min="3" max="3" width="9.6640625" style="1" bestFit="1" customWidth="1"/>
    <col min="4" max="4" width="9.6640625" style="1" customWidth="1"/>
    <col min="5" max="5" width="8.88671875" style="1"/>
    <col min="6" max="6" width="9.6640625" style="1" bestFit="1" customWidth="1"/>
    <col min="7" max="7" width="9.5546875" style="50" bestFit="1" customWidth="1"/>
    <col min="8" max="8" width="9.6640625" style="1" bestFit="1" customWidth="1"/>
    <col min="9" max="9" width="9.6640625" style="16" bestFit="1" customWidth="1"/>
    <col min="10" max="10" width="9.6640625" style="1" bestFit="1" customWidth="1"/>
    <col min="11" max="11" width="9.6640625" style="16" bestFit="1" customWidth="1"/>
  </cols>
  <sheetData>
    <row r="1" spans="1:17" s="17" customFormat="1" x14ac:dyDescent="0.3">
      <c r="A1" s="59" t="s">
        <v>241</v>
      </c>
      <c r="B1" s="18"/>
      <c r="C1" s="18"/>
      <c r="D1" s="18">
        <v>2023</v>
      </c>
      <c r="E1" s="18"/>
      <c r="F1" s="18"/>
      <c r="G1" s="54"/>
      <c r="H1" s="110"/>
      <c r="I1" s="64">
        <v>2012</v>
      </c>
      <c r="J1" s="54"/>
      <c r="K1" s="54"/>
      <c r="L1" s="125"/>
      <c r="M1" s="18" t="s">
        <v>196</v>
      </c>
      <c r="N1" s="54"/>
      <c r="O1" s="125"/>
      <c r="P1" s="18" t="s">
        <v>196</v>
      </c>
      <c r="Q1" s="54"/>
    </row>
    <row r="2" spans="1:17" s="16" customFormat="1" x14ac:dyDescent="0.3">
      <c r="A2" s="19"/>
      <c r="B2" s="18" t="s">
        <v>35</v>
      </c>
      <c r="C2" s="18" t="s">
        <v>45</v>
      </c>
      <c r="D2" s="18" t="s">
        <v>47</v>
      </c>
      <c r="E2" s="23" t="s">
        <v>34</v>
      </c>
      <c r="F2" s="18" t="s">
        <v>45</v>
      </c>
      <c r="G2" s="54" t="s">
        <v>47</v>
      </c>
      <c r="H2" s="110" t="s">
        <v>194</v>
      </c>
      <c r="I2" s="54" t="s">
        <v>47</v>
      </c>
      <c r="J2" s="111" t="s">
        <v>195</v>
      </c>
      <c r="K2" s="108" t="s">
        <v>47</v>
      </c>
      <c r="L2" s="125">
        <v>2012</v>
      </c>
      <c r="M2" s="18">
        <v>2023</v>
      </c>
      <c r="N2" s="64">
        <v>2045</v>
      </c>
      <c r="O2" s="125">
        <v>2012</v>
      </c>
      <c r="P2" s="18">
        <v>2023</v>
      </c>
      <c r="Q2" s="64">
        <v>2045</v>
      </c>
    </row>
    <row r="3" spans="1:17" s="16" customFormat="1" ht="15" thickBot="1" x14ac:dyDescent="0.35">
      <c r="A3" s="30" t="s">
        <v>28</v>
      </c>
      <c r="B3" s="42" t="s">
        <v>36</v>
      </c>
      <c r="C3" s="42" t="s">
        <v>37</v>
      </c>
      <c r="D3" s="42" t="s">
        <v>37</v>
      </c>
      <c r="E3" s="35" t="s">
        <v>36</v>
      </c>
      <c r="F3" s="42" t="s">
        <v>37</v>
      </c>
      <c r="G3" s="55" t="s">
        <v>37</v>
      </c>
      <c r="H3" s="107" t="s">
        <v>37</v>
      </c>
      <c r="I3" s="55" t="s">
        <v>37</v>
      </c>
      <c r="J3" s="109" t="s">
        <v>37</v>
      </c>
      <c r="K3" s="105" t="s">
        <v>37</v>
      </c>
      <c r="L3" s="135"/>
      <c r="M3" s="136" t="s">
        <v>34</v>
      </c>
      <c r="N3" s="137"/>
      <c r="O3" s="138"/>
      <c r="P3" s="136" t="s">
        <v>35</v>
      </c>
      <c r="Q3" s="139"/>
    </row>
    <row r="4" spans="1:17" x14ac:dyDescent="0.3">
      <c r="A4" s="20">
        <v>0</v>
      </c>
      <c r="B4" s="1">
        <v>226</v>
      </c>
      <c r="C4" s="50">
        <f>B4/$B$28</f>
        <v>1.2216216216216217E-2</v>
      </c>
      <c r="D4" s="48">
        <f>B4/$D$28</f>
        <v>1.6102600641254006E-2</v>
      </c>
      <c r="E4" s="24">
        <v>170</v>
      </c>
      <c r="F4" s="50">
        <f>E4/$E$28</f>
        <v>8.3097076938117125E-3</v>
      </c>
      <c r="G4" s="48">
        <f>E4/$G$28</f>
        <v>1.1343920992926731E-2</v>
      </c>
      <c r="H4" s="49">
        <f>VehClass!V9</f>
        <v>1.2227511901779002E-2</v>
      </c>
      <c r="I4" s="48">
        <f>($H$28/$I$28)*H4</f>
        <v>1.6254746519219241E-2</v>
      </c>
      <c r="J4" s="47">
        <f>VehClass!V42</f>
        <v>8.2857410354835685E-3</v>
      </c>
      <c r="K4" s="48">
        <f>($J$28/$K$28)*J4</f>
        <v>1.1373128574182354E-2</v>
      </c>
      <c r="L4" s="123">
        <f>K4</f>
        <v>1.1373128574182354E-2</v>
      </c>
      <c r="M4" s="57">
        <f>G4</f>
        <v>1.1343920992926731E-2</v>
      </c>
      <c r="N4" s="48">
        <f>_xlfn.FORECAST.LINEAR($N$2,L4:M4,$L$2:$M$2)</f>
        <v>1.1285505830415484E-2</v>
      </c>
      <c r="O4" s="49">
        <f>I4</f>
        <v>1.6254746519219241E-2</v>
      </c>
      <c r="P4" s="50">
        <f>D4</f>
        <v>1.6102600641254006E-2</v>
      </c>
      <c r="Q4" s="48">
        <f>_xlfn.FORECAST.LINEAR($Q$2,O4:P4,$L$2:$M$2)</f>
        <v>1.5798308885323537E-2</v>
      </c>
    </row>
    <row r="5" spans="1:17" x14ac:dyDescent="0.3">
      <c r="A5" s="21">
        <v>1</v>
      </c>
      <c r="B5" s="1">
        <v>137</v>
      </c>
      <c r="C5" s="50">
        <f t="shared" ref="C5:C27" si="0">B5/$B$28</f>
        <v>7.4054054054054057E-3</v>
      </c>
      <c r="D5" s="48">
        <f t="shared" ref="D5:D27" si="1">B5/$D$28</f>
        <v>9.7613110081938015E-3</v>
      </c>
      <c r="E5" s="24">
        <v>136</v>
      </c>
      <c r="F5" s="50">
        <f t="shared" ref="F5:F27" si="2">E5/$E$28</f>
        <v>6.6477661550493694E-3</v>
      </c>
      <c r="G5" s="48">
        <f t="shared" ref="G5:G27" si="3">E5/$G$28</f>
        <v>9.0751367943413853E-3</v>
      </c>
      <c r="H5" s="49">
        <f>VehClass!V10</f>
        <v>7.8175895765472316E-3</v>
      </c>
      <c r="I5" s="48">
        <f t="shared" ref="I5:I27" si="4">($H$28/$I$28)*H5</f>
        <v>1.0392378922123777E-2</v>
      </c>
      <c r="J5" s="47">
        <f>VehClass!V43</f>
        <v>5.2429547795150265E-3</v>
      </c>
      <c r="K5" s="48">
        <f t="shared" ref="K5:K27" si="5">($J$28/$K$28)*J5</f>
        <v>7.1965559339458975E-3</v>
      </c>
      <c r="L5" s="123">
        <f t="shared" ref="L5:L27" si="6">K5</f>
        <v>7.1965559339458975E-3</v>
      </c>
      <c r="M5" s="57">
        <f t="shared" ref="M5:M27" si="7">G5</f>
        <v>9.0751367943413853E-3</v>
      </c>
      <c r="N5" s="48">
        <f>_xlfn.FORECAST.LINEAR($N$2,L5:M5,$L$2:$M$2)</f>
        <v>1.2832298515132401E-2</v>
      </c>
      <c r="O5" s="49">
        <f t="shared" ref="O5:O27" si="8">I5</f>
        <v>1.0392378922123777E-2</v>
      </c>
      <c r="P5" s="50">
        <f t="shared" ref="P5:P27" si="9">D5</f>
        <v>9.7613110081938015E-3</v>
      </c>
      <c r="Q5" s="48">
        <f t="shared" ref="Q5:Q27" si="10">_xlfn.FORECAST.LINEAR($Q$2,O5:P5,$L$2:$M$2)</f>
        <v>8.4991751803338567E-3</v>
      </c>
    </row>
    <row r="6" spans="1:17" x14ac:dyDescent="0.3">
      <c r="A6" s="21">
        <v>2</v>
      </c>
      <c r="B6" s="1">
        <v>125</v>
      </c>
      <c r="C6" s="50">
        <f t="shared" si="0"/>
        <v>6.7567567567567571E-3</v>
      </c>
      <c r="D6" s="48">
        <f t="shared" si="1"/>
        <v>8.9063056644104032E-3</v>
      </c>
      <c r="E6" s="24">
        <v>111</v>
      </c>
      <c r="F6" s="50">
        <f t="shared" si="2"/>
        <v>5.4257503177241179E-3</v>
      </c>
      <c r="G6" s="48">
        <f t="shared" si="3"/>
        <v>7.4069131189109837E-3</v>
      </c>
      <c r="H6" s="49">
        <f>VehClass!V11</f>
        <v>7.6672513154597841E-3</v>
      </c>
      <c r="I6" s="48">
        <f t="shared" si="4"/>
        <v>1.0192525481313705E-2</v>
      </c>
      <c r="J6" s="47">
        <f>VehClass!V44</f>
        <v>5.0088942982866773E-3</v>
      </c>
      <c r="K6" s="48">
        <f t="shared" si="5"/>
        <v>6.8752811154661701E-3</v>
      </c>
      <c r="L6" s="123">
        <f t="shared" si="6"/>
        <v>6.8752811154661701E-3</v>
      </c>
      <c r="M6" s="57">
        <f t="shared" si="7"/>
        <v>7.4069131189109837E-3</v>
      </c>
      <c r="N6" s="48">
        <f t="shared" ref="N6:N27" si="11">_xlfn.FORECAST.LINEAR($N$2,L6:M6,$L$2:$M$2)</f>
        <v>8.4701771258006153E-3</v>
      </c>
      <c r="O6" s="49">
        <f t="shared" si="8"/>
        <v>1.0192525481313705E-2</v>
      </c>
      <c r="P6" s="50">
        <f t="shared" si="9"/>
        <v>8.9063056644104032E-3</v>
      </c>
      <c r="Q6" s="48">
        <f t="shared" si="10"/>
        <v>6.3338660306037908E-3</v>
      </c>
    </row>
    <row r="7" spans="1:17" x14ac:dyDescent="0.3">
      <c r="A7" s="21">
        <v>3</v>
      </c>
      <c r="B7" s="1">
        <v>98</v>
      </c>
      <c r="C7" s="50">
        <f t="shared" si="0"/>
        <v>5.2972972972972973E-3</v>
      </c>
      <c r="D7" s="48">
        <f t="shared" si="1"/>
        <v>6.9825436408977558E-3</v>
      </c>
      <c r="E7" s="24">
        <v>113</v>
      </c>
      <c r="F7" s="50">
        <f t="shared" si="2"/>
        <v>5.523511584710138E-3</v>
      </c>
      <c r="G7" s="48">
        <f t="shared" si="3"/>
        <v>7.5403710129454161E-3</v>
      </c>
      <c r="H7" s="49">
        <f>VehClass!V12</f>
        <v>3.2573289902280132E-3</v>
      </c>
      <c r="I7" s="48">
        <f t="shared" si="4"/>
        <v>4.3301578842182406E-3</v>
      </c>
      <c r="J7" s="47">
        <f>VehClass!V45</f>
        <v>4.3535249508472986E-3</v>
      </c>
      <c r="K7" s="48">
        <f t="shared" si="5"/>
        <v>5.9757116237229325E-3</v>
      </c>
      <c r="L7" s="123">
        <f t="shared" si="6"/>
        <v>5.9757116237229325E-3</v>
      </c>
      <c r="M7" s="57">
        <f t="shared" si="7"/>
        <v>7.5403710129454161E-3</v>
      </c>
      <c r="N7" s="48">
        <f t="shared" si="11"/>
        <v>1.066968979139038E-2</v>
      </c>
      <c r="O7" s="49">
        <f t="shared" si="8"/>
        <v>4.3301578842182406E-3</v>
      </c>
      <c r="P7" s="50">
        <f t="shared" si="9"/>
        <v>6.9825436408977558E-3</v>
      </c>
      <c r="Q7" s="48">
        <f t="shared" si="10"/>
        <v>1.2287315154256795E-2</v>
      </c>
    </row>
    <row r="8" spans="1:17" x14ac:dyDescent="0.3">
      <c r="A8" s="21">
        <v>4</v>
      </c>
      <c r="B8" s="1">
        <v>80</v>
      </c>
      <c r="C8" s="50">
        <f t="shared" si="0"/>
        <v>4.3243243243243244E-3</v>
      </c>
      <c r="D8" s="48">
        <f t="shared" si="1"/>
        <v>5.7000356252226575E-3</v>
      </c>
      <c r="E8" s="24">
        <v>238</v>
      </c>
      <c r="F8" s="50">
        <f t="shared" si="2"/>
        <v>1.1633590771336397E-2</v>
      </c>
      <c r="G8" s="48">
        <f t="shared" si="3"/>
        <v>1.5881489390097425E-2</v>
      </c>
      <c r="H8" s="49">
        <f>VehClass!V13</f>
        <v>4.560260586319218E-3</v>
      </c>
      <c r="I8" s="48">
        <f t="shared" si="4"/>
        <v>6.0622210379055368E-3</v>
      </c>
      <c r="J8" s="47">
        <f>VehClass!V46</f>
        <v>1.156258777268046E-2</v>
      </c>
      <c r="K8" s="48">
        <f t="shared" si="5"/>
        <v>1.587097603289854E-2</v>
      </c>
      <c r="L8" s="123">
        <f t="shared" si="6"/>
        <v>1.587097603289854E-2</v>
      </c>
      <c r="M8" s="57">
        <f t="shared" si="7"/>
        <v>1.5881489390097425E-2</v>
      </c>
      <c r="N8" s="48">
        <f t="shared" si="11"/>
        <v>1.5902516104495196E-2</v>
      </c>
      <c r="O8" s="49">
        <f t="shared" si="8"/>
        <v>6.0622210379055368E-3</v>
      </c>
      <c r="P8" s="50">
        <f t="shared" si="9"/>
        <v>5.7000356252226575E-3</v>
      </c>
      <c r="Q8" s="48">
        <f t="shared" si="10"/>
        <v>4.9756647998569076E-3</v>
      </c>
    </row>
    <row r="9" spans="1:17" x14ac:dyDescent="0.3">
      <c r="A9" s="51">
        <v>5</v>
      </c>
      <c r="B9" s="52">
        <v>179</v>
      </c>
      <c r="C9" s="45">
        <f t="shared" si="0"/>
        <v>9.675675675675675E-3</v>
      </c>
      <c r="D9" s="56"/>
      <c r="E9" s="53">
        <v>604</v>
      </c>
      <c r="F9" s="45">
        <f t="shared" si="2"/>
        <v>2.9523902629778082E-2</v>
      </c>
      <c r="G9" s="56"/>
      <c r="H9" s="46">
        <f>VehClass!V14</f>
        <v>1.0172889000250564E-2</v>
      </c>
      <c r="I9" s="56"/>
      <c r="J9" s="44">
        <f>VehClass!V47</f>
        <v>3.2113098024529538E-2</v>
      </c>
      <c r="K9" s="56"/>
      <c r="L9" s="141">
        <f t="shared" si="6"/>
        <v>0</v>
      </c>
      <c r="M9" s="142">
        <f t="shared" si="7"/>
        <v>0</v>
      </c>
      <c r="N9" s="56"/>
      <c r="O9" s="140">
        <f t="shared" si="8"/>
        <v>0</v>
      </c>
      <c r="P9" s="122">
        <f t="shared" si="9"/>
        <v>0</v>
      </c>
      <c r="Q9" s="56"/>
    </row>
    <row r="10" spans="1:17" x14ac:dyDescent="0.3">
      <c r="A10" s="21">
        <v>6</v>
      </c>
      <c r="B10" s="1">
        <v>340</v>
      </c>
      <c r="C10" s="50">
        <f t="shared" si="0"/>
        <v>1.8378378378378378E-2</v>
      </c>
      <c r="D10" s="48">
        <f t="shared" si="1"/>
        <v>2.4225151407196294E-2</v>
      </c>
      <c r="E10" s="24">
        <v>1151</v>
      </c>
      <c r="F10" s="50">
        <f t="shared" si="2"/>
        <v>5.626160915045459E-2</v>
      </c>
      <c r="G10" s="48">
        <f t="shared" si="3"/>
        <v>7.680501801681569E-2</v>
      </c>
      <c r="H10" s="49">
        <f>VehClass!V15</f>
        <v>1.7238787271360561E-2</v>
      </c>
      <c r="I10" s="48">
        <f t="shared" si="4"/>
        <v>2.2916527879554997E-2</v>
      </c>
      <c r="J10" s="47">
        <f>VehClass!V48</f>
        <v>6.9375526636082763E-2</v>
      </c>
      <c r="K10" s="48">
        <f t="shared" si="5"/>
        <v>9.5225856197391254E-2</v>
      </c>
      <c r="L10" s="123">
        <f t="shared" si="6"/>
        <v>9.5225856197391254E-2</v>
      </c>
      <c r="M10" s="57">
        <f t="shared" si="7"/>
        <v>7.680501801681569E-2</v>
      </c>
      <c r="N10" s="48">
        <f t="shared" si="11"/>
        <v>3.9963341655664397E-2</v>
      </c>
      <c r="O10" s="49">
        <f t="shared" si="8"/>
        <v>2.2916527879554997E-2</v>
      </c>
      <c r="P10" s="50">
        <f t="shared" si="9"/>
        <v>2.4225151407196294E-2</v>
      </c>
      <c r="Q10" s="48">
        <f t="shared" si="10"/>
        <v>2.6842398462478878E-2</v>
      </c>
    </row>
    <row r="11" spans="1:17" x14ac:dyDescent="0.3">
      <c r="A11" s="51">
        <v>7</v>
      </c>
      <c r="B11" s="52">
        <v>697</v>
      </c>
      <c r="C11" s="45">
        <f t="shared" si="0"/>
        <v>3.7675675675675674E-2</v>
      </c>
      <c r="D11" s="56"/>
      <c r="E11" s="53">
        <v>1499</v>
      </c>
      <c r="F11" s="45">
        <f t="shared" si="2"/>
        <v>7.3272069606022089E-2</v>
      </c>
      <c r="G11" s="56"/>
      <c r="H11" s="46">
        <f>VehClass!V16</f>
        <v>3.1170132798797295E-2</v>
      </c>
      <c r="I11" s="56"/>
      <c r="J11" s="44">
        <f>VehClass!V49</f>
        <v>8.3700028087257752E-2</v>
      </c>
      <c r="K11" s="56"/>
      <c r="L11" s="141">
        <f t="shared" si="6"/>
        <v>0</v>
      </c>
      <c r="M11" s="142">
        <f t="shared" si="7"/>
        <v>0</v>
      </c>
      <c r="N11" s="56"/>
      <c r="O11" s="140">
        <f t="shared" si="8"/>
        <v>0</v>
      </c>
      <c r="P11" s="122">
        <f t="shared" si="9"/>
        <v>0</v>
      </c>
      <c r="Q11" s="56"/>
    </row>
    <row r="12" spans="1:17" x14ac:dyDescent="0.3">
      <c r="A12" s="21">
        <v>8</v>
      </c>
      <c r="B12" s="1">
        <v>1071</v>
      </c>
      <c r="C12" s="50">
        <f t="shared" si="0"/>
        <v>5.7891891891891895E-2</v>
      </c>
      <c r="D12" s="48">
        <f t="shared" si="1"/>
        <v>7.6309226932668325E-2</v>
      </c>
      <c r="E12" s="24">
        <v>1437</v>
      </c>
      <c r="F12" s="50">
        <f t="shared" si="2"/>
        <v>7.0241470329455463E-2</v>
      </c>
      <c r="G12" s="48">
        <f t="shared" si="3"/>
        <v>9.5889496863739487E-2</v>
      </c>
      <c r="H12" s="49">
        <f>VehClass!V17</f>
        <v>4.3648208469055372E-2</v>
      </c>
      <c r="I12" s="48">
        <f t="shared" si="4"/>
        <v>5.8024115648524423E-2</v>
      </c>
      <c r="J12" s="47">
        <f>VehClass!V50</f>
        <v>6.8017975844958334E-2</v>
      </c>
      <c r="K12" s="48">
        <f t="shared" si="5"/>
        <v>9.3362462250208819E-2</v>
      </c>
      <c r="L12" s="123">
        <f t="shared" si="6"/>
        <v>9.3362462250208819E-2</v>
      </c>
      <c r="M12" s="57">
        <f t="shared" si="7"/>
        <v>9.5889496863739487E-2</v>
      </c>
      <c r="N12" s="48">
        <f t="shared" si="11"/>
        <v>0.10094356609080085</v>
      </c>
      <c r="O12" s="49">
        <f t="shared" si="8"/>
        <v>5.8024115648524423E-2</v>
      </c>
      <c r="P12" s="50">
        <f t="shared" si="9"/>
        <v>7.6309226932668325E-2</v>
      </c>
      <c r="Q12" s="48">
        <f t="shared" si="10"/>
        <v>0.11287944950095596</v>
      </c>
    </row>
    <row r="13" spans="1:17" x14ac:dyDescent="0.3">
      <c r="A13" s="21">
        <v>9</v>
      </c>
      <c r="B13" s="1">
        <v>822</v>
      </c>
      <c r="C13" s="50">
        <f t="shared" si="0"/>
        <v>4.4432432432432431E-2</v>
      </c>
      <c r="D13" s="48">
        <f t="shared" si="1"/>
        <v>5.8567866049162809E-2</v>
      </c>
      <c r="E13" s="24">
        <v>1205</v>
      </c>
      <c r="F13" s="50">
        <f t="shared" si="2"/>
        <v>5.8901163359077136E-2</v>
      </c>
      <c r="G13" s="48">
        <f t="shared" si="3"/>
        <v>8.0408381155745362E-2</v>
      </c>
      <c r="H13" s="49">
        <f>VehClass!V18</f>
        <v>4.0140315710348283E-2</v>
      </c>
      <c r="I13" s="48">
        <f t="shared" si="4"/>
        <v>5.3360868696289393E-2</v>
      </c>
      <c r="J13" s="47">
        <f>VehClass!V51</f>
        <v>6.483475330025279E-2</v>
      </c>
      <c r="K13" s="48">
        <f t="shared" si="5"/>
        <v>8.8993124718884542E-2</v>
      </c>
      <c r="L13" s="123">
        <f t="shared" si="6"/>
        <v>8.8993124718884542E-2</v>
      </c>
      <c r="M13" s="57">
        <f t="shared" si="7"/>
        <v>8.0408381155745362E-2</v>
      </c>
      <c r="N13" s="48">
        <f t="shared" si="11"/>
        <v>6.323889402946703E-2</v>
      </c>
      <c r="O13" s="49">
        <f t="shared" si="8"/>
        <v>5.3360868696289393E-2</v>
      </c>
      <c r="P13" s="50">
        <f t="shared" si="9"/>
        <v>5.8567866049162809E-2</v>
      </c>
      <c r="Q13" s="48">
        <f t="shared" si="10"/>
        <v>6.8981860754909641E-2</v>
      </c>
    </row>
    <row r="14" spans="1:17" x14ac:dyDescent="0.3">
      <c r="A14" s="21">
        <v>10</v>
      </c>
      <c r="B14" s="1">
        <v>829</v>
      </c>
      <c r="C14" s="50">
        <f t="shared" si="0"/>
        <v>4.4810810810810814E-2</v>
      </c>
      <c r="D14" s="48">
        <f t="shared" si="1"/>
        <v>5.9066619166369787E-2</v>
      </c>
      <c r="E14" s="24">
        <v>1118</v>
      </c>
      <c r="F14" s="50">
        <f t="shared" si="2"/>
        <v>5.4648548245185259E-2</v>
      </c>
      <c r="G14" s="48">
        <f t="shared" si="3"/>
        <v>7.4602962765247569E-2</v>
      </c>
      <c r="H14" s="49">
        <f>VehClass!V19</f>
        <v>4.9210724129290902E-2</v>
      </c>
      <c r="I14" s="48">
        <f t="shared" si="4"/>
        <v>6.5418692958497116E-2</v>
      </c>
      <c r="J14" s="47">
        <f>VehClass!V52</f>
        <v>5.4442467933714073E-2</v>
      </c>
      <c r="K14" s="48">
        <f t="shared" si="5"/>
        <v>7.4728522778384626E-2</v>
      </c>
      <c r="L14" s="123">
        <f t="shared" si="6"/>
        <v>7.4728522778384626E-2</v>
      </c>
      <c r="M14" s="57">
        <f t="shared" si="7"/>
        <v>7.4602962765247569E-2</v>
      </c>
      <c r="N14" s="48">
        <f>_xlfn.FORECAST.LINEAR($N$2,L14:M14,$L$2:$M$2)</f>
        <v>7.4351842738973439E-2</v>
      </c>
      <c r="O14" s="49">
        <f t="shared" si="8"/>
        <v>6.5418692958497116E-2</v>
      </c>
      <c r="P14" s="50">
        <f t="shared" si="9"/>
        <v>5.9066619166369787E-2</v>
      </c>
      <c r="Q14" s="48">
        <f t="shared" si="10"/>
        <v>4.636247158211515E-2</v>
      </c>
    </row>
    <row r="15" spans="1:17" x14ac:dyDescent="0.3">
      <c r="A15" s="21">
        <v>11</v>
      </c>
      <c r="B15" s="1">
        <v>939</v>
      </c>
      <c r="C15" s="50">
        <f t="shared" si="0"/>
        <v>5.0756756756756755E-2</v>
      </c>
      <c r="D15" s="48">
        <f t="shared" si="1"/>
        <v>6.6904168151050949E-2</v>
      </c>
      <c r="E15" s="24">
        <v>1139</v>
      </c>
      <c r="F15" s="50">
        <f t="shared" si="2"/>
        <v>5.5675041548538466E-2</v>
      </c>
      <c r="G15" s="48">
        <f t="shared" si="3"/>
        <v>7.6004270652609104E-2</v>
      </c>
      <c r="H15" s="49">
        <f>VehClass!V20</f>
        <v>5.1415685291906793E-2</v>
      </c>
      <c r="I15" s="48">
        <f t="shared" si="4"/>
        <v>6.8349876757044847E-2</v>
      </c>
      <c r="J15" s="47">
        <f>VehClass!V53</f>
        <v>5.7344817900945602E-2</v>
      </c>
      <c r="K15" s="48">
        <f t="shared" si="5"/>
        <v>7.871233052753325E-2</v>
      </c>
      <c r="L15" s="123">
        <f t="shared" si="6"/>
        <v>7.871233052753325E-2</v>
      </c>
      <c r="M15" s="57">
        <f t="shared" si="7"/>
        <v>7.6004270652609104E-2</v>
      </c>
      <c r="N15" s="48">
        <f t="shared" si="11"/>
        <v>7.0588150902760716E-2</v>
      </c>
      <c r="O15" s="49">
        <f t="shared" si="8"/>
        <v>6.8349876757044847E-2</v>
      </c>
      <c r="P15" s="50">
        <f t="shared" si="9"/>
        <v>6.6904168151050949E-2</v>
      </c>
      <c r="Q15" s="48">
        <f t="shared" si="10"/>
        <v>6.4012750939063112E-2</v>
      </c>
    </row>
    <row r="16" spans="1:17" x14ac:dyDescent="0.3">
      <c r="A16" s="51">
        <v>12</v>
      </c>
      <c r="B16" s="52">
        <v>1109</v>
      </c>
      <c r="C16" s="45">
        <f t="shared" si="0"/>
        <v>5.9945945945945947E-2</v>
      </c>
      <c r="D16" s="56"/>
      <c r="E16" s="53">
        <v>1172</v>
      </c>
      <c r="F16" s="45">
        <f t="shared" si="2"/>
        <v>5.7288102453807804E-2</v>
      </c>
      <c r="G16" s="56"/>
      <c r="H16" s="46">
        <f>VehClass!V21</f>
        <v>5.9233274868454019E-2</v>
      </c>
      <c r="I16" s="56"/>
      <c r="J16" s="44">
        <f>VehClass!V54</f>
        <v>6.1791967044284246E-2</v>
      </c>
      <c r="K16" s="56"/>
      <c r="L16" s="141">
        <f t="shared" si="6"/>
        <v>0</v>
      </c>
      <c r="M16" s="142">
        <f t="shared" si="7"/>
        <v>0</v>
      </c>
      <c r="N16" s="56"/>
      <c r="O16" s="140">
        <f t="shared" si="8"/>
        <v>0</v>
      </c>
      <c r="P16" s="122">
        <f t="shared" si="9"/>
        <v>0</v>
      </c>
      <c r="Q16" s="56"/>
    </row>
    <row r="17" spans="1:17" x14ac:dyDescent="0.3">
      <c r="A17" s="21">
        <v>13</v>
      </c>
      <c r="B17" s="1">
        <v>1146</v>
      </c>
      <c r="C17" s="50">
        <f t="shared" si="0"/>
        <v>6.1945945945945949E-2</v>
      </c>
      <c r="D17" s="48">
        <f t="shared" si="1"/>
        <v>8.1653010331314571E-2</v>
      </c>
      <c r="E17" s="24">
        <v>1156</v>
      </c>
      <c r="F17" s="50">
        <f t="shared" si="2"/>
        <v>5.6506012317919643E-2</v>
      </c>
      <c r="G17" s="48">
        <f t="shared" si="3"/>
        <v>7.7138662751901774E-2</v>
      </c>
      <c r="H17" s="49">
        <f>VehClass!V22</f>
        <v>6.3342520671510902E-2</v>
      </c>
      <c r="I17" s="48">
        <f t="shared" si="4"/>
        <v>8.4204916394643947E-2</v>
      </c>
      <c r="J17" s="47">
        <f>VehClass!V55</f>
        <v>5.935773803950941E-2</v>
      </c>
      <c r="K17" s="48">
        <f t="shared" si="5"/>
        <v>8.1475293966458903E-2</v>
      </c>
      <c r="L17" s="123">
        <f t="shared" si="6"/>
        <v>8.1475293966458903E-2</v>
      </c>
      <c r="M17" s="57">
        <f t="shared" si="7"/>
        <v>7.7138662751901774E-2</v>
      </c>
      <c r="N17" s="48">
        <f t="shared" si="11"/>
        <v>6.8465400322787473E-2</v>
      </c>
      <c r="O17" s="49">
        <f t="shared" si="8"/>
        <v>8.4204916394643947E-2</v>
      </c>
      <c r="P17" s="50">
        <f t="shared" si="9"/>
        <v>8.1653010331314571E-2</v>
      </c>
      <c r="Q17" s="48">
        <f t="shared" si="10"/>
        <v>7.6549198204655777E-2</v>
      </c>
    </row>
    <row r="18" spans="1:17" x14ac:dyDescent="0.3">
      <c r="A18" s="21">
        <v>14</v>
      </c>
      <c r="B18" s="1">
        <v>1332</v>
      </c>
      <c r="C18" s="50">
        <f t="shared" si="0"/>
        <v>7.1999999999999995E-2</v>
      </c>
      <c r="D18" s="48">
        <f t="shared" si="1"/>
        <v>9.4905593159957252E-2</v>
      </c>
      <c r="E18" s="24">
        <v>1230</v>
      </c>
      <c r="F18" s="50">
        <f t="shared" si="2"/>
        <v>6.0123179196402386E-2</v>
      </c>
      <c r="G18" s="48">
        <f t="shared" si="3"/>
        <v>8.2076604831175765E-2</v>
      </c>
      <c r="H18" s="49">
        <f>VehClass!V23</f>
        <v>6.7652217489351046E-2</v>
      </c>
      <c r="I18" s="48">
        <f t="shared" si="4"/>
        <v>8.9934048364532698E-2</v>
      </c>
      <c r="J18" s="47">
        <f>VehClass!V56</f>
        <v>5.9451362232000746E-2</v>
      </c>
      <c r="K18" s="48">
        <f t="shared" si="5"/>
        <v>8.1603803893850801E-2</v>
      </c>
      <c r="L18" s="123">
        <f t="shared" si="6"/>
        <v>8.1603803893850801E-2</v>
      </c>
      <c r="M18" s="57">
        <f t="shared" si="7"/>
        <v>8.2076604831175765E-2</v>
      </c>
      <c r="N18" s="48">
        <f t="shared" si="11"/>
        <v>8.3022206705825691E-2</v>
      </c>
      <c r="O18" s="49">
        <f t="shared" si="8"/>
        <v>8.9934048364532698E-2</v>
      </c>
      <c r="P18" s="50">
        <f t="shared" si="9"/>
        <v>9.4905593159957252E-2</v>
      </c>
      <c r="Q18" s="48">
        <f t="shared" si="10"/>
        <v>0.10484868275080628</v>
      </c>
    </row>
    <row r="19" spans="1:17" x14ac:dyDescent="0.3">
      <c r="A19" s="21">
        <v>15</v>
      </c>
      <c r="B19" s="1">
        <v>1506</v>
      </c>
      <c r="C19" s="50">
        <f t="shared" si="0"/>
        <v>8.1405405405405404E-2</v>
      </c>
      <c r="D19" s="48">
        <f t="shared" si="1"/>
        <v>0.10730317064481654</v>
      </c>
      <c r="E19" s="24">
        <v>1232</v>
      </c>
      <c r="F19" s="50">
        <f t="shared" si="2"/>
        <v>6.0220940463388405E-2</v>
      </c>
      <c r="G19" s="48">
        <f t="shared" si="3"/>
        <v>8.2210062725210198E-2</v>
      </c>
      <c r="H19" s="49">
        <f>VehClass!V24</f>
        <v>8.2535705337008269E-2</v>
      </c>
      <c r="I19" s="48">
        <f t="shared" si="4"/>
        <v>0.10971953900472989</v>
      </c>
      <c r="J19" s="47">
        <f>VehClass!V57</f>
        <v>5.7298005804699938E-2</v>
      </c>
      <c r="K19" s="48">
        <f t="shared" si="5"/>
        <v>7.8648075563837308E-2</v>
      </c>
      <c r="L19" s="123">
        <f t="shared" si="6"/>
        <v>7.8648075563837308E-2</v>
      </c>
      <c r="M19" s="57">
        <f t="shared" si="7"/>
        <v>8.2210062725210198E-2</v>
      </c>
      <c r="N19" s="48">
        <f>_xlfn.FORECAST.LINEAR($N$2,L19:M19,$L$2:$M$2)</f>
        <v>8.9334037047956061E-2</v>
      </c>
      <c r="O19" s="49">
        <f t="shared" si="8"/>
        <v>0.10971953900472989</v>
      </c>
      <c r="P19" s="50">
        <f t="shared" si="9"/>
        <v>0.10730317064481654</v>
      </c>
      <c r="Q19" s="48">
        <f>_xlfn.FORECAST.LINEAR($Q$2,O19:P19,$L$2:$M$2)</f>
        <v>0.10247043392498989</v>
      </c>
    </row>
    <row r="20" spans="1:17" x14ac:dyDescent="0.3">
      <c r="A20" s="51">
        <v>16</v>
      </c>
      <c r="B20" s="52">
        <v>1520</v>
      </c>
      <c r="C20" s="45">
        <f t="shared" si="0"/>
        <v>8.2162162162162156E-2</v>
      </c>
      <c r="D20" s="56"/>
      <c r="E20" s="53">
        <v>1319</v>
      </c>
      <c r="F20" s="45">
        <f t="shared" si="2"/>
        <v>6.4473555577280281E-2</v>
      </c>
      <c r="G20" s="56"/>
      <c r="H20" s="46">
        <f>VehClass!V25</f>
        <v>9.4562766224004002E-2</v>
      </c>
      <c r="I20" s="56"/>
      <c r="J20" s="44">
        <f>VehClass!V58</f>
        <v>5.5331897762381801E-2</v>
      </c>
      <c r="K20" s="56"/>
      <c r="L20" s="141">
        <f t="shared" si="6"/>
        <v>0</v>
      </c>
      <c r="M20" s="142">
        <f t="shared" si="7"/>
        <v>0</v>
      </c>
      <c r="N20" s="56"/>
      <c r="O20" s="140">
        <f t="shared" si="8"/>
        <v>0</v>
      </c>
      <c r="P20" s="122">
        <f t="shared" si="9"/>
        <v>0</v>
      </c>
      <c r="Q20" s="56"/>
    </row>
    <row r="21" spans="1:17" x14ac:dyDescent="0.3">
      <c r="A21" s="21">
        <v>17</v>
      </c>
      <c r="B21" s="1">
        <v>1541</v>
      </c>
      <c r="C21" s="50">
        <f t="shared" si="0"/>
        <v>8.3297297297297304E-2</v>
      </c>
      <c r="D21" s="48">
        <f t="shared" si="1"/>
        <v>0.10979693623085145</v>
      </c>
      <c r="E21" s="24">
        <v>1320</v>
      </c>
      <c r="F21" s="50">
        <f t="shared" si="2"/>
        <v>6.452243621077329E-2</v>
      </c>
      <c r="G21" s="48">
        <f t="shared" si="3"/>
        <v>8.8082210062725208E-2</v>
      </c>
      <c r="H21" s="49">
        <f>VehClass!V26</f>
        <v>9.3760962164870953E-2</v>
      </c>
      <c r="I21" s="48">
        <f t="shared" si="4"/>
        <v>0.12464192925188197</v>
      </c>
      <c r="J21" s="47">
        <f>VehClass!V59</f>
        <v>5.7719314670910966E-2</v>
      </c>
      <c r="K21" s="48">
        <f t="shared" si="5"/>
        <v>7.9226370237100815E-2</v>
      </c>
      <c r="L21" s="123">
        <f t="shared" si="6"/>
        <v>7.9226370237100815E-2</v>
      </c>
      <c r="M21" s="57">
        <f t="shared" si="7"/>
        <v>8.8082210062725208E-2</v>
      </c>
      <c r="N21" s="48">
        <f t="shared" si="11"/>
        <v>0.10579388971397408</v>
      </c>
      <c r="O21" s="49">
        <f t="shared" si="8"/>
        <v>0.12464192925188197</v>
      </c>
      <c r="P21" s="50">
        <f t="shared" si="9"/>
        <v>0.10979693623085145</v>
      </c>
      <c r="Q21" s="48">
        <f t="shared" si="10"/>
        <v>8.0106950188790549E-2</v>
      </c>
    </row>
    <row r="22" spans="1:17" x14ac:dyDescent="0.3">
      <c r="A22" s="21">
        <v>18</v>
      </c>
      <c r="B22" s="1">
        <v>1348</v>
      </c>
      <c r="C22" s="50">
        <f t="shared" si="0"/>
        <v>7.2864864864864862E-2</v>
      </c>
      <c r="D22" s="48">
        <f t="shared" si="1"/>
        <v>9.6045600285001781E-2</v>
      </c>
      <c r="E22" s="24">
        <v>1221</v>
      </c>
      <c r="F22" s="50">
        <f t="shared" si="2"/>
        <v>5.9683253494965297E-2</v>
      </c>
      <c r="G22" s="48">
        <f t="shared" si="3"/>
        <v>8.1476044308020815E-2</v>
      </c>
      <c r="H22" s="49">
        <f>VehClass!V27</f>
        <v>8.7947882736156349E-2</v>
      </c>
      <c r="I22" s="48">
        <f t="shared" si="4"/>
        <v>0.11691426287389249</v>
      </c>
      <c r="J22" s="47">
        <f>VehClass!V60</f>
        <v>4.9854882501638421E-2</v>
      </c>
      <c r="K22" s="48">
        <f t="shared" si="5"/>
        <v>6.8431536336181972E-2</v>
      </c>
      <c r="L22" s="123">
        <f t="shared" si="6"/>
        <v>6.8431536336181972E-2</v>
      </c>
      <c r="M22" s="57">
        <f t="shared" si="7"/>
        <v>8.1476044308020815E-2</v>
      </c>
      <c r="N22" s="48">
        <f t="shared" si="11"/>
        <v>0.10756506025169887</v>
      </c>
      <c r="O22" s="49">
        <f t="shared" si="8"/>
        <v>0.11691426287389249</v>
      </c>
      <c r="P22" s="50">
        <f t="shared" si="9"/>
        <v>9.6045600285001781E-2</v>
      </c>
      <c r="Q22" s="48">
        <f t="shared" si="10"/>
        <v>5.4308275107220361E-2</v>
      </c>
    </row>
    <row r="23" spans="1:17" x14ac:dyDescent="0.3">
      <c r="A23" s="51">
        <v>19</v>
      </c>
      <c r="B23" s="52">
        <v>960</v>
      </c>
      <c r="C23" s="45">
        <f t="shared" si="0"/>
        <v>5.1891891891891889E-2</v>
      </c>
      <c r="D23" s="56"/>
      <c r="E23" s="53">
        <v>878</v>
      </c>
      <c r="F23" s="45">
        <f t="shared" si="2"/>
        <v>4.2917196206862844E-2</v>
      </c>
      <c r="G23" s="56"/>
      <c r="H23" s="46">
        <f>VehClass!V28</f>
        <v>5.2618391380606366E-2</v>
      </c>
      <c r="I23" s="56"/>
      <c r="J23" s="44">
        <f>VehClass!V61</f>
        <v>3.8526355210186311E-2</v>
      </c>
      <c r="K23" s="56"/>
      <c r="L23" s="141">
        <f t="shared" si="6"/>
        <v>0</v>
      </c>
      <c r="M23" s="142">
        <f t="shared" si="7"/>
        <v>0</v>
      </c>
      <c r="N23" s="56"/>
      <c r="O23" s="140">
        <f t="shared" si="8"/>
        <v>0</v>
      </c>
      <c r="P23" s="122">
        <f t="shared" si="9"/>
        <v>0</v>
      </c>
      <c r="Q23" s="56"/>
    </row>
    <row r="24" spans="1:17" x14ac:dyDescent="0.3">
      <c r="A24" s="21">
        <v>20</v>
      </c>
      <c r="B24" s="1">
        <v>807</v>
      </c>
      <c r="C24" s="50">
        <f t="shared" si="0"/>
        <v>4.3621621621621622E-2</v>
      </c>
      <c r="D24" s="48">
        <f t="shared" si="1"/>
        <v>5.749910936943356E-2</v>
      </c>
      <c r="E24" s="24">
        <v>753</v>
      </c>
      <c r="F24" s="50">
        <f t="shared" si="2"/>
        <v>3.6807117020236584E-2</v>
      </c>
      <c r="G24" s="48">
        <f t="shared" si="3"/>
        <v>5.0246897103963697E-2</v>
      </c>
      <c r="H24" s="49">
        <f>VehClass!V29</f>
        <v>3.9188173390127791E-2</v>
      </c>
      <c r="I24" s="48">
        <f t="shared" si="4"/>
        <v>5.209513023782561E-2</v>
      </c>
      <c r="J24" s="47">
        <f>VehClass!V62</f>
        <v>3.1691789158318509E-2</v>
      </c>
      <c r="K24" s="48">
        <f t="shared" si="5"/>
        <v>4.3500610422155112E-2</v>
      </c>
      <c r="L24" s="123">
        <f t="shared" si="6"/>
        <v>4.3500610422155112E-2</v>
      </c>
      <c r="M24" s="57">
        <f t="shared" si="7"/>
        <v>5.0246897103963697E-2</v>
      </c>
      <c r="N24" s="48">
        <f t="shared" si="11"/>
        <v>6.3739470467580883E-2</v>
      </c>
      <c r="O24" s="49">
        <f t="shared" si="8"/>
        <v>5.209513023782561E-2</v>
      </c>
      <c r="P24" s="50">
        <f t="shared" si="9"/>
        <v>5.749910936943356E-2</v>
      </c>
      <c r="Q24" s="48">
        <f t="shared" si="10"/>
        <v>6.8307067632649376E-2</v>
      </c>
    </row>
    <row r="25" spans="1:17" x14ac:dyDescent="0.3">
      <c r="A25" s="21">
        <v>21</v>
      </c>
      <c r="B25" s="1">
        <v>656</v>
      </c>
      <c r="C25" s="50">
        <f t="shared" si="0"/>
        <v>3.5459459459459462E-2</v>
      </c>
      <c r="D25" s="48">
        <f t="shared" si="1"/>
        <v>4.6740292126825796E-2</v>
      </c>
      <c r="E25" s="24">
        <v>571</v>
      </c>
      <c r="F25" s="50">
        <f t="shared" si="2"/>
        <v>2.791084172450875E-2</v>
      </c>
      <c r="G25" s="48">
        <f t="shared" si="3"/>
        <v>3.8102228746830377E-2</v>
      </c>
      <c r="H25" s="49">
        <f>VehClass!V30</f>
        <v>3.6782761212728637E-2</v>
      </c>
      <c r="I25" s="48">
        <f t="shared" si="4"/>
        <v>4.8897475184864439E-2</v>
      </c>
      <c r="J25" s="47">
        <f>VehClass!V63</f>
        <v>3.0942795618387791E-2</v>
      </c>
      <c r="K25" s="48">
        <f t="shared" si="5"/>
        <v>4.2472531003019981E-2</v>
      </c>
      <c r="L25" s="123">
        <f t="shared" si="6"/>
        <v>4.2472531003019981E-2</v>
      </c>
      <c r="M25" s="57">
        <f t="shared" si="7"/>
        <v>3.8102228746830377E-2</v>
      </c>
      <c r="N25" s="48">
        <f t="shared" si="11"/>
        <v>2.9361624234451211E-2</v>
      </c>
      <c r="O25" s="49">
        <f t="shared" si="8"/>
        <v>4.8897475184864439E-2</v>
      </c>
      <c r="P25" s="50">
        <f t="shared" si="9"/>
        <v>4.6740292126825796E-2</v>
      </c>
      <c r="Q25" s="48">
        <f t="shared" si="10"/>
        <v>4.2425926010748516E-2</v>
      </c>
    </row>
    <row r="26" spans="1:17" x14ac:dyDescent="0.3">
      <c r="A26" s="21">
        <v>22</v>
      </c>
      <c r="B26" s="1">
        <v>592</v>
      </c>
      <c r="C26" s="50">
        <f t="shared" si="0"/>
        <v>3.2000000000000001E-2</v>
      </c>
      <c r="D26" s="48">
        <f t="shared" si="1"/>
        <v>4.2180263626647667E-2</v>
      </c>
      <c r="E26" s="24">
        <v>395</v>
      </c>
      <c r="F26" s="50">
        <f t="shared" si="2"/>
        <v>1.9307850229738976E-2</v>
      </c>
      <c r="G26" s="48">
        <f t="shared" si="3"/>
        <v>2.6357934071800346E-2</v>
      </c>
      <c r="H26" s="49">
        <f>VehClass!V31</f>
        <v>2.6810323227261339E-2</v>
      </c>
      <c r="I26" s="48">
        <f t="shared" si="4"/>
        <v>3.564053027779629E-2</v>
      </c>
      <c r="J26" s="47">
        <f>VehClass!V64</f>
        <v>1.9988765096901038E-2</v>
      </c>
      <c r="K26" s="48">
        <f t="shared" si="5"/>
        <v>2.7436869498168731E-2</v>
      </c>
      <c r="L26" s="123">
        <f t="shared" si="6"/>
        <v>2.7436869498168731E-2</v>
      </c>
      <c r="M26" s="57">
        <f t="shared" si="7"/>
        <v>2.6357934071800346E-2</v>
      </c>
      <c r="N26" s="48">
        <f t="shared" si="11"/>
        <v>2.4200063219063567E-2</v>
      </c>
      <c r="O26" s="49">
        <f t="shared" si="8"/>
        <v>3.564053027779629E-2</v>
      </c>
      <c r="P26" s="50">
        <f t="shared" si="9"/>
        <v>4.2180263626647667E-2</v>
      </c>
      <c r="Q26" s="48">
        <f t="shared" si="10"/>
        <v>5.5259730324350498E-2</v>
      </c>
    </row>
    <row r="27" spans="1:17" x14ac:dyDescent="0.3">
      <c r="A27" s="21">
        <v>23</v>
      </c>
      <c r="B27" s="1">
        <v>440</v>
      </c>
      <c r="C27" s="50">
        <f t="shared" si="0"/>
        <v>2.3783783783783784E-2</v>
      </c>
      <c r="D27" s="48">
        <f t="shared" si="1"/>
        <v>3.1350195938724616E-2</v>
      </c>
      <c r="E27" s="24">
        <v>290</v>
      </c>
      <c r="F27" s="50">
        <f t="shared" si="2"/>
        <v>1.417538371297292E-2</v>
      </c>
      <c r="G27" s="48">
        <f t="shared" si="3"/>
        <v>1.935139463499266E-2</v>
      </c>
      <c r="H27" s="49">
        <f>VehClass!V32</f>
        <v>1.7038336256577299E-2</v>
      </c>
      <c r="I27" s="48">
        <f t="shared" si="4"/>
        <v>2.2650056625141565E-2</v>
      </c>
      <c r="J27" s="47">
        <f>VehClass!V65</f>
        <v>1.3762756296226945E-2</v>
      </c>
      <c r="K27" s="48">
        <f t="shared" si="5"/>
        <v>1.8890959326607979E-2</v>
      </c>
      <c r="L27" s="123">
        <f t="shared" si="6"/>
        <v>1.8890959326607979E-2</v>
      </c>
      <c r="M27" s="57">
        <f t="shared" si="7"/>
        <v>1.935139463499266E-2</v>
      </c>
      <c r="N27" s="48">
        <f t="shared" si="11"/>
        <v>2.0272265251762026E-2</v>
      </c>
      <c r="O27" s="49">
        <f t="shared" si="8"/>
        <v>2.2650056625141565E-2</v>
      </c>
      <c r="P27" s="50">
        <f t="shared" si="9"/>
        <v>3.1350195938724616E-2</v>
      </c>
      <c r="Q27" s="48">
        <f t="shared" si="10"/>
        <v>4.8750474565890656E-2</v>
      </c>
    </row>
    <row r="28" spans="1:17" x14ac:dyDescent="0.3">
      <c r="B28" s="1">
        <f>SUM(B4:B27)</f>
        <v>18500</v>
      </c>
      <c r="D28" s="1">
        <f>B28-B9-B11-B16-B20-B23</f>
        <v>14035</v>
      </c>
      <c r="E28" s="1">
        <f>SUM(E4:E27)</f>
        <v>20458</v>
      </c>
      <c r="G28" s="2">
        <f>E28-E9-E11-E16-E20-E23</f>
        <v>14986</v>
      </c>
      <c r="H28" s="50">
        <f>SUM(H4:H27)</f>
        <v>1.0000000000000002</v>
      </c>
      <c r="I28" s="50">
        <f>H28-H9-H11-H16-H20-H23</f>
        <v>0.75224254572788785</v>
      </c>
      <c r="J28" s="50">
        <f>SUM(J4:J27)</f>
        <v>0.99999999999999989</v>
      </c>
      <c r="K28" s="50">
        <f>J28-J9-J11-J16-J20-J23</f>
        <v>0.72853665387136024</v>
      </c>
      <c r="N28" s="50">
        <f>SUM(N4:N27)</f>
        <v>1.0000000000000004</v>
      </c>
      <c r="O28" s="1"/>
      <c r="P28" s="1"/>
      <c r="Q28" s="50">
        <f>SUM(Q4:Q27)</f>
        <v>0.99999999999999956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58385-405B-4506-A497-E4D6BC8AF307}">
  <dimension ref="A1:V153"/>
  <sheetViews>
    <sheetView workbookViewId="0">
      <selection activeCell="U2" sqref="U2"/>
    </sheetView>
  </sheetViews>
  <sheetFormatPr defaultRowHeight="14.4" x14ac:dyDescent="0.3"/>
  <cols>
    <col min="18" max="20" width="8.88671875" style="57"/>
    <col min="22" max="22" width="8.88671875" style="48"/>
  </cols>
  <sheetData>
    <row r="1" spans="1:22" ht="28.95" customHeight="1" x14ac:dyDescent="0.3">
      <c r="A1" s="114" t="s">
        <v>80</v>
      </c>
      <c r="B1" s="211" t="s">
        <v>81</v>
      </c>
      <c r="C1" s="212"/>
      <c r="D1" s="213"/>
      <c r="E1" s="211" t="s">
        <v>82</v>
      </c>
      <c r="F1" s="212"/>
      <c r="G1" s="213"/>
      <c r="H1" s="211" t="s">
        <v>83</v>
      </c>
      <c r="I1" s="212"/>
      <c r="J1" s="212"/>
      <c r="K1" s="212"/>
      <c r="L1" s="212"/>
      <c r="M1" s="213"/>
      <c r="N1" s="211" t="s">
        <v>84</v>
      </c>
      <c r="O1" s="212"/>
      <c r="P1" s="213"/>
      <c r="Q1" s="114" t="s">
        <v>85</v>
      </c>
    </row>
    <row r="2" spans="1:22" ht="28.95" customHeight="1" x14ac:dyDescent="0.3">
      <c r="A2" s="114" t="s">
        <v>86</v>
      </c>
      <c r="B2" s="211"/>
      <c r="C2" s="212"/>
      <c r="D2" s="213"/>
      <c r="E2" s="211" t="s">
        <v>87</v>
      </c>
      <c r="F2" s="212"/>
      <c r="G2" s="213"/>
      <c r="H2" s="211" t="s">
        <v>88</v>
      </c>
      <c r="I2" s="212"/>
      <c r="J2" s="212"/>
      <c r="K2" s="212"/>
      <c r="L2" s="212"/>
      <c r="M2" s="213"/>
      <c r="N2" s="211" t="s">
        <v>89</v>
      </c>
      <c r="O2" s="212"/>
      <c r="P2" s="213"/>
      <c r="Q2" s="114" t="s">
        <v>90</v>
      </c>
    </row>
    <row r="3" spans="1:22" x14ac:dyDescent="0.3">
      <c r="A3" s="114" t="s">
        <v>91</v>
      </c>
      <c r="B3" s="219">
        <v>41079</v>
      </c>
      <c r="C3" s="220"/>
      <c r="D3" s="221"/>
      <c r="E3" s="211"/>
      <c r="F3" s="212"/>
      <c r="G3" s="213"/>
      <c r="H3" s="211"/>
      <c r="I3" s="212"/>
      <c r="J3" s="212"/>
      <c r="K3" s="212"/>
      <c r="L3" s="212"/>
      <c r="M3" s="213"/>
      <c r="N3" s="211" t="s">
        <v>92</v>
      </c>
      <c r="O3" s="212"/>
      <c r="P3" s="213"/>
      <c r="Q3" s="114"/>
    </row>
    <row r="4" spans="1:22" ht="28.8" x14ac:dyDescent="0.3">
      <c r="A4" s="114" t="s">
        <v>93</v>
      </c>
      <c r="B4" s="222">
        <v>0</v>
      </c>
      <c r="C4" s="223"/>
      <c r="D4" s="224"/>
      <c r="E4" s="211" t="s">
        <v>94</v>
      </c>
      <c r="F4" s="212"/>
      <c r="G4" s="213"/>
      <c r="H4" s="211" t="s">
        <v>35</v>
      </c>
      <c r="I4" s="212"/>
      <c r="J4" s="212"/>
      <c r="K4" s="212"/>
      <c r="L4" s="212"/>
      <c r="M4" s="213"/>
      <c r="N4" s="211" t="s">
        <v>95</v>
      </c>
      <c r="O4" s="212"/>
      <c r="P4" s="213"/>
      <c r="Q4" s="114" t="s">
        <v>96</v>
      </c>
      <c r="R4" s="57" t="s">
        <v>136</v>
      </c>
    </row>
    <row r="5" spans="1:22" s="17" customFormat="1" x14ac:dyDescent="0.3">
      <c r="A5" s="114" t="s">
        <v>97</v>
      </c>
      <c r="B5" s="211" t="s">
        <v>186</v>
      </c>
      <c r="C5" s="212"/>
      <c r="D5" s="213"/>
      <c r="E5" s="211" t="s">
        <v>98</v>
      </c>
      <c r="F5" s="212"/>
      <c r="G5" s="213"/>
      <c r="H5" s="211" t="s">
        <v>99</v>
      </c>
      <c r="I5" s="212"/>
      <c r="J5" s="212"/>
      <c r="K5" s="212"/>
      <c r="L5" s="212"/>
      <c r="M5" s="213"/>
      <c r="N5" s="211" t="s">
        <v>100</v>
      </c>
      <c r="O5" s="212"/>
      <c r="P5" s="213"/>
      <c r="Q5" s="114" t="s">
        <v>186</v>
      </c>
      <c r="R5" s="75" t="s">
        <v>132</v>
      </c>
      <c r="S5" s="75" t="s">
        <v>135</v>
      </c>
      <c r="T5" s="75" t="s">
        <v>134</v>
      </c>
      <c r="U5" s="17" t="s">
        <v>137</v>
      </c>
      <c r="V5" s="48"/>
    </row>
    <row r="6" spans="1:22" ht="21" customHeight="1" x14ac:dyDescent="0.3">
      <c r="A6" s="216" t="s">
        <v>101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8"/>
    </row>
    <row r="7" spans="1:22" ht="14.4" customHeight="1" x14ac:dyDescent="0.3">
      <c r="A7" s="214" t="s">
        <v>93</v>
      </c>
      <c r="B7" s="99"/>
      <c r="C7" s="225" t="s">
        <v>189</v>
      </c>
      <c r="D7" s="225" t="s">
        <v>188</v>
      </c>
      <c r="E7" s="225" t="s">
        <v>190</v>
      </c>
      <c r="F7" s="214" t="s">
        <v>191</v>
      </c>
      <c r="G7" s="214" t="s">
        <v>192</v>
      </c>
      <c r="H7" s="214" t="s">
        <v>107</v>
      </c>
      <c r="I7" s="214" t="s">
        <v>108</v>
      </c>
      <c r="J7" s="214" t="s">
        <v>109</v>
      </c>
      <c r="K7" s="214" t="s">
        <v>110</v>
      </c>
      <c r="L7" s="214" t="s">
        <v>111</v>
      </c>
      <c r="M7" s="214" t="s">
        <v>112</v>
      </c>
      <c r="N7" s="214" t="s">
        <v>113</v>
      </c>
      <c r="O7" s="214" t="s">
        <v>114</v>
      </c>
      <c r="P7" s="214" t="s">
        <v>116</v>
      </c>
      <c r="Q7" s="214" t="s">
        <v>75</v>
      </c>
      <c r="U7" s="57"/>
      <c r="V7" s="48" t="s">
        <v>193</v>
      </c>
    </row>
    <row r="8" spans="1:22" x14ac:dyDescent="0.3">
      <c r="A8" s="215"/>
      <c r="B8" s="100"/>
      <c r="C8" s="226"/>
      <c r="D8" s="226"/>
      <c r="E8" s="226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U8" s="57"/>
      <c r="V8" s="48" t="s">
        <v>37</v>
      </c>
    </row>
    <row r="9" spans="1:22" x14ac:dyDescent="0.3">
      <c r="A9" s="101">
        <v>0</v>
      </c>
      <c r="B9" s="112">
        <v>0</v>
      </c>
      <c r="C9" s="112">
        <v>4</v>
      </c>
      <c r="D9" s="112">
        <v>177</v>
      </c>
      <c r="E9" s="112">
        <v>55</v>
      </c>
      <c r="F9" s="112">
        <v>5</v>
      </c>
      <c r="G9" s="112">
        <v>2</v>
      </c>
      <c r="H9" s="112">
        <v>0</v>
      </c>
      <c r="I9" s="112">
        <v>0</v>
      </c>
      <c r="J9" s="112">
        <v>0</v>
      </c>
      <c r="K9" s="112">
        <v>1</v>
      </c>
      <c r="L9" s="112">
        <v>0</v>
      </c>
      <c r="M9" s="112">
        <v>0</v>
      </c>
      <c r="N9" s="112">
        <v>0</v>
      </c>
      <c r="O9" s="112">
        <v>0</v>
      </c>
      <c r="P9" s="112">
        <v>0</v>
      </c>
      <c r="Q9" s="112">
        <v>244</v>
      </c>
      <c r="R9" s="57">
        <f>SUM(C9:E9)/Q9</f>
        <v>0.96721311475409832</v>
      </c>
      <c r="S9" s="57">
        <f>SUM(F9:G9)/Q9</f>
        <v>2.8688524590163935E-2</v>
      </c>
      <c r="T9" s="57">
        <f>SUM(H9:O9)/Q9</f>
        <v>4.0983606557377051E-3</v>
      </c>
      <c r="U9" s="57">
        <f>SUM(R9:T9)</f>
        <v>0.99999999999999989</v>
      </c>
      <c r="V9" s="48">
        <f>Q9/$Q$33</f>
        <v>1.2227511901779002E-2</v>
      </c>
    </row>
    <row r="10" spans="1:22" x14ac:dyDescent="0.3">
      <c r="A10" s="101">
        <v>4.1666666666666664E-2</v>
      </c>
      <c r="B10" s="112">
        <v>0</v>
      </c>
      <c r="C10" s="112">
        <v>0</v>
      </c>
      <c r="D10" s="112">
        <v>114</v>
      </c>
      <c r="E10" s="112">
        <v>35</v>
      </c>
      <c r="F10" s="112">
        <v>1</v>
      </c>
      <c r="G10" s="112">
        <v>3</v>
      </c>
      <c r="H10" s="112">
        <v>1</v>
      </c>
      <c r="I10" s="112">
        <v>0</v>
      </c>
      <c r="J10" s="112">
        <v>0</v>
      </c>
      <c r="K10" s="112">
        <v>2</v>
      </c>
      <c r="L10" s="112">
        <v>0</v>
      </c>
      <c r="M10" s="112">
        <v>0</v>
      </c>
      <c r="N10" s="112">
        <v>0</v>
      </c>
      <c r="O10" s="112">
        <v>0</v>
      </c>
      <c r="P10" s="112">
        <v>0</v>
      </c>
      <c r="Q10" s="112">
        <v>156</v>
      </c>
      <c r="R10" s="57">
        <f t="shared" ref="R10:R32" si="0">SUM(C10:E10)/Q10</f>
        <v>0.95512820512820518</v>
      </c>
      <c r="S10" s="57">
        <f t="shared" ref="S10:S32" si="1">SUM(F10:G10)/Q10</f>
        <v>2.564102564102564E-2</v>
      </c>
      <c r="T10" s="57">
        <f t="shared" ref="T10:T32" si="2">SUM(H10:O10)/Q10</f>
        <v>1.9230769230769232E-2</v>
      </c>
      <c r="U10" s="57">
        <f t="shared" ref="U10:U32" si="3">SUM(R10:T10)</f>
        <v>1</v>
      </c>
      <c r="V10" s="48">
        <f t="shared" ref="V10:V32" si="4">Q10/$Q$33</f>
        <v>7.8175895765472316E-3</v>
      </c>
    </row>
    <row r="11" spans="1:22" x14ac:dyDescent="0.3">
      <c r="A11" s="101">
        <v>8.3333333333333329E-2</v>
      </c>
      <c r="B11" s="112">
        <v>0</v>
      </c>
      <c r="C11" s="112">
        <v>1</v>
      </c>
      <c r="D11" s="112">
        <v>108</v>
      </c>
      <c r="E11" s="112">
        <v>42</v>
      </c>
      <c r="F11" s="112">
        <v>0</v>
      </c>
      <c r="G11" s="112">
        <v>1</v>
      </c>
      <c r="H11" s="112">
        <v>1</v>
      </c>
      <c r="I11" s="112">
        <v>0</v>
      </c>
      <c r="J11" s="112">
        <v>0</v>
      </c>
      <c r="K11" s="112">
        <v>0</v>
      </c>
      <c r="L11" s="112">
        <v>0</v>
      </c>
      <c r="M11" s="112">
        <v>0</v>
      </c>
      <c r="N11" s="112">
        <v>0</v>
      </c>
      <c r="O11" s="112">
        <v>0</v>
      </c>
      <c r="P11" s="112">
        <v>0</v>
      </c>
      <c r="Q11" s="112">
        <v>153</v>
      </c>
      <c r="R11" s="57">
        <f t="shared" si="0"/>
        <v>0.98692810457516345</v>
      </c>
      <c r="S11" s="57">
        <f t="shared" si="1"/>
        <v>6.5359477124183009E-3</v>
      </c>
      <c r="T11" s="57">
        <f t="shared" si="2"/>
        <v>6.5359477124183009E-3</v>
      </c>
      <c r="U11" s="57">
        <f t="shared" si="3"/>
        <v>1</v>
      </c>
      <c r="V11" s="48">
        <f t="shared" si="4"/>
        <v>7.6672513154597841E-3</v>
      </c>
    </row>
    <row r="12" spans="1:22" x14ac:dyDescent="0.3">
      <c r="A12" s="101">
        <v>0.125</v>
      </c>
      <c r="B12" s="112">
        <v>0</v>
      </c>
      <c r="C12" s="112">
        <v>0</v>
      </c>
      <c r="D12" s="112">
        <v>34</v>
      </c>
      <c r="E12" s="112">
        <v>29</v>
      </c>
      <c r="F12" s="112">
        <v>0</v>
      </c>
      <c r="G12" s="112">
        <v>1</v>
      </c>
      <c r="H12" s="112">
        <v>1</v>
      </c>
      <c r="I12" s="112">
        <v>0</v>
      </c>
      <c r="J12" s="112">
        <v>0</v>
      </c>
      <c r="K12" s="112">
        <v>0</v>
      </c>
      <c r="L12" s="112">
        <v>0</v>
      </c>
      <c r="M12" s="112">
        <v>0</v>
      </c>
      <c r="N12" s="112">
        <v>0</v>
      </c>
      <c r="O12" s="112">
        <v>0</v>
      </c>
      <c r="P12" s="112">
        <v>0</v>
      </c>
      <c r="Q12" s="112">
        <v>65</v>
      </c>
      <c r="R12" s="57">
        <f t="shared" si="0"/>
        <v>0.96923076923076923</v>
      </c>
      <c r="S12" s="57">
        <f t="shared" si="1"/>
        <v>1.5384615384615385E-2</v>
      </c>
      <c r="T12" s="57">
        <f t="shared" si="2"/>
        <v>1.5384615384615385E-2</v>
      </c>
      <c r="U12" s="57">
        <f t="shared" si="3"/>
        <v>1</v>
      </c>
      <c r="V12" s="48">
        <f t="shared" si="4"/>
        <v>3.2573289902280132E-3</v>
      </c>
    </row>
    <row r="13" spans="1:22" x14ac:dyDescent="0.3">
      <c r="A13" s="101">
        <v>0.16666666666666666</v>
      </c>
      <c r="B13" s="112">
        <v>0</v>
      </c>
      <c r="C13" s="112">
        <v>0</v>
      </c>
      <c r="D13" s="112">
        <v>48</v>
      </c>
      <c r="E13" s="112">
        <v>36</v>
      </c>
      <c r="F13" s="112">
        <v>2</v>
      </c>
      <c r="G13" s="112">
        <v>1</v>
      </c>
      <c r="H13" s="112">
        <v>2</v>
      </c>
      <c r="I13" s="112">
        <v>0</v>
      </c>
      <c r="J13" s="112">
        <v>1</v>
      </c>
      <c r="K13" s="112">
        <v>1</v>
      </c>
      <c r="L13" s="112">
        <v>0</v>
      </c>
      <c r="M13" s="112">
        <v>0</v>
      </c>
      <c r="N13" s="112">
        <v>0</v>
      </c>
      <c r="O13" s="112">
        <v>0</v>
      </c>
      <c r="P13" s="112">
        <v>0</v>
      </c>
      <c r="Q13" s="112">
        <v>91</v>
      </c>
      <c r="R13" s="57">
        <f t="shared" si="0"/>
        <v>0.92307692307692313</v>
      </c>
      <c r="S13" s="57">
        <f t="shared" si="1"/>
        <v>3.2967032967032968E-2</v>
      </c>
      <c r="T13" s="57">
        <f t="shared" si="2"/>
        <v>4.3956043956043959E-2</v>
      </c>
      <c r="U13" s="57">
        <f t="shared" si="3"/>
        <v>1</v>
      </c>
      <c r="V13" s="48">
        <f t="shared" si="4"/>
        <v>4.560260586319218E-3</v>
      </c>
    </row>
    <row r="14" spans="1:22" x14ac:dyDescent="0.3">
      <c r="A14" s="101">
        <v>0.20833333333333334</v>
      </c>
      <c r="B14" s="112">
        <v>0</v>
      </c>
      <c r="C14" s="112">
        <v>0</v>
      </c>
      <c r="D14" s="112">
        <v>132</v>
      </c>
      <c r="E14" s="112">
        <v>58</v>
      </c>
      <c r="F14" s="112">
        <v>4</v>
      </c>
      <c r="G14" s="112">
        <v>3</v>
      </c>
      <c r="H14" s="112">
        <v>3</v>
      </c>
      <c r="I14" s="112">
        <v>0</v>
      </c>
      <c r="J14" s="112">
        <v>0</v>
      </c>
      <c r="K14" s="112">
        <v>2</v>
      </c>
      <c r="L14" s="112">
        <v>1</v>
      </c>
      <c r="M14" s="112">
        <v>0</v>
      </c>
      <c r="N14" s="112">
        <v>0</v>
      </c>
      <c r="O14" s="112">
        <v>0</v>
      </c>
      <c r="P14" s="112">
        <v>0</v>
      </c>
      <c r="Q14" s="112">
        <v>203</v>
      </c>
      <c r="R14" s="57">
        <f t="shared" si="0"/>
        <v>0.93596059113300489</v>
      </c>
      <c r="S14" s="57">
        <f t="shared" si="1"/>
        <v>3.4482758620689655E-2</v>
      </c>
      <c r="T14" s="57">
        <f t="shared" si="2"/>
        <v>2.9556650246305417E-2</v>
      </c>
      <c r="U14" s="57">
        <f t="shared" si="3"/>
        <v>0.99999999999999989</v>
      </c>
      <c r="V14" s="48">
        <f t="shared" si="4"/>
        <v>1.0172889000250564E-2</v>
      </c>
    </row>
    <row r="15" spans="1:22" x14ac:dyDescent="0.3">
      <c r="A15" s="101">
        <v>0.25</v>
      </c>
      <c r="B15" s="112">
        <v>0</v>
      </c>
      <c r="C15" s="112">
        <v>3</v>
      </c>
      <c r="D15" s="112">
        <v>181</v>
      </c>
      <c r="E15" s="112">
        <v>144</v>
      </c>
      <c r="F15" s="112">
        <v>5</v>
      </c>
      <c r="G15" s="112">
        <v>7</v>
      </c>
      <c r="H15" s="112">
        <v>3</v>
      </c>
      <c r="I15" s="112">
        <v>0</v>
      </c>
      <c r="J15" s="112">
        <v>0</v>
      </c>
      <c r="K15" s="112">
        <v>0</v>
      </c>
      <c r="L15" s="112">
        <v>1</v>
      </c>
      <c r="M15" s="112">
        <v>0</v>
      </c>
      <c r="N15" s="112">
        <v>0</v>
      </c>
      <c r="O15" s="112">
        <v>0</v>
      </c>
      <c r="P15" s="112">
        <v>0</v>
      </c>
      <c r="Q15" s="112">
        <v>344</v>
      </c>
      <c r="R15" s="57">
        <f t="shared" si="0"/>
        <v>0.95348837209302328</v>
      </c>
      <c r="S15" s="57">
        <f t="shared" si="1"/>
        <v>3.4883720930232558E-2</v>
      </c>
      <c r="T15" s="57">
        <f t="shared" si="2"/>
        <v>1.1627906976744186E-2</v>
      </c>
      <c r="U15" s="57">
        <f t="shared" si="3"/>
        <v>1</v>
      </c>
      <c r="V15" s="48">
        <f t="shared" si="4"/>
        <v>1.7238787271360561E-2</v>
      </c>
    </row>
    <row r="16" spans="1:22" x14ac:dyDescent="0.3">
      <c r="A16" s="101">
        <v>0.29166666666666669</v>
      </c>
      <c r="B16" s="112">
        <v>0</v>
      </c>
      <c r="C16" s="112">
        <v>6</v>
      </c>
      <c r="D16" s="112">
        <v>342</v>
      </c>
      <c r="E16" s="112">
        <v>252</v>
      </c>
      <c r="F16" s="112">
        <v>4</v>
      </c>
      <c r="G16" s="112">
        <v>14</v>
      </c>
      <c r="H16" s="112">
        <v>3</v>
      </c>
      <c r="I16" s="112">
        <v>0</v>
      </c>
      <c r="J16" s="112">
        <v>0</v>
      </c>
      <c r="K16" s="112">
        <v>1</v>
      </c>
      <c r="L16" s="112">
        <v>0</v>
      </c>
      <c r="M16" s="112">
        <v>0</v>
      </c>
      <c r="N16" s="112">
        <v>0</v>
      </c>
      <c r="O16" s="112">
        <v>0</v>
      </c>
      <c r="P16" s="112">
        <v>0</v>
      </c>
      <c r="Q16" s="112">
        <v>622</v>
      </c>
      <c r="R16" s="57">
        <f t="shared" si="0"/>
        <v>0.96463022508038587</v>
      </c>
      <c r="S16" s="57">
        <f t="shared" si="1"/>
        <v>2.8938906752411574E-2</v>
      </c>
      <c r="T16" s="57">
        <f t="shared" si="2"/>
        <v>6.4308681672025723E-3</v>
      </c>
      <c r="U16" s="57">
        <f t="shared" si="3"/>
        <v>1</v>
      </c>
      <c r="V16" s="48">
        <f t="shared" si="4"/>
        <v>3.1170132798797295E-2</v>
      </c>
    </row>
    <row r="17" spans="1:22" x14ac:dyDescent="0.3">
      <c r="A17" s="101">
        <v>0.33333333333333331</v>
      </c>
      <c r="B17" s="112">
        <v>0</v>
      </c>
      <c r="C17" s="112">
        <v>7</v>
      </c>
      <c r="D17" s="112">
        <v>458</v>
      </c>
      <c r="E17" s="112">
        <v>362</v>
      </c>
      <c r="F17" s="112">
        <v>8</v>
      </c>
      <c r="G17" s="112">
        <v>24</v>
      </c>
      <c r="H17" s="112">
        <v>9</v>
      </c>
      <c r="I17" s="112">
        <v>0</v>
      </c>
      <c r="J17" s="112">
        <v>1</v>
      </c>
      <c r="K17" s="112">
        <v>1</v>
      </c>
      <c r="L17" s="112">
        <v>0</v>
      </c>
      <c r="M17" s="112">
        <v>0</v>
      </c>
      <c r="N17" s="112">
        <v>1</v>
      </c>
      <c r="O17" s="112">
        <v>0</v>
      </c>
      <c r="P17" s="112">
        <v>0</v>
      </c>
      <c r="Q17" s="112">
        <v>871</v>
      </c>
      <c r="R17" s="57">
        <f t="shared" si="0"/>
        <v>0.94948335246842708</v>
      </c>
      <c r="S17" s="57">
        <f t="shared" si="1"/>
        <v>3.6739380022962113E-2</v>
      </c>
      <c r="T17" s="57">
        <f t="shared" si="2"/>
        <v>1.3777267508610792E-2</v>
      </c>
      <c r="U17" s="57">
        <f t="shared" si="3"/>
        <v>0.99999999999999989</v>
      </c>
      <c r="V17" s="48">
        <f t="shared" si="4"/>
        <v>4.3648208469055372E-2</v>
      </c>
    </row>
    <row r="18" spans="1:22" x14ac:dyDescent="0.3">
      <c r="A18" s="101">
        <v>0.375</v>
      </c>
      <c r="B18" s="112">
        <v>0</v>
      </c>
      <c r="C18" s="112">
        <v>5</v>
      </c>
      <c r="D18" s="112">
        <v>376</v>
      </c>
      <c r="E18" s="112">
        <v>368</v>
      </c>
      <c r="F18" s="112">
        <v>7</v>
      </c>
      <c r="G18" s="112">
        <v>28</v>
      </c>
      <c r="H18" s="112">
        <v>9</v>
      </c>
      <c r="I18" s="112">
        <v>0</v>
      </c>
      <c r="J18" s="112">
        <v>1</v>
      </c>
      <c r="K18" s="112">
        <v>4</v>
      </c>
      <c r="L18" s="112">
        <v>0</v>
      </c>
      <c r="M18" s="112">
        <v>0</v>
      </c>
      <c r="N18" s="112">
        <v>3</v>
      </c>
      <c r="O18" s="112">
        <v>0</v>
      </c>
      <c r="P18" s="112">
        <v>0</v>
      </c>
      <c r="Q18" s="112">
        <v>801</v>
      </c>
      <c r="R18" s="57">
        <f t="shared" si="0"/>
        <v>0.93508114856429458</v>
      </c>
      <c r="S18" s="57">
        <f t="shared" si="1"/>
        <v>4.3695380774032462E-2</v>
      </c>
      <c r="T18" s="57">
        <f t="shared" si="2"/>
        <v>2.1223470661672909E-2</v>
      </c>
      <c r="U18" s="57">
        <f t="shared" si="3"/>
        <v>1</v>
      </c>
      <c r="V18" s="48">
        <f t="shared" si="4"/>
        <v>4.0140315710348283E-2</v>
      </c>
    </row>
    <row r="19" spans="1:22" x14ac:dyDescent="0.3">
      <c r="A19" s="101">
        <v>0.41666666666666669</v>
      </c>
      <c r="B19" s="112">
        <v>0</v>
      </c>
      <c r="C19" s="112">
        <v>3</v>
      </c>
      <c r="D19" s="112">
        <v>471</v>
      </c>
      <c r="E19" s="112">
        <v>457</v>
      </c>
      <c r="F19" s="112">
        <v>6</v>
      </c>
      <c r="G19" s="112">
        <v>29</v>
      </c>
      <c r="H19" s="112">
        <v>13</v>
      </c>
      <c r="I19" s="112">
        <v>0</v>
      </c>
      <c r="J19" s="112">
        <v>0</v>
      </c>
      <c r="K19" s="112">
        <v>2</v>
      </c>
      <c r="L19" s="112">
        <v>0</v>
      </c>
      <c r="M19" s="112">
        <v>0</v>
      </c>
      <c r="N19" s="112">
        <v>1</v>
      </c>
      <c r="O19" s="112">
        <v>0</v>
      </c>
      <c r="P19" s="112">
        <v>0</v>
      </c>
      <c r="Q19" s="112">
        <v>982</v>
      </c>
      <c r="R19" s="57">
        <f t="shared" si="0"/>
        <v>0.94806517311608962</v>
      </c>
      <c r="S19" s="57">
        <f t="shared" si="1"/>
        <v>3.5641547861507125E-2</v>
      </c>
      <c r="T19" s="57">
        <f t="shared" si="2"/>
        <v>1.6293279022403257E-2</v>
      </c>
      <c r="U19" s="57">
        <f t="shared" si="3"/>
        <v>1</v>
      </c>
      <c r="V19" s="48">
        <f t="shared" si="4"/>
        <v>4.9210724129290902E-2</v>
      </c>
    </row>
    <row r="20" spans="1:22" x14ac:dyDescent="0.3">
      <c r="A20" s="101">
        <v>0.45833333333333331</v>
      </c>
      <c r="B20" s="112">
        <v>0</v>
      </c>
      <c r="C20" s="112">
        <v>18</v>
      </c>
      <c r="D20" s="112">
        <v>518</v>
      </c>
      <c r="E20" s="112">
        <v>435</v>
      </c>
      <c r="F20" s="112">
        <v>8</v>
      </c>
      <c r="G20" s="112">
        <v>35</v>
      </c>
      <c r="H20" s="112">
        <v>7</v>
      </c>
      <c r="I20" s="112">
        <v>2</v>
      </c>
      <c r="J20" s="112">
        <v>0</v>
      </c>
      <c r="K20" s="112">
        <v>3</v>
      </c>
      <c r="L20" s="112">
        <v>0</v>
      </c>
      <c r="M20" s="112">
        <v>0</v>
      </c>
      <c r="N20" s="112">
        <v>0</v>
      </c>
      <c r="O20" s="112">
        <v>0</v>
      </c>
      <c r="P20" s="112">
        <v>0</v>
      </c>
      <c r="Q20" s="112">
        <v>1026</v>
      </c>
      <c r="R20" s="57">
        <f t="shared" si="0"/>
        <v>0.9463937621832359</v>
      </c>
      <c r="S20" s="57">
        <f t="shared" si="1"/>
        <v>4.1910331384015592E-2</v>
      </c>
      <c r="T20" s="57">
        <f t="shared" si="2"/>
        <v>1.1695906432748537E-2</v>
      </c>
      <c r="U20" s="57">
        <f t="shared" si="3"/>
        <v>1</v>
      </c>
      <c r="V20" s="48">
        <f t="shared" si="4"/>
        <v>5.1415685291906793E-2</v>
      </c>
    </row>
    <row r="21" spans="1:22" x14ac:dyDescent="0.3">
      <c r="A21" s="101">
        <v>0.5</v>
      </c>
      <c r="B21" s="112">
        <v>0</v>
      </c>
      <c r="C21" s="112">
        <v>16</v>
      </c>
      <c r="D21" s="112">
        <v>618</v>
      </c>
      <c r="E21" s="112">
        <v>501</v>
      </c>
      <c r="F21" s="112">
        <v>4</v>
      </c>
      <c r="G21" s="112">
        <v>34</v>
      </c>
      <c r="H21" s="112">
        <v>3</v>
      </c>
      <c r="I21" s="112">
        <v>1</v>
      </c>
      <c r="J21" s="112">
        <v>0</v>
      </c>
      <c r="K21" s="112">
        <v>4</v>
      </c>
      <c r="L21" s="112">
        <v>1</v>
      </c>
      <c r="M21" s="112">
        <v>0</v>
      </c>
      <c r="N21" s="112">
        <v>0</v>
      </c>
      <c r="O21" s="112">
        <v>0</v>
      </c>
      <c r="P21" s="112">
        <v>0</v>
      </c>
      <c r="Q21" s="112">
        <v>1182</v>
      </c>
      <c r="R21" s="57">
        <f t="shared" si="0"/>
        <v>0.96023688663282569</v>
      </c>
      <c r="S21" s="57">
        <f t="shared" si="1"/>
        <v>3.2148900169204735E-2</v>
      </c>
      <c r="T21" s="57">
        <f t="shared" si="2"/>
        <v>7.6142131979695434E-3</v>
      </c>
      <c r="U21" s="57">
        <f t="shared" si="3"/>
        <v>0.99999999999999989</v>
      </c>
      <c r="V21" s="48">
        <f t="shared" si="4"/>
        <v>5.9233274868454019E-2</v>
      </c>
    </row>
    <row r="22" spans="1:22" x14ac:dyDescent="0.3">
      <c r="A22" s="101">
        <v>0.54166666666666663</v>
      </c>
      <c r="B22" s="112">
        <v>0</v>
      </c>
      <c r="C22" s="112">
        <v>16</v>
      </c>
      <c r="D22" s="112">
        <v>669</v>
      </c>
      <c r="E22" s="112">
        <v>524</v>
      </c>
      <c r="F22" s="112">
        <v>12</v>
      </c>
      <c r="G22" s="112">
        <v>34</v>
      </c>
      <c r="H22" s="112">
        <v>7</v>
      </c>
      <c r="I22" s="112">
        <v>1</v>
      </c>
      <c r="J22" s="112">
        <v>1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  <c r="Q22" s="112">
        <v>1264</v>
      </c>
      <c r="R22" s="57">
        <f t="shared" si="0"/>
        <v>0.95648734177215189</v>
      </c>
      <c r="S22" s="57">
        <f t="shared" si="1"/>
        <v>3.6392405063291139E-2</v>
      </c>
      <c r="T22" s="57">
        <f t="shared" si="2"/>
        <v>7.1202531645569618E-3</v>
      </c>
      <c r="U22" s="57">
        <f t="shared" si="3"/>
        <v>1</v>
      </c>
      <c r="V22" s="48">
        <f t="shared" si="4"/>
        <v>6.3342520671510902E-2</v>
      </c>
    </row>
    <row r="23" spans="1:22" x14ac:dyDescent="0.3">
      <c r="A23" s="101">
        <v>0.58333333333333337</v>
      </c>
      <c r="B23" s="112">
        <v>0</v>
      </c>
      <c r="C23" s="112">
        <v>17</v>
      </c>
      <c r="D23" s="112">
        <v>709</v>
      </c>
      <c r="E23" s="112">
        <v>579</v>
      </c>
      <c r="F23" s="112">
        <v>7</v>
      </c>
      <c r="G23" s="112">
        <v>36</v>
      </c>
      <c r="H23" s="112">
        <v>1</v>
      </c>
      <c r="I23" s="112">
        <v>1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1350</v>
      </c>
      <c r="R23" s="57">
        <f t="shared" si="0"/>
        <v>0.96666666666666667</v>
      </c>
      <c r="S23" s="57">
        <f t="shared" si="1"/>
        <v>3.1851851851851853E-2</v>
      </c>
      <c r="T23" s="57">
        <f t="shared" si="2"/>
        <v>1.4814814814814814E-3</v>
      </c>
      <c r="U23" s="57">
        <f t="shared" si="3"/>
        <v>1</v>
      </c>
      <c r="V23" s="48">
        <f t="shared" si="4"/>
        <v>6.7652217489351046E-2</v>
      </c>
    </row>
    <row r="24" spans="1:22" x14ac:dyDescent="0.3">
      <c r="A24" s="101">
        <v>0.625</v>
      </c>
      <c r="B24" s="112">
        <v>0</v>
      </c>
      <c r="C24" s="112">
        <v>19</v>
      </c>
      <c r="D24" s="112">
        <v>902</v>
      </c>
      <c r="E24" s="112">
        <v>688</v>
      </c>
      <c r="F24" s="112">
        <v>9</v>
      </c>
      <c r="G24" s="112">
        <v>20</v>
      </c>
      <c r="H24" s="112">
        <v>6</v>
      </c>
      <c r="I24" s="112">
        <v>0</v>
      </c>
      <c r="J24" s="112">
        <v>1</v>
      </c>
      <c r="K24" s="112">
        <v>2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1647</v>
      </c>
      <c r="R24" s="57">
        <f t="shared" si="0"/>
        <v>0.97692774741955068</v>
      </c>
      <c r="S24" s="57">
        <f t="shared" si="1"/>
        <v>1.7607771706132362E-2</v>
      </c>
      <c r="T24" s="57">
        <f t="shared" si="2"/>
        <v>5.4644808743169399E-3</v>
      </c>
      <c r="U24" s="57">
        <f t="shared" si="3"/>
        <v>1</v>
      </c>
      <c r="V24" s="48">
        <f t="shared" si="4"/>
        <v>8.2535705337008269E-2</v>
      </c>
    </row>
    <row r="25" spans="1:22" x14ac:dyDescent="0.3">
      <c r="A25" s="101">
        <v>0.66666666666666663</v>
      </c>
      <c r="B25" s="112">
        <v>0</v>
      </c>
      <c r="C25" s="112">
        <v>15</v>
      </c>
      <c r="D25" s="112">
        <v>994</v>
      </c>
      <c r="E25" s="112">
        <v>845</v>
      </c>
      <c r="F25" s="112">
        <v>11</v>
      </c>
      <c r="G25" s="112">
        <v>18</v>
      </c>
      <c r="H25" s="112">
        <v>3</v>
      </c>
      <c r="I25" s="112">
        <v>0</v>
      </c>
      <c r="J25" s="112">
        <v>0</v>
      </c>
      <c r="K25" s="112">
        <v>0</v>
      </c>
      <c r="L25" s="112">
        <v>1</v>
      </c>
      <c r="M25" s="112">
        <v>0</v>
      </c>
      <c r="N25" s="112">
        <v>0</v>
      </c>
      <c r="O25" s="112">
        <v>0</v>
      </c>
      <c r="P25" s="112">
        <v>0</v>
      </c>
      <c r="Q25" s="112">
        <v>1887</v>
      </c>
      <c r="R25" s="57">
        <f t="shared" si="0"/>
        <v>0.98251192368839424</v>
      </c>
      <c r="S25" s="57">
        <f t="shared" si="1"/>
        <v>1.5368309485956544E-2</v>
      </c>
      <c r="T25" s="57">
        <f t="shared" si="2"/>
        <v>2.1197668256491787E-3</v>
      </c>
      <c r="U25" s="57">
        <f t="shared" si="3"/>
        <v>1</v>
      </c>
      <c r="V25" s="48">
        <f t="shared" si="4"/>
        <v>9.4562766224004002E-2</v>
      </c>
    </row>
    <row r="26" spans="1:22" x14ac:dyDescent="0.3">
      <c r="A26" s="101">
        <v>0.70833333333333337</v>
      </c>
      <c r="B26" s="112">
        <v>0</v>
      </c>
      <c r="C26" s="112">
        <v>8</v>
      </c>
      <c r="D26" s="112">
        <v>1090</v>
      </c>
      <c r="E26" s="112">
        <v>742</v>
      </c>
      <c r="F26" s="112">
        <v>12</v>
      </c>
      <c r="G26" s="112">
        <v>13</v>
      </c>
      <c r="H26" s="112">
        <v>6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1871</v>
      </c>
      <c r="R26" s="57">
        <f t="shared" si="0"/>
        <v>0.98343132014965262</v>
      </c>
      <c r="S26" s="57">
        <f t="shared" si="1"/>
        <v>1.3361838588989846E-2</v>
      </c>
      <c r="T26" s="57">
        <f t="shared" si="2"/>
        <v>3.206841261357563E-3</v>
      </c>
      <c r="U26" s="57">
        <f t="shared" si="3"/>
        <v>1</v>
      </c>
      <c r="V26" s="48">
        <f t="shared" si="4"/>
        <v>9.3760962164870953E-2</v>
      </c>
    </row>
    <row r="27" spans="1:22" x14ac:dyDescent="0.3">
      <c r="A27" s="101">
        <v>0.75</v>
      </c>
      <c r="B27" s="112">
        <v>0</v>
      </c>
      <c r="C27" s="112">
        <v>7</v>
      </c>
      <c r="D27" s="112">
        <v>1087</v>
      </c>
      <c r="E27" s="112">
        <v>635</v>
      </c>
      <c r="F27" s="112">
        <v>10</v>
      </c>
      <c r="G27" s="112">
        <v>14</v>
      </c>
      <c r="H27" s="112">
        <v>2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1755</v>
      </c>
      <c r="R27" s="57">
        <f t="shared" si="0"/>
        <v>0.98518518518518516</v>
      </c>
      <c r="S27" s="57">
        <f t="shared" si="1"/>
        <v>1.3675213675213675E-2</v>
      </c>
      <c r="T27" s="57">
        <f t="shared" si="2"/>
        <v>1.1396011396011395E-3</v>
      </c>
      <c r="U27" s="57">
        <f t="shared" si="3"/>
        <v>0.99999999999999989</v>
      </c>
      <c r="V27" s="48">
        <f t="shared" si="4"/>
        <v>8.7947882736156349E-2</v>
      </c>
    </row>
    <row r="28" spans="1:22" x14ac:dyDescent="0.3">
      <c r="A28" s="101">
        <v>0.79166666666666663</v>
      </c>
      <c r="B28" s="112">
        <v>0</v>
      </c>
      <c r="C28" s="112">
        <v>5</v>
      </c>
      <c r="D28" s="112">
        <v>696</v>
      </c>
      <c r="E28" s="112">
        <v>336</v>
      </c>
      <c r="F28" s="112">
        <v>4</v>
      </c>
      <c r="G28" s="112">
        <v>9</v>
      </c>
      <c r="H28" s="112">
        <v>0</v>
      </c>
      <c r="I28" s="112">
        <v>0</v>
      </c>
      <c r="J28" s="112">
        <v>0</v>
      </c>
      <c r="K28" s="112">
        <v>0</v>
      </c>
      <c r="L28" s="112">
        <v>0</v>
      </c>
      <c r="M28" s="112">
        <v>0</v>
      </c>
      <c r="N28" s="112">
        <v>0</v>
      </c>
      <c r="O28" s="112">
        <v>0</v>
      </c>
      <c r="P28" s="112">
        <v>0</v>
      </c>
      <c r="Q28" s="112">
        <v>1050</v>
      </c>
      <c r="R28" s="57">
        <f t="shared" si="0"/>
        <v>0.98761904761904762</v>
      </c>
      <c r="S28" s="57">
        <f t="shared" si="1"/>
        <v>1.2380952380952381E-2</v>
      </c>
      <c r="T28" s="57">
        <f t="shared" si="2"/>
        <v>0</v>
      </c>
      <c r="U28" s="57">
        <f t="shared" si="3"/>
        <v>1</v>
      </c>
      <c r="V28" s="48">
        <f t="shared" si="4"/>
        <v>5.2618391380606366E-2</v>
      </c>
    </row>
    <row r="29" spans="1:22" x14ac:dyDescent="0.3">
      <c r="A29" s="101">
        <v>0.83333333333333337</v>
      </c>
      <c r="B29" s="112">
        <v>0</v>
      </c>
      <c r="C29" s="112">
        <v>6</v>
      </c>
      <c r="D29" s="112">
        <v>505</v>
      </c>
      <c r="E29" s="112">
        <v>263</v>
      </c>
      <c r="F29" s="112">
        <v>3</v>
      </c>
      <c r="G29" s="112">
        <v>5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782</v>
      </c>
      <c r="R29" s="57">
        <f t="shared" si="0"/>
        <v>0.98976982097186705</v>
      </c>
      <c r="S29" s="57">
        <f t="shared" si="1"/>
        <v>1.0230179028132993E-2</v>
      </c>
      <c r="T29" s="57">
        <f t="shared" si="2"/>
        <v>0</v>
      </c>
      <c r="U29" s="57">
        <f t="shared" si="3"/>
        <v>1</v>
      </c>
      <c r="V29" s="48">
        <f t="shared" si="4"/>
        <v>3.9188173390127791E-2</v>
      </c>
    </row>
    <row r="30" spans="1:22" x14ac:dyDescent="0.3">
      <c r="A30" s="101">
        <v>0.875</v>
      </c>
      <c r="B30" s="112">
        <v>0</v>
      </c>
      <c r="C30" s="112">
        <v>6</v>
      </c>
      <c r="D30" s="112">
        <v>514</v>
      </c>
      <c r="E30" s="112">
        <v>206</v>
      </c>
      <c r="F30" s="112">
        <v>3</v>
      </c>
      <c r="G30" s="112">
        <v>4</v>
      </c>
      <c r="H30" s="112">
        <v>0</v>
      </c>
      <c r="I30" s="112">
        <v>0</v>
      </c>
      <c r="J30" s="112">
        <v>0</v>
      </c>
      <c r="K30" s="112">
        <v>0</v>
      </c>
      <c r="L30" s="112">
        <v>1</v>
      </c>
      <c r="M30" s="112">
        <v>0</v>
      </c>
      <c r="N30" s="112">
        <v>0</v>
      </c>
      <c r="O30" s="112">
        <v>0</v>
      </c>
      <c r="P30" s="112">
        <v>0</v>
      </c>
      <c r="Q30" s="112">
        <v>734</v>
      </c>
      <c r="R30" s="57">
        <f t="shared" si="0"/>
        <v>0.98910081743869205</v>
      </c>
      <c r="S30" s="57">
        <f t="shared" si="1"/>
        <v>9.5367847411444145E-3</v>
      </c>
      <c r="T30" s="57">
        <f t="shared" si="2"/>
        <v>1.3623978201634877E-3</v>
      </c>
      <c r="U30" s="57">
        <f t="shared" si="3"/>
        <v>0.99999999999999989</v>
      </c>
      <c r="V30" s="48">
        <f t="shared" si="4"/>
        <v>3.6782761212728637E-2</v>
      </c>
    </row>
    <row r="31" spans="1:22" s="17" customFormat="1" x14ac:dyDescent="0.3">
      <c r="A31" s="101">
        <v>0.91666666666666663</v>
      </c>
      <c r="B31" s="112">
        <v>0</v>
      </c>
      <c r="C31" s="112">
        <v>2</v>
      </c>
      <c r="D31" s="112">
        <v>366</v>
      </c>
      <c r="E31" s="112">
        <v>164</v>
      </c>
      <c r="F31" s="112">
        <v>2</v>
      </c>
      <c r="G31" s="112">
        <v>0</v>
      </c>
      <c r="H31" s="112">
        <v>0</v>
      </c>
      <c r="I31" s="112">
        <v>0</v>
      </c>
      <c r="J31" s="112">
        <v>0</v>
      </c>
      <c r="K31" s="112">
        <v>1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535</v>
      </c>
      <c r="R31" s="57">
        <f t="shared" si="0"/>
        <v>0.99439252336448603</v>
      </c>
      <c r="S31" s="57">
        <f t="shared" si="1"/>
        <v>3.7383177570093459E-3</v>
      </c>
      <c r="T31" s="57">
        <f t="shared" si="2"/>
        <v>1.869158878504673E-3</v>
      </c>
      <c r="U31" s="57">
        <f t="shared" si="3"/>
        <v>1</v>
      </c>
      <c r="V31" s="48">
        <f t="shared" si="4"/>
        <v>2.6810323227261339E-2</v>
      </c>
    </row>
    <row r="32" spans="1:22" x14ac:dyDescent="0.3">
      <c r="A32" s="101">
        <v>0.95833333333333337</v>
      </c>
      <c r="B32" s="112">
        <v>0</v>
      </c>
      <c r="C32" s="112">
        <v>1</v>
      </c>
      <c r="D32" s="112">
        <v>230</v>
      </c>
      <c r="E32" s="112">
        <v>105</v>
      </c>
      <c r="F32" s="112">
        <v>2</v>
      </c>
      <c r="G32" s="112">
        <v>1</v>
      </c>
      <c r="H32" s="112">
        <v>1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340</v>
      </c>
      <c r="R32" s="57">
        <f t="shared" si="0"/>
        <v>0.9882352941176471</v>
      </c>
      <c r="S32" s="57">
        <f t="shared" si="1"/>
        <v>8.8235294117647058E-3</v>
      </c>
      <c r="T32" s="57">
        <f t="shared" si="2"/>
        <v>2.9411764705882353E-3</v>
      </c>
      <c r="U32">
        <f t="shared" si="3"/>
        <v>1</v>
      </c>
      <c r="V32" s="48">
        <f t="shared" si="4"/>
        <v>1.7038336256577299E-2</v>
      </c>
    </row>
    <row r="33" spans="1:22" s="17" customFormat="1" ht="28.95" customHeight="1" x14ac:dyDescent="0.3">
      <c r="A33" s="76" t="s">
        <v>118</v>
      </c>
      <c r="B33" s="76">
        <v>0</v>
      </c>
      <c r="C33" s="76">
        <v>165</v>
      </c>
      <c r="D33" s="76">
        <v>11339</v>
      </c>
      <c r="E33" s="76">
        <v>7861</v>
      </c>
      <c r="F33" s="76">
        <v>129</v>
      </c>
      <c r="G33" s="76">
        <v>336</v>
      </c>
      <c r="H33" s="76">
        <v>81</v>
      </c>
      <c r="I33" s="76">
        <v>5</v>
      </c>
      <c r="J33" s="76">
        <v>5</v>
      </c>
      <c r="K33" s="76">
        <v>24</v>
      </c>
      <c r="L33" s="76">
        <v>5</v>
      </c>
      <c r="M33" s="76">
        <v>0</v>
      </c>
      <c r="N33" s="76">
        <v>5</v>
      </c>
      <c r="O33" s="76">
        <v>0</v>
      </c>
      <c r="P33" s="76">
        <v>0</v>
      </c>
      <c r="Q33" s="76">
        <v>19955</v>
      </c>
      <c r="R33" s="57">
        <f t="shared" ref="R33" si="5">SUM(C33:E33)/Q33</f>
        <v>0.97043347531946877</v>
      </c>
      <c r="S33" s="57">
        <f t="shared" ref="S33" si="6">SUM(F33:G33)/Q33</f>
        <v>2.3302430468554246E-2</v>
      </c>
      <c r="T33" s="57">
        <f t="shared" ref="T33" si="7">SUM(H33:O33)/Q33</f>
        <v>6.2640942119769477E-3</v>
      </c>
      <c r="U33">
        <f t="shared" ref="U33" si="8">SUM(R33:T33)</f>
        <v>1</v>
      </c>
      <c r="V33" s="48"/>
    </row>
    <row r="34" spans="1:22" ht="28.95" customHeight="1" x14ac:dyDescent="0.3">
      <c r="A34" s="114" t="s">
        <v>80</v>
      </c>
      <c r="B34" s="211" t="s">
        <v>119</v>
      </c>
      <c r="C34" s="212"/>
      <c r="D34" s="213"/>
      <c r="E34" s="211" t="s">
        <v>82</v>
      </c>
      <c r="F34" s="212"/>
      <c r="G34" s="213"/>
      <c r="H34" s="211" t="s">
        <v>83</v>
      </c>
      <c r="I34" s="212"/>
      <c r="J34" s="212"/>
      <c r="K34" s="212"/>
      <c r="L34" s="212"/>
      <c r="M34" s="213"/>
      <c r="N34" s="211" t="s">
        <v>84</v>
      </c>
      <c r="O34" s="212"/>
      <c r="P34" s="213"/>
      <c r="Q34" s="114" t="s">
        <v>85</v>
      </c>
    </row>
    <row r="35" spans="1:22" ht="28.8" x14ac:dyDescent="0.3">
      <c r="A35" s="114" t="s">
        <v>86</v>
      </c>
      <c r="B35" s="211"/>
      <c r="C35" s="212"/>
      <c r="D35" s="213"/>
      <c r="E35" s="211" t="s">
        <v>87</v>
      </c>
      <c r="F35" s="212"/>
      <c r="G35" s="213"/>
      <c r="H35" s="211" t="s">
        <v>88</v>
      </c>
      <c r="I35" s="212"/>
      <c r="J35" s="212"/>
      <c r="K35" s="212"/>
      <c r="L35" s="212"/>
      <c r="M35" s="213"/>
      <c r="N35" s="211" t="s">
        <v>89</v>
      </c>
      <c r="O35" s="212"/>
      <c r="P35" s="213"/>
      <c r="Q35" s="114" t="s">
        <v>90</v>
      </c>
    </row>
    <row r="36" spans="1:22" x14ac:dyDescent="0.3">
      <c r="A36" s="114" t="s">
        <v>91</v>
      </c>
      <c r="B36" s="219">
        <v>41079</v>
      </c>
      <c r="C36" s="220"/>
      <c r="D36" s="221"/>
      <c r="E36" s="211"/>
      <c r="F36" s="212"/>
      <c r="G36" s="213"/>
      <c r="H36" s="211"/>
      <c r="I36" s="212"/>
      <c r="J36" s="212"/>
      <c r="K36" s="212"/>
      <c r="L36" s="212"/>
      <c r="M36" s="213"/>
      <c r="N36" s="211" t="s">
        <v>92</v>
      </c>
      <c r="O36" s="212"/>
      <c r="P36" s="213"/>
      <c r="Q36" s="114"/>
    </row>
    <row r="37" spans="1:22" ht="28.8" x14ac:dyDescent="0.3">
      <c r="A37" s="114" t="s">
        <v>93</v>
      </c>
      <c r="B37" s="222">
        <v>0</v>
      </c>
      <c r="C37" s="223"/>
      <c r="D37" s="224"/>
      <c r="E37" s="211" t="s">
        <v>94</v>
      </c>
      <c r="F37" s="212"/>
      <c r="G37" s="213"/>
      <c r="H37" s="211" t="s">
        <v>34</v>
      </c>
      <c r="I37" s="212"/>
      <c r="J37" s="212"/>
      <c r="K37" s="212"/>
      <c r="L37" s="212"/>
      <c r="M37" s="213"/>
      <c r="N37" s="211" t="s">
        <v>95</v>
      </c>
      <c r="O37" s="212"/>
      <c r="P37" s="213"/>
      <c r="Q37" s="114" t="s">
        <v>96</v>
      </c>
      <c r="R37" s="57" t="s">
        <v>136</v>
      </c>
    </row>
    <row r="38" spans="1:22" x14ac:dyDescent="0.3">
      <c r="A38" s="114" t="s">
        <v>97</v>
      </c>
      <c r="B38" s="211" t="s">
        <v>186</v>
      </c>
      <c r="C38" s="212"/>
      <c r="D38" s="213"/>
      <c r="E38" s="211" t="s">
        <v>98</v>
      </c>
      <c r="F38" s="212"/>
      <c r="G38" s="213"/>
      <c r="H38" s="211" t="s">
        <v>99</v>
      </c>
      <c r="I38" s="212"/>
      <c r="J38" s="212"/>
      <c r="K38" s="212"/>
      <c r="L38" s="212"/>
      <c r="M38" s="213"/>
      <c r="N38" s="211" t="s">
        <v>100</v>
      </c>
      <c r="O38" s="212"/>
      <c r="P38" s="213"/>
      <c r="Q38" s="114" t="s">
        <v>186</v>
      </c>
      <c r="R38" s="75" t="s">
        <v>132</v>
      </c>
      <c r="S38" s="75" t="s">
        <v>135</v>
      </c>
      <c r="T38" s="75" t="s">
        <v>134</v>
      </c>
      <c r="U38" s="17" t="s">
        <v>137</v>
      </c>
    </row>
    <row r="39" spans="1:22" ht="14.4" customHeight="1" x14ac:dyDescent="0.3">
      <c r="A39" s="216" t="s">
        <v>101</v>
      </c>
      <c r="B39" s="217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8"/>
    </row>
    <row r="40" spans="1:22" x14ac:dyDescent="0.3">
      <c r="A40" s="214" t="s">
        <v>93</v>
      </c>
      <c r="B40" s="99" t="s">
        <v>102</v>
      </c>
      <c r="C40" s="214" t="s">
        <v>103</v>
      </c>
      <c r="D40" s="214" t="s">
        <v>104</v>
      </c>
      <c r="E40" s="214" t="s">
        <v>105</v>
      </c>
      <c r="F40" s="214" t="s">
        <v>106</v>
      </c>
      <c r="G40" s="214" t="s">
        <v>107</v>
      </c>
      <c r="H40" s="214" t="s">
        <v>108</v>
      </c>
      <c r="I40" s="214" t="s">
        <v>109</v>
      </c>
      <c r="J40" s="214" t="s">
        <v>110</v>
      </c>
      <c r="K40" s="214" t="s">
        <v>111</v>
      </c>
      <c r="L40" s="214" t="s">
        <v>112</v>
      </c>
      <c r="M40" s="214" t="s">
        <v>113</v>
      </c>
      <c r="N40" s="214" t="s">
        <v>114</v>
      </c>
      <c r="O40" s="214" t="s">
        <v>115</v>
      </c>
      <c r="P40" s="214" t="s">
        <v>116</v>
      </c>
      <c r="Q40" s="214" t="s">
        <v>75</v>
      </c>
      <c r="V40" s="48" t="s">
        <v>193</v>
      </c>
    </row>
    <row r="41" spans="1:22" x14ac:dyDescent="0.3">
      <c r="A41" s="215"/>
      <c r="B41" s="100" t="s">
        <v>117</v>
      </c>
      <c r="C41" s="215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/>
      <c r="Q41" s="215"/>
      <c r="U41" s="57"/>
      <c r="V41" s="48" t="s">
        <v>37</v>
      </c>
    </row>
    <row r="42" spans="1:22" x14ac:dyDescent="0.3">
      <c r="A42" s="101">
        <v>0</v>
      </c>
      <c r="B42" s="112">
        <v>0</v>
      </c>
      <c r="C42" s="112">
        <v>95</v>
      </c>
      <c r="D42" s="112">
        <v>71</v>
      </c>
      <c r="E42" s="112">
        <v>3</v>
      </c>
      <c r="F42" s="112">
        <v>4</v>
      </c>
      <c r="G42" s="112">
        <v>1</v>
      </c>
      <c r="H42" s="112">
        <v>0</v>
      </c>
      <c r="I42" s="112">
        <v>0</v>
      </c>
      <c r="J42" s="112">
        <v>3</v>
      </c>
      <c r="K42" s="112">
        <v>0</v>
      </c>
      <c r="L42" s="112">
        <v>0</v>
      </c>
      <c r="M42" s="112">
        <v>0</v>
      </c>
      <c r="N42" s="112">
        <v>0</v>
      </c>
      <c r="O42" s="112">
        <v>0</v>
      </c>
      <c r="P42" s="112">
        <v>0</v>
      </c>
      <c r="Q42" s="112">
        <v>177</v>
      </c>
      <c r="R42" s="57">
        <f>SUM(B42:D42)/Q42</f>
        <v>0.93785310734463279</v>
      </c>
      <c r="S42" s="57">
        <f>SUM(E42:F42)/Q42</f>
        <v>3.954802259887006E-2</v>
      </c>
      <c r="T42" s="57">
        <f>SUM(G42:N42)/Q42</f>
        <v>2.2598870056497175E-2</v>
      </c>
      <c r="U42" s="57">
        <f>SUM(R42:T42)</f>
        <v>1</v>
      </c>
      <c r="V42" s="48">
        <f>Q42/$Q$66</f>
        <v>8.2857410354835685E-3</v>
      </c>
    </row>
    <row r="43" spans="1:22" x14ac:dyDescent="0.3">
      <c r="A43" s="101">
        <v>4.1666666666666664E-2</v>
      </c>
      <c r="B43" s="112">
        <v>0</v>
      </c>
      <c r="C43" s="112">
        <v>66</v>
      </c>
      <c r="D43" s="112">
        <v>42</v>
      </c>
      <c r="E43" s="112">
        <v>2</v>
      </c>
      <c r="F43" s="112">
        <v>2</v>
      </c>
      <c r="G43" s="112">
        <v>0</v>
      </c>
      <c r="H43" s="112">
        <v>0</v>
      </c>
      <c r="I43" s="112">
        <v>0</v>
      </c>
      <c r="J43" s="112">
        <v>0</v>
      </c>
      <c r="K43" s="112">
        <v>0</v>
      </c>
      <c r="L43" s="112">
        <v>0</v>
      </c>
      <c r="M43" s="112">
        <v>0</v>
      </c>
      <c r="N43" s="112">
        <v>0</v>
      </c>
      <c r="O43" s="112">
        <v>0</v>
      </c>
      <c r="P43" s="112">
        <v>0</v>
      </c>
      <c r="Q43" s="112">
        <v>112</v>
      </c>
      <c r="R43" s="57">
        <f t="shared" ref="R43:R65" si="9">SUM(B43:D43)/Q43</f>
        <v>0.9642857142857143</v>
      </c>
      <c r="S43" s="57">
        <f t="shared" ref="S43:S65" si="10">SUM(E43:F43)/Q43</f>
        <v>3.5714285714285712E-2</v>
      </c>
      <c r="T43" s="57">
        <f t="shared" ref="T43:T66" si="11">SUM(G43:N43)/Q43</f>
        <v>0</v>
      </c>
      <c r="U43" s="57">
        <f t="shared" ref="U43:U66" si="12">SUM(R43:T43)</f>
        <v>1</v>
      </c>
      <c r="V43" s="48">
        <f t="shared" ref="V43:V65" si="13">Q43/$Q$66</f>
        <v>5.2429547795150265E-3</v>
      </c>
    </row>
    <row r="44" spans="1:22" x14ac:dyDescent="0.3">
      <c r="A44" s="101">
        <v>8.3333333333333329E-2</v>
      </c>
      <c r="B44" s="112">
        <v>1</v>
      </c>
      <c r="C44" s="112">
        <v>71</v>
      </c>
      <c r="D44" s="112">
        <v>28</v>
      </c>
      <c r="E44" s="112">
        <v>2</v>
      </c>
      <c r="F44" s="112">
        <v>3</v>
      </c>
      <c r="G44" s="112">
        <v>1</v>
      </c>
      <c r="H44" s="112">
        <v>0</v>
      </c>
      <c r="I44" s="112">
        <v>0</v>
      </c>
      <c r="J44" s="112">
        <v>1</v>
      </c>
      <c r="K44" s="112">
        <v>0</v>
      </c>
      <c r="L44" s="112">
        <v>0</v>
      </c>
      <c r="M44" s="112">
        <v>0</v>
      </c>
      <c r="N44" s="112">
        <v>0</v>
      </c>
      <c r="O44" s="112">
        <v>0</v>
      </c>
      <c r="P44" s="112">
        <v>0</v>
      </c>
      <c r="Q44" s="112">
        <v>107</v>
      </c>
      <c r="R44" s="57">
        <f t="shared" si="9"/>
        <v>0.93457943925233644</v>
      </c>
      <c r="S44" s="57">
        <f t="shared" si="10"/>
        <v>4.6728971962616821E-2</v>
      </c>
      <c r="T44" s="57">
        <f t="shared" si="11"/>
        <v>1.8691588785046728E-2</v>
      </c>
      <c r="U44" s="57">
        <f t="shared" si="12"/>
        <v>1</v>
      </c>
      <c r="V44" s="48">
        <f t="shared" si="13"/>
        <v>5.0088942982866773E-3</v>
      </c>
    </row>
    <row r="45" spans="1:22" x14ac:dyDescent="0.3">
      <c r="A45" s="101">
        <v>0.125</v>
      </c>
      <c r="B45" s="112">
        <v>0</v>
      </c>
      <c r="C45" s="112">
        <v>52</v>
      </c>
      <c r="D45" s="112">
        <v>37</v>
      </c>
      <c r="E45" s="112">
        <v>0</v>
      </c>
      <c r="F45" s="112">
        <v>1</v>
      </c>
      <c r="G45" s="112">
        <v>0</v>
      </c>
      <c r="H45" s="112">
        <v>0</v>
      </c>
      <c r="I45" s="112">
        <v>0</v>
      </c>
      <c r="J45" s="112">
        <v>2</v>
      </c>
      <c r="K45" s="112">
        <v>0</v>
      </c>
      <c r="L45" s="112">
        <v>0</v>
      </c>
      <c r="M45" s="112">
        <v>0</v>
      </c>
      <c r="N45" s="112">
        <v>1</v>
      </c>
      <c r="O45" s="112">
        <v>0</v>
      </c>
      <c r="P45" s="112">
        <v>0</v>
      </c>
      <c r="Q45" s="112">
        <v>93</v>
      </c>
      <c r="R45" s="57">
        <f t="shared" si="9"/>
        <v>0.956989247311828</v>
      </c>
      <c r="S45" s="57">
        <f t="shared" si="10"/>
        <v>1.0752688172043012E-2</v>
      </c>
      <c r="T45" s="57">
        <f t="shared" si="11"/>
        <v>3.2258064516129031E-2</v>
      </c>
      <c r="U45" s="57">
        <f t="shared" si="12"/>
        <v>1</v>
      </c>
      <c r="V45" s="48">
        <f t="shared" si="13"/>
        <v>4.3535249508472986E-3</v>
      </c>
    </row>
    <row r="46" spans="1:22" x14ac:dyDescent="0.3">
      <c r="A46" s="101">
        <v>0.16666666666666666</v>
      </c>
      <c r="B46" s="112">
        <v>6</v>
      </c>
      <c r="C46" s="112">
        <v>132</v>
      </c>
      <c r="D46" s="112">
        <v>100</v>
      </c>
      <c r="E46" s="112">
        <v>0</v>
      </c>
      <c r="F46" s="112">
        <v>5</v>
      </c>
      <c r="G46" s="112">
        <v>3</v>
      </c>
      <c r="H46" s="112">
        <v>0</v>
      </c>
      <c r="I46" s="112">
        <v>0</v>
      </c>
      <c r="J46" s="112">
        <v>1</v>
      </c>
      <c r="K46" s="112">
        <v>0</v>
      </c>
      <c r="L46" s="112">
        <v>0</v>
      </c>
      <c r="M46" s="112">
        <v>0</v>
      </c>
      <c r="N46" s="112">
        <v>0</v>
      </c>
      <c r="O46" s="112">
        <v>0</v>
      </c>
      <c r="P46" s="112">
        <v>0</v>
      </c>
      <c r="Q46" s="112">
        <v>247</v>
      </c>
      <c r="R46" s="57">
        <f t="shared" si="9"/>
        <v>0.96356275303643724</v>
      </c>
      <c r="S46" s="57">
        <f t="shared" si="10"/>
        <v>2.0242914979757085E-2</v>
      </c>
      <c r="T46" s="57">
        <f t="shared" si="11"/>
        <v>1.6194331983805668E-2</v>
      </c>
      <c r="U46" s="57">
        <f t="shared" si="12"/>
        <v>1</v>
      </c>
      <c r="V46" s="48">
        <f t="shared" si="13"/>
        <v>1.156258777268046E-2</v>
      </c>
    </row>
    <row r="47" spans="1:22" x14ac:dyDescent="0.3">
      <c r="A47" s="101">
        <v>0.20833333333333334</v>
      </c>
      <c r="B47" s="112">
        <v>7</v>
      </c>
      <c r="C47" s="112">
        <v>370</v>
      </c>
      <c r="D47" s="112">
        <v>296</v>
      </c>
      <c r="E47" s="112">
        <v>4</v>
      </c>
      <c r="F47" s="112">
        <v>4</v>
      </c>
      <c r="G47" s="112">
        <v>2</v>
      </c>
      <c r="H47" s="112">
        <v>0</v>
      </c>
      <c r="I47" s="112">
        <v>2</v>
      </c>
      <c r="J47" s="112">
        <v>0</v>
      </c>
      <c r="K47" s="112">
        <v>1</v>
      </c>
      <c r="L47" s="112">
        <v>0</v>
      </c>
      <c r="M47" s="112">
        <v>0</v>
      </c>
      <c r="N47" s="112">
        <v>0</v>
      </c>
      <c r="O47" s="112">
        <v>0</v>
      </c>
      <c r="P47" s="112">
        <v>0</v>
      </c>
      <c r="Q47" s="112">
        <v>686</v>
      </c>
      <c r="R47" s="57">
        <f t="shared" si="9"/>
        <v>0.98104956268221577</v>
      </c>
      <c r="S47" s="57">
        <f t="shared" si="10"/>
        <v>1.1661807580174927E-2</v>
      </c>
      <c r="T47" s="57">
        <f t="shared" si="11"/>
        <v>7.2886297376093291E-3</v>
      </c>
      <c r="U47" s="57">
        <f t="shared" si="12"/>
        <v>1</v>
      </c>
      <c r="V47" s="48">
        <f t="shared" si="13"/>
        <v>3.2113098024529538E-2</v>
      </c>
    </row>
    <row r="48" spans="1:22" x14ac:dyDescent="0.3">
      <c r="A48" s="101">
        <v>0.25</v>
      </c>
      <c r="B48" s="112">
        <v>20</v>
      </c>
      <c r="C48" s="112">
        <v>745</v>
      </c>
      <c r="D48" s="112">
        <v>676</v>
      </c>
      <c r="E48" s="112">
        <v>9</v>
      </c>
      <c r="F48" s="112">
        <v>20</v>
      </c>
      <c r="G48" s="112">
        <v>6</v>
      </c>
      <c r="H48" s="112">
        <v>1</v>
      </c>
      <c r="I48" s="112">
        <v>1</v>
      </c>
      <c r="J48" s="112">
        <v>3</v>
      </c>
      <c r="K48" s="112">
        <v>1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1482</v>
      </c>
      <c r="R48" s="57">
        <f t="shared" si="9"/>
        <v>0.97233468286099867</v>
      </c>
      <c r="S48" s="57">
        <f t="shared" si="10"/>
        <v>1.9568151147098516E-2</v>
      </c>
      <c r="T48" s="57">
        <f t="shared" si="11"/>
        <v>8.0971659919028341E-3</v>
      </c>
      <c r="U48" s="57">
        <f t="shared" si="12"/>
        <v>1</v>
      </c>
      <c r="V48" s="48">
        <f t="shared" si="13"/>
        <v>6.9375526636082763E-2</v>
      </c>
    </row>
    <row r="49" spans="1:22" x14ac:dyDescent="0.3">
      <c r="A49" s="101">
        <v>0.29166666666666669</v>
      </c>
      <c r="B49" s="112">
        <v>14</v>
      </c>
      <c r="C49" s="112">
        <v>932</v>
      </c>
      <c r="D49" s="112">
        <v>777</v>
      </c>
      <c r="E49" s="112">
        <v>10</v>
      </c>
      <c r="F49" s="112">
        <v>44</v>
      </c>
      <c r="G49" s="112">
        <v>3</v>
      </c>
      <c r="H49" s="112">
        <v>2</v>
      </c>
      <c r="I49" s="112">
        <v>2</v>
      </c>
      <c r="J49" s="112">
        <v>3</v>
      </c>
      <c r="K49" s="112">
        <v>1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1788</v>
      </c>
      <c r="R49" s="57">
        <f t="shared" si="9"/>
        <v>0.96364653243847875</v>
      </c>
      <c r="S49" s="57">
        <f t="shared" si="10"/>
        <v>3.0201342281879196E-2</v>
      </c>
      <c r="T49" s="57">
        <f t="shared" si="11"/>
        <v>6.1521252796420582E-3</v>
      </c>
      <c r="U49" s="57">
        <f t="shared" si="12"/>
        <v>1</v>
      </c>
      <c r="V49" s="48">
        <f t="shared" si="13"/>
        <v>8.3700028087257752E-2</v>
      </c>
    </row>
    <row r="50" spans="1:22" x14ac:dyDescent="0.3">
      <c r="A50" s="101">
        <v>0.33333333333333331</v>
      </c>
      <c r="B50" s="112">
        <v>9</v>
      </c>
      <c r="C50" s="112">
        <v>701</v>
      </c>
      <c r="D50" s="112">
        <v>688</v>
      </c>
      <c r="E50" s="112">
        <v>9</v>
      </c>
      <c r="F50" s="112">
        <v>34</v>
      </c>
      <c r="G50" s="112">
        <v>3</v>
      </c>
      <c r="H50" s="112">
        <v>0</v>
      </c>
      <c r="I50" s="112">
        <v>2</v>
      </c>
      <c r="J50" s="112">
        <v>5</v>
      </c>
      <c r="K50" s="112">
        <v>2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1453</v>
      </c>
      <c r="R50" s="57">
        <f t="shared" si="9"/>
        <v>0.96214728148657946</v>
      </c>
      <c r="S50" s="57">
        <f t="shared" si="10"/>
        <v>2.9593943565037854E-2</v>
      </c>
      <c r="T50" s="57">
        <f t="shared" si="11"/>
        <v>8.2587749483826571E-3</v>
      </c>
      <c r="U50" s="57">
        <f t="shared" si="12"/>
        <v>1</v>
      </c>
      <c r="V50" s="48">
        <f t="shared" si="13"/>
        <v>6.8017975844958334E-2</v>
      </c>
    </row>
    <row r="51" spans="1:22" x14ac:dyDescent="0.3">
      <c r="A51" s="101">
        <v>0.375</v>
      </c>
      <c r="B51" s="112">
        <v>15</v>
      </c>
      <c r="C51" s="112">
        <v>652</v>
      </c>
      <c r="D51" s="112">
        <v>663</v>
      </c>
      <c r="E51" s="112">
        <v>11</v>
      </c>
      <c r="F51" s="112">
        <v>27</v>
      </c>
      <c r="G51" s="112">
        <v>7</v>
      </c>
      <c r="H51" s="112">
        <v>2</v>
      </c>
      <c r="I51" s="112">
        <v>3</v>
      </c>
      <c r="J51" s="112">
        <v>3</v>
      </c>
      <c r="K51" s="112">
        <v>2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1385</v>
      </c>
      <c r="R51" s="57">
        <f t="shared" si="9"/>
        <v>0.96028880866425992</v>
      </c>
      <c r="S51" s="57">
        <f t="shared" si="10"/>
        <v>2.7436823104693142E-2</v>
      </c>
      <c r="T51" s="57">
        <f t="shared" si="11"/>
        <v>1.2274368231046931E-2</v>
      </c>
      <c r="U51" s="57">
        <f t="shared" si="12"/>
        <v>1</v>
      </c>
      <c r="V51" s="48">
        <f t="shared" si="13"/>
        <v>6.483475330025279E-2</v>
      </c>
    </row>
    <row r="52" spans="1:22" x14ac:dyDescent="0.3">
      <c r="A52" s="101">
        <v>0.41666666666666669</v>
      </c>
      <c r="B52" s="112">
        <v>11</v>
      </c>
      <c r="C52" s="112">
        <v>570</v>
      </c>
      <c r="D52" s="112">
        <v>530</v>
      </c>
      <c r="E52" s="112">
        <v>5</v>
      </c>
      <c r="F52" s="112">
        <v>34</v>
      </c>
      <c r="G52" s="112">
        <v>4</v>
      </c>
      <c r="H52" s="112">
        <v>1</v>
      </c>
      <c r="I52" s="112">
        <v>1</v>
      </c>
      <c r="J52" s="112">
        <v>4</v>
      </c>
      <c r="K52" s="112">
        <v>3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1163</v>
      </c>
      <c r="R52" s="57">
        <f t="shared" si="9"/>
        <v>0.95528804815133272</v>
      </c>
      <c r="S52" s="57">
        <f t="shared" si="10"/>
        <v>3.3533963886500429E-2</v>
      </c>
      <c r="T52" s="57">
        <f t="shared" si="11"/>
        <v>1.117798796216681E-2</v>
      </c>
      <c r="U52" s="57">
        <f t="shared" si="12"/>
        <v>1</v>
      </c>
      <c r="V52" s="48">
        <f t="shared" si="13"/>
        <v>5.4442467933714073E-2</v>
      </c>
    </row>
    <row r="53" spans="1:22" x14ac:dyDescent="0.3">
      <c r="A53" s="101">
        <v>0.45833333333333331</v>
      </c>
      <c r="B53" s="112">
        <v>8</v>
      </c>
      <c r="C53" s="112">
        <v>599</v>
      </c>
      <c r="D53" s="112">
        <v>566</v>
      </c>
      <c r="E53" s="112">
        <v>9</v>
      </c>
      <c r="F53" s="112">
        <v>33</v>
      </c>
      <c r="G53" s="112">
        <v>3</v>
      </c>
      <c r="H53" s="112">
        <v>0</v>
      </c>
      <c r="I53" s="112">
        <v>2</v>
      </c>
      <c r="J53" s="112">
        <v>2</v>
      </c>
      <c r="K53" s="112">
        <v>1</v>
      </c>
      <c r="L53" s="112">
        <v>0</v>
      </c>
      <c r="M53" s="112">
        <v>0</v>
      </c>
      <c r="N53" s="112">
        <v>2</v>
      </c>
      <c r="O53" s="112">
        <v>0</v>
      </c>
      <c r="P53" s="112">
        <v>0</v>
      </c>
      <c r="Q53" s="112">
        <v>1225</v>
      </c>
      <c r="R53" s="57">
        <f t="shared" si="9"/>
        <v>0.95755102040816331</v>
      </c>
      <c r="S53" s="57">
        <f t="shared" si="10"/>
        <v>3.4285714285714287E-2</v>
      </c>
      <c r="T53" s="57">
        <f t="shared" si="11"/>
        <v>8.1632653061224497E-3</v>
      </c>
      <c r="U53" s="57">
        <f t="shared" si="12"/>
        <v>1</v>
      </c>
      <c r="V53" s="48">
        <f t="shared" si="13"/>
        <v>5.7344817900945602E-2</v>
      </c>
    </row>
    <row r="54" spans="1:22" x14ac:dyDescent="0.3">
      <c r="A54" s="101">
        <v>0.5</v>
      </c>
      <c r="B54" s="112">
        <v>21</v>
      </c>
      <c r="C54" s="112">
        <v>659</v>
      </c>
      <c r="D54" s="112">
        <v>584</v>
      </c>
      <c r="E54" s="112">
        <v>7</v>
      </c>
      <c r="F54" s="112">
        <v>38</v>
      </c>
      <c r="G54" s="112">
        <v>5</v>
      </c>
      <c r="H54" s="112">
        <v>0</v>
      </c>
      <c r="I54" s="112">
        <v>2</v>
      </c>
      <c r="J54" s="112">
        <v>2</v>
      </c>
      <c r="K54" s="112">
        <v>2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1320</v>
      </c>
      <c r="R54" s="57">
        <f t="shared" si="9"/>
        <v>0.95757575757575752</v>
      </c>
      <c r="S54" s="57">
        <f t="shared" si="10"/>
        <v>3.4090909090909088E-2</v>
      </c>
      <c r="T54" s="57">
        <f t="shared" si="11"/>
        <v>8.3333333333333332E-3</v>
      </c>
      <c r="U54" s="57">
        <f t="shared" si="12"/>
        <v>0.99999999999999989</v>
      </c>
      <c r="V54" s="48">
        <f t="shared" si="13"/>
        <v>6.1791967044284246E-2</v>
      </c>
    </row>
    <row r="55" spans="1:22" x14ac:dyDescent="0.3">
      <c r="A55" s="101">
        <v>0.54166666666666663</v>
      </c>
      <c r="B55" s="112">
        <v>10</v>
      </c>
      <c r="C55" s="112">
        <v>660</v>
      </c>
      <c r="D55" s="112">
        <v>544</v>
      </c>
      <c r="E55" s="112">
        <v>4</v>
      </c>
      <c r="F55" s="112">
        <v>37</v>
      </c>
      <c r="G55" s="112">
        <v>4</v>
      </c>
      <c r="H55" s="112">
        <v>1</v>
      </c>
      <c r="I55" s="112">
        <v>0</v>
      </c>
      <c r="J55" s="112">
        <v>6</v>
      </c>
      <c r="K55" s="112">
        <v>2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1268</v>
      </c>
      <c r="R55" s="57">
        <f t="shared" si="9"/>
        <v>0.95741324921135651</v>
      </c>
      <c r="S55" s="57">
        <f t="shared" si="10"/>
        <v>3.2334384858044164E-2</v>
      </c>
      <c r="T55" s="57">
        <f t="shared" si="11"/>
        <v>1.025236593059937E-2</v>
      </c>
      <c r="U55" s="57">
        <f t="shared" si="12"/>
        <v>1</v>
      </c>
      <c r="V55" s="48">
        <f t="shared" si="13"/>
        <v>5.935773803950941E-2</v>
      </c>
    </row>
    <row r="56" spans="1:22" x14ac:dyDescent="0.3">
      <c r="A56" s="101">
        <v>0.58333333333333337</v>
      </c>
      <c r="B56" s="112">
        <v>15</v>
      </c>
      <c r="C56" s="112">
        <v>714</v>
      </c>
      <c r="D56" s="112">
        <v>486</v>
      </c>
      <c r="E56" s="112">
        <v>8</v>
      </c>
      <c r="F56" s="112">
        <v>36</v>
      </c>
      <c r="G56" s="112">
        <v>9</v>
      </c>
      <c r="H56" s="112">
        <v>0</v>
      </c>
      <c r="I56" s="112">
        <v>0</v>
      </c>
      <c r="J56" s="112">
        <v>2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1270</v>
      </c>
      <c r="R56" s="57">
        <f t="shared" si="9"/>
        <v>0.95669291338582674</v>
      </c>
      <c r="S56" s="57">
        <f t="shared" si="10"/>
        <v>3.4645669291338582E-2</v>
      </c>
      <c r="T56" s="57">
        <f t="shared" si="11"/>
        <v>8.6614173228346455E-3</v>
      </c>
      <c r="U56" s="57">
        <f t="shared" si="12"/>
        <v>1</v>
      </c>
      <c r="V56" s="48">
        <f t="shared" si="13"/>
        <v>5.9451362232000746E-2</v>
      </c>
    </row>
    <row r="57" spans="1:22" x14ac:dyDescent="0.3">
      <c r="A57" s="101">
        <v>0.625</v>
      </c>
      <c r="B57" s="112">
        <v>13</v>
      </c>
      <c r="C57" s="112">
        <v>644</v>
      </c>
      <c r="D57" s="112">
        <v>533</v>
      </c>
      <c r="E57" s="112">
        <v>10</v>
      </c>
      <c r="F57" s="112">
        <v>20</v>
      </c>
      <c r="G57" s="112">
        <v>3</v>
      </c>
      <c r="H57" s="112">
        <v>0</v>
      </c>
      <c r="I57" s="112">
        <v>1</v>
      </c>
      <c r="J57" s="112">
        <v>0</v>
      </c>
      <c r="K57" s="112">
        <v>0</v>
      </c>
      <c r="L57" s="112">
        <v>0</v>
      </c>
      <c r="M57" s="112">
        <v>0</v>
      </c>
      <c r="N57" s="112">
        <v>0</v>
      </c>
      <c r="O57" s="112">
        <v>0</v>
      </c>
      <c r="P57" s="112">
        <v>0</v>
      </c>
      <c r="Q57" s="112">
        <v>1224</v>
      </c>
      <c r="R57" s="57">
        <f t="shared" si="9"/>
        <v>0.97222222222222221</v>
      </c>
      <c r="S57" s="57">
        <f t="shared" si="10"/>
        <v>2.4509803921568627E-2</v>
      </c>
      <c r="T57" s="57">
        <f t="shared" si="11"/>
        <v>3.2679738562091504E-3</v>
      </c>
      <c r="U57" s="57">
        <f t="shared" si="12"/>
        <v>1</v>
      </c>
      <c r="V57" s="48">
        <f t="shared" si="13"/>
        <v>5.7298005804699938E-2</v>
      </c>
    </row>
    <row r="58" spans="1:22" x14ac:dyDescent="0.3">
      <c r="A58" s="101">
        <v>0.66666666666666663</v>
      </c>
      <c r="B58" s="112">
        <v>13</v>
      </c>
      <c r="C58" s="112">
        <v>628</v>
      </c>
      <c r="D58" s="112">
        <v>508</v>
      </c>
      <c r="E58" s="112">
        <v>10</v>
      </c>
      <c r="F58" s="112">
        <v>20</v>
      </c>
      <c r="G58" s="112">
        <v>1</v>
      </c>
      <c r="H58" s="112">
        <v>0</v>
      </c>
      <c r="I58" s="112">
        <v>0</v>
      </c>
      <c r="J58" s="112">
        <v>2</v>
      </c>
      <c r="K58" s="112">
        <v>0</v>
      </c>
      <c r="L58" s="112">
        <v>0</v>
      </c>
      <c r="M58" s="112">
        <v>0</v>
      </c>
      <c r="N58" s="112">
        <v>0</v>
      </c>
      <c r="O58" s="112">
        <v>0</v>
      </c>
      <c r="P58" s="112">
        <v>0</v>
      </c>
      <c r="Q58" s="112">
        <v>1182</v>
      </c>
      <c r="R58" s="57">
        <f t="shared" si="9"/>
        <v>0.97208121827411165</v>
      </c>
      <c r="S58" s="57">
        <f t="shared" si="10"/>
        <v>2.5380710659898477E-2</v>
      </c>
      <c r="T58" s="57">
        <f t="shared" si="11"/>
        <v>2.5380710659898475E-3</v>
      </c>
      <c r="U58" s="57">
        <f t="shared" si="12"/>
        <v>0.99999999999999989</v>
      </c>
      <c r="V58" s="48">
        <f t="shared" si="13"/>
        <v>5.5331897762381801E-2</v>
      </c>
    </row>
    <row r="59" spans="1:22" x14ac:dyDescent="0.3">
      <c r="A59" s="101">
        <v>0.70833333333333337</v>
      </c>
      <c r="B59" s="112">
        <v>10</v>
      </c>
      <c r="C59" s="112">
        <v>724</v>
      </c>
      <c r="D59" s="112">
        <v>476</v>
      </c>
      <c r="E59" s="112">
        <v>7</v>
      </c>
      <c r="F59" s="112">
        <v>14</v>
      </c>
      <c r="G59" s="112">
        <v>2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0</v>
      </c>
      <c r="O59" s="112">
        <v>0</v>
      </c>
      <c r="P59" s="112">
        <v>0</v>
      </c>
      <c r="Q59" s="112">
        <v>1233</v>
      </c>
      <c r="R59" s="57">
        <f t="shared" si="9"/>
        <v>0.98134630981346305</v>
      </c>
      <c r="S59" s="57">
        <f t="shared" si="10"/>
        <v>1.7031630170316302E-2</v>
      </c>
      <c r="T59" s="57">
        <f t="shared" si="11"/>
        <v>1.6220600162206002E-3</v>
      </c>
      <c r="U59" s="57">
        <f t="shared" si="12"/>
        <v>0.99999999999999989</v>
      </c>
      <c r="V59" s="48">
        <f t="shared" si="13"/>
        <v>5.7719314670910966E-2</v>
      </c>
    </row>
    <row r="60" spans="1:22" x14ac:dyDescent="0.3">
      <c r="A60" s="101">
        <v>0.75</v>
      </c>
      <c r="B60" s="112">
        <v>3</v>
      </c>
      <c r="C60" s="112">
        <v>646</v>
      </c>
      <c r="D60" s="112">
        <v>394</v>
      </c>
      <c r="E60" s="112">
        <v>10</v>
      </c>
      <c r="F60" s="112">
        <v>9</v>
      </c>
      <c r="G60" s="112">
        <v>0</v>
      </c>
      <c r="H60" s="112">
        <v>0</v>
      </c>
      <c r="I60" s="112">
        <v>1</v>
      </c>
      <c r="J60" s="112">
        <v>2</v>
      </c>
      <c r="K60" s="112">
        <v>0</v>
      </c>
      <c r="L60" s="112">
        <v>0</v>
      </c>
      <c r="M60" s="112">
        <v>0</v>
      </c>
      <c r="N60" s="112">
        <v>0</v>
      </c>
      <c r="O60" s="112">
        <v>0</v>
      </c>
      <c r="P60" s="112">
        <v>0</v>
      </c>
      <c r="Q60" s="112">
        <v>1065</v>
      </c>
      <c r="R60" s="57">
        <f t="shared" si="9"/>
        <v>0.97934272300469483</v>
      </c>
      <c r="S60" s="57">
        <f t="shared" si="10"/>
        <v>1.7840375586854459E-2</v>
      </c>
      <c r="T60" s="57">
        <f t="shared" si="11"/>
        <v>2.8169014084507044E-3</v>
      </c>
      <c r="U60" s="57">
        <f t="shared" si="12"/>
        <v>1</v>
      </c>
      <c r="V60" s="48">
        <f t="shared" si="13"/>
        <v>4.9854882501638421E-2</v>
      </c>
    </row>
    <row r="61" spans="1:22" x14ac:dyDescent="0.3">
      <c r="A61" s="101">
        <v>0.79166666666666663</v>
      </c>
      <c r="B61" s="112">
        <v>6</v>
      </c>
      <c r="C61" s="112">
        <v>508</v>
      </c>
      <c r="D61" s="112">
        <v>297</v>
      </c>
      <c r="E61" s="112">
        <v>7</v>
      </c>
      <c r="F61" s="112">
        <v>4</v>
      </c>
      <c r="G61" s="112">
        <v>1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823</v>
      </c>
      <c r="R61" s="57">
        <f t="shared" si="9"/>
        <v>0.98541919805589306</v>
      </c>
      <c r="S61" s="57">
        <f t="shared" si="10"/>
        <v>1.3365735115431349E-2</v>
      </c>
      <c r="T61" s="57">
        <f t="shared" si="11"/>
        <v>1.215066828675577E-3</v>
      </c>
      <c r="U61" s="57">
        <f t="shared" si="12"/>
        <v>1</v>
      </c>
      <c r="V61" s="48">
        <f t="shared" si="13"/>
        <v>3.8526355210186311E-2</v>
      </c>
    </row>
    <row r="62" spans="1:22" x14ac:dyDescent="0.3">
      <c r="A62" s="101">
        <v>0.83333333333333337</v>
      </c>
      <c r="B62" s="112">
        <v>8</v>
      </c>
      <c r="C62" s="112">
        <v>419</v>
      </c>
      <c r="D62" s="112">
        <v>246</v>
      </c>
      <c r="E62" s="112">
        <v>3</v>
      </c>
      <c r="F62" s="112">
        <v>1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677</v>
      </c>
      <c r="R62" s="57">
        <f t="shared" si="9"/>
        <v>0.99409158050221569</v>
      </c>
      <c r="S62" s="57">
        <f t="shared" si="10"/>
        <v>5.9084194977843431E-3</v>
      </c>
      <c r="T62" s="57">
        <f t="shared" si="11"/>
        <v>0</v>
      </c>
      <c r="U62" s="57">
        <f t="shared" si="12"/>
        <v>1</v>
      </c>
      <c r="V62" s="48">
        <f t="shared" si="13"/>
        <v>3.1691789158318509E-2</v>
      </c>
    </row>
    <row r="63" spans="1:22" x14ac:dyDescent="0.3">
      <c r="A63" s="101">
        <v>0.875</v>
      </c>
      <c r="B63" s="112">
        <v>4</v>
      </c>
      <c r="C63" s="112">
        <v>423</v>
      </c>
      <c r="D63" s="112">
        <v>225</v>
      </c>
      <c r="E63" s="112">
        <v>4</v>
      </c>
      <c r="F63" s="112">
        <v>3</v>
      </c>
      <c r="G63" s="112">
        <v>0</v>
      </c>
      <c r="H63" s="112">
        <v>0</v>
      </c>
      <c r="I63" s="112">
        <v>0</v>
      </c>
      <c r="J63" s="112">
        <v>2</v>
      </c>
      <c r="K63" s="112">
        <v>0</v>
      </c>
      <c r="L63" s="112">
        <v>0</v>
      </c>
      <c r="M63" s="112">
        <v>0</v>
      </c>
      <c r="N63" s="112">
        <v>0</v>
      </c>
      <c r="O63" s="112">
        <v>0</v>
      </c>
      <c r="P63" s="112">
        <v>0</v>
      </c>
      <c r="Q63" s="112">
        <v>661</v>
      </c>
      <c r="R63" s="57">
        <f t="shared" si="9"/>
        <v>0.9863842662632375</v>
      </c>
      <c r="S63" s="57">
        <f t="shared" si="10"/>
        <v>1.059001512859304E-2</v>
      </c>
      <c r="T63" s="57">
        <f t="shared" si="11"/>
        <v>3.0257186081694403E-3</v>
      </c>
      <c r="U63" s="57">
        <f t="shared" si="12"/>
        <v>1</v>
      </c>
      <c r="V63" s="48">
        <f t="shared" si="13"/>
        <v>3.0942795618387791E-2</v>
      </c>
    </row>
    <row r="64" spans="1:22" x14ac:dyDescent="0.3">
      <c r="A64" s="101">
        <v>0.91666666666666663</v>
      </c>
      <c r="B64" s="112">
        <v>4</v>
      </c>
      <c r="C64" s="112">
        <v>266</v>
      </c>
      <c r="D64" s="112">
        <v>149</v>
      </c>
      <c r="E64" s="112">
        <v>3</v>
      </c>
      <c r="F64" s="112">
        <v>4</v>
      </c>
      <c r="G64" s="112">
        <v>0</v>
      </c>
      <c r="H64" s="112">
        <v>0</v>
      </c>
      <c r="I64" s="112">
        <v>1</v>
      </c>
      <c r="J64" s="112">
        <v>0</v>
      </c>
      <c r="K64" s="112">
        <v>0</v>
      </c>
      <c r="L64" s="112">
        <v>0</v>
      </c>
      <c r="M64" s="112">
        <v>0</v>
      </c>
      <c r="N64" s="112">
        <v>0</v>
      </c>
      <c r="O64" s="112">
        <v>0</v>
      </c>
      <c r="P64" s="112">
        <v>0</v>
      </c>
      <c r="Q64" s="112">
        <v>427</v>
      </c>
      <c r="R64" s="57">
        <f t="shared" si="9"/>
        <v>0.9812646370023419</v>
      </c>
      <c r="S64" s="57">
        <f t="shared" si="10"/>
        <v>1.6393442622950821E-2</v>
      </c>
      <c r="T64" s="57">
        <f t="shared" si="11"/>
        <v>2.34192037470726E-3</v>
      </c>
      <c r="U64" s="57">
        <f t="shared" si="12"/>
        <v>1</v>
      </c>
      <c r="V64" s="48">
        <f t="shared" si="13"/>
        <v>1.9988765096901038E-2</v>
      </c>
    </row>
    <row r="65" spans="1:22" x14ac:dyDescent="0.3">
      <c r="A65" s="101">
        <v>0.95833333333333337</v>
      </c>
      <c r="B65" s="112">
        <v>3</v>
      </c>
      <c r="C65" s="112">
        <v>174</v>
      </c>
      <c r="D65" s="112">
        <v>106</v>
      </c>
      <c r="E65" s="112">
        <v>4</v>
      </c>
      <c r="F65" s="112">
        <v>5</v>
      </c>
      <c r="G65" s="112">
        <v>1</v>
      </c>
      <c r="H65" s="112">
        <v>0</v>
      </c>
      <c r="I65" s="112">
        <v>0</v>
      </c>
      <c r="J65" s="112">
        <v>1</v>
      </c>
      <c r="K65" s="112">
        <v>0</v>
      </c>
      <c r="L65" s="112">
        <v>0</v>
      </c>
      <c r="M65" s="112">
        <v>0</v>
      </c>
      <c r="N65" s="112">
        <v>0</v>
      </c>
      <c r="O65" s="112">
        <v>0</v>
      </c>
      <c r="P65" s="112">
        <v>0</v>
      </c>
      <c r="Q65" s="112">
        <v>294</v>
      </c>
      <c r="R65" s="57">
        <f t="shared" si="9"/>
        <v>0.9625850340136054</v>
      </c>
      <c r="S65" s="57">
        <f t="shared" si="10"/>
        <v>3.0612244897959183E-2</v>
      </c>
      <c r="T65" s="57">
        <f t="shared" si="11"/>
        <v>6.8027210884353739E-3</v>
      </c>
      <c r="U65" s="57">
        <f t="shared" si="12"/>
        <v>1</v>
      </c>
      <c r="V65" s="48">
        <f t="shared" si="13"/>
        <v>1.3762756296226945E-2</v>
      </c>
    </row>
    <row r="66" spans="1:22" s="17" customFormat="1" x14ac:dyDescent="0.3">
      <c r="A66" s="76" t="s">
        <v>118</v>
      </c>
      <c r="B66" s="76">
        <v>201</v>
      </c>
      <c r="C66" s="76">
        <v>11450</v>
      </c>
      <c r="D66" s="76">
        <v>9022</v>
      </c>
      <c r="E66" s="76">
        <v>141</v>
      </c>
      <c r="F66" s="76">
        <v>402</v>
      </c>
      <c r="G66" s="76">
        <v>59</v>
      </c>
      <c r="H66" s="76">
        <v>7</v>
      </c>
      <c r="I66" s="76">
        <v>18</v>
      </c>
      <c r="J66" s="76">
        <v>44</v>
      </c>
      <c r="K66" s="76">
        <v>15</v>
      </c>
      <c r="L66" s="76">
        <v>0</v>
      </c>
      <c r="M66" s="76">
        <v>0</v>
      </c>
      <c r="N66" s="76">
        <v>3</v>
      </c>
      <c r="O66" s="76">
        <v>0</v>
      </c>
      <c r="P66" s="76">
        <v>0</v>
      </c>
      <c r="Q66" s="76">
        <v>21362</v>
      </c>
      <c r="R66" s="73">
        <f t="shared" ref="R66" si="14">SUM(B66:D66)/Q66</f>
        <v>0.9677464656867335</v>
      </c>
      <c r="S66" s="73">
        <f t="shared" ref="S66" si="15">SUM(E66:F66)/Q66</f>
        <v>2.5418968261398747E-2</v>
      </c>
      <c r="T66" s="73">
        <f t="shared" si="11"/>
        <v>6.8345660518678028E-3</v>
      </c>
      <c r="U66" s="17">
        <f t="shared" si="12"/>
        <v>1</v>
      </c>
      <c r="V66" s="48"/>
    </row>
    <row r="67" spans="1:22" ht="28.95" customHeight="1" x14ac:dyDescent="0.3">
      <c r="A67" s="114" t="s">
        <v>80</v>
      </c>
      <c r="B67" s="211" t="s">
        <v>120</v>
      </c>
      <c r="C67" s="212"/>
      <c r="D67" s="213"/>
      <c r="E67" s="211" t="s">
        <v>82</v>
      </c>
      <c r="F67" s="212"/>
      <c r="G67" s="213"/>
      <c r="H67" s="211" t="s">
        <v>121</v>
      </c>
      <c r="I67" s="212"/>
      <c r="J67" s="212"/>
      <c r="K67" s="212"/>
      <c r="L67" s="212"/>
      <c r="M67" s="213"/>
      <c r="N67" s="211" t="s">
        <v>84</v>
      </c>
      <c r="O67" s="212"/>
      <c r="P67" s="213"/>
      <c r="Q67" s="114" t="s">
        <v>85</v>
      </c>
    </row>
    <row r="68" spans="1:22" ht="28.95" customHeight="1" x14ac:dyDescent="0.3">
      <c r="A68" s="114" t="s">
        <v>86</v>
      </c>
      <c r="B68" s="211"/>
      <c r="C68" s="212"/>
      <c r="D68" s="213"/>
      <c r="E68" s="211" t="s">
        <v>122</v>
      </c>
      <c r="F68" s="212"/>
      <c r="G68" s="213"/>
      <c r="H68" s="211" t="s">
        <v>123</v>
      </c>
      <c r="I68" s="212"/>
      <c r="J68" s="212"/>
      <c r="K68" s="212"/>
      <c r="L68" s="212"/>
      <c r="M68" s="213"/>
      <c r="N68" s="211" t="s">
        <v>89</v>
      </c>
      <c r="O68" s="212"/>
      <c r="P68" s="213"/>
      <c r="Q68" s="114" t="s">
        <v>90</v>
      </c>
    </row>
    <row r="69" spans="1:22" x14ac:dyDescent="0.3">
      <c r="A69" s="114" t="s">
        <v>91</v>
      </c>
      <c r="B69" s="219">
        <v>39714</v>
      </c>
      <c r="C69" s="220"/>
      <c r="D69" s="221"/>
      <c r="E69" s="211"/>
      <c r="F69" s="212"/>
      <c r="G69" s="213"/>
      <c r="H69" s="211"/>
      <c r="I69" s="212"/>
      <c r="J69" s="212"/>
      <c r="K69" s="212"/>
      <c r="L69" s="212"/>
      <c r="M69" s="213"/>
      <c r="N69" s="211" t="s">
        <v>92</v>
      </c>
      <c r="O69" s="212"/>
      <c r="P69" s="213"/>
      <c r="Q69" s="114"/>
    </row>
    <row r="70" spans="1:22" ht="28.8" x14ac:dyDescent="0.3">
      <c r="A70" s="114" t="s">
        <v>93</v>
      </c>
      <c r="B70" s="222">
        <v>0.45833333333333331</v>
      </c>
      <c r="C70" s="223"/>
      <c r="D70" s="224"/>
      <c r="E70" s="211" t="s">
        <v>94</v>
      </c>
      <c r="F70" s="212"/>
      <c r="G70" s="213"/>
      <c r="H70" s="211" t="s">
        <v>35</v>
      </c>
      <c r="I70" s="212"/>
      <c r="J70" s="212"/>
      <c r="K70" s="212"/>
      <c r="L70" s="212"/>
      <c r="M70" s="213"/>
      <c r="N70" s="211" t="s">
        <v>95</v>
      </c>
      <c r="O70" s="212"/>
      <c r="P70" s="213"/>
      <c r="Q70" s="114" t="s">
        <v>96</v>
      </c>
    </row>
    <row r="71" spans="1:22" x14ac:dyDescent="0.3">
      <c r="A71" s="114" t="s">
        <v>97</v>
      </c>
      <c r="B71" s="211" t="s">
        <v>186</v>
      </c>
      <c r="C71" s="212"/>
      <c r="D71" s="213"/>
      <c r="E71" s="211" t="s">
        <v>98</v>
      </c>
      <c r="F71" s="212"/>
      <c r="G71" s="213"/>
      <c r="H71" s="211" t="s">
        <v>99</v>
      </c>
      <c r="I71" s="212"/>
      <c r="J71" s="212"/>
      <c r="K71" s="212"/>
      <c r="L71" s="212"/>
      <c r="M71" s="213"/>
      <c r="N71" s="211" t="s">
        <v>100</v>
      </c>
      <c r="O71" s="212"/>
      <c r="P71" s="213"/>
      <c r="Q71" s="114" t="s">
        <v>186</v>
      </c>
    </row>
    <row r="72" spans="1:22" x14ac:dyDescent="0.3">
      <c r="A72" s="115"/>
      <c r="Q72" s="116"/>
      <c r="R72" s="57" t="s">
        <v>136</v>
      </c>
    </row>
    <row r="73" spans="1:22" x14ac:dyDescent="0.3">
      <c r="A73" s="117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9"/>
      <c r="R73" s="75" t="s">
        <v>132</v>
      </c>
      <c r="S73" s="75" t="s">
        <v>135</v>
      </c>
      <c r="T73" s="75" t="s">
        <v>134</v>
      </c>
      <c r="U73" s="17" t="s">
        <v>137</v>
      </c>
    </row>
    <row r="74" spans="1:22" ht="21" customHeight="1" x14ac:dyDescent="0.3">
      <c r="A74" s="216" t="s">
        <v>101</v>
      </c>
      <c r="B74" s="217"/>
      <c r="C74" s="217"/>
      <c r="D74" s="217"/>
      <c r="E74" s="217"/>
      <c r="F74" s="217"/>
      <c r="G74" s="217"/>
      <c r="H74" s="217"/>
      <c r="I74" s="217"/>
      <c r="J74" s="217"/>
      <c r="K74" s="217"/>
      <c r="L74" s="217"/>
      <c r="M74" s="217"/>
      <c r="N74" s="217"/>
      <c r="O74" s="217"/>
      <c r="P74" s="217"/>
      <c r="Q74" s="218"/>
    </row>
    <row r="75" spans="1:22" ht="14.4" customHeight="1" x14ac:dyDescent="0.3">
      <c r="A75" s="214" t="s">
        <v>93</v>
      </c>
      <c r="B75" s="99" t="s">
        <v>102</v>
      </c>
      <c r="C75" s="214" t="s">
        <v>103</v>
      </c>
      <c r="D75" s="214" t="s">
        <v>104</v>
      </c>
      <c r="E75" s="214" t="s">
        <v>105</v>
      </c>
      <c r="F75" s="214" t="s">
        <v>106</v>
      </c>
      <c r="G75" s="214" t="s">
        <v>107</v>
      </c>
      <c r="H75" s="214" t="s">
        <v>108</v>
      </c>
      <c r="I75" s="214" t="s">
        <v>109</v>
      </c>
      <c r="J75" s="214" t="s">
        <v>110</v>
      </c>
      <c r="K75" s="214" t="s">
        <v>111</v>
      </c>
      <c r="L75" s="214" t="s">
        <v>112</v>
      </c>
      <c r="M75" s="214" t="s">
        <v>113</v>
      </c>
      <c r="N75" s="214" t="s">
        <v>114</v>
      </c>
      <c r="O75" s="214" t="s">
        <v>115</v>
      </c>
      <c r="P75" s="214" t="s">
        <v>116</v>
      </c>
      <c r="Q75" s="214" t="s">
        <v>75</v>
      </c>
      <c r="V75" s="48" t="s">
        <v>193</v>
      </c>
    </row>
    <row r="76" spans="1:22" x14ac:dyDescent="0.3">
      <c r="A76" s="215"/>
      <c r="B76" s="100" t="s">
        <v>117</v>
      </c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V76" s="48" t="s">
        <v>37</v>
      </c>
    </row>
    <row r="77" spans="1:22" x14ac:dyDescent="0.3">
      <c r="A77" s="101">
        <v>0</v>
      </c>
      <c r="B77" s="112">
        <v>6</v>
      </c>
      <c r="C77" s="112">
        <v>722</v>
      </c>
      <c r="D77" s="112">
        <v>93</v>
      </c>
      <c r="E77" s="112">
        <v>1</v>
      </c>
      <c r="F77" s="112">
        <v>14</v>
      </c>
      <c r="G77" s="112">
        <v>4</v>
      </c>
      <c r="H77" s="112">
        <v>0</v>
      </c>
      <c r="I77" s="112">
        <v>3</v>
      </c>
      <c r="J77" s="112">
        <v>22</v>
      </c>
      <c r="K77" s="112">
        <v>1</v>
      </c>
      <c r="L77" s="112">
        <v>2</v>
      </c>
      <c r="M77" s="112">
        <v>4</v>
      </c>
      <c r="N77" s="112">
        <v>5</v>
      </c>
      <c r="O77" s="112">
        <v>0</v>
      </c>
      <c r="P77" s="112">
        <v>0</v>
      </c>
      <c r="Q77" s="112">
        <v>877</v>
      </c>
      <c r="R77" s="57">
        <f>SUM(B77:D77)/Q77</f>
        <v>0.93614595210946405</v>
      </c>
      <c r="S77" s="57">
        <f>SUM(E77:F77)/Q77</f>
        <v>1.7103762827822121E-2</v>
      </c>
      <c r="T77" s="57">
        <f>SUM(G77:N77)/Q77</f>
        <v>4.6750285062713795E-2</v>
      </c>
      <c r="U77" s="57">
        <f>SUM(R77:T77)</f>
        <v>1</v>
      </c>
      <c r="V77" s="48">
        <f>Q77/$Q$101</f>
        <v>1.0712366248106708E-2</v>
      </c>
    </row>
    <row r="78" spans="1:22" x14ac:dyDescent="0.3">
      <c r="A78" s="101">
        <v>4.1666666666666664E-2</v>
      </c>
      <c r="B78" s="112">
        <v>3</v>
      </c>
      <c r="C78" s="112">
        <v>447</v>
      </c>
      <c r="D78" s="112">
        <v>74</v>
      </c>
      <c r="E78" s="112">
        <v>2</v>
      </c>
      <c r="F78" s="112">
        <v>11</v>
      </c>
      <c r="G78" s="112">
        <v>5</v>
      </c>
      <c r="H78" s="112">
        <v>0</v>
      </c>
      <c r="I78" s="112">
        <v>1</v>
      </c>
      <c r="J78" s="112">
        <v>17</v>
      </c>
      <c r="K78" s="112">
        <v>3</v>
      </c>
      <c r="L78" s="112">
        <v>1</v>
      </c>
      <c r="M78" s="112">
        <v>3</v>
      </c>
      <c r="N78" s="112">
        <v>7</v>
      </c>
      <c r="O78" s="112">
        <v>0</v>
      </c>
      <c r="P78" s="112">
        <v>0</v>
      </c>
      <c r="Q78" s="112">
        <v>574</v>
      </c>
      <c r="R78" s="57">
        <f t="shared" ref="R78:R100" si="16">SUM(B78:D78)/Q78</f>
        <v>0.91289198606271782</v>
      </c>
      <c r="S78" s="57">
        <f t="shared" ref="S78:S100" si="17">SUM(E78:F78)/Q78</f>
        <v>2.2648083623693381E-2</v>
      </c>
      <c r="T78" s="57">
        <f t="shared" ref="T78:T101" si="18">SUM(G78:N78)/Q78</f>
        <v>6.4459930313588848E-2</v>
      </c>
      <c r="U78" s="57">
        <f t="shared" ref="U78:U101" si="19">SUM(R78:T78)</f>
        <v>1</v>
      </c>
      <c r="V78" s="48">
        <f t="shared" ref="V78:V100" si="20">Q78/$Q$101</f>
        <v>7.0112864611325551E-3</v>
      </c>
    </row>
    <row r="79" spans="1:22" x14ac:dyDescent="0.3">
      <c r="A79" s="101">
        <v>8.3333333333333329E-2</v>
      </c>
      <c r="B79" s="112">
        <v>2</v>
      </c>
      <c r="C79" s="112">
        <v>405</v>
      </c>
      <c r="D79" s="112">
        <v>52</v>
      </c>
      <c r="E79" s="112">
        <v>0</v>
      </c>
      <c r="F79" s="112">
        <v>18</v>
      </c>
      <c r="G79" s="112">
        <v>2</v>
      </c>
      <c r="H79" s="112">
        <v>0</v>
      </c>
      <c r="I79" s="112">
        <v>1</v>
      </c>
      <c r="J79" s="112">
        <v>28</v>
      </c>
      <c r="K79" s="112">
        <v>1</v>
      </c>
      <c r="L79" s="112">
        <v>0</v>
      </c>
      <c r="M79" s="112">
        <v>2</v>
      </c>
      <c r="N79" s="112">
        <v>6</v>
      </c>
      <c r="O79" s="112">
        <v>0</v>
      </c>
      <c r="P79" s="112">
        <v>0</v>
      </c>
      <c r="Q79" s="112">
        <v>517</v>
      </c>
      <c r="R79" s="57">
        <f t="shared" si="16"/>
        <v>0.88781431334622829</v>
      </c>
      <c r="S79" s="57">
        <f t="shared" si="17"/>
        <v>3.4816247582205029E-2</v>
      </c>
      <c r="T79" s="57">
        <f t="shared" si="18"/>
        <v>7.7369439071566737E-2</v>
      </c>
      <c r="U79" s="57">
        <f t="shared" si="19"/>
        <v>1</v>
      </c>
      <c r="V79" s="48">
        <f t="shared" si="20"/>
        <v>6.315043728929496E-3</v>
      </c>
    </row>
    <row r="80" spans="1:22" x14ac:dyDescent="0.3">
      <c r="A80" s="101">
        <v>0.125</v>
      </c>
      <c r="B80" s="112">
        <v>3</v>
      </c>
      <c r="C80" s="112">
        <v>345</v>
      </c>
      <c r="D80" s="112">
        <v>38</v>
      </c>
      <c r="E80" s="112">
        <v>2</v>
      </c>
      <c r="F80" s="112">
        <v>19</v>
      </c>
      <c r="G80" s="112">
        <v>6</v>
      </c>
      <c r="H80" s="112">
        <v>0</v>
      </c>
      <c r="I80" s="112">
        <v>7</v>
      </c>
      <c r="J80" s="112">
        <v>27</v>
      </c>
      <c r="K80" s="112">
        <v>5</v>
      </c>
      <c r="L80" s="112">
        <v>0</v>
      </c>
      <c r="M80" s="112">
        <v>1</v>
      </c>
      <c r="N80" s="112">
        <v>15</v>
      </c>
      <c r="O80" s="112">
        <v>0</v>
      </c>
      <c r="P80" s="112">
        <v>0</v>
      </c>
      <c r="Q80" s="112">
        <v>468</v>
      </c>
      <c r="R80" s="57">
        <f t="shared" si="16"/>
        <v>0.82478632478632474</v>
      </c>
      <c r="S80" s="57">
        <f t="shared" si="17"/>
        <v>4.4871794871794872E-2</v>
      </c>
      <c r="T80" s="57">
        <f t="shared" si="18"/>
        <v>0.13034188034188035</v>
      </c>
      <c r="U80" s="57">
        <f t="shared" si="19"/>
        <v>0.99999999999999989</v>
      </c>
      <c r="V80" s="48">
        <f t="shared" si="20"/>
        <v>5.716519274930376E-3</v>
      </c>
    </row>
    <row r="81" spans="1:22" x14ac:dyDescent="0.3">
      <c r="A81" s="101">
        <v>0.16666666666666666</v>
      </c>
      <c r="B81" s="112">
        <v>3</v>
      </c>
      <c r="C81" s="112">
        <v>774</v>
      </c>
      <c r="D81" s="112">
        <v>120</v>
      </c>
      <c r="E81" s="112">
        <v>5</v>
      </c>
      <c r="F81" s="112">
        <v>16</v>
      </c>
      <c r="G81" s="112">
        <v>6</v>
      </c>
      <c r="H81" s="112">
        <v>0</v>
      </c>
      <c r="I81" s="112">
        <v>2</v>
      </c>
      <c r="J81" s="112">
        <v>44</v>
      </c>
      <c r="K81" s="112">
        <v>2</v>
      </c>
      <c r="L81" s="112">
        <v>0</v>
      </c>
      <c r="M81" s="112">
        <v>2</v>
      </c>
      <c r="N81" s="112">
        <v>13</v>
      </c>
      <c r="O81" s="112">
        <v>0</v>
      </c>
      <c r="P81" s="112">
        <v>0</v>
      </c>
      <c r="Q81" s="112">
        <v>987</v>
      </c>
      <c r="R81" s="57">
        <f t="shared" si="16"/>
        <v>0.90881458966565354</v>
      </c>
      <c r="S81" s="57">
        <f t="shared" si="17"/>
        <v>2.1276595744680851E-2</v>
      </c>
      <c r="T81" s="57">
        <f t="shared" si="18"/>
        <v>6.9908814589665649E-2</v>
      </c>
      <c r="U81" s="57">
        <f t="shared" si="19"/>
        <v>1</v>
      </c>
      <c r="V81" s="48">
        <f t="shared" si="20"/>
        <v>1.2055992573410857E-2</v>
      </c>
    </row>
    <row r="82" spans="1:22" x14ac:dyDescent="0.3">
      <c r="A82" s="101">
        <v>0.20833333333333334</v>
      </c>
      <c r="B82" s="112">
        <v>9</v>
      </c>
      <c r="C82" s="112">
        <v>1279</v>
      </c>
      <c r="D82" s="112">
        <v>235</v>
      </c>
      <c r="E82" s="112">
        <v>13</v>
      </c>
      <c r="F82" s="112">
        <v>31</v>
      </c>
      <c r="G82" s="112">
        <v>6</v>
      </c>
      <c r="H82" s="112">
        <v>0</v>
      </c>
      <c r="I82" s="112">
        <v>3</v>
      </c>
      <c r="J82" s="112">
        <v>57</v>
      </c>
      <c r="K82" s="112">
        <v>2</v>
      </c>
      <c r="L82" s="112">
        <v>0</v>
      </c>
      <c r="M82" s="112">
        <v>3</v>
      </c>
      <c r="N82" s="112">
        <v>17</v>
      </c>
      <c r="O82" s="112">
        <v>0</v>
      </c>
      <c r="P82" s="112">
        <v>0</v>
      </c>
      <c r="Q82" s="112">
        <v>1655</v>
      </c>
      <c r="R82" s="57">
        <f t="shared" si="16"/>
        <v>0.92024169184290028</v>
      </c>
      <c r="S82" s="57">
        <f t="shared" si="17"/>
        <v>2.6586102719033233E-2</v>
      </c>
      <c r="T82" s="57">
        <f t="shared" si="18"/>
        <v>5.3172205438066465E-2</v>
      </c>
      <c r="U82" s="57">
        <f t="shared" si="19"/>
        <v>1</v>
      </c>
      <c r="V82" s="48">
        <f t="shared" si="20"/>
        <v>2.0215468803439683E-2</v>
      </c>
    </row>
    <row r="83" spans="1:22" x14ac:dyDescent="0.3">
      <c r="A83" s="101">
        <v>0.25</v>
      </c>
      <c r="B83" s="112">
        <v>11</v>
      </c>
      <c r="C83" s="112">
        <v>2733</v>
      </c>
      <c r="D83" s="112">
        <v>421</v>
      </c>
      <c r="E83" s="112">
        <v>25</v>
      </c>
      <c r="F83" s="112">
        <v>81</v>
      </c>
      <c r="G83" s="112">
        <v>17</v>
      </c>
      <c r="H83" s="112">
        <v>12</v>
      </c>
      <c r="I83" s="112">
        <v>12</v>
      </c>
      <c r="J83" s="112">
        <v>52</v>
      </c>
      <c r="K83" s="112">
        <v>12</v>
      </c>
      <c r="L83" s="112">
        <v>0</v>
      </c>
      <c r="M83" s="112">
        <v>5</v>
      </c>
      <c r="N83" s="112">
        <v>12</v>
      </c>
      <c r="O83" s="112">
        <v>0</v>
      </c>
      <c r="P83" s="112">
        <v>0</v>
      </c>
      <c r="Q83" s="112">
        <v>3393</v>
      </c>
      <c r="R83" s="57">
        <f t="shared" si="16"/>
        <v>0.9328028293545535</v>
      </c>
      <c r="S83" s="57">
        <f t="shared" si="17"/>
        <v>3.1240789861479518E-2</v>
      </c>
      <c r="T83" s="57">
        <f t="shared" si="18"/>
        <v>3.5956380783966992E-2</v>
      </c>
      <c r="U83" s="57">
        <f t="shared" si="19"/>
        <v>1</v>
      </c>
      <c r="V83" s="48">
        <f t="shared" si="20"/>
        <v>4.1444764743245224E-2</v>
      </c>
    </row>
    <row r="84" spans="1:22" x14ac:dyDescent="0.3">
      <c r="A84" s="101">
        <v>0.29166666666666669</v>
      </c>
      <c r="B84" s="112">
        <v>16</v>
      </c>
      <c r="C84" s="112">
        <v>3787</v>
      </c>
      <c r="D84" s="112">
        <v>604</v>
      </c>
      <c r="E84" s="112">
        <v>42</v>
      </c>
      <c r="F84" s="112">
        <v>118</v>
      </c>
      <c r="G84" s="112">
        <v>21</v>
      </c>
      <c r="H84" s="112">
        <v>2</v>
      </c>
      <c r="I84" s="112">
        <v>13</v>
      </c>
      <c r="J84" s="112">
        <v>66</v>
      </c>
      <c r="K84" s="112">
        <v>17</v>
      </c>
      <c r="L84" s="112">
        <v>1</v>
      </c>
      <c r="M84" s="112">
        <v>2</v>
      </c>
      <c r="N84" s="112">
        <v>18</v>
      </c>
      <c r="O84" s="112">
        <v>0</v>
      </c>
      <c r="P84" s="112">
        <v>0</v>
      </c>
      <c r="Q84" s="112">
        <v>4707</v>
      </c>
      <c r="R84" s="57">
        <f t="shared" si="16"/>
        <v>0.9362651370299554</v>
      </c>
      <c r="S84" s="57">
        <f t="shared" si="17"/>
        <v>3.3991926917357126E-2</v>
      </c>
      <c r="T84" s="57">
        <f t="shared" si="18"/>
        <v>2.9742936052687487E-2</v>
      </c>
      <c r="U84" s="57">
        <f t="shared" si="19"/>
        <v>1</v>
      </c>
      <c r="V84" s="48">
        <f t="shared" si="20"/>
        <v>5.7494991938242049E-2</v>
      </c>
    </row>
    <row r="85" spans="1:22" x14ac:dyDescent="0.3">
      <c r="A85" s="101">
        <v>0.33333333333333331</v>
      </c>
      <c r="B85" s="112">
        <v>15</v>
      </c>
      <c r="C85" s="112">
        <v>3220</v>
      </c>
      <c r="D85" s="112">
        <v>520</v>
      </c>
      <c r="E85" s="112">
        <v>38</v>
      </c>
      <c r="F85" s="112">
        <v>139</v>
      </c>
      <c r="G85" s="112">
        <v>27</v>
      </c>
      <c r="H85" s="112">
        <v>7</v>
      </c>
      <c r="I85" s="112">
        <v>22</v>
      </c>
      <c r="J85" s="112">
        <v>50</v>
      </c>
      <c r="K85" s="112">
        <v>33</v>
      </c>
      <c r="L85" s="112">
        <v>4</v>
      </c>
      <c r="M85" s="112">
        <v>4</v>
      </c>
      <c r="N85" s="112">
        <v>17</v>
      </c>
      <c r="O85" s="112">
        <v>0</v>
      </c>
      <c r="P85" s="112">
        <v>0</v>
      </c>
      <c r="Q85" s="112">
        <v>4096</v>
      </c>
      <c r="R85" s="57">
        <f t="shared" si="16"/>
        <v>0.916748046875</v>
      </c>
      <c r="S85" s="57">
        <f t="shared" si="17"/>
        <v>4.3212890625E-2</v>
      </c>
      <c r="T85" s="57">
        <f t="shared" si="18"/>
        <v>4.00390625E-2</v>
      </c>
      <c r="U85" s="57">
        <f t="shared" si="19"/>
        <v>1</v>
      </c>
      <c r="V85" s="48">
        <f t="shared" si="20"/>
        <v>5.0031758440416282E-2</v>
      </c>
    </row>
    <row r="86" spans="1:22" x14ac:dyDescent="0.3">
      <c r="A86" s="101">
        <v>0.375</v>
      </c>
      <c r="B86" s="112">
        <v>7</v>
      </c>
      <c r="C86" s="112">
        <v>3302</v>
      </c>
      <c r="D86" s="112">
        <v>594</v>
      </c>
      <c r="E86" s="112">
        <v>39</v>
      </c>
      <c r="F86" s="112">
        <v>145</v>
      </c>
      <c r="G86" s="112">
        <v>35</v>
      </c>
      <c r="H86" s="112">
        <v>4</v>
      </c>
      <c r="I86" s="112">
        <v>14</v>
      </c>
      <c r="J86" s="112">
        <v>75</v>
      </c>
      <c r="K86" s="112">
        <v>19</v>
      </c>
      <c r="L86" s="112">
        <v>2</v>
      </c>
      <c r="M86" s="112">
        <v>4</v>
      </c>
      <c r="N86" s="112">
        <v>24</v>
      </c>
      <c r="O86" s="112">
        <v>0</v>
      </c>
      <c r="P86" s="112">
        <v>0</v>
      </c>
      <c r="Q86" s="112">
        <v>4264</v>
      </c>
      <c r="R86" s="57">
        <f t="shared" si="16"/>
        <v>0.91533771106941841</v>
      </c>
      <c r="S86" s="57">
        <f t="shared" si="17"/>
        <v>4.3151969981238276E-2</v>
      </c>
      <c r="T86" s="57">
        <f t="shared" si="18"/>
        <v>4.1510318949343337E-2</v>
      </c>
      <c r="U86" s="57">
        <f t="shared" si="19"/>
        <v>1</v>
      </c>
      <c r="V86" s="48">
        <f t="shared" si="20"/>
        <v>5.2083842282698981E-2</v>
      </c>
    </row>
    <row r="87" spans="1:22" x14ac:dyDescent="0.3">
      <c r="A87" s="101">
        <v>0.41666666666666669</v>
      </c>
      <c r="B87" s="112">
        <v>12</v>
      </c>
      <c r="C87" s="112">
        <v>3335</v>
      </c>
      <c r="D87" s="112">
        <v>630</v>
      </c>
      <c r="E87" s="112">
        <v>22</v>
      </c>
      <c r="F87" s="112">
        <v>129</v>
      </c>
      <c r="G87" s="112">
        <v>41</v>
      </c>
      <c r="H87" s="112">
        <v>7</v>
      </c>
      <c r="I87" s="112">
        <v>17</v>
      </c>
      <c r="J87" s="112">
        <v>91</v>
      </c>
      <c r="K87" s="112">
        <v>30</v>
      </c>
      <c r="L87" s="112">
        <v>1</v>
      </c>
      <c r="M87" s="112">
        <v>4</v>
      </c>
      <c r="N87" s="112">
        <v>18</v>
      </c>
      <c r="O87" s="112">
        <v>0</v>
      </c>
      <c r="P87" s="112">
        <v>0</v>
      </c>
      <c r="Q87" s="112">
        <v>4337</v>
      </c>
      <c r="R87" s="57">
        <f t="shared" si="16"/>
        <v>0.91699331335024215</v>
      </c>
      <c r="S87" s="57">
        <f t="shared" si="17"/>
        <v>3.4816693566981784E-2</v>
      </c>
      <c r="T87" s="57">
        <f t="shared" si="18"/>
        <v>4.8189993082776113E-2</v>
      </c>
      <c r="U87" s="57">
        <f t="shared" si="19"/>
        <v>1</v>
      </c>
      <c r="V87" s="48">
        <f t="shared" si="20"/>
        <v>5.2975521571309914E-2</v>
      </c>
    </row>
    <row r="88" spans="1:22" x14ac:dyDescent="0.3">
      <c r="A88" s="101">
        <v>0.45833333333333331</v>
      </c>
      <c r="B88" s="112">
        <v>17</v>
      </c>
      <c r="C88" s="112">
        <v>3642</v>
      </c>
      <c r="D88" s="112">
        <v>732</v>
      </c>
      <c r="E88" s="112">
        <v>15</v>
      </c>
      <c r="F88" s="112">
        <v>154</v>
      </c>
      <c r="G88" s="112">
        <v>49</v>
      </c>
      <c r="H88" s="112">
        <v>8</v>
      </c>
      <c r="I88" s="112">
        <v>18</v>
      </c>
      <c r="J88" s="112">
        <v>99</v>
      </c>
      <c r="K88" s="112">
        <v>27</v>
      </c>
      <c r="L88" s="112">
        <v>2</v>
      </c>
      <c r="M88" s="112">
        <v>1</v>
      </c>
      <c r="N88" s="112">
        <v>9</v>
      </c>
      <c r="O88" s="112">
        <v>0</v>
      </c>
      <c r="P88" s="112">
        <v>0</v>
      </c>
      <c r="Q88" s="112">
        <v>4773</v>
      </c>
      <c r="R88" s="57">
        <f t="shared" si="16"/>
        <v>0.91996647810601295</v>
      </c>
      <c r="S88" s="57">
        <f t="shared" si="17"/>
        <v>3.5407500523779591E-2</v>
      </c>
      <c r="T88" s="57">
        <f t="shared" si="18"/>
        <v>4.4626021370207415E-2</v>
      </c>
      <c r="U88" s="57">
        <f t="shared" si="19"/>
        <v>1</v>
      </c>
      <c r="V88" s="48">
        <f t="shared" si="20"/>
        <v>5.8301167733424537E-2</v>
      </c>
    </row>
    <row r="89" spans="1:22" x14ac:dyDescent="0.3">
      <c r="A89" s="101">
        <v>0.5</v>
      </c>
      <c r="B89" s="112">
        <v>17</v>
      </c>
      <c r="C89" s="112">
        <v>3900</v>
      </c>
      <c r="D89" s="112">
        <v>683</v>
      </c>
      <c r="E89" s="112">
        <v>15</v>
      </c>
      <c r="F89" s="112">
        <v>144</v>
      </c>
      <c r="G89" s="112">
        <v>43</v>
      </c>
      <c r="H89" s="112">
        <v>2</v>
      </c>
      <c r="I89" s="112">
        <v>17</v>
      </c>
      <c r="J89" s="112">
        <v>65</v>
      </c>
      <c r="K89" s="112">
        <v>17</v>
      </c>
      <c r="L89" s="112">
        <v>2</v>
      </c>
      <c r="M89" s="112">
        <v>1</v>
      </c>
      <c r="N89" s="112">
        <v>8</v>
      </c>
      <c r="O89" s="112">
        <v>0</v>
      </c>
      <c r="P89" s="112">
        <v>0</v>
      </c>
      <c r="Q89" s="112">
        <v>4914</v>
      </c>
      <c r="R89" s="57">
        <f t="shared" si="16"/>
        <v>0.93610093610093614</v>
      </c>
      <c r="S89" s="57">
        <f t="shared" si="17"/>
        <v>3.235653235653236E-2</v>
      </c>
      <c r="T89" s="57">
        <f t="shared" si="18"/>
        <v>3.1542531542531539E-2</v>
      </c>
      <c r="U89" s="57">
        <f t="shared" si="19"/>
        <v>1</v>
      </c>
      <c r="V89" s="48">
        <f t="shared" si="20"/>
        <v>6.0023452386768948E-2</v>
      </c>
    </row>
    <row r="90" spans="1:22" x14ac:dyDescent="0.3">
      <c r="A90" s="101">
        <v>0.54166666666666663</v>
      </c>
      <c r="B90" s="112">
        <v>30</v>
      </c>
      <c r="C90" s="112">
        <v>3729</v>
      </c>
      <c r="D90" s="112">
        <v>710</v>
      </c>
      <c r="E90" s="112">
        <v>10</v>
      </c>
      <c r="F90" s="112">
        <v>133</v>
      </c>
      <c r="G90" s="112">
        <v>35</v>
      </c>
      <c r="H90" s="112">
        <v>4</v>
      </c>
      <c r="I90" s="112">
        <v>23</v>
      </c>
      <c r="J90" s="112">
        <v>89</v>
      </c>
      <c r="K90" s="112">
        <v>19</v>
      </c>
      <c r="L90" s="112">
        <v>0</v>
      </c>
      <c r="M90" s="112">
        <v>1</v>
      </c>
      <c r="N90" s="112">
        <v>10</v>
      </c>
      <c r="O90" s="112">
        <v>0</v>
      </c>
      <c r="P90" s="112">
        <v>0</v>
      </c>
      <c r="Q90" s="112">
        <v>4793</v>
      </c>
      <c r="R90" s="57">
        <f t="shared" si="16"/>
        <v>0.93240141873565618</v>
      </c>
      <c r="S90" s="57">
        <f t="shared" si="17"/>
        <v>2.9835176298769039E-2</v>
      </c>
      <c r="T90" s="57">
        <f t="shared" si="18"/>
        <v>3.7763404965574794E-2</v>
      </c>
      <c r="U90" s="57">
        <f t="shared" si="19"/>
        <v>1</v>
      </c>
      <c r="V90" s="48">
        <f t="shared" si="20"/>
        <v>5.854546342893438E-2</v>
      </c>
    </row>
    <row r="91" spans="1:22" x14ac:dyDescent="0.3">
      <c r="A91" s="101">
        <v>0.58333333333333337</v>
      </c>
      <c r="B91" s="112">
        <v>28</v>
      </c>
      <c r="C91" s="112">
        <v>3921</v>
      </c>
      <c r="D91" s="112">
        <v>719</v>
      </c>
      <c r="E91" s="112">
        <v>21</v>
      </c>
      <c r="F91" s="112">
        <v>103</v>
      </c>
      <c r="G91" s="112">
        <v>36</v>
      </c>
      <c r="H91" s="112">
        <v>3</v>
      </c>
      <c r="I91" s="112">
        <v>20</v>
      </c>
      <c r="J91" s="112">
        <v>58</v>
      </c>
      <c r="K91" s="112">
        <v>11</v>
      </c>
      <c r="L91" s="112">
        <v>1</v>
      </c>
      <c r="M91" s="112">
        <v>1</v>
      </c>
      <c r="N91" s="112">
        <v>9</v>
      </c>
      <c r="O91" s="112">
        <v>0</v>
      </c>
      <c r="P91" s="112">
        <v>0</v>
      </c>
      <c r="Q91" s="112">
        <v>4931</v>
      </c>
      <c r="R91" s="57">
        <f t="shared" si="16"/>
        <v>0.94666396268505371</v>
      </c>
      <c r="S91" s="57">
        <f t="shared" si="17"/>
        <v>2.5147029000202797E-2</v>
      </c>
      <c r="T91" s="57">
        <f t="shared" si="18"/>
        <v>2.8189008314743458E-2</v>
      </c>
      <c r="U91" s="57">
        <f t="shared" si="19"/>
        <v>1</v>
      </c>
      <c r="V91" s="48">
        <f t="shared" si="20"/>
        <v>6.0231103727952311E-2</v>
      </c>
    </row>
    <row r="92" spans="1:22" x14ac:dyDescent="0.3">
      <c r="A92" s="101">
        <v>0.625</v>
      </c>
      <c r="B92" s="112">
        <v>48</v>
      </c>
      <c r="C92" s="112">
        <v>4471</v>
      </c>
      <c r="D92" s="112">
        <v>1015</v>
      </c>
      <c r="E92" s="112">
        <v>17</v>
      </c>
      <c r="F92" s="112">
        <v>110</v>
      </c>
      <c r="G92" s="112">
        <v>22</v>
      </c>
      <c r="H92" s="112">
        <v>3</v>
      </c>
      <c r="I92" s="112">
        <v>17</v>
      </c>
      <c r="J92" s="112">
        <v>47</v>
      </c>
      <c r="K92" s="112">
        <v>12</v>
      </c>
      <c r="L92" s="112">
        <v>0</v>
      </c>
      <c r="M92" s="112">
        <v>1</v>
      </c>
      <c r="N92" s="112">
        <v>9</v>
      </c>
      <c r="O92" s="112">
        <v>0</v>
      </c>
      <c r="P92" s="112">
        <v>0</v>
      </c>
      <c r="Q92" s="112">
        <v>5772</v>
      </c>
      <c r="R92" s="57">
        <f t="shared" si="16"/>
        <v>0.95876645876645872</v>
      </c>
      <c r="S92" s="57">
        <f t="shared" si="17"/>
        <v>2.2002772002772002E-2</v>
      </c>
      <c r="T92" s="57">
        <f t="shared" si="18"/>
        <v>1.9230769230769232E-2</v>
      </c>
      <c r="U92" s="57">
        <f t="shared" si="19"/>
        <v>1</v>
      </c>
      <c r="V92" s="48">
        <f t="shared" si="20"/>
        <v>7.0503737724141299E-2</v>
      </c>
    </row>
    <row r="93" spans="1:22" x14ac:dyDescent="0.3">
      <c r="A93" s="101">
        <v>0.66666666666666663</v>
      </c>
      <c r="B93" s="112">
        <v>35</v>
      </c>
      <c r="C93" s="112">
        <v>4718</v>
      </c>
      <c r="D93" s="112">
        <v>889</v>
      </c>
      <c r="E93" s="112">
        <v>8</v>
      </c>
      <c r="F93" s="112">
        <v>74</v>
      </c>
      <c r="G93" s="112">
        <v>13</v>
      </c>
      <c r="H93" s="112">
        <v>1</v>
      </c>
      <c r="I93" s="112">
        <v>13</v>
      </c>
      <c r="J93" s="112">
        <v>39</v>
      </c>
      <c r="K93" s="112">
        <v>11</v>
      </c>
      <c r="L93" s="112">
        <v>2</v>
      </c>
      <c r="M93" s="112">
        <v>3</v>
      </c>
      <c r="N93" s="112">
        <v>7</v>
      </c>
      <c r="O93" s="112">
        <v>0</v>
      </c>
      <c r="P93" s="112">
        <v>0</v>
      </c>
      <c r="Q93" s="112">
        <v>5813</v>
      </c>
      <c r="R93" s="57">
        <f t="shared" si="16"/>
        <v>0.9705831756408051</v>
      </c>
      <c r="S93" s="57">
        <f t="shared" si="17"/>
        <v>1.4106313435403407E-2</v>
      </c>
      <c r="T93" s="57">
        <f t="shared" si="18"/>
        <v>1.5310510923791501E-2</v>
      </c>
      <c r="U93" s="57">
        <f t="shared" si="19"/>
        <v>1</v>
      </c>
      <c r="V93" s="48">
        <f t="shared" si="20"/>
        <v>7.100454389993649E-2</v>
      </c>
    </row>
    <row r="94" spans="1:22" x14ac:dyDescent="0.3">
      <c r="A94" s="101">
        <v>0.70833333333333337</v>
      </c>
      <c r="B94" s="112">
        <v>34</v>
      </c>
      <c r="C94" s="112">
        <v>4938</v>
      </c>
      <c r="D94" s="112">
        <v>730</v>
      </c>
      <c r="E94" s="112">
        <v>3</v>
      </c>
      <c r="F94" s="112">
        <v>39</v>
      </c>
      <c r="G94" s="112">
        <v>9</v>
      </c>
      <c r="H94" s="112">
        <v>0</v>
      </c>
      <c r="I94" s="112">
        <v>10</v>
      </c>
      <c r="J94" s="112">
        <v>36</v>
      </c>
      <c r="K94" s="112">
        <v>7</v>
      </c>
      <c r="L94" s="112">
        <v>1</v>
      </c>
      <c r="M94" s="112">
        <v>2</v>
      </c>
      <c r="N94" s="112">
        <v>12</v>
      </c>
      <c r="O94" s="112">
        <v>0</v>
      </c>
      <c r="P94" s="112">
        <v>0</v>
      </c>
      <c r="Q94" s="112">
        <v>5821</v>
      </c>
      <c r="R94" s="57">
        <f t="shared" si="16"/>
        <v>0.9795567771860505</v>
      </c>
      <c r="S94" s="57">
        <f t="shared" si="17"/>
        <v>7.2152551108057034E-3</v>
      </c>
      <c r="T94" s="57">
        <f t="shared" si="18"/>
        <v>1.322796770314379E-2</v>
      </c>
      <c r="U94" s="57">
        <f t="shared" si="19"/>
        <v>1</v>
      </c>
      <c r="V94" s="48">
        <f t="shared" si="20"/>
        <v>7.1102262178140418E-2</v>
      </c>
    </row>
    <row r="95" spans="1:22" x14ac:dyDescent="0.3">
      <c r="A95" s="101">
        <v>0.75</v>
      </c>
      <c r="B95" s="112">
        <v>28</v>
      </c>
      <c r="C95" s="112">
        <v>4409</v>
      </c>
      <c r="D95" s="112">
        <v>643</v>
      </c>
      <c r="E95" s="112">
        <v>14</v>
      </c>
      <c r="F95" s="112">
        <v>34</v>
      </c>
      <c r="G95" s="112">
        <v>8</v>
      </c>
      <c r="H95" s="112">
        <v>2</v>
      </c>
      <c r="I95" s="112">
        <v>6</v>
      </c>
      <c r="J95" s="112">
        <v>41</v>
      </c>
      <c r="K95" s="112">
        <v>8</v>
      </c>
      <c r="L95" s="112">
        <v>4</v>
      </c>
      <c r="M95" s="112">
        <v>2</v>
      </c>
      <c r="N95" s="112">
        <v>11</v>
      </c>
      <c r="O95" s="112">
        <v>0</v>
      </c>
      <c r="P95" s="112">
        <v>0</v>
      </c>
      <c r="Q95" s="112">
        <v>5210</v>
      </c>
      <c r="R95" s="57">
        <f t="shared" si="16"/>
        <v>0.9750479846449136</v>
      </c>
      <c r="S95" s="57">
        <f t="shared" si="17"/>
        <v>9.2130518234165067E-3</v>
      </c>
      <c r="T95" s="57">
        <f t="shared" si="18"/>
        <v>1.5738963531669866E-2</v>
      </c>
      <c r="U95" s="57">
        <f t="shared" si="19"/>
        <v>0.99999999999999989</v>
      </c>
      <c r="V95" s="48">
        <f t="shared" si="20"/>
        <v>6.3639028680314652E-2</v>
      </c>
    </row>
    <row r="96" spans="1:22" x14ac:dyDescent="0.3">
      <c r="A96" s="101">
        <v>0.79166666666666663</v>
      </c>
      <c r="B96" s="112">
        <v>36</v>
      </c>
      <c r="C96" s="112">
        <v>3781</v>
      </c>
      <c r="D96" s="112">
        <v>541</v>
      </c>
      <c r="E96" s="112">
        <v>7</v>
      </c>
      <c r="F96" s="112">
        <v>26</v>
      </c>
      <c r="G96" s="112">
        <v>4</v>
      </c>
      <c r="H96" s="112">
        <v>0</v>
      </c>
      <c r="I96" s="112">
        <v>5</v>
      </c>
      <c r="J96" s="112">
        <v>41</v>
      </c>
      <c r="K96" s="112">
        <v>14</v>
      </c>
      <c r="L96" s="112">
        <v>0</v>
      </c>
      <c r="M96" s="112">
        <v>0</v>
      </c>
      <c r="N96" s="112">
        <v>11</v>
      </c>
      <c r="O96" s="112">
        <v>0</v>
      </c>
      <c r="P96" s="112">
        <v>0</v>
      </c>
      <c r="Q96" s="112">
        <v>4466</v>
      </c>
      <c r="R96" s="57">
        <f t="shared" si="16"/>
        <v>0.97581728616211372</v>
      </c>
      <c r="S96" s="57">
        <f t="shared" si="17"/>
        <v>7.3891625615763543E-3</v>
      </c>
      <c r="T96" s="57">
        <f t="shared" si="18"/>
        <v>1.6793551276309895E-2</v>
      </c>
      <c r="U96" s="57">
        <f t="shared" si="19"/>
        <v>1</v>
      </c>
      <c r="V96" s="48">
        <f t="shared" si="20"/>
        <v>5.4551228807348418E-2</v>
      </c>
    </row>
    <row r="97" spans="1:22" x14ac:dyDescent="0.3">
      <c r="A97" s="101">
        <v>0.83333333333333337</v>
      </c>
      <c r="B97" s="112">
        <v>31</v>
      </c>
      <c r="C97" s="112">
        <v>2136</v>
      </c>
      <c r="D97" s="112">
        <v>313</v>
      </c>
      <c r="E97" s="112">
        <v>8</v>
      </c>
      <c r="F97" s="112">
        <v>28</v>
      </c>
      <c r="G97" s="112">
        <v>8</v>
      </c>
      <c r="H97" s="112">
        <v>0</v>
      </c>
      <c r="I97" s="112">
        <v>2</v>
      </c>
      <c r="J97" s="112">
        <v>24</v>
      </c>
      <c r="K97" s="112">
        <v>11</v>
      </c>
      <c r="L97" s="112">
        <v>0</v>
      </c>
      <c r="M97" s="112">
        <v>2</v>
      </c>
      <c r="N97" s="112">
        <v>11</v>
      </c>
      <c r="O97" s="112">
        <v>0</v>
      </c>
      <c r="P97" s="112">
        <v>0</v>
      </c>
      <c r="Q97" s="112">
        <v>2574</v>
      </c>
      <c r="R97" s="57">
        <f t="shared" si="16"/>
        <v>0.96348096348096346</v>
      </c>
      <c r="S97" s="57">
        <f t="shared" si="17"/>
        <v>1.3986013986013986E-2</v>
      </c>
      <c r="T97" s="57">
        <f t="shared" si="18"/>
        <v>2.2533022533022532E-2</v>
      </c>
      <c r="U97" s="57">
        <f t="shared" si="19"/>
        <v>1</v>
      </c>
      <c r="V97" s="48">
        <f t="shared" si="20"/>
        <v>3.1440856012117067E-2</v>
      </c>
    </row>
    <row r="98" spans="1:22" x14ac:dyDescent="0.3">
      <c r="A98" s="101">
        <v>0.875</v>
      </c>
      <c r="B98" s="112">
        <v>15</v>
      </c>
      <c r="C98" s="112">
        <v>2796</v>
      </c>
      <c r="D98" s="112">
        <v>464</v>
      </c>
      <c r="E98" s="112">
        <v>7</v>
      </c>
      <c r="F98" s="112">
        <v>20</v>
      </c>
      <c r="G98" s="112">
        <v>4</v>
      </c>
      <c r="H98" s="112">
        <v>0</v>
      </c>
      <c r="I98" s="112">
        <v>0</v>
      </c>
      <c r="J98" s="112">
        <v>23</v>
      </c>
      <c r="K98" s="112">
        <v>9</v>
      </c>
      <c r="L98" s="112">
        <v>0</v>
      </c>
      <c r="M98" s="112">
        <v>3</v>
      </c>
      <c r="N98" s="112">
        <v>10</v>
      </c>
      <c r="O98" s="112">
        <v>0</v>
      </c>
      <c r="P98" s="112">
        <v>0</v>
      </c>
      <c r="Q98" s="112">
        <v>3351</v>
      </c>
      <c r="R98" s="57">
        <f t="shared" si="16"/>
        <v>0.97732020292450017</v>
      </c>
      <c r="S98" s="57">
        <f t="shared" si="17"/>
        <v>8.057296329453895E-3</v>
      </c>
      <c r="T98" s="57">
        <f t="shared" si="18"/>
        <v>1.4622500746045956E-2</v>
      </c>
      <c r="U98" s="57">
        <f t="shared" si="19"/>
        <v>1</v>
      </c>
      <c r="V98" s="48">
        <f t="shared" si="20"/>
        <v>4.093174378267455E-2</v>
      </c>
    </row>
    <row r="99" spans="1:22" x14ac:dyDescent="0.3">
      <c r="A99" s="101">
        <v>0.91666666666666663</v>
      </c>
      <c r="B99" s="112">
        <v>18</v>
      </c>
      <c r="C99" s="112">
        <v>1806</v>
      </c>
      <c r="D99" s="112">
        <v>283</v>
      </c>
      <c r="E99" s="112">
        <v>3</v>
      </c>
      <c r="F99" s="112">
        <v>18</v>
      </c>
      <c r="G99" s="112">
        <v>5</v>
      </c>
      <c r="H99" s="112">
        <v>0</v>
      </c>
      <c r="I99" s="112">
        <v>1</v>
      </c>
      <c r="J99" s="112">
        <v>20</v>
      </c>
      <c r="K99" s="112">
        <v>8</v>
      </c>
      <c r="L99" s="112">
        <v>2</v>
      </c>
      <c r="M99" s="112">
        <v>4</v>
      </c>
      <c r="N99" s="112">
        <v>6</v>
      </c>
      <c r="O99" s="112">
        <v>0</v>
      </c>
      <c r="P99" s="112">
        <v>0</v>
      </c>
      <c r="Q99" s="112">
        <v>2174</v>
      </c>
      <c r="R99" s="57">
        <f t="shared" si="16"/>
        <v>0.96918123275069001</v>
      </c>
      <c r="S99" s="57">
        <f t="shared" si="17"/>
        <v>9.659613615455382E-3</v>
      </c>
      <c r="T99" s="57">
        <f t="shared" si="18"/>
        <v>2.1159153633854646E-2</v>
      </c>
      <c r="U99" s="57">
        <f t="shared" si="19"/>
        <v>1</v>
      </c>
      <c r="V99" s="48">
        <f t="shared" si="20"/>
        <v>2.6554942101920165E-2</v>
      </c>
    </row>
    <row r="100" spans="1:22" x14ac:dyDescent="0.3">
      <c r="A100" s="101">
        <v>0.95833333333333337</v>
      </c>
      <c r="B100" s="112">
        <v>12</v>
      </c>
      <c r="C100" s="112">
        <v>1189</v>
      </c>
      <c r="D100" s="112">
        <v>140</v>
      </c>
      <c r="E100" s="112">
        <v>17</v>
      </c>
      <c r="F100" s="112">
        <v>6</v>
      </c>
      <c r="G100" s="112">
        <v>0</v>
      </c>
      <c r="H100" s="112">
        <v>0</v>
      </c>
      <c r="I100" s="112">
        <v>1</v>
      </c>
      <c r="J100" s="112">
        <v>25</v>
      </c>
      <c r="K100" s="112">
        <v>0</v>
      </c>
      <c r="L100" s="112">
        <v>2</v>
      </c>
      <c r="M100" s="112">
        <v>4</v>
      </c>
      <c r="N100" s="112">
        <v>5</v>
      </c>
      <c r="O100" s="112">
        <v>0</v>
      </c>
      <c r="P100" s="112">
        <v>0</v>
      </c>
      <c r="Q100" s="112">
        <v>1401</v>
      </c>
      <c r="R100" s="57">
        <f t="shared" si="16"/>
        <v>0.95717344753747324</v>
      </c>
      <c r="S100" s="57">
        <f t="shared" si="17"/>
        <v>1.6416845110635261E-2</v>
      </c>
      <c r="T100" s="57">
        <f t="shared" si="18"/>
        <v>2.6409707351891507E-2</v>
      </c>
      <c r="U100" s="57">
        <f t="shared" si="19"/>
        <v>1</v>
      </c>
      <c r="V100" s="48">
        <f t="shared" si="20"/>
        <v>1.711291347046465E-2</v>
      </c>
    </row>
    <row r="101" spans="1:22" s="17" customFormat="1" x14ac:dyDescent="0.3">
      <c r="A101" s="112" t="s">
        <v>118</v>
      </c>
      <c r="B101" s="112">
        <v>436</v>
      </c>
      <c r="C101" s="112">
        <v>65785</v>
      </c>
      <c r="D101" s="112">
        <v>11243</v>
      </c>
      <c r="E101" s="112">
        <v>334</v>
      </c>
      <c r="F101" s="112">
        <v>1610</v>
      </c>
      <c r="G101" s="112">
        <v>406</v>
      </c>
      <c r="H101" s="112">
        <v>55</v>
      </c>
      <c r="I101" s="112">
        <v>228</v>
      </c>
      <c r="J101" s="112">
        <v>1136</v>
      </c>
      <c r="K101" s="112">
        <v>279</v>
      </c>
      <c r="L101" s="112">
        <v>27</v>
      </c>
      <c r="M101" s="112">
        <v>59</v>
      </c>
      <c r="N101" s="112">
        <v>270</v>
      </c>
      <c r="O101" s="112">
        <v>0</v>
      </c>
      <c r="P101" s="112">
        <v>0</v>
      </c>
      <c r="Q101" s="112">
        <v>81868</v>
      </c>
      <c r="R101" s="73">
        <f t="shared" ref="R101" si="21">SUM(B101:D101)/Q101</f>
        <v>0.94620608784873206</v>
      </c>
      <c r="S101" s="73">
        <f t="shared" ref="S101" si="22">SUM(E101:F101)/Q101</f>
        <v>2.3745541603556946E-2</v>
      </c>
      <c r="T101" s="73">
        <f t="shared" si="18"/>
        <v>3.0048370547710951E-2</v>
      </c>
      <c r="U101" s="73">
        <f t="shared" si="19"/>
        <v>0.99999999999999989</v>
      </c>
      <c r="V101" s="48"/>
    </row>
    <row r="103" spans="1:22" ht="28.95" customHeight="1" x14ac:dyDescent="0.3">
      <c r="A103" s="114" t="s">
        <v>80</v>
      </c>
      <c r="B103" s="211" t="s">
        <v>124</v>
      </c>
      <c r="C103" s="212"/>
      <c r="D103" s="213"/>
      <c r="E103" s="211" t="s">
        <v>82</v>
      </c>
      <c r="F103" s="212"/>
      <c r="G103" s="213"/>
      <c r="H103" s="211" t="s">
        <v>121</v>
      </c>
      <c r="I103" s="212"/>
      <c r="J103" s="212"/>
      <c r="K103" s="212"/>
      <c r="L103" s="212"/>
      <c r="M103" s="213"/>
      <c r="N103" s="211" t="s">
        <v>84</v>
      </c>
      <c r="O103" s="212"/>
      <c r="P103" s="213"/>
      <c r="Q103" s="114" t="s">
        <v>85</v>
      </c>
    </row>
    <row r="104" spans="1:22" ht="28.95" customHeight="1" x14ac:dyDescent="0.3">
      <c r="A104" s="114" t="s">
        <v>86</v>
      </c>
      <c r="B104" s="211"/>
      <c r="C104" s="212"/>
      <c r="D104" s="213"/>
      <c r="E104" s="211" t="s">
        <v>122</v>
      </c>
      <c r="F104" s="212"/>
      <c r="G104" s="213"/>
      <c r="H104" s="211" t="s">
        <v>123</v>
      </c>
      <c r="I104" s="212"/>
      <c r="J104" s="212"/>
      <c r="K104" s="212"/>
      <c r="L104" s="212"/>
      <c r="M104" s="213"/>
      <c r="N104" s="211" t="s">
        <v>89</v>
      </c>
      <c r="O104" s="212"/>
      <c r="P104" s="213"/>
      <c r="Q104" s="114" t="s">
        <v>90</v>
      </c>
    </row>
    <row r="105" spans="1:22" x14ac:dyDescent="0.3">
      <c r="A105" s="114" t="s">
        <v>91</v>
      </c>
      <c r="B105" s="219">
        <v>39714</v>
      </c>
      <c r="C105" s="220"/>
      <c r="D105" s="221"/>
      <c r="E105" s="211"/>
      <c r="F105" s="212"/>
      <c r="G105" s="213"/>
      <c r="H105" s="211"/>
      <c r="I105" s="212"/>
      <c r="J105" s="212"/>
      <c r="K105" s="212"/>
      <c r="L105" s="212"/>
      <c r="M105" s="213"/>
      <c r="N105" s="211" t="s">
        <v>92</v>
      </c>
      <c r="O105" s="212"/>
      <c r="P105" s="213"/>
      <c r="Q105" s="114"/>
    </row>
    <row r="106" spans="1:22" ht="28.8" x14ac:dyDescent="0.3">
      <c r="A106" s="114" t="s">
        <v>93</v>
      </c>
      <c r="B106" s="222">
        <v>0.45833333333333331</v>
      </c>
      <c r="C106" s="223"/>
      <c r="D106" s="224"/>
      <c r="E106" s="211" t="s">
        <v>94</v>
      </c>
      <c r="F106" s="212"/>
      <c r="G106" s="213"/>
      <c r="H106" s="211" t="s">
        <v>34</v>
      </c>
      <c r="I106" s="212"/>
      <c r="J106" s="212"/>
      <c r="K106" s="212"/>
      <c r="L106" s="212"/>
      <c r="M106" s="213"/>
      <c r="N106" s="211" t="s">
        <v>95</v>
      </c>
      <c r="O106" s="212"/>
      <c r="P106" s="213"/>
      <c r="Q106" s="114" t="s">
        <v>96</v>
      </c>
    </row>
    <row r="107" spans="1:22" x14ac:dyDescent="0.3">
      <c r="A107" s="114" t="s">
        <v>97</v>
      </c>
      <c r="B107" s="211" t="s">
        <v>186</v>
      </c>
      <c r="C107" s="212"/>
      <c r="D107" s="213"/>
      <c r="E107" s="211" t="s">
        <v>98</v>
      </c>
      <c r="F107" s="212"/>
      <c r="G107" s="213"/>
      <c r="H107" s="211" t="s">
        <v>99</v>
      </c>
      <c r="I107" s="212"/>
      <c r="J107" s="212"/>
      <c r="K107" s="212"/>
      <c r="L107" s="212"/>
      <c r="M107" s="213"/>
      <c r="N107" s="211" t="s">
        <v>100</v>
      </c>
      <c r="O107" s="212"/>
      <c r="P107" s="213"/>
      <c r="Q107" s="114" t="s">
        <v>186</v>
      </c>
    </row>
    <row r="108" spans="1:22" x14ac:dyDescent="0.3">
      <c r="A108" s="115"/>
      <c r="Q108" s="116"/>
      <c r="R108" s="57" t="s">
        <v>136</v>
      </c>
    </row>
    <row r="109" spans="1:22" x14ac:dyDescent="0.3">
      <c r="A109" s="117"/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9"/>
      <c r="R109" s="75" t="s">
        <v>132</v>
      </c>
      <c r="S109" s="75" t="s">
        <v>135</v>
      </c>
      <c r="T109" s="75" t="s">
        <v>134</v>
      </c>
      <c r="U109" s="17" t="s">
        <v>137</v>
      </c>
    </row>
    <row r="110" spans="1:22" ht="21" customHeight="1" x14ac:dyDescent="0.3">
      <c r="A110" s="216" t="s">
        <v>101</v>
      </c>
      <c r="B110" s="217"/>
      <c r="C110" s="217"/>
      <c r="D110" s="217"/>
      <c r="E110" s="217"/>
      <c r="F110" s="217"/>
      <c r="G110" s="217"/>
      <c r="H110" s="217"/>
      <c r="I110" s="217"/>
      <c r="J110" s="217"/>
      <c r="K110" s="217"/>
      <c r="L110" s="217"/>
      <c r="M110" s="217"/>
      <c r="N110" s="217"/>
      <c r="O110" s="217"/>
      <c r="P110" s="217"/>
      <c r="Q110" s="218"/>
    </row>
    <row r="111" spans="1:22" ht="14.4" customHeight="1" x14ac:dyDescent="0.3">
      <c r="A111" s="214" t="s">
        <v>93</v>
      </c>
      <c r="B111" s="99" t="s">
        <v>102</v>
      </c>
      <c r="C111" s="214" t="s">
        <v>103</v>
      </c>
      <c r="D111" s="214" t="s">
        <v>104</v>
      </c>
      <c r="E111" s="214" t="s">
        <v>105</v>
      </c>
      <c r="F111" s="214" t="s">
        <v>106</v>
      </c>
      <c r="G111" s="214" t="s">
        <v>107</v>
      </c>
      <c r="H111" s="214" t="s">
        <v>108</v>
      </c>
      <c r="I111" s="214" t="s">
        <v>109</v>
      </c>
      <c r="J111" s="214" t="s">
        <v>110</v>
      </c>
      <c r="K111" s="214" t="s">
        <v>111</v>
      </c>
      <c r="L111" s="214" t="s">
        <v>112</v>
      </c>
      <c r="M111" s="214" t="s">
        <v>113</v>
      </c>
      <c r="N111" s="214" t="s">
        <v>114</v>
      </c>
      <c r="O111" s="214" t="s">
        <v>115</v>
      </c>
      <c r="P111" s="214" t="s">
        <v>116</v>
      </c>
      <c r="Q111" s="214" t="s">
        <v>75</v>
      </c>
      <c r="V111" s="48" t="s">
        <v>193</v>
      </c>
    </row>
    <row r="112" spans="1:22" x14ac:dyDescent="0.3">
      <c r="A112" s="215"/>
      <c r="B112" s="100" t="s">
        <v>117</v>
      </c>
      <c r="C112" s="215"/>
      <c r="D112" s="215"/>
      <c r="E112" s="215"/>
      <c r="F112" s="215"/>
      <c r="G112" s="215"/>
      <c r="H112" s="215"/>
      <c r="I112" s="215"/>
      <c r="J112" s="215"/>
      <c r="K112" s="215"/>
      <c r="L112" s="215"/>
      <c r="M112" s="215"/>
      <c r="N112" s="215"/>
      <c r="O112" s="215"/>
      <c r="P112" s="215"/>
      <c r="Q112" s="215"/>
      <c r="V112" s="48" t="s">
        <v>37</v>
      </c>
    </row>
    <row r="113" spans="1:22" x14ac:dyDescent="0.3">
      <c r="A113" s="101">
        <v>0</v>
      </c>
      <c r="B113" s="112">
        <v>3</v>
      </c>
      <c r="C113" s="112">
        <v>521</v>
      </c>
      <c r="D113" s="112">
        <v>69</v>
      </c>
      <c r="E113" s="112">
        <v>0</v>
      </c>
      <c r="F113" s="112">
        <v>18</v>
      </c>
      <c r="G113" s="112">
        <v>4</v>
      </c>
      <c r="H113" s="112">
        <v>0</v>
      </c>
      <c r="I113" s="112">
        <v>2</v>
      </c>
      <c r="J113" s="112">
        <v>20</v>
      </c>
      <c r="K113" s="112">
        <v>5</v>
      </c>
      <c r="L113" s="112">
        <v>4</v>
      </c>
      <c r="M113" s="112">
        <v>0</v>
      </c>
      <c r="N113" s="112">
        <v>9</v>
      </c>
      <c r="O113" s="112">
        <v>0</v>
      </c>
      <c r="P113" s="112">
        <v>0</v>
      </c>
      <c r="Q113" s="112">
        <v>655</v>
      </c>
      <c r="R113" s="57">
        <f>SUM(B113:D113)/Q113</f>
        <v>0.90534351145038172</v>
      </c>
      <c r="S113" s="57">
        <f>SUM(E113:F113)/Q113</f>
        <v>2.748091603053435E-2</v>
      </c>
      <c r="T113" s="57">
        <f>SUM(G113:N113)/Q113</f>
        <v>6.7175572519083973E-2</v>
      </c>
      <c r="U113" s="57">
        <f>SUM(R113:T113)</f>
        <v>1</v>
      </c>
      <c r="V113" s="48">
        <f>Q113/$Q$137</f>
        <v>7.7380178860443965E-3</v>
      </c>
    </row>
    <row r="114" spans="1:22" x14ac:dyDescent="0.3">
      <c r="A114" s="101">
        <v>4.1666666666666664E-2</v>
      </c>
      <c r="B114" s="112">
        <v>3</v>
      </c>
      <c r="C114" s="112">
        <v>320</v>
      </c>
      <c r="D114" s="112">
        <v>48</v>
      </c>
      <c r="E114" s="112">
        <v>3</v>
      </c>
      <c r="F114" s="112">
        <v>8</v>
      </c>
      <c r="G114" s="112">
        <v>3</v>
      </c>
      <c r="H114" s="112">
        <v>0</v>
      </c>
      <c r="I114" s="112">
        <v>1</v>
      </c>
      <c r="J114" s="112">
        <v>14</v>
      </c>
      <c r="K114" s="112">
        <v>3</v>
      </c>
      <c r="L114" s="112">
        <v>0</v>
      </c>
      <c r="M114" s="112">
        <v>1</v>
      </c>
      <c r="N114" s="112">
        <v>13</v>
      </c>
      <c r="O114" s="112">
        <v>0</v>
      </c>
      <c r="P114" s="112">
        <v>0</v>
      </c>
      <c r="Q114" s="112">
        <v>417</v>
      </c>
      <c r="R114" s="57">
        <f t="shared" ref="R114:R136" si="23">SUM(B114:D114)/Q114</f>
        <v>0.88968824940047964</v>
      </c>
      <c r="S114" s="57">
        <f t="shared" ref="S114:S136" si="24">SUM(E114:F114)/Q114</f>
        <v>2.6378896882494004E-2</v>
      </c>
      <c r="T114" s="57">
        <f t="shared" ref="T114:T137" si="25">SUM(G114:N114)/Q114</f>
        <v>8.3932853717026384E-2</v>
      </c>
      <c r="U114" s="57">
        <f t="shared" ref="U114:U137" si="26">SUM(R114:T114)</f>
        <v>1</v>
      </c>
      <c r="V114" s="48">
        <f t="shared" ref="V114:V136" si="27">Q114/$Q$137</f>
        <v>4.926341157985516E-3</v>
      </c>
    </row>
    <row r="115" spans="1:22" x14ac:dyDescent="0.3">
      <c r="A115" s="101">
        <v>8.3333333333333329E-2</v>
      </c>
      <c r="B115" s="112">
        <v>2</v>
      </c>
      <c r="C115" s="112">
        <v>312</v>
      </c>
      <c r="D115" s="112">
        <v>35</v>
      </c>
      <c r="E115" s="112">
        <v>0</v>
      </c>
      <c r="F115" s="112">
        <v>12</v>
      </c>
      <c r="G115" s="112">
        <v>4</v>
      </c>
      <c r="H115" s="112">
        <v>0</v>
      </c>
      <c r="I115" s="112">
        <v>2</v>
      </c>
      <c r="J115" s="112">
        <v>15</v>
      </c>
      <c r="K115" s="112">
        <v>5</v>
      </c>
      <c r="L115" s="112">
        <v>0</v>
      </c>
      <c r="M115" s="112">
        <v>1</v>
      </c>
      <c r="N115" s="112">
        <v>5</v>
      </c>
      <c r="O115" s="112">
        <v>0</v>
      </c>
      <c r="P115" s="112">
        <v>0</v>
      </c>
      <c r="Q115" s="112">
        <v>393</v>
      </c>
      <c r="R115" s="57">
        <f t="shared" si="23"/>
        <v>0.88804071246819338</v>
      </c>
      <c r="S115" s="57">
        <f t="shared" si="24"/>
        <v>3.0534351145038167E-2</v>
      </c>
      <c r="T115" s="57">
        <f t="shared" si="25"/>
        <v>8.1424936386768454E-2</v>
      </c>
      <c r="U115" s="57">
        <f t="shared" si="26"/>
        <v>1</v>
      </c>
      <c r="V115" s="48">
        <f t="shared" si="27"/>
        <v>4.6428107316266376E-3</v>
      </c>
    </row>
    <row r="116" spans="1:22" x14ac:dyDescent="0.3">
      <c r="A116" s="101">
        <v>0.125</v>
      </c>
      <c r="B116" s="112">
        <v>8</v>
      </c>
      <c r="C116" s="112">
        <v>415</v>
      </c>
      <c r="D116" s="112">
        <v>60</v>
      </c>
      <c r="E116" s="112">
        <v>0</v>
      </c>
      <c r="F116" s="112">
        <v>23</v>
      </c>
      <c r="G116" s="112">
        <v>6</v>
      </c>
      <c r="H116" s="112">
        <v>0</v>
      </c>
      <c r="I116" s="112">
        <v>7</v>
      </c>
      <c r="J116" s="112">
        <v>20</v>
      </c>
      <c r="K116" s="112">
        <v>8</v>
      </c>
      <c r="L116" s="112">
        <v>2</v>
      </c>
      <c r="M116" s="112">
        <v>2</v>
      </c>
      <c r="N116" s="112">
        <v>12</v>
      </c>
      <c r="O116" s="112">
        <v>0</v>
      </c>
      <c r="P116" s="112">
        <v>0</v>
      </c>
      <c r="Q116" s="112">
        <v>563</v>
      </c>
      <c r="R116" s="57">
        <f t="shared" si="23"/>
        <v>0.8579040852575488</v>
      </c>
      <c r="S116" s="57">
        <f t="shared" si="24"/>
        <v>4.0852575488454709E-2</v>
      </c>
      <c r="T116" s="57">
        <f t="shared" si="25"/>
        <v>0.10124333925399645</v>
      </c>
      <c r="U116" s="57">
        <f t="shared" si="26"/>
        <v>0.99999999999999989</v>
      </c>
      <c r="V116" s="48">
        <f t="shared" si="27"/>
        <v>6.6511512516686947E-3</v>
      </c>
    </row>
    <row r="117" spans="1:22" x14ac:dyDescent="0.3">
      <c r="A117" s="101">
        <v>0.16666666666666666</v>
      </c>
      <c r="B117" s="112">
        <v>13</v>
      </c>
      <c r="C117" s="112">
        <v>944</v>
      </c>
      <c r="D117" s="112">
        <v>234</v>
      </c>
      <c r="E117" s="112">
        <v>2</v>
      </c>
      <c r="F117" s="112">
        <v>34</v>
      </c>
      <c r="G117" s="112">
        <v>8</v>
      </c>
      <c r="H117" s="112">
        <v>0</v>
      </c>
      <c r="I117" s="112">
        <v>5</v>
      </c>
      <c r="J117" s="112">
        <v>26</v>
      </c>
      <c r="K117" s="112">
        <v>13</v>
      </c>
      <c r="L117" s="112">
        <v>2</v>
      </c>
      <c r="M117" s="112">
        <v>0</v>
      </c>
      <c r="N117" s="112">
        <v>18</v>
      </c>
      <c r="O117" s="112">
        <v>0</v>
      </c>
      <c r="P117" s="112">
        <v>0</v>
      </c>
      <c r="Q117" s="112">
        <v>1299</v>
      </c>
      <c r="R117" s="57">
        <f t="shared" si="23"/>
        <v>0.91685912240184753</v>
      </c>
      <c r="S117" s="57">
        <f t="shared" si="24"/>
        <v>2.771362586605081E-2</v>
      </c>
      <c r="T117" s="57">
        <f t="shared" si="25"/>
        <v>5.5427251732101619E-2</v>
      </c>
      <c r="U117" s="57">
        <f t="shared" si="26"/>
        <v>1</v>
      </c>
      <c r="V117" s="48">
        <f t="shared" si="27"/>
        <v>1.5346084326674307E-2</v>
      </c>
    </row>
    <row r="118" spans="1:22" x14ac:dyDescent="0.3">
      <c r="A118" s="101">
        <v>0.20833333333333334</v>
      </c>
      <c r="B118" s="112">
        <v>18</v>
      </c>
      <c r="C118" s="112">
        <v>3298</v>
      </c>
      <c r="D118" s="112">
        <v>384</v>
      </c>
      <c r="E118" s="112">
        <v>23</v>
      </c>
      <c r="F118" s="112">
        <v>52</v>
      </c>
      <c r="G118" s="112">
        <v>22</v>
      </c>
      <c r="H118" s="112">
        <v>0</v>
      </c>
      <c r="I118" s="112">
        <v>8</v>
      </c>
      <c r="J118" s="112">
        <v>40</v>
      </c>
      <c r="K118" s="112">
        <v>8</v>
      </c>
      <c r="L118" s="112">
        <v>0</v>
      </c>
      <c r="M118" s="112">
        <v>1</v>
      </c>
      <c r="N118" s="112">
        <v>17</v>
      </c>
      <c r="O118" s="112">
        <v>0</v>
      </c>
      <c r="P118" s="112">
        <v>0</v>
      </c>
      <c r="Q118" s="112">
        <v>3871</v>
      </c>
      <c r="R118" s="57">
        <f t="shared" si="23"/>
        <v>0.95582536812193231</v>
      </c>
      <c r="S118" s="57">
        <f t="shared" si="24"/>
        <v>1.9374838543012141E-2</v>
      </c>
      <c r="T118" s="57">
        <f t="shared" si="25"/>
        <v>2.4799793335055543E-2</v>
      </c>
      <c r="U118" s="57">
        <f t="shared" si="26"/>
        <v>1</v>
      </c>
      <c r="V118" s="48">
        <f t="shared" si="27"/>
        <v>4.5731095018134132E-2</v>
      </c>
    </row>
    <row r="119" spans="1:22" x14ac:dyDescent="0.3">
      <c r="A119" s="101">
        <v>0.25</v>
      </c>
      <c r="B119" s="112">
        <v>25</v>
      </c>
      <c r="C119" s="112">
        <v>5394</v>
      </c>
      <c r="D119" s="112">
        <v>591</v>
      </c>
      <c r="E119" s="112">
        <v>16</v>
      </c>
      <c r="F119" s="112">
        <v>72</v>
      </c>
      <c r="G119" s="112">
        <v>30</v>
      </c>
      <c r="H119" s="112">
        <v>2</v>
      </c>
      <c r="I119" s="112">
        <v>17</v>
      </c>
      <c r="J119" s="112">
        <v>57</v>
      </c>
      <c r="K119" s="112">
        <v>31</v>
      </c>
      <c r="L119" s="112">
        <v>2</v>
      </c>
      <c r="M119" s="112">
        <v>1</v>
      </c>
      <c r="N119" s="112">
        <v>15</v>
      </c>
      <c r="O119" s="112">
        <v>0</v>
      </c>
      <c r="P119" s="112">
        <v>0</v>
      </c>
      <c r="Q119" s="112">
        <v>6253</v>
      </c>
      <c r="R119" s="57">
        <f t="shared" si="23"/>
        <v>0.96113865344634575</v>
      </c>
      <c r="S119" s="57">
        <f t="shared" si="24"/>
        <v>1.4073244842475612E-2</v>
      </c>
      <c r="T119" s="57">
        <f t="shared" si="25"/>
        <v>2.4788101711178633E-2</v>
      </c>
      <c r="U119" s="57">
        <f t="shared" si="26"/>
        <v>1</v>
      </c>
      <c r="V119" s="48">
        <f t="shared" si="27"/>
        <v>7.3871489834252832E-2</v>
      </c>
    </row>
    <row r="120" spans="1:22" x14ac:dyDescent="0.3">
      <c r="A120" s="101">
        <v>0.29166666666666669</v>
      </c>
      <c r="B120" s="112">
        <v>17</v>
      </c>
      <c r="C120" s="112">
        <v>4647</v>
      </c>
      <c r="D120" s="112">
        <v>476</v>
      </c>
      <c r="E120" s="112">
        <v>11</v>
      </c>
      <c r="F120" s="112">
        <v>71</v>
      </c>
      <c r="G120" s="112">
        <v>24</v>
      </c>
      <c r="H120" s="112">
        <v>4</v>
      </c>
      <c r="I120" s="112">
        <v>15</v>
      </c>
      <c r="J120" s="112">
        <v>47</v>
      </c>
      <c r="K120" s="112">
        <v>16</v>
      </c>
      <c r="L120" s="112">
        <v>1</v>
      </c>
      <c r="M120" s="112">
        <v>2</v>
      </c>
      <c r="N120" s="112">
        <v>15</v>
      </c>
      <c r="O120" s="112">
        <v>0</v>
      </c>
      <c r="P120" s="112">
        <v>0</v>
      </c>
      <c r="Q120" s="112">
        <v>5346</v>
      </c>
      <c r="R120" s="57">
        <f t="shared" si="23"/>
        <v>0.96146651702207253</v>
      </c>
      <c r="S120" s="57">
        <f t="shared" si="24"/>
        <v>1.5338570894126449E-2</v>
      </c>
      <c r="T120" s="57">
        <f t="shared" si="25"/>
        <v>2.3194912083800971E-2</v>
      </c>
      <c r="U120" s="57">
        <f t="shared" si="26"/>
        <v>1</v>
      </c>
      <c r="V120" s="48">
        <f t="shared" si="27"/>
        <v>6.3156402471440221E-2</v>
      </c>
    </row>
    <row r="121" spans="1:22" x14ac:dyDescent="0.3">
      <c r="A121" s="101">
        <v>0.33333333333333331</v>
      </c>
      <c r="B121" s="112">
        <v>9</v>
      </c>
      <c r="C121" s="112">
        <v>2540</v>
      </c>
      <c r="D121" s="112">
        <v>397</v>
      </c>
      <c r="E121" s="112">
        <v>5</v>
      </c>
      <c r="F121" s="112">
        <v>64</v>
      </c>
      <c r="G121" s="112">
        <v>12</v>
      </c>
      <c r="H121" s="112">
        <v>4</v>
      </c>
      <c r="I121" s="112">
        <v>14</v>
      </c>
      <c r="J121" s="112">
        <v>22</v>
      </c>
      <c r="K121" s="112">
        <v>20</v>
      </c>
      <c r="L121" s="112">
        <v>1</v>
      </c>
      <c r="M121" s="112">
        <v>2</v>
      </c>
      <c r="N121" s="112">
        <v>13</v>
      </c>
      <c r="O121" s="112">
        <v>0</v>
      </c>
      <c r="P121" s="112">
        <v>0</v>
      </c>
      <c r="Q121" s="112">
        <v>3103</v>
      </c>
      <c r="R121" s="57">
        <f t="shared" si="23"/>
        <v>0.94940380277151148</v>
      </c>
      <c r="S121" s="57">
        <f t="shared" si="24"/>
        <v>2.2236545278762489E-2</v>
      </c>
      <c r="T121" s="57">
        <f t="shared" si="25"/>
        <v>2.8359651949726072E-2</v>
      </c>
      <c r="U121" s="57">
        <f t="shared" si="26"/>
        <v>1</v>
      </c>
      <c r="V121" s="48">
        <f t="shared" si="27"/>
        <v>3.6658121374650014E-2</v>
      </c>
    </row>
    <row r="122" spans="1:22" x14ac:dyDescent="0.3">
      <c r="A122" s="101">
        <v>0.375</v>
      </c>
      <c r="B122" s="112">
        <v>15</v>
      </c>
      <c r="C122" s="112">
        <v>4187</v>
      </c>
      <c r="D122" s="112">
        <v>740</v>
      </c>
      <c r="E122" s="112">
        <v>16</v>
      </c>
      <c r="F122" s="112">
        <v>147</v>
      </c>
      <c r="G122" s="112">
        <v>31</v>
      </c>
      <c r="H122" s="112">
        <v>8</v>
      </c>
      <c r="I122" s="112">
        <v>17</v>
      </c>
      <c r="J122" s="112">
        <v>98</v>
      </c>
      <c r="K122" s="112">
        <v>34</v>
      </c>
      <c r="L122" s="112">
        <v>5</v>
      </c>
      <c r="M122" s="112">
        <v>2</v>
      </c>
      <c r="N122" s="112">
        <v>4</v>
      </c>
      <c r="O122" s="112">
        <v>0</v>
      </c>
      <c r="P122" s="112">
        <v>0</v>
      </c>
      <c r="Q122" s="112">
        <v>5304</v>
      </c>
      <c r="R122" s="57">
        <f t="shared" si="23"/>
        <v>0.93174962292609353</v>
      </c>
      <c r="S122" s="57">
        <f t="shared" si="24"/>
        <v>3.07315233785822E-2</v>
      </c>
      <c r="T122" s="57">
        <f t="shared" si="25"/>
        <v>3.7518853695324282E-2</v>
      </c>
      <c r="U122" s="57">
        <f t="shared" si="26"/>
        <v>1</v>
      </c>
      <c r="V122" s="48">
        <f t="shared" si="27"/>
        <v>6.2660224225312172E-2</v>
      </c>
    </row>
    <row r="123" spans="1:22" x14ac:dyDescent="0.3">
      <c r="A123" s="101">
        <v>0.41666666666666669</v>
      </c>
      <c r="B123" s="112">
        <v>19</v>
      </c>
      <c r="C123" s="112">
        <v>3795</v>
      </c>
      <c r="D123" s="112">
        <v>714</v>
      </c>
      <c r="E123" s="112">
        <v>15</v>
      </c>
      <c r="F123" s="112">
        <v>125</v>
      </c>
      <c r="G123" s="112">
        <v>41</v>
      </c>
      <c r="H123" s="112">
        <v>10</v>
      </c>
      <c r="I123" s="112">
        <v>24</v>
      </c>
      <c r="J123" s="112">
        <v>56</v>
      </c>
      <c r="K123" s="112">
        <v>32</v>
      </c>
      <c r="L123" s="112">
        <v>3</v>
      </c>
      <c r="M123" s="112">
        <v>0</v>
      </c>
      <c r="N123" s="112">
        <v>13</v>
      </c>
      <c r="O123" s="112">
        <v>0</v>
      </c>
      <c r="P123" s="112">
        <v>0</v>
      </c>
      <c r="Q123" s="112">
        <v>4847</v>
      </c>
      <c r="R123" s="57">
        <f t="shared" si="23"/>
        <v>0.93418609449143797</v>
      </c>
      <c r="S123" s="57">
        <f t="shared" si="24"/>
        <v>2.8883845677738808E-2</v>
      </c>
      <c r="T123" s="57">
        <f t="shared" si="25"/>
        <v>3.6930059830823189E-2</v>
      </c>
      <c r="U123" s="57">
        <f t="shared" si="26"/>
        <v>1</v>
      </c>
      <c r="V123" s="48">
        <f t="shared" si="27"/>
        <v>5.7261332356728534E-2</v>
      </c>
    </row>
    <row r="124" spans="1:22" x14ac:dyDescent="0.3">
      <c r="A124" s="101">
        <v>0.45833333333333331</v>
      </c>
      <c r="B124" s="112">
        <v>18</v>
      </c>
      <c r="C124" s="112">
        <v>4017</v>
      </c>
      <c r="D124" s="112">
        <v>700</v>
      </c>
      <c r="E124" s="112">
        <v>23</v>
      </c>
      <c r="F124" s="112">
        <v>100</v>
      </c>
      <c r="G124" s="112">
        <v>62</v>
      </c>
      <c r="H124" s="112">
        <v>6</v>
      </c>
      <c r="I124" s="112">
        <v>21</v>
      </c>
      <c r="J124" s="112">
        <v>92</v>
      </c>
      <c r="K124" s="112">
        <v>26</v>
      </c>
      <c r="L124" s="112">
        <v>1</v>
      </c>
      <c r="M124" s="112">
        <v>0</v>
      </c>
      <c r="N124" s="112">
        <v>13</v>
      </c>
      <c r="O124" s="112">
        <v>0</v>
      </c>
      <c r="P124" s="112">
        <v>0</v>
      </c>
      <c r="Q124" s="112">
        <v>5079</v>
      </c>
      <c r="R124" s="57">
        <f t="shared" si="23"/>
        <v>0.93227013191573149</v>
      </c>
      <c r="S124" s="57">
        <f t="shared" si="24"/>
        <v>2.4217365623154165E-2</v>
      </c>
      <c r="T124" s="57">
        <f t="shared" si="25"/>
        <v>4.3512502461114391E-2</v>
      </c>
      <c r="U124" s="57">
        <f t="shared" si="26"/>
        <v>1</v>
      </c>
      <c r="V124" s="48">
        <f t="shared" si="27"/>
        <v>6.0002126478197693E-2</v>
      </c>
    </row>
    <row r="125" spans="1:22" x14ac:dyDescent="0.3">
      <c r="A125" s="101">
        <v>0.5</v>
      </c>
      <c r="B125" s="112">
        <v>27</v>
      </c>
      <c r="C125" s="112">
        <v>4065</v>
      </c>
      <c r="D125" s="112">
        <v>631</v>
      </c>
      <c r="E125" s="112">
        <v>15</v>
      </c>
      <c r="F125" s="112">
        <v>128</v>
      </c>
      <c r="G125" s="112">
        <v>59</v>
      </c>
      <c r="H125" s="112">
        <v>7</v>
      </c>
      <c r="I125" s="112">
        <v>22</v>
      </c>
      <c r="J125" s="112">
        <v>66</v>
      </c>
      <c r="K125" s="112">
        <v>28</v>
      </c>
      <c r="L125" s="112">
        <v>1</v>
      </c>
      <c r="M125" s="112">
        <v>1</v>
      </c>
      <c r="N125" s="112">
        <v>11</v>
      </c>
      <c r="O125" s="112">
        <v>0</v>
      </c>
      <c r="P125" s="112">
        <v>0</v>
      </c>
      <c r="Q125" s="112">
        <v>5061</v>
      </c>
      <c r="R125" s="57">
        <f t="shared" si="23"/>
        <v>0.93321477968780875</v>
      </c>
      <c r="S125" s="57">
        <f t="shared" si="24"/>
        <v>2.8255285516696305E-2</v>
      </c>
      <c r="T125" s="57">
        <f t="shared" si="25"/>
        <v>3.8529934795494963E-2</v>
      </c>
      <c r="U125" s="57">
        <f t="shared" si="26"/>
        <v>1</v>
      </c>
      <c r="V125" s="48">
        <f t="shared" si="27"/>
        <v>5.9789478658428534E-2</v>
      </c>
    </row>
    <row r="126" spans="1:22" x14ac:dyDescent="0.3">
      <c r="A126" s="101">
        <v>0.54166666666666663</v>
      </c>
      <c r="B126" s="112">
        <v>33</v>
      </c>
      <c r="C126" s="112">
        <v>4366</v>
      </c>
      <c r="D126" s="112">
        <v>672</v>
      </c>
      <c r="E126" s="112">
        <v>18</v>
      </c>
      <c r="F126" s="112">
        <v>109</v>
      </c>
      <c r="G126" s="112">
        <v>41</v>
      </c>
      <c r="H126" s="112">
        <v>8</v>
      </c>
      <c r="I126" s="112">
        <v>17</v>
      </c>
      <c r="J126" s="112">
        <v>74</v>
      </c>
      <c r="K126" s="112">
        <v>25</v>
      </c>
      <c r="L126" s="112">
        <v>0</v>
      </c>
      <c r="M126" s="112">
        <v>0</v>
      </c>
      <c r="N126" s="112">
        <v>10</v>
      </c>
      <c r="O126" s="112">
        <v>0</v>
      </c>
      <c r="P126" s="112">
        <v>0</v>
      </c>
      <c r="Q126" s="112">
        <v>5373</v>
      </c>
      <c r="R126" s="57">
        <f t="shared" si="23"/>
        <v>0.94379303927042624</v>
      </c>
      <c r="S126" s="57">
        <f t="shared" si="24"/>
        <v>2.3636702028661829E-2</v>
      </c>
      <c r="T126" s="57">
        <f t="shared" si="25"/>
        <v>3.2570258700911965E-2</v>
      </c>
      <c r="U126" s="57">
        <f t="shared" si="26"/>
        <v>1</v>
      </c>
      <c r="V126" s="48">
        <f t="shared" si="27"/>
        <v>6.3475374201093948E-2</v>
      </c>
    </row>
    <row r="127" spans="1:22" x14ac:dyDescent="0.3">
      <c r="A127" s="101">
        <v>0.58333333333333337</v>
      </c>
      <c r="B127" s="112">
        <v>31</v>
      </c>
      <c r="C127" s="112">
        <v>4204</v>
      </c>
      <c r="D127" s="112">
        <v>636</v>
      </c>
      <c r="E127" s="112">
        <v>24</v>
      </c>
      <c r="F127" s="112">
        <v>95</v>
      </c>
      <c r="G127" s="112">
        <v>33</v>
      </c>
      <c r="H127" s="112">
        <v>10</v>
      </c>
      <c r="I127" s="112">
        <v>18</v>
      </c>
      <c r="J127" s="112">
        <v>50</v>
      </c>
      <c r="K127" s="112">
        <v>16</v>
      </c>
      <c r="L127" s="112">
        <v>2</v>
      </c>
      <c r="M127" s="112">
        <v>0</v>
      </c>
      <c r="N127" s="112">
        <v>12</v>
      </c>
      <c r="O127" s="112">
        <v>0</v>
      </c>
      <c r="P127" s="112">
        <v>0</v>
      </c>
      <c r="Q127" s="112">
        <v>5131</v>
      </c>
      <c r="R127" s="57">
        <f t="shared" si="23"/>
        <v>0.94932761644903529</v>
      </c>
      <c r="S127" s="57">
        <f t="shared" si="24"/>
        <v>2.3192360163710776E-2</v>
      </c>
      <c r="T127" s="57">
        <f t="shared" si="25"/>
        <v>2.7480023387253947E-2</v>
      </c>
      <c r="U127" s="57">
        <f t="shared" si="26"/>
        <v>1</v>
      </c>
      <c r="V127" s="48">
        <f t="shared" si="27"/>
        <v>6.0616442401975265E-2</v>
      </c>
    </row>
    <row r="128" spans="1:22" x14ac:dyDescent="0.3">
      <c r="A128" s="101">
        <v>0.625</v>
      </c>
      <c r="B128" s="112">
        <v>26</v>
      </c>
      <c r="C128" s="112">
        <v>4436</v>
      </c>
      <c r="D128" s="112">
        <v>601</v>
      </c>
      <c r="E128" s="112">
        <v>24</v>
      </c>
      <c r="F128" s="112">
        <v>96</v>
      </c>
      <c r="G128" s="112">
        <v>22</v>
      </c>
      <c r="H128" s="112">
        <v>1</v>
      </c>
      <c r="I128" s="112">
        <v>17</v>
      </c>
      <c r="J128" s="112">
        <v>41</v>
      </c>
      <c r="K128" s="112">
        <v>13</v>
      </c>
      <c r="L128" s="112">
        <v>0</v>
      </c>
      <c r="M128" s="112">
        <v>0</v>
      </c>
      <c r="N128" s="112">
        <v>9</v>
      </c>
      <c r="O128" s="112">
        <v>0</v>
      </c>
      <c r="P128" s="112">
        <v>0</v>
      </c>
      <c r="Q128" s="112">
        <v>5286</v>
      </c>
      <c r="R128" s="57">
        <f t="shared" si="23"/>
        <v>0.95781309118426028</v>
      </c>
      <c r="S128" s="57">
        <f t="shared" si="24"/>
        <v>2.2701475595913734E-2</v>
      </c>
      <c r="T128" s="57">
        <f t="shared" si="25"/>
        <v>1.9485433219825956E-2</v>
      </c>
      <c r="U128" s="57">
        <f t="shared" si="26"/>
        <v>1</v>
      </c>
      <c r="V128" s="48">
        <f t="shared" si="27"/>
        <v>6.244757640554302E-2</v>
      </c>
    </row>
    <row r="129" spans="1:22" x14ac:dyDescent="0.3">
      <c r="A129" s="101">
        <v>0.66666666666666663</v>
      </c>
      <c r="B129" s="112">
        <v>27</v>
      </c>
      <c r="C129" s="112">
        <v>4345</v>
      </c>
      <c r="D129" s="112">
        <v>539</v>
      </c>
      <c r="E129" s="112">
        <v>29</v>
      </c>
      <c r="F129" s="112">
        <v>59</v>
      </c>
      <c r="G129" s="112">
        <v>10</v>
      </c>
      <c r="H129" s="112">
        <v>3</v>
      </c>
      <c r="I129" s="112">
        <v>17</v>
      </c>
      <c r="J129" s="112">
        <v>26</v>
      </c>
      <c r="K129" s="112">
        <v>7</v>
      </c>
      <c r="L129" s="112">
        <v>0</v>
      </c>
      <c r="M129" s="112">
        <v>2</v>
      </c>
      <c r="N129" s="112">
        <v>10</v>
      </c>
      <c r="O129" s="112">
        <v>0</v>
      </c>
      <c r="P129" s="112">
        <v>0</v>
      </c>
      <c r="Q129" s="112">
        <v>5074</v>
      </c>
      <c r="R129" s="57">
        <f t="shared" si="23"/>
        <v>0.9678754434371305</v>
      </c>
      <c r="S129" s="57">
        <f t="shared" si="24"/>
        <v>1.7343318880567598E-2</v>
      </c>
      <c r="T129" s="57">
        <f t="shared" si="25"/>
        <v>1.4781237682301931E-2</v>
      </c>
      <c r="U129" s="57">
        <f t="shared" si="26"/>
        <v>1</v>
      </c>
      <c r="V129" s="48">
        <f t="shared" si="27"/>
        <v>5.9943057639372924E-2</v>
      </c>
    </row>
    <row r="130" spans="1:22" x14ac:dyDescent="0.3">
      <c r="A130" s="101">
        <v>0.70833333333333337</v>
      </c>
      <c r="B130" s="112">
        <v>30</v>
      </c>
      <c r="C130" s="112">
        <v>4710</v>
      </c>
      <c r="D130" s="112">
        <v>448</v>
      </c>
      <c r="E130" s="112">
        <v>19</v>
      </c>
      <c r="F130" s="112">
        <v>69</v>
      </c>
      <c r="G130" s="112">
        <v>5</v>
      </c>
      <c r="H130" s="112">
        <v>1</v>
      </c>
      <c r="I130" s="112">
        <v>7</v>
      </c>
      <c r="J130" s="112">
        <v>29</v>
      </c>
      <c r="K130" s="112">
        <v>7</v>
      </c>
      <c r="L130" s="112">
        <v>4</v>
      </c>
      <c r="M130" s="112">
        <v>1</v>
      </c>
      <c r="N130" s="112">
        <v>18</v>
      </c>
      <c r="O130" s="112">
        <v>0</v>
      </c>
      <c r="P130" s="112">
        <v>0</v>
      </c>
      <c r="Q130" s="112">
        <v>5348</v>
      </c>
      <c r="R130" s="57">
        <f t="shared" si="23"/>
        <v>0.97008227374719525</v>
      </c>
      <c r="S130" s="57">
        <f t="shared" si="24"/>
        <v>1.6454749439042633E-2</v>
      </c>
      <c r="T130" s="57">
        <f t="shared" si="25"/>
        <v>1.3462976813762155E-2</v>
      </c>
      <c r="U130" s="57">
        <f t="shared" si="26"/>
        <v>1</v>
      </c>
      <c r="V130" s="48">
        <f t="shared" si="27"/>
        <v>6.3180030006970117E-2</v>
      </c>
    </row>
    <row r="131" spans="1:22" x14ac:dyDescent="0.3">
      <c r="A131" s="101">
        <v>0.75</v>
      </c>
      <c r="B131" s="112">
        <v>47</v>
      </c>
      <c r="C131" s="112">
        <v>3994</v>
      </c>
      <c r="D131" s="112">
        <v>406</v>
      </c>
      <c r="E131" s="112">
        <v>13</v>
      </c>
      <c r="F131" s="112">
        <v>52</v>
      </c>
      <c r="G131" s="112">
        <v>7</v>
      </c>
      <c r="H131" s="112">
        <v>0</v>
      </c>
      <c r="I131" s="112">
        <v>10</v>
      </c>
      <c r="J131" s="112">
        <v>38</v>
      </c>
      <c r="K131" s="112">
        <v>13</v>
      </c>
      <c r="L131" s="112">
        <v>3</v>
      </c>
      <c r="M131" s="112">
        <v>3</v>
      </c>
      <c r="N131" s="112">
        <v>9</v>
      </c>
      <c r="O131" s="112">
        <v>0</v>
      </c>
      <c r="P131" s="112">
        <v>0</v>
      </c>
      <c r="Q131" s="112">
        <v>4595</v>
      </c>
      <c r="R131" s="57">
        <f t="shared" si="23"/>
        <v>0.96779107725788904</v>
      </c>
      <c r="S131" s="57">
        <f t="shared" si="24"/>
        <v>1.4145810663764961E-2</v>
      </c>
      <c r="T131" s="57">
        <f t="shared" si="25"/>
        <v>1.8063112078346027E-2</v>
      </c>
      <c r="U131" s="57">
        <f t="shared" si="26"/>
        <v>1</v>
      </c>
      <c r="V131" s="48">
        <f t="shared" si="27"/>
        <v>5.4284262879960306E-2</v>
      </c>
    </row>
    <row r="132" spans="1:22" x14ac:dyDescent="0.3">
      <c r="A132" s="101">
        <v>0.79166666666666663</v>
      </c>
      <c r="B132" s="112">
        <v>36</v>
      </c>
      <c r="C132" s="112">
        <v>2972</v>
      </c>
      <c r="D132" s="112">
        <v>310</v>
      </c>
      <c r="E132" s="112">
        <v>13</v>
      </c>
      <c r="F132" s="112">
        <v>49</v>
      </c>
      <c r="G132" s="112">
        <v>10</v>
      </c>
      <c r="H132" s="112">
        <v>0</v>
      </c>
      <c r="I132" s="112">
        <v>7</v>
      </c>
      <c r="J132" s="112">
        <v>32</v>
      </c>
      <c r="K132" s="112">
        <v>11</v>
      </c>
      <c r="L132" s="112">
        <v>4</v>
      </c>
      <c r="M132" s="112">
        <v>0</v>
      </c>
      <c r="N132" s="112">
        <v>17</v>
      </c>
      <c r="O132" s="112">
        <v>0</v>
      </c>
      <c r="P132" s="112">
        <v>0</v>
      </c>
      <c r="Q132" s="112">
        <v>3461</v>
      </c>
      <c r="R132" s="57">
        <f t="shared" si="23"/>
        <v>0.95868246171626692</v>
      </c>
      <c r="S132" s="57">
        <f t="shared" si="24"/>
        <v>1.791389771742271E-2</v>
      </c>
      <c r="T132" s="57">
        <f t="shared" si="25"/>
        <v>2.3403640566310314E-2</v>
      </c>
      <c r="U132" s="57">
        <f t="shared" si="26"/>
        <v>0.99999999999999989</v>
      </c>
      <c r="V132" s="48">
        <f t="shared" si="27"/>
        <v>4.0887450234503291E-2</v>
      </c>
    </row>
    <row r="133" spans="1:22" x14ac:dyDescent="0.3">
      <c r="A133" s="101">
        <v>0.83333333333333337</v>
      </c>
      <c r="B133" s="112">
        <v>18</v>
      </c>
      <c r="C133" s="112">
        <v>2616</v>
      </c>
      <c r="D133" s="112">
        <v>255</v>
      </c>
      <c r="E133" s="112">
        <v>3</v>
      </c>
      <c r="F133" s="112">
        <v>21</v>
      </c>
      <c r="G133" s="112">
        <v>9</v>
      </c>
      <c r="H133" s="112">
        <v>0</v>
      </c>
      <c r="I133" s="112">
        <v>7</v>
      </c>
      <c r="J133" s="112">
        <v>29</v>
      </c>
      <c r="K133" s="112">
        <v>8</v>
      </c>
      <c r="L133" s="112">
        <v>2</v>
      </c>
      <c r="M133" s="112">
        <v>0</v>
      </c>
      <c r="N133" s="112">
        <v>15</v>
      </c>
      <c r="O133" s="112">
        <v>0</v>
      </c>
      <c r="P133" s="112">
        <v>0</v>
      </c>
      <c r="Q133" s="112">
        <v>2983</v>
      </c>
      <c r="R133" s="57">
        <f t="shared" si="23"/>
        <v>0.96848809922896417</v>
      </c>
      <c r="S133" s="57">
        <f t="shared" si="24"/>
        <v>8.0455916862219243E-3</v>
      </c>
      <c r="T133" s="57">
        <f t="shared" si="25"/>
        <v>2.3466309084813945E-2</v>
      </c>
      <c r="U133" s="57">
        <f t="shared" si="26"/>
        <v>1</v>
      </c>
      <c r="V133" s="48">
        <f t="shared" si="27"/>
        <v>3.5240469242855621E-2</v>
      </c>
    </row>
    <row r="134" spans="1:22" x14ac:dyDescent="0.3">
      <c r="A134" s="101">
        <v>0.875</v>
      </c>
      <c r="B134" s="112">
        <v>11</v>
      </c>
      <c r="C134" s="112">
        <v>1981</v>
      </c>
      <c r="D134" s="112">
        <v>234</v>
      </c>
      <c r="E134" s="112">
        <v>10</v>
      </c>
      <c r="F134" s="112">
        <v>19</v>
      </c>
      <c r="G134" s="112">
        <v>6</v>
      </c>
      <c r="H134" s="112">
        <v>0</v>
      </c>
      <c r="I134" s="112">
        <v>4</v>
      </c>
      <c r="J134" s="112">
        <v>18</v>
      </c>
      <c r="K134" s="112">
        <v>6</v>
      </c>
      <c r="L134" s="112">
        <v>1</v>
      </c>
      <c r="M134" s="112">
        <v>1</v>
      </c>
      <c r="N134" s="112">
        <v>16</v>
      </c>
      <c r="O134" s="112">
        <v>0</v>
      </c>
      <c r="P134" s="112">
        <v>0</v>
      </c>
      <c r="Q134" s="112">
        <v>2307</v>
      </c>
      <c r="R134" s="57">
        <f t="shared" si="23"/>
        <v>0.96488946684005206</v>
      </c>
      <c r="S134" s="57">
        <f t="shared" si="24"/>
        <v>1.2570437798006068E-2</v>
      </c>
      <c r="T134" s="57">
        <f t="shared" si="25"/>
        <v>2.2540095361941917E-2</v>
      </c>
      <c r="U134" s="57">
        <f t="shared" si="26"/>
        <v>1</v>
      </c>
      <c r="V134" s="48">
        <f t="shared" si="27"/>
        <v>2.725436223374721E-2</v>
      </c>
    </row>
    <row r="135" spans="1:22" x14ac:dyDescent="0.3">
      <c r="A135" s="101">
        <v>0.91666666666666663</v>
      </c>
      <c r="B135" s="112">
        <v>5</v>
      </c>
      <c r="C135" s="112">
        <v>1460</v>
      </c>
      <c r="D135" s="112">
        <v>176</v>
      </c>
      <c r="E135" s="112">
        <v>6</v>
      </c>
      <c r="F135" s="112">
        <v>10</v>
      </c>
      <c r="G135" s="112">
        <v>3</v>
      </c>
      <c r="H135" s="112">
        <v>1</v>
      </c>
      <c r="I135" s="112">
        <v>25</v>
      </c>
      <c r="J135" s="112">
        <v>6</v>
      </c>
      <c r="K135" s="112">
        <v>3</v>
      </c>
      <c r="L135" s="112">
        <v>2</v>
      </c>
      <c r="M135" s="112">
        <v>6</v>
      </c>
      <c r="N135" s="112">
        <v>3</v>
      </c>
      <c r="O135" s="112">
        <v>0</v>
      </c>
      <c r="P135" s="112">
        <v>0</v>
      </c>
      <c r="Q135" s="112">
        <v>1706</v>
      </c>
      <c r="R135" s="57">
        <f t="shared" si="23"/>
        <v>0.96189917936694025</v>
      </c>
      <c r="S135" s="57">
        <f t="shared" si="24"/>
        <v>9.3786635404454859E-3</v>
      </c>
      <c r="T135" s="57">
        <f t="shared" si="25"/>
        <v>2.8722157092614303E-2</v>
      </c>
      <c r="U135" s="57">
        <f t="shared" si="26"/>
        <v>1</v>
      </c>
      <c r="V135" s="48">
        <f t="shared" si="27"/>
        <v>2.0154287807010288E-2</v>
      </c>
    </row>
    <row r="136" spans="1:22" x14ac:dyDescent="0.3">
      <c r="A136" s="101">
        <v>0.95833333333333337</v>
      </c>
      <c r="B136" s="112">
        <v>3</v>
      </c>
      <c r="C136" s="112">
        <v>1014</v>
      </c>
      <c r="D136" s="112">
        <v>115</v>
      </c>
      <c r="E136" s="112">
        <v>1</v>
      </c>
      <c r="F136" s="112">
        <v>10</v>
      </c>
      <c r="G136" s="112">
        <v>7</v>
      </c>
      <c r="H136" s="112">
        <v>0</v>
      </c>
      <c r="I136" s="112">
        <v>1</v>
      </c>
      <c r="J136" s="112">
        <v>21</v>
      </c>
      <c r="K136" s="112">
        <v>6</v>
      </c>
      <c r="L136" s="112">
        <v>4</v>
      </c>
      <c r="M136" s="112">
        <v>0</v>
      </c>
      <c r="N136" s="112">
        <v>10</v>
      </c>
      <c r="O136" s="112">
        <v>0</v>
      </c>
      <c r="P136" s="112">
        <v>0</v>
      </c>
      <c r="Q136" s="112">
        <v>1192</v>
      </c>
      <c r="R136" s="57">
        <f t="shared" si="23"/>
        <v>0.94966442953020136</v>
      </c>
      <c r="S136" s="57">
        <f t="shared" si="24"/>
        <v>9.2281879194630878E-3</v>
      </c>
      <c r="T136" s="57">
        <f t="shared" si="25"/>
        <v>4.1107382550335574E-2</v>
      </c>
      <c r="U136" s="57">
        <f t="shared" si="26"/>
        <v>1</v>
      </c>
      <c r="V136" s="48">
        <f t="shared" si="27"/>
        <v>1.4082011175824305E-2</v>
      </c>
    </row>
    <row r="137" spans="1:22" s="17" customFormat="1" x14ac:dyDescent="0.3">
      <c r="A137" s="112" t="s">
        <v>118</v>
      </c>
      <c r="B137" s="112">
        <v>444</v>
      </c>
      <c r="C137" s="112">
        <v>70553</v>
      </c>
      <c r="D137" s="112">
        <v>9471</v>
      </c>
      <c r="E137" s="112">
        <v>289</v>
      </c>
      <c r="F137" s="112">
        <v>1443</v>
      </c>
      <c r="G137" s="112">
        <v>459</v>
      </c>
      <c r="H137" s="112">
        <v>65</v>
      </c>
      <c r="I137" s="112">
        <v>285</v>
      </c>
      <c r="J137" s="112">
        <v>937</v>
      </c>
      <c r="K137" s="112">
        <v>344</v>
      </c>
      <c r="L137" s="112">
        <v>44</v>
      </c>
      <c r="M137" s="112">
        <v>26</v>
      </c>
      <c r="N137" s="112">
        <v>287</v>
      </c>
      <c r="O137" s="112">
        <v>0</v>
      </c>
      <c r="P137" s="112">
        <v>0</v>
      </c>
      <c r="Q137" s="112">
        <v>84647</v>
      </c>
      <c r="R137" s="73">
        <f t="shared" ref="R137" si="28">SUM(B137:D137)/Q137</f>
        <v>0.95063026451026023</v>
      </c>
      <c r="S137" s="73">
        <f t="shared" ref="S137" si="29">SUM(E137:F137)/Q137</f>
        <v>2.0461445768899075E-2</v>
      </c>
      <c r="T137" s="73">
        <f t="shared" si="25"/>
        <v>2.8908289720840669E-2</v>
      </c>
      <c r="U137" s="73">
        <f t="shared" si="26"/>
        <v>1</v>
      </c>
      <c r="V137" s="48"/>
    </row>
    <row r="139" spans="1:22" x14ac:dyDescent="0.3">
      <c r="A139" t="s">
        <v>138</v>
      </c>
    </row>
    <row r="140" spans="1:22" x14ac:dyDescent="0.3">
      <c r="B140" t="s">
        <v>129</v>
      </c>
      <c r="C140" t="s">
        <v>130</v>
      </c>
    </row>
    <row r="141" spans="1:22" x14ac:dyDescent="0.3">
      <c r="A141" t="s">
        <v>125</v>
      </c>
      <c r="B141" s="72">
        <v>0.02</v>
      </c>
      <c r="C141" s="72">
        <v>0.02</v>
      </c>
      <c r="E141" t="s">
        <v>144</v>
      </c>
    </row>
    <row r="142" spans="1:22" x14ac:dyDescent="0.3">
      <c r="A142" t="s">
        <v>126</v>
      </c>
      <c r="B142" s="72">
        <v>0.01</v>
      </c>
      <c r="C142" s="72">
        <v>0</v>
      </c>
      <c r="G142" t="s">
        <v>135</v>
      </c>
      <c r="H142" t="s">
        <v>134</v>
      </c>
    </row>
    <row r="143" spans="1:22" x14ac:dyDescent="0.3">
      <c r="A143" t="s">
        <v>127</v>
      </c>
      <c r="B143" s="72">
        <v>0.02</v>
      </c>
      <c r="C143" s="72">
        <v>0.01</v>
      </c>
      <c r="E143" t="s">
        <v>146</v>
      </c>
      <c r="G143" s="57">
        <f>AVERAGE(B147,B153)</f>
        <v>2.35E-2</v>
      </c>
      <c r="H143" s="57">
        <f>AVERAGE(C147,C153)</f>
        <v>1.525E-2</v>
      </c>
      <c r="I143" t="s">
        <v>147</v>
      </c>
    </row>
    <row r="144" spans="1:22" x14ac:dyDescent="0.3">
      <c r="A144" t="s">
        <v>131</v>
      </c>
      <c r="B144" s="72">
        <v>7.0000000000000007E-2</v>
      </c>
      <c r="C144" s="72">
        <v>0.02</v>
      </c>
    </row>
    <row r="145" spans="1:4" x14ac:dyDescent="0.3">
      <c r="A145" t="s">
        <v>128</v>
      </c>
      <c r="B145" s="72">
        <v>0.02</v>
      </c>
      <c r="C145" s="72">
        <v>0.01</v>
      </c>
    </row>
    <row r="146" spans="1:4" x14ac:dyDescent="0.3">
      <c r="A146" t="s">
        <v>143</v>
      </c>
      <c r="B146" s="73">
        <f>AVERAGE(B141:B145)</f>
        <v>2.8000000000000004E-2</v>
      </c>
      <c r="C146" s="73">
        <f>AVERAGE(C141:C145)</f>
        <v>1.2E-2</v>
      </c>
      <c r="D146" t="s">
        <v>187</v>
      </c>
    </row>
    <row r="147" spans="1:4" x14ac:dyDescent="0.3">
      <c r="A147" t="s">
        <v>145</v>
      </c>
      <c r="B147" s="57">
        <v>2.3E-2</v>
      </c>
      <c r="C147" s="57">
        <v>2.4E-2</v>
      </c>
    </row>
    <row r="148" spans="1:4" x14ac:dyDescent="0.3">
      <c r="B148" s="72"/>
      <c r="C148" s="72"/>
    </row>
    <row r="149" spans="1:4" x14ac:dyDescent="0.3">
      <c r="A149" t="s">
        <v>142</v>
      </c>
      <c r="B149" s="72"/>
      <c r="C149" s="72"/>
    </row>
    <row r="150" spans="1:4" x14ac:dyDescent="0.3">
      <c r="B150" s="72" t="s">
        <v>135</v>
      </c>
      <c r="C150" s="72" t="s">
        <v>134</v>
      </c>
    </row>
    <row r="151" spans="1:4" x14ac:dyDescent="0.3">
      <c r="A151" t="s">
        <v>139</v>
      </c>
      <c r="B151" s="57">
        <v>2.3E-2</v>
      </c>
      <c r="C151" s="57">
        <v>6.0000000000000001E-3</v>
      </c>
    </row>
    <row r="152" spans="1:4" x14ac:dyDescent="0.3">
      <c r="A152" t="s">
        <v>140</v>
      </c>
      <c r="B152" s="57">
        <v>2.5000000000000001E-2</v>
      </c>
      <c r="C152" s="57">
        <v>7.0000000000000001E-3</v>
      </c>
    </row>
    <row r="153" spans="1:4" x14ac:dyDescent="0.3">
      <c r="A153" t="s">
        <v>141</v>
      </c>
      <c r="B153" s="57">
        <f>AVERAGE(B151:B152)</f>
        <v>2.4E-2</v>
      </c>
      <c r="C153" s="57">
        <f>AVERAGE(C151:C152)</f>
        <v>6.5000000000000006E-3</v>
      </c>
      <c r="D153" t="s">
        <v>148</v>
      </c>
    </row>
  </sheetData>
  <mergeCells count="148">
    <mergeCell ref="B105:D105"/>
    <mergeCell ref="E105:G105"/>
    <mergeCell ref="H105:M105"/>
    <mergeCell ref="N105:P105"/>
    <mergeCell ref="B106:D106"/>
    <mergeCell ref="E106:G106"/>
    <mergeCell ref="H106:M106"/>
    <mergeCell ref="N106:P106"/>
    <mergeCell ref="H111:H112"/>
    <mergeCell ref="I111:I112"/>
    <mergeCell ref="J111:J112"/>
    <mergeCell ref="K111:K112"/>
    <mergeCell ref="L111:L112"/>
    <mergeCell ref="B103:D103"/>
    <mergeCell ref="E103:G103"/>
    <mergeCell ref="H103:M103"/>
    <mergeCell ref="N103:P103"/>
    <mergeCell ref="B104:D104"/>
    <mergeCell ref="E104:G104"/>
    <mergeCell ref="H104:M104"/>
    <mergeCell ref="N104:P104"/>
    <mergeCell ref="G111:G112"/>
    <mergeCell ref="B107:D107"/>
    <mergeCell ref="E107:G107"/>
    <mergeCell ref="A110:Q110"/>
    <mergeCell ref="A111:A112"/>
    <mergeCell ref="C111:C112"/>
    <mergeCell ref="D111:D112"/>
    <mergeCell ref="E111:E112"/>
    <mergeCell ref="Q111:Q112"/>
    <mergeCell ref="M111:M112"/>
    <mergeCell ref="N111:N112"/>
    <mergeCell ref="O111:O112"/>
    <mergeCell ref="P111:P112"/>
    <mergeCell ref="H107:M107"/>
    <mergeCell ref="N107:P107"/>
    <mergeCell ref="F111:F112"/>
    <mergeCell ref="B67:D67"/>
    <mergeCell ref="E67:G67"/>
    <mergeCell ref="H67:M67"/>
    <mergeCell ref="N67:P67"/>
    <mergeCell ref="B68:D68"/>
    <mergeCell ref="E68:G68"/>
    <mergeCell ref="H68:M68"/>
    <mergeCell ref="N68:P68"/>
    <mergeCell ref="C75:C76"/>
    <mergeCell ref="D75:D76"/>
    <mergeCell ref="E75:E76"/>
    <mergeCell ref="F75:F76"/>
    <mergeCell ref="B69:D69"/>
    <mergeCell ref="E69:G69"/>
    <mergeCell ref="B70:D70"/>
    <mergeCell ref="E70:G70"/>
    <mergeCell ref="M75:M76"/>
    <mergeCell ref="N75:N76"/>
    <mergeCell ref="O75:O76"/>
    <mergeCell ref="P75:P76"/>
    <mergeCell ref="H69:M69"/>
    <mergeCell ref="N69:P69"/>
    <mergeCell ref="H70:M70"/>
    <mergeCell ref="N70:P70"/>
    <mergeCell ref="B34:D34"/>
    <mergeCell ref="E34:G34"/>
    <mergeCell ref="H34:M34"/>
    <mergeCell ref="N34:P34"/>
    <mergeCell ref="B35:D35"/>
    <mergeCell ref="E35:G35"/>
    <mergeCell ref="H35:M35"/>
    <mergeCell ref="N35:P35"/>
    <mergeCell ref="A40:A41"/>
    <mergeCell ref="C40:C41"/>
    <mergeCell ref="D40:D41"/>
    <mergeCell ref="E40:E41"/>
    <mergeCell ref="F40:F41"/>
    <mergeCell ref="B38:D38"/>
    <mergeCell ref="E38:G38"/>
    <mergeCell ref="H38:M38"/>
    <mergeCell ref="N38:P38"/>
    <mergeCell ref="A39:Q39"/>
    <mergeCell ref="B36:D36"/>
    <mergeCell ref="E36:G36"/>
    <mergeCell ref="H36:M36"/>
    <mergeCell ref="N36:P36"/>
    <mergeCell ref="B37:D37"/>
    <mergeCell ref="E37:G37"/>
    <mergeCell ref="E3:G3"/>
    <mergeCell ref="H3:M3"/>
    <mergeCell ref="N3:P3"/>
    <mergeCell ref="B4:D4"/>
    <mergeCell ref="E4:G4"/>
    <mergeCell ref="H4:M4"/>
    <mergeCell ref="N4:P4"/>
    <mergeCell ref="L7:L8"/>
    <mergeCell ref="B5:D5"/>
    <mergeCell ref="E5:G5"/>
    <mergeCell ref="H5:M5"/>
    <mergeCell ref="N5:P5"/>
    <mergeCell ref="A6:Q6"/>
    <mergeCell ref="A7:A8"/>
    <mergeCell ref="C7:C8"/>
    <mergeCell ref="D7:D8"/>
    <mergeCell ref="E7:E8"/>
    <mergeCell ref="F7:F8"/>
    <mergeCell ref="Q7:Q8"/>
    <mergeCell ref="B71:D71"/>
    <mergeCell ref="E71:G71"/>
    <mergeCell ref="H71:M71"/>
    <mergeCell ref="N71:P71"/>
    <mergeCell ref="A74:Q74"/>
    <mergeCell ref="A75:A76"/>
    <mergeCell ref="B1:D1"/>
    <mergeCell ref="E1:G1"/>
    <mergeCell ref="H1:M1"/>
    <mergeCell ref="N1:P1"/>
    <mergeCell ref="B2:D2"/>
    <mergeCell ref="E2:G2"/>
    <mergeCell ref="H2:M2"/>
    <mergeCell ref="N2:P2"/>
    <mergeCell ref="M7:M8"/>
    <mergeCell ref="N7:N8"/>
    <mergeCell ref="O7:O8"/>
    <mergeCell ref="P7:P8"/>
    <mergeCell ref="G7:G8"/>
    <mergeCell ref="H7:H8"/>
    <mergeCell ref="I7:I8"/>
    <mergeCell ref="J7:J8"/>
    <mergeCell ref="K7:K8"/>
    <mergeCell ref="B3:D3"/>
    <mergeCell ref="H37:M37"/>
    <mergeCell ref="N37:P37"/>
    <mergeCell ref="Q75:Q76"/>
    <mergeCell ref="G75:G76"/>
    <mergeCell ref="H75:H76"/>
    <mergeCell ref="I75:I76"/>
    <mergeCell ref="J75:J76"/>
    <mergeCell ref="K75:K76"/>
    <mergeCell ref="L75:L76"/>
    <mergeCell ref="Q40:Q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0A0F1-0B28-4211-BC18-B02DD35425BB}">
  <dimension ref="A1:U59"/>
  <sheetViews>
    <sheetView topLeftCell="A33" workbookViewId="0">
      <selection activeCell="V49" sqref="V49"/>
    </sheetView>
  </sheetViews>
  <sheetFormatPr defaultRowHeight="14.4" x14ac:dyDescent="0.3"/>
  <cols>
    <col min="1" max="1" width="8.88671875" style="145"/>
    <col min="2" max="3" width="8.88671875" style="50"/>
    <col min="4" max="4" width="8.88671875" style="48"/>
    <col min="5" max="6" width="8.88671875" style="50"/>
    <col min="7" max="7" width="8.88671875" style="48"/>
    <col min="8" max="9" width="8.88671875" style="50"/>
    <col min="10" max="10" width="8.88671875" style="48"/>
    <col min="11" max="11" width="8.88671875" style="49"/>
    <col min="12" max="12" width="8.88671875" style="50"/>
    <col min="13" max="13" width="8.88671875" style="48"/>
    <col min="14" max="15" width="8.88671875" style="50"/>
    <col min="16" max="16" width="8.88671875" style="48"/>
    <col min="17" max="18" width="8.88671875" style="50"/>
    <col min="19" max="19" width="8.88671875" style="104"/>
  </cols>
  <sheetData>
    <row r="1" spans="1:21" s="17" customFormat="1" x14ac:dyDescent="0.3">
      <c r="A1" s="143" t="s">
        <v>200</v>
      </c>
      <c r="B1" s="54"/>
      <c r="C1" s="54"/>
      <c r="D1" s="54"/>
      <c r="E1" s="54"/>
      <c r="F1" s="54"/>
      <c r="G1" s="54"/>
      <c r="H1" s="54"/>
      <c r="I1" s="54"/>
      <c r="J1" s="54"/>
      <c r="K1" s="110"/>
      <c r="L1" s="54"/>
      <c r="M1" s="54"/>
      <c r="N1" s="54"/>
      <c r="O1" s="54"/>
      <c r="P1" s="54"/>
      <c r="Q1" s="54"/>
      <c r="R1" s="54"/>
      <c r="S1" s="108"/>
    </row>
    <row r="2" spans="1:21" s="17" customFormat="1" ht="15" thickBot="1" x14ac:dyDescent="0.35">
      <c r="A2" s="144"/>
      <c r="B2" s="107"/>
      <c r="C2" s="55"/>
      <c r="D2" s="55"/>
      <c r="E2" s="55"/>
      <c r="F2" s="55" t="s">
        <v>198</v>
      </c>
      <c r="G2" s="55"/>
      <c r="H2" s="55"/>
      <c r="I2" s="55"/>
      <c r="J2" s="55"/>
      <c r="K2" s="107"/>
      <c r="L2" s="55"/>
      <c r="M2" s="55"/>
      <c r="N2" s="55"/>
      <c r="O2" s="55" t="s">
        <v>199</v>
      </c>
      <c r="P2" s="55"/>
      <c r="Q2" s="55"/>
      <c r="R2" s="55"/>
      <c r="S2" s="105"/>
    </row>
    <row r="3" spans="1:21" s="154" customFormat="1" ht="15" thickBot="1" x14ac:dyDescent="0.35">
      <c r="A3" s="150"/>
      <c r="B3" s="151"/>
      <c r="C3" s="152" t="s">
        <v>133</v>
      </c>
      <c r="D3" s="152"/>
      <c r="E3" s="151"/>
      <c r="F3" s="152" t="s">
        <v>151</v>
      </c>
      <c r="G3" s="152"/>
      <c r="H3" s="151"/>
      <c r="I3" s="152" t="s">
        <v>152</v>
      </c>
      <c r="J3" s="152"/>
      <c r="K3" s="151"/>
      <c r="L3" s="152" t="s">
        <v>133</v>
      </c>
      <c r="M3" s="152"/>
      <c r="N3" s="151"/>
      <c r="O3" s="152" t="s">
        <v>135</v>
      </c>
      <c r="P3" s="152"/>
      <c r="Q3" s="151"/>
      <c r="R3" s="152" t="s">
        <v>152</v>
      </c>
      <c r="S3" s="153"/>
      <c r="T3" s="154" t="s">
        <v>202</v>
      </c>
    </row>
    <row r="4" spans="1:21" s="154" customFormat="1" ht="15" thickBot="1" x14ac:dyDescent="0.35">
      <c r="A4" s="155" t="s">
        <v>197</v>
      </c>
      <c r="B4" s="156">
        <v>2008</v>
      </c>
      <c r="C4" s="156">
        <v>2023</v>
      </c>
      <c r="D4" s="156">
        <v>2045</v>
      </c>
      <c r="E4" s="157">
        <v>2008</v>
      </c>
      <c r="F4" s="156">
        <v>2023</v>
      </c>
      <c r="G4" s="156">
        <v>2045</v>
      </c>
      <c r="H4" s="157">
        <v>2008</v>
      </c>
      <c r="I4" s="156">
        <v>2023</v>
      </c>
      <c r="J4" s="156">
        <v>2045</v>
      </c>
      <c r="K4" s="157">
        <v>2008</v>
      </c>
      <c r="L4" s="156">
        <v>2023</v>
      </c>
      <c r="M4" s="156">
        <v>2045</v>
      </c>
      <c r="N4" s="157">
        <v>2008</v>
      </c>
      <c r="O4" s="156">
        <v>2023</v>
      </c>
      <c r="P4" s="156">
        <v>2045</v>
      </c>
      <c r="Q4" s="157">
        <v>2008</v>
      </c>
      <c r="R4" s="156">
        <v>2023</v>
      </c>
      <c r="S4" s="155">
        <v>2045</v>
      </c>
      <c r="T4" s="154" t="s">
        <v>34</v>
      </c>
      <c r="U4" s="154" t="s">
        <v>35</v>
      </c>
    </row>
    <row r="5" spans="1:21" x14ac:dyDescent="0.3">
      <c r="A5" s="145">
        <v>0</v>
      </c>
      <c r="B5" s="50">
        <v>0.90534351145038172</v>
      </c>
      <c r="C5" s="50">
        <v>0.92479674796747968</v>
      </c>
      <c r="D5" s="48">
        <f>_xlfn.FORECAST.LINEAR($D$4,B5:C5,$B$4:$C$4)</f>
        <v>0.95332816152589039</v>
      </c>
      <c r="E5" s="49">
        <v>2.748091603053435E-2</v>
      </c>
      <c r="F5" s="50">
        <v>2.1341463414634148E-2</v>
      </c>
      <c r="G5" s="48">
        <f>_xlfn.FORECAST.LINEAR($D$4,E5:F5,$B$4:$C$4)</f>
        <v>1.233693291131388E-2</v>
      </c>
      <c r="H5" s="49">
        <v>6.7175572519083973E-2</v>
      </c>
      <c r="I5" s="50">
        <v>5.386178861788618E-2</v>
      </c>
      <c r="J5" s="48">
        <f>_xlfn.FORECAST.LINEAR($D$4,H5:I5,$B$4:$C$4)</f>
        <v>3.4334905562795948E-2</v>
      </c>
      <c r="K5" s="49">
        <v>0.93614595210946405</v>
      </c>
      <c r="L5" s="50">
        <v>0.95174262734584447</v>
      </c>
      <c r="M5" s="48">
        <f>_xlfn.FORECAST.LINEAR($D$4,K5:L5,$B$4:$C$4)</f>
        <v>0.97461775102586912</v>
      </c>
      <c r="N5" s="49">
        <v>1.7103762827822101E-2</v>
      </c>
      <c r="O5" s="50">
        <v>1.6979445933869526E-2</v>
      </c>
      <c r="P5" s="48">
        <f>_xlfn.FORECAST.LINEAR($D$4,N5:O5,$B$4:$C$4)</f>
        <v>1.6797114489405754E-2</v>
      </c>
      <c r="Q5" s="49">
        <v>4.6750285062713795E-2</v>
      </c>
      <c r="R5" s="50">
        <v>3.1277926720285967E-2</v>
      </c>
      <c r="S5" s="104">
        <f>_xlfn.FORECAST.LINEAR($D$4,Q5:R5,$B$4:$C$4)</f>
        <v>8.5851344847251987E-3</v>
      </c>
      <c r="T5" s="57">
        <f>SUM(D5,G5,J5)</f>
        <v>1.0000000000000002</v>
      </c>
      <c r="U5" s="57">
        <f>SUM(M5,P5,S5)</f>
        <v>1</v>
      </c>
    </row>
    <row r="6" spans="1:21" x14ac:dyDescent="0.3">
      <c r="A6" s="145">
        <v>1</v>
      </c>
      <c r="B6" s="50">
        <v>0.88968824940047964</v>
      </c>
      <c r="C6" s="50">
        <v>0.89583333333333337</v>
      </c>
      <c r="D6" s="48">
        <f t="shared" ref="D6:D28" si="0">_xlfn.FORECAST.LINEAR($D$4,B6:C6,$B$4:$C$4)</f>
        <v>0.9048461231015188</v>
      </c>
      <c r="E6" s="49">
        <v>2.6378896882494004E-2</v>
      </c>
      <c r="F6" s="50">
        <v>4.1666666666666664E-2</v>
      </c>
      <c r="G6" s="48">
        <f t="shared" ref="G6:G28" si="1">_xlfn.FORECAST.LINEAR($D$4,E6:F6,$B$4:$C$4)</f>
        <v>6.4088729016786417E-2</v>
      </c>
      <c r="H6" s="49">
        <v>8.3932853717026384E-2</v>
      </c>
      <c r="I6" s="50">
        <v>6.25E-2</v>
      </c>
      <c r="J6" s="48">
        <f t="shared" ref="J6:J28" si="2">_xlfn.FORECAST.LINEAR($D$4,H6:I6,$B$4:$C$4)</f>
        <v>3.1065147881694788E-2</v>
      </c>
      <c r="K6" s="49">
        <v>0.91289198606271782</v>
      </c>
      <c r="L6" s="50">
        <v>0.90297339593114245</v>
      </c>
      <c r="M6" s="48">
        <f t="shared" ref="M6:M28" si="3">_xlfn.FORECAST.LINEAR($D$4,K6:L6,$B$4:$C$4)</f>
        <v>0.8884261304048322</v>
      </c>
      <c r="N6" s="49">
        <v>2.2648083623693381E-2</v>
      </c>
      <c r="O6" s="50">
        <v>2.5039123630672927E-2</v>
      </c>
      <c r="P6" s="48">
        <f t="shared" ref="P6:P28" si="4">_xlfn.FORECAST.LINEAR($D$4,N6:O6,$B$4:$C$4)</f>
        <v>2.8545982307576212E-2</v>
      </c>
      <c r="Q6" s="49">
        <v>6.4459930313588848E-2</v>
      </c>
      <c r="R6" s="50">
        <v>7.1987480438184662E-2</v>
      </c>
      <c r="S6" s="104">
        <f t="shared" ref="S6:S28" si="5">_xlfn.FORECAST.LINEAR($D$4,Q6:R6,$B$4:$C$4)</f>
        <v>8.3027887287592028E-2</v>
      </c>
      <c r="T6" s="57">
        <f t="shared" ref="T6:T28" si="6">SUM(D6,G6,J6)</f>
        <v>1</v>
      </c>
      <c r="U6" s="57">
        <f t="shared" ref="U6:U28" si="7">SUM(M6,P6,S6)</f>
        <v>1.0000000000000004</v>
      </c>
    </row>
    <row r="7" spans="1:21" x14ac:dyDescent="0.3">
      <c r="A7" s="145">
        <v>2</v>
      </c>
      <c r="B7" s="50">
        <v>0.88804071246819338</v>
      </c>
      <c r="C7" s="50">
        <v>0.84583333333333333</v>
      </c>
      <c r="D7" s="48">
        <f t="shared" si="0"/>
        <v>0.78392917726887124</v>
      </c>
      <c r="E7" s="49">
        <v>3.0534351145038167E-2</v>
      </c>
      <c r="F7" s="50">
        <v>6.8750000000000006E-2</v>
      </c>
      <c r="G7" s="48">
        <f t="shared" si="1"/>
        <v>0.12479961832061104</v>
      </c>
      <c r="H7" s="49">
        <v>8.1424936386768454E-2</v>
      </c>
      <c r="I7" s="50">
        <v>8.5416666666666669E-2</v>
      </c>
      <c r="J7" s="48">
        <f t="shared" si="2"/>
        <v>9.1271204410517448E-2</v>
      </c>
      <c r="K7" s="49">
        <v>0.88781431334622829</v>
      </c>
      <c r="L7" s="50">
        <v>0.88927335640138405</v>
      </c>
      <c r="M7" s="48">
        <f t="shared" si="3"/>
        <v>0.89141328621561255</v>
      </c>
      <c r="N7" s="49">
        <v>3.4816247582205029E-2</v>
      </c>
      <c r="O7" s="50">
        <v>2.768166089965398E-2</v>
      </c>
      <c r="P7" s="48">
        <f t="shared" si="4"/>
        <v>1.7217600431912561E-2</v>
      </c>
      <c r="Q7" s="49">
        <v>7.7369439071566737E-2</v>
      </c>
      <c r="R7" s="50">
        <v>8.3044982698961933E-2</v>
      </c>
      <c r="S7" s="104">
        <f t="shared" si="5"/>
        <v>9.1369113352474773E-2</v>
      </c>
      <c r="T7" s="57">
        <f t="shared" si="6"/>
        <v>0.99999999999999978</v>
      </c>
      <c r="U7" s="57">
        <f t="shared" si="7"/>
        <v>0.99999999999999989</v>
      </c>
    </row>
    <row r="8" spans="1:21" x14ac:dyDescent="0.3">
      <c r="A8" s="145">
        <v>3</v>
      </c>
      <c r="B8" s="50">
        <v>0.8579040852575488</v>
      </c>
      <c r="C8" s="50">
        <v>0.89005235602094246</v>
      </c>
      <c r="D8" s="48">
        <f t="shared" si="0"/>
        <v>0.93720315314058666</v>
      </c>
      <c r="E8" s="49">
        <v>4.0852575488454709E-2</v>
      </c>
      <c r="F8" s="50">
        <v>4.1884816753926704E-2</v>
      </c>
      <c r="G8" s="48">
        <f t="shared" si="1"/>
        <v>4.3398770609952286E-2</v>
      </c>
      <c r="H8" s="49">
        <v>0.10124333925399645</v>
      </c>
      <c r="I8" s="50">
        <v>6.8062827225130892E-2</v>
      </c>
      <c r="J8" s="48">
        <f t="shared" si="2"/>
        <v>1.939807624946166E-2</v>
      </c>
      <c r="K8" s="160">
        <v>0.83599999999999997</v>
      </c>
      <c r="L8" s="50">
        <v>0.89541547277936961</v>
      </c>
      <c r="M8" s="48">
        <f t="shared" si="3"/>
        <v>0.98255816618911229</v>
      </c>
      <c r="N8" s="160">
        <v>3.4000000000000002E-2</v>
      </c>
      <c r="O8" s="50">
        <v>2.2922636103151862E-2</v>
      </c>
      <c r="P8" s="158">
        <f t="shared" si="4"/>
        <v>6.675835721108081E-3</v>
      </c>
      <c r="Q8" s="49">
        <v>0.13034188034188035</v>
      </c>
      <c r="R8" s="50">
        <v>8.1661891117478513E-2</v>
      </c>
      <c r="S8" s="104">
        <f t="shared" si="5"/>
        <v>1.026457358835664E-2</v>
      </c>
      <c r="T8" s="57">
        <f t="shared" si="6"/>
        <v>1.0000000000000007</v>
      </c>
      <c r="U8" s="57">
        <f t="shared" si="7"/>
        <v>0.99949857549857701</v>
      </c>
    </row>
    <row r="9" spans="1:21" x14ac:dyDescent="0.3">
      <c r="A9" s="145">
        <v>4</v>
      </c>
      <c r="B9" s="50">
        <v>0.91685912240184753</v>
      </c>
      <c r="C9" s="50">
        <v>0.92983456930975472</v>
      </c>
      <c r="D9" s="48">
        <f t="shared" si="0"/>
        <v>0.94886522477468538</v>
      </c>
      <c r="E9" s="49">
        <v>2.771362586605081E-2</v>
      </c>
      <c r="F9" s="50">
        <v>3.080433542498574E-2</v>
      </c>
      <c r="G9" s="48">
        <f t="shared" si="1"/>
        <v>3.5337376111423624E-2</v>
      </c>
      <c r="H9" s="49">
        <v>5.5427251732101619E-2</v>
      </c>
      <c r="I9" s="50">
        <v>3.9361095265259556E-2</v>
      </c>
      <c r="J9" s="48">
        <f t="shared" si="2"/>
        <v>1.5797399113891331E-2</v>
      </c>
      <c r="K9" s="49">
        <v>0.90881458966565354</v>
      </c>
      <c r="L9" s="50">
        <v>0.91891891891891897</v>
      </c>
      <c r="M9" s="48">
        <f t="shared" si="3"/>
        <v>0.93373860182370816</v>
      </c>
      <c r="N9" s="49">
        <v>2.1276595744680851E-2</v>
      </c>
      <c r="O9" s="50">
        <v>2.4411508282476024E-2</v>
      </c>
      <c r="P9" s="48">
        <f t="shared" si="4"/>
        <v>2.9009380004575591E-2</v>
      </c>
      <c r="Q9" s="49">
        <v>6.9908814589665649E-2</v>
      </c>
      <c r="R9" s="50">
        <v>5.6669572798605058E-2</v>
      </c>
      <c r="S9" s="104">
        <f t="shared" si="5"/>
        <v>3.7252018171716195E-2</v>
      </c>
      <c r="T9" s="57">
        <f t="shared" si="6"/>
        <v>1.0000000000000004</v>
      </c>
      <c r="U9" s="57">
        <f t="shared" si="7"/>
        <v>1</v>
      </c>
    </row>
    <row r="10" spans="1:21" x14ac:dyDescent="0.3">
      <c r="A10" s="145">
        <v>5</v>
      </c>
      <c r="B10" s="50">
        <v>0.95582536812193231</v>
      </c>
      <c r="C10" s="50">
        <v>0.95768101761252444</v>
      </c>
      <c r="D10" s="48">
        <f t="shared" si="0"/>
        <v>0.96040263686539284</v>
      </c>
      <c r="E10" s="49">
        <v>1.9374838543012141E-2</v>
      </c>
      <c r="F10" s="50">
        <v>1.908023483365949E-2</v>
      </c>
      <c r="G10" s="48">
        <f t="shared" si="1"/>
        <v>1.8648149393275602E-2</v>
      </c>
      <c r="H10" s="49">
        <v>2.4799793335055543E-2</v>
      </c>
      <c r="I10" s="50">
        <v>2.3238747553816046E-2</v>
      </c>
      <c r="J10" s="48">
        <f t="shared" si="2"/>
        <v>2.0949213741331463E-2</v>
      </c>
      <c r="K10" s="49">
        <v>0.92024169184290028</v>
      </c>
      <c r="L10" s="50">
        <v>0.92903548225887056</v>
      </c>
      <c r="M10" s="48">
        <f t="shared" si="3"/>
        <v>0.94193304153562696</v>
      </c>
      <c r="N10" s="49">
        <v>2.6586102719033233E-2</v>
      </c>
      <c r="O10" s="50">
        <v>2.6986506746626688E-2</v>
      </c>
      <c r="P10" s="48">
        <f t="shared" si="4"/>
        <v>2.7573765987097092E-2</v>
      </c>
      <c r="Q10" s="49">
        <v>5.3172205438066465E-2</v>
      </c>
      <c r="R10" s="50">
        <v>4.3978010994502749E-2</v>
      </c>
      <c r="S10" s="104">
        <f t="shared" si="5"/>
        <v>3.0493192477275999E-2</v>
      </c>
      <c r="T10" s="57">
        <f t="shared" si="6"/>
        <v>1</v>
      </c>
      <c r="U10" s="57">
        <f t="shared" si="7"/>
        <v>1</v>
      </c>
    </row>
    <row r="11" spans="1:21" x14ac:dyDescent="0.3">
      <c r="A11" s="145">
        <v>6</v>
      </c>
      <c r="B11" s="50">
        <v>0.96113865344634575</v>
      </c>
      <c r="C11" s="50">
        <v>0.95281664872622895</v>
      </c>
      <c r="D11" s="48">
        <f t="shared" si="0"/>
        <v>0.94061104180339106</v>
      </c>
      <c r="E11" s="49">
        <v>1.4073244842475612E-2</v>
      </c>
      <c r="F11" s="50">
        <v>2.0631503408683173E-2</v>
      </c>
      <c r="G11" s="48">
        <f t="shared" si="1"/>
        <v>3.0250282639120996E-2</v>
      </c>
      <c r="H11" s="49">
        <v>2.4788101711178633E-2</v>
      </c>
      <c r="I11" s="50">
        <v>2.6551847865087908E-2</v>
      </c>
      <c r="J11" s="48">
        <f t="shared" si="2"/>
        <v>2.913867555748817E-2</v>
      </c>
      <c r="K11" s="49">
        <v>0.9328028293545535</v>
      </c>
      <c r="L11" s="50">
        <v>0.936664729808251</v>
      </c>
      <c r="M11" s="48">
        <f t="shared" si="3"/>
        <v>0.94232885047367398</v>
      </c>
      <c r="N11" s="49">
        <v>3.1240789861479518E-2</v>
      </c>
      <c r="O11" s="50">
        <v>3.3120278907611857E-2</v>
      </c>
      <c r="P11" s="48">
        <f t="shared" si="4"/>
        <v>3.5876862841939278E-2</v>
      </c>
      <c r="Q11" s="49">
        <v>3.5956380783966992E-2</v>
      </c>
      <c r="R11" s="50">
        <v>3.0214991284137131E-2</v>
      </c>
      <c r="S11" s="104">
        <f t="shared" si="5"/>
        <v>2.1794286684386655E-2</v>
      </c>
      <c r="T11" s="57">
        <f t="shared" si="6"/>
        <v>1.0000000000000002</v>
      </c>
      <c r="U11" s="57">
        <f t="shared" si="7"/>
        <v>0.99999999999999989</v>
      </c>
    </row>
    <row r="12" spans="1:21" x14ac:dyDescent="0.3">
      <c r="A12" s="145">
        <v>7</v>
      </c>
      <c r="B12" s="50">
        <v>0.96146651702207253</v>
      </c>
      <c r="C12" s="50">
        <v>0.94802358593579383</v>
      </c>
      <c r="D12" s="48">
        <f t="shared" si="0"/>
        <v>0.92830728700925169</v>
      </c>
      <c r="E12" s="49">
        <v>1.5338570894126449E-2</v>
      </c>
      <c r="F12" s="50">
        <v>2.5333042148940818E-2</v>
      </c>
      <c r="G12" s="48">
        <f t="shared" si="1"/>
        <v>3.9991599989335214E-2</v>
      </c>
      <c r="H12" s="49">
        <v>2.3194912083800971E-2</v>
      </c>
      <c r="I12" s="50">
        <v>2.6643371915265342E-2</v>
      </c>
      <c r="J12" s="48">
        <f t="shared" si="2"/>
        <v>3.1701113001413095E-2</v>
      </c>
      <c r="K12" s="49">
        <v>0.9362651370299554</v>
      </c>
      <c r="L12" s="50">
        <v>0.94304059652029826</v>
      </c>
      <c r="M12" s="48">
        <f t="shared" si="3"/>
        <v>0.95297793710613443</v>
      </c>
      <c r="N12" s="49">
        <v>3.3991926917357126E-2</v>
      </c>
      <c r="O12" s="50">
        <v>3.2104391052195529E-2</v>
      </c>
      <c r="P12" s="48">
        <f t="shared" si="4"/>
        <v>2.9336005116625152E-2</v>
      </c>
      <c r="Q12" s="49">
        <v>2.9742936052687487E-2</v>
      </c>
      <c r="R12" s="50">
        <v>2.4855012427506214E-2</v>
      </c>
      <c r="S12" s="104">
        <f t="shared" si="5"/>
        <v>1.7686057777240416E-2</v>
      </c>
      <c r="T12" s="57">
        <f t="shared" si="6"/>
        <v>1</v>
      </c>
      <c r="U12" s="57">
        <f t="shared" si="7"/>
        <v>1</v>
      </c>
    </row>
    <row r="13" spans="1:21" x14ac:dyDescent="0.3">
      <c r="A13" s="145">
        <v>8</v>
      </c>
      <c r="B13" s="50">
        <v>0.94940380277151148</v>
      </c>
      <c r="C13" s="50">
        <v>0.94366543665436653</v>
      </c>
      <c r="D13" s="48">
        <f t="shared" si="0"/>
        <v>0.93524916634922051</v>
      </c>
      <c r="E13" s="49">
        <v>2.2236545278762489E-2</v>
      </c>
      <c r="F13" s="50">
        <v>2.9520295202952029E-2</v>
      </c>
      <c r="G13" s="48">
        <f t="shared" si="1"/>
        <v>4.0203128425096768E-2</v>
      </c>
      <c r="H13" s="49">
        <v>2.8359651949726072E-2</v>
      </c>
      <c r="I13" s="50">
        <v>2.6814268142681428E-2</v>
      </c>
      <c r="J13" s="48">
        <f t="shared" si="2"/>
        <v>2.4547705225682614E-2</v>
      </c>
      <c r="K13" s="160">
        <v>0.93300000000000005</v>
      </c>
      <c r="L13" s="50">
        <v>0.94094993581514763</v>
      </c>
      <c r="M13" s="48">
        <f t="shared" si="3"/>
        <v>0.95260984167736407</v>
      </c>
      <c r="N13" s="49">
        <v>4.3212890625E-2</v>
      </c>
      <c r="O13" s="50">
        <v>3.7227214377406934E-2</v>
      </c>
      <c r="P13" s="48">
        <f t="shared" si="4"/>
        <v>2.8448222547603708E-2</v>
      </c>
      <c r="Q13" s="160">
        <v>2.4E-2</v>
      </c>
      <c r="R13" s="50">
        <v>2.1822849807445442E-2</v>
      </c>
      <c r="S13" s="159">
        <f t="shared" si="5"/>
        <v>1.8629696191698797E-2</v>
      </c>
      <c r="T13" s="57">
        <f t="shared" si="6"/>
        <v>0.99999999999999989</v>
      </c>
      <c r="U13" s="57">
        <f t="shared" si="7"/>
        <v>0.99968776041666652</v>
      </c>
    </row>
    <row r="14" spans="1:21" x14ac:dyDescent="0.3">
      <c r="A14" s="145">
        <v>9</v>
      </c>
      <c r="B14" s="50">
        <v>0.93174962292609353</v>
      </c>
      <c r="C14" s="50">
        <v>0.93954496208017335</v>
      </c>
      <c r="D14" s="48">
        <f t="shared" si="0"/>
        <v>0.95097812617282362</v>
      </c>
      <c r="E14" s="49">
        <v>3.07315233785822E-2</v>
      </c>
      <c r="F14" s="50">
        <v>3.0335861321776816E-2</v>
      </c>
      <c r="G14" s="48">
        <f t="shared" si="1"/>
        <v>2.9755556971795591E-2</v>
      </c>
      <c r="H14" s="49">
        <v>3.7518853695324282E-2</v>
      </c>
      <c r="I14" s="50">
        <v>3.0119176598049836E-2</v>
      </c>
      <c r="J14" s="48">
        <f t="shared" si="2"/>
        <v>1.9266316855380605E-2</v>
      </c>
      <c r="K14" s="49">
        <v>0.91533771106941841</v>
      </c>
      <c r="L14" s="50">
        <v>0.92512889486662186</v>
      </c>
      <c r="M14" s="48">
        <f t="shared" si="3"/>
        <v>0.93948929776918688</v>
      </c>
      <c r="N14" s="49">
        <v>4.3151969981238276E-2</v>
      </c>
      <c r="O14" s="50">
        <v>4.1694687289845329E-2</v>
      </c>
      <c r="P14" s="48">
        <f t="shared" si="4"/>
        <v>3.9557339342468995E-2</v>
      </c>
      <c r="Q14" s="49">
        <v>4.1510318949343337E-2</v>
      </c>
      <c r="R14" s="50">
        <v>3.3176417843532841E-2</v>
      </c>
      <c r="S14" s="104">
        <f t="shared" si="5"/>
        <v>2.095336288834404E-2</v>
      </c>
      <c r="T14" s="57">
        <f t="shared" si="6"/>
        <v>0.99999999999999978</v>
      </c>
      <c r="U14" s="57">
        <f t="shared" si="7"/>
        <v>0.99999999999999989</v>
      </c>
    </row>
    <row r="15" spans="1:21" x14ac:dyDescent="0.3">
      <c r="A15" s="145">
        <v>10</v>
      </c>
      <c r="B15" s="50">
        <v>0.93418609449143797</v>
      </c>
      <c r="C15" s="50">
        <v>0.93438266557645133</v>
      </c>
      <c r="D15" s="48">
        <f t="shared" si="0"/>
        <v>0.93467096983447095</v>
      </c>
      <c r="E15" s="49">
        <v>2.8883845677738808E-2</v>
      </c>
      <c r="F15" s="50">
        <v>3.4341782502044151E-2</v>
      </c>
      <c r="G15" s="48">
        <f t="shared" si="1"/>
        <v>4.2346756511025374E-2</v>
      </c>
      <c r="H15" s="49">
        <v>3.6930059830823189E-2</v>
      </c>
      <c r="I15" s="50">
        <v>3.1275551921504496E-2</v>
      </c>
      <c r="J15" s="48">
        <f t="shared" si="2"/>
        <v>2.2982273654503782E-2</v>
      </c>
      <c r="K15" s="49">
        <v>0.91699331335024215</v>
      </c>
      <c r="L15" s="50">
        <v>0.93164151806127116</v>
      </c>
      <c r="M15" s="48">
        <f t="shared" si="3"/>
        <v>0.95312555163744728</v>
      </c>
      <c r="N15" s="49">
        <v>3.4816693566981784E-2</v>
      </c>
      <c r="O15" s="50">
        <v>3.3150434385002286E-2</v>
      </c>
      <c r="P15" s="48">
        <f t="shared" si="4"/>
        <v>3.0706587584765715E-2</v>
      </c>
      <c r="Q15" s="49">
        <v>4.8189993082776113E-2</v>
      </c>
      <c r="R15" s="50">
        <v>3.5208047553726564E-2</v>
      </c>
      <c r="S15" s="104">
        <f t="shared" si="5"/>
        <v>1.6167860777787091E-2</v>
      </c>
      <c r="T15" s="57">
        <f t="shared" si="6"/>
        <v>1</v>
      </c>
      <c r="U15" s="57">
        <f t="shared" si="7"/>
        <v>1</v>
      </c>
    </row>
    <row r="16" spans="1:21" x14ac:dyDescent="0.3">
      <c r="A16" s="145">
        <v>11</v>
      </c>
      <c r="B16" s="50">
        <v>0.93227013191573149</v>
      </c>
      <c r="C16" s="50">
        <v>0.94177949709864606</v>
      </c>
      <c r="D16" s="48">
        <f t="shared" si="0"/>
        <v>0.9557265660335873</v>
      </c>
      <c r="E16" s="49">
        <v>2.4217365623154165E-2</v>
      </c>
      <c r="F16" s="50">
        <v>3.0947775628626693E-2</v>
      </c>
      <c r="G16" s="48">
        <f t="shared" si="1"/>
        <v>4.0819043636653007E-2</v>
      </c>
      <c r="H16" s="49">
        <v>4.3512502461114391E-2</v>
      </c>
      <c r="I16" s="50">
        <v>2.7272727272727271E-2</v>
      </c>
      <c r="J16" s="48">
        <f t="shared" si="2"/>
        <v>3.4543903297592493E-3</v>
      </c>
      <c r="K16" s="49">
        <v>0.91996647810601295</v>
      </c>
      <c r="L16" s="50">
        <v>0.93616153375484401</v>
      </c>
      <c r="M16" s="48">
        <f t="shared" si="3"/>
        <v>0.95991428203979634</v>
      </c>
      <c r="N16" s="49">
        <v>3.5407500523779591E-2</v>
      </c>
      <c r="O16" s="50">
        <v>3.6100346726493981E-2</v>
      </c>
      <c r="P16" s="48">
        <f t="shared" si="4"/>
        <v>3.7116521157141744E-2</v>
      </c>
      <c r="Q16" s="49">
        <v>4.4626021370207415E-2</v>
      </c>
      <c r="R16" s="50">
        <v>2.7738119518662042E-2</v>
      </c>
      <c r="S16" s="104">
        <f t="shared" si="5"/>
        <v>2.9691968030625127E-3</v>
      </c>
      <c r="T16" s="57">
        <f t="shared" si="6"/>
        <v>0.99999999999999956</v>
      </c>
      <c r="U16" s="57">
        <f t="shared" si="7"/>
        <v>1.0000000000000004</v>
      </c>
    </row>
    <row r="17" spans="1:21" x14ac:dyDescent="0.3">
      <c r="A17" s="145">
        <v>12</v>
      </c>
      <c r="B17" s="50">
        <v>0.93321477968780875</v>
      </c>
      <c r="C17" s="50">
        <v>0.94266185684450354</v>
      </c>
      <c r="D17" s="48">
        <f t="shared" si="0"/>
        <v>0.95651757000765592</v>
      </c>
      <c r="E17" s="49">
        <v>2.8255285516696305E-2</v>
      </c>
      <c r="F17" s="50">
        <v>2.790962597303968E-2</v>
      </c>
      <c r="G17" s="48">
        <f t="shared" si="1"/>
        <v>2.74026586423433E-2</v>
      </c>
      <c r="H17" s="49">
        <v>3.8529934795494963E-2</v>
      </c>
      <c r="I17" s="50">
        <v>2.9428517182456808E-2</v>
      </c>
      <c r="J17" s="48">
        <f t="shared" si="2"/>
        <v>1.6079771350000938E-2</v>
      </c>
      <c r="K17" s="49">
        <v>0.93610093610093614</v>
      </c>
      <c r="L17" s="50">
        <v>0.93509754684180024</v>
      </c>
      <c r="M17" s="48">
        <f t="shared" si="3"/>
        <v>0.93362590926173428</v>
      </c>
      <c r="N17" s="49">
        <v>3.235653235653236E-2</v>
      </c>
      <c r="O17" s="50">
        <v>3.9984547034962334E-2</v>
      </c>
      <c r="P17" s="48">
        <f t="shared" si="4"/>
        <v>5.1172301896659556E-2</v>
      </c>
      <c r="Q17" s="49">
        <v>3.1542531542531539E-2</v>
      </c>
      <c r="R17" s="50">
        <v>2.4917906123237396E-2</v>
      </c>
      <c r="S17" s="104">
        <f t="shared" si="5"/>
        <v>1.5201788841605945E-2</v>
      </c>
      <c r="T17" s="57">
        <f t="shared" si="6"/>
        <v>1</v>
      </c>
      <c r="U17" s="57">
        <f t="shared" si="7"/>
        <v>0.99999999999999978</v>
      </c>
    </row>
    <row r="18" spans="1:21" x14ac:dyDescent="0.3">
      <c r="A18" s="145">
        <v>13</v>
      </c>
      <c r="B18" s="50">
        <v>0.94379303927042624</v>
      </c>
      <c r="C18" s="50">
        <v>0.94241997181397219</v>
      </c>
      <c r="D18" s="48">
        <f t="shared" si="0"/>
        <v>0.94040613954450625</v>
      </c>
      <c r="E18" s="49">
        <v>2.3636702028661829E-2</v>
      </c>
      <c r="F18" s="50">
        <v>3.2011274411113351E-2</v>
      </c>
      <c r="G18" s="48">
        <f t="shared" si="1"/>
        <v>4.4293980572042368E-2</v>
      </c>
      <c r="H18" s="49">
        <v>3.2570258700911965E-2</v>
      </c>
      <c r="I18" s="50">
        <v>2.5568753774914434E-2</v>
      </c>
      <c r="J18" s="48">
        <f t="shared" si="2"/>
        <v>1.5299879883451384E-2</v>
      </c>
      <c r="K18" s="49">
        <v>0.93240141873565618</v>
      </c>
      <c r="L18" s="50">
        <v>0.94568049709360591</v>
      </c>
      <c r="M18" s="48">
        <f t="shared" si="3"/>
        <v>0.96515647868526555</v>
      </c>
      <c r="N18" s="49">
        <v>2.9835176298769039E-2</v>
      </c>
      <c r="O18" s="50">
        <v>2.9264381639607137E-2</v>
      </c>
      <c r="P18" s="48">
        <f t="shared" si="4"/>
        <v>2.8427216139503012E-2</v>
      </c>
      <c r="Q18" s="49">
        <v>3.7763404965574794E-2</v>
      </c>
      <c r="R18" s="50">
        <v>2.5055121266786932E-2</v>
      </c>
      <c r="S18" s="104">
        <f t="shared" si="5"/>
        <v>6.416305175231507E-3</v>
      </c>
      <c r="T18" s="57">
        <f t="shared" si="6"/>
        <v>1</v>
      </c>
      <c r="U18" s="57">
        <f t="shared" si="7"/>
        <v>1</v>
      </c>
    </row>
    <row r="19" spans="1:21" x14ac:dyDescent="0.3">
      <c r="A19" s="145">
        <v>14</v>
      </c>
      <c r="B19" s="50">
        <v>0.94932761644903529</v>
      </c>
      <c r="C19" s="50">
        <v>0.96129910540645658</v>
      </c>
      <c r="D19" s="48">
        <f t="shared" si="0"/>
        <v>0.97885728921067439</v>
      </c>
      <c r="E19" s="49">
        <v>2.3192360163710776E-2</v>
      </c>
      <c r="F19" s="50">
        <v>1.9253208868144692E-2</v>
      </c>
      <c r="G19" s="48">
        <f t="shared" si="1"/>
        <v>1.3475786967981129E-2</v>
      </c>
      <c r="H19" s="49">
        <v>2.7480023387253947E-2</v>
      </c>
      <c r="I19" s="50">
        <v>1.9447685725398678E-2</v>
      </c>
      <c r="J19" s="48">
        <f t="shared" si="2"/>
        <v>7.6669238213442625E-3</v>
      </c>
      <c r="K19" s="49">
        <v>0.94666396268505371</v>
      </c>
      <c r="L19" s="50">
        <v>0.95601225887867314</v>
      </c>
      <c r="M19" s="48">
        <f t="shared" si="3"/>
        <v>0.96972309329598172</v>
      </c>
      <c r="N19" s="49">
        <v>2.5147029000202797E-2</v>
      </c>
      <c r="O19" s="50">
        <v>1.9650261402559942E-2</v>
      </c>
      <c r="P19" s="48">
        <f t="shared" si="4"/>
        <v>1.1588335592683796E-2</v>
      </c>
      <c r="Q19" s="49">
        <v>2.8189008314743458E-2</v>
      </c>
      <c r="R19" s="50">
        <v>2.4337479718766902E-2</v>
      </c>
      <c r="S19" s="104">
        <f t="shared" si="5"/>
        <v>1.8688571111334595E-2</v>
      </c>
      <c r="T19" s="57">
        <f t="shared" si="6"/>
        <v>0.99999999999999978</v>
      </c>
      <c r="U19" s="57">
        <f t="shared" si="7"/>
        <v>1</v>
      </c>
    </row>
    <row r="20" spans="1:21" x14ac:dyDescent="0.3">
      <c r="A20" s="145">
        <v>15</v>
      </c>
      <c r="B20" s="50">
        <v>0.95781309118426028</v>
      </c>
      <c r="C20" s="50">
        <v>0.96917028760604185</v>
      </c>
      <c r="D20" s="48">
        <f t="shared" si="0"/>
        <v>0.98582750902465488</v>
      </c>
      <c r="E20" s="49">
        <v>2.2701475595913734E-2</v>
      </c>
      <c r="F20" s="50">
        <v>1.8415063107800538E-2</v>
      </c>
      <c r="G20" s="48">
        <f t="shared" si="1"/>
        <v>1.2128324791901179E-2</v>
      </c>
      <c r="H20" s="49">
        <v>1.9485433219825956E-2</v>
      </c>
      <c r="I20" s="50">
        <v>1.2414649286157667E-2</v>
      </c>
      <c r="J20" s="48">
        <f t="shared" si="2"/>
        <v>2.0441661834441627E-3</v>
      </c>
      <c r="K20" s="49">
        <v>0.95876645876645872</v>
      </c>
      <c r="L20" s="50">
        <v>0.96311309282529389</v>
      </c>
      <c r="M20" s="48">
        <f t="shared" si="3"/>
        <v>0.96948815611158556</v>
      </c>
      <c r="N20" s="49">
        <v>2.2002772002772002E-2</v>
      </c>
      <c r="O20" s="50">
        <v>1.9456830158086746E-2</v>
      </c>
      <c r="P20" s="48">
        <f t="shared" si="4"/>
        <v>1.5722782119215017E-2</v>
      </c>
      <c r="Q20" s="49">
        <v>1.9230769230769232E-2</v>
      </c>
      <c r="R20" s="50">
        <v>1.7430077016619375E-2</v>
      </c>
      <c r="S20" s="104">
        <f t="shared" si="5"/>
        <v>1.4789061769199585E-2</v>
      </c>
      <c r="T20" s="57">
        <f t="shared" si="6"/>
        <v>1.0000000000000002</v>
      </c>
      <c r="U20" s="57">
        <f t="shared" si="7"/>
        <v>1</v>
      </c>
    </row>
    <row r="21" spans="1:21" x14ac:dyDescent="0.3">
      <c r="A21" s="145">
        <v>16</v>
      </c>
      <c r="B21" s="161">
        <v>0.97099999999999997</v>
      </c>
      <c r="C21" s="50">
        <v>0.98056994818652854</v>
      </c>
      <c r="D21" s="48">
        <f t="shared" si="0"/>
        <v>0.99460587219343721</v>
      </c>
      <c r="E21" s="160">
        <v>1.4E-2</v>
      </c>
      <c r="F21" s="50">
        <v>9.2832469775474963E-3</v>
      </c>
      <c r="G21" s="158">
        <f t="shared" si="1"/>
        <v>2.3653425446170662E-3</v>
      </c>
      <c r="H21" s="49">
        <v>1.4781237682301931E-2</v>
      </c>
      <c r="I21" s="50">
        <v>1.0146804835924008E-2</v>
      </c>
      <c r="J21" s="48">
        <f t="shared" si="2"/>
        <v>3.3496366612363326E-3</v>
      </c>
      <c r="K21" s="49">
        <v>0.9705831756408051</v>
      </c>
      <c r="L21" s="50">
        <v>0.96706936866718629</v>
      </c>
      <c r="M21" s="48">
        <f t="shared" si="3"/>
        <v>0.96191578510587883</v>
      </c>
      <c r="N21" s="49">
        <v>1.4106313435403407E-2</v>
      </c>
      <c r="O21" s="50">
        <v>1.8511301636788775E-2</v>
      </c>
      <c r="P21" s="48">
        <f t="shared" si="4"/>
        <v>2.4971950998820658E-2</v>
      </c>
      <c r="Q21" s="49">
        <v>1.5310510923791501E-2</v>
      </c>
      <c r="R21" s="50">
        <v>1.4419329696024942E-2</v>
      </c>
      <c r="S21" s="104">
        <f t="shared" si="5"/>
        <v>1.3112263895300652E-2</v>
      </c>
      <c r="T21" s="57">
        <f t="shared" si="6"/>
        <v>1.0003208513992905</v>
      </c>
      <c r="U21" s="57">
        <f t="shared" si="7"/>
        <v>1.0000000000000002</v>
      </c>
    </row>
    <row r="22" spans="1:21" x14ac:dyDescent="0.3">
      <c r="A22" s="145">
        <v>17</v>
      </c>
      <c r="B22" s="161">
        <v>0.97199999999999998</v>
      </c>
      <c r="C22" s="50">
        <v>0.97386385800663156</v>
      </c>
      <c r="D22" s="48">
        <f t="shared" si="0"/>
        <v>0.97659751641635806</v>
      </c>
      <c r="E22" s="160">
        <v>1.4E-2</v>
      </c>
      <c r="F22" s="50">
        <v>8.9721084454846885E-3</v>
      </c>
      <c r="G22" s="158">
        <f t="shared" si="1"/>
        <v>1.5978674988622599E-3</v>
      </c>
      <c r="H22" s="49">
        <v>1.3462976813762155E-2</v>
      </c>
      <c r="I22" s="50">
        <v>1.7164033547883754E-2</v>
      </c>
      <c r="J22" s="48">
        <f t="shared" si="2"/>
        <v>2.2592250091262089E-2</v>
      </c>
      <c r="K22" s="49">
        <v>0.9795567771860505</v>
      </c>
      <c r="L22" s="50">
        <v>0.98073686179165886</v>
      </c>
      <c r="M22" s="48">
        <f t="shared" si="3"/>
        <v>0.98246765254655122</v>
      </c>
      <c r="N22" s="49">
        <v>7.2152551108057034E-3</v>
      </c>
      <c r="O22" s="50">
        <v>8.7899756873012908E-3</v>
      </c>
      <c r="P22" s="48">
        <f t="shared" si="4"/>
        <v>1.1099565866161482E-2</v>
      </c>
      <c r="Q22" s="49">
        <v>1.322796770314379E-2</v>
      </c>
      <c r="R22" s="50">
        <v>1.0473162521039836E-2</v>
      </c>
      <c r="S22" s="104">
        <f t="shared" si="5"/>
        <v>6.4327815872873284E-3</v>
      </c>
      <c r="T22" s="57">
        <f t="shared" si="6"/>
        <v>1.0007876340064823</v>
      </c>
      <c r="U22" s="57">
        <f t="shared" si="7"/>
        <v>1</v>
      </c>
    </row>
    <row r="23" spans="1:21" x14ac:dyDescent="0.3">
      <c r="A23" s="145">
        <v>18</v>
      </c>
      <c r="B23" s="50">
        <v>0.96779107725788904</v>
      </c>
      <c r="C23" s="50">
        <v>0.97683305469309767</v>
      </c>
      <c r="D23" s="48">
        <f t="shared" si="0"/>
        <v>0.99009462159807016</v>
      </c>
      <c r="E23" s="49">
        <v>1.4145810663764961E-2</v>
      </c>
      <c r="F23" s="50">
        <v>1.0747551946501075E-2</v>
      </c>
      <c r="G23" s="48">
        <f t="shared" si="1"/>
        <v>5.7634391611807723E-3</v>
      </c>
      <c r="H23" s="49">
        <v>1.8063112078346027E-2</v>
      </c>
      <c r="I23" s="50">
        <v>1.2419393360401243E-2</v>
      </c>
      <c r="J23" s="48">
        <f t="shared" si="2"/>
        <v>4.1419392407489042E-3</v>
      </c>
      <c r="K23" s="49">
        <v>0.9750479846449136</v>
      </c>
      <c r="L23" s="50">
        <v>0.97725063192689088</v>
      </c>
      <c r="M23" s="48">
        <f t="shared" si="3"/>
        <v>0.98048118127379102</v>
      </c>
      <c r="N23" s="49">
        <v>9.2130518234165067E-3</v>
      </c>
      <c r="O23" s="50">
        <v>8.1664398211160807E-3</v>
      </c>
      <c r="P23" s="48">
        <f t="shared" si="4"/>
        <v>6.6314088844087737E-3</v>
      </c>
      <c r="Q23" s="49">
        <v>1.5738963531669866E-2</v>
      </c>
      <c r="R23" s="50">
        <v>1.4582928251993E-2</v>
      </c>
      <c r="S23" s="104">
        <f t="shared" si="5"/>
        <v>1.2887409841800257E-2</v>
      </c>
      <c r="T23" s="57">
        <f t="shared" si="6"/>
        <v>0.99999999999999978</v>
      </c>
      <c r="U23" s="57">
        <f t="shared" si="7"/>
        <v>1</v>
      </c>
    </row>
    <row r="24" spans="1:21" x14ac:dyDescent="0.3">
      <c r="A24" s="145">
        <v>19</v>
      </c>
      <c r="B24" s="161">
        <v>0.96399999999999997</v>
      </c>
      <c r="C24" s="50">
        <v>0.97428731134712132</v>
      </c>
      <c r="D24" s="48">
        <f t="shared" si="0"/>
        <v>0.98937536798956605</v>
      </c>
      <c r="E24" s="160">
        <v>1.2999999999999999E-2</v>
      </c>
      <c r="F24" s="50">
        <v>9.7820011179429855E-3</v>
      </c>
      <c r="G24" s="158">
        <f t="shared" si="1"/>
        <v>5.062269424259358E-3</v>
      </c>
      <c r="H24" s="49">
        <v>2.3403640566310314E-2</v>
      </c>
      <c r="I24" s="50">
        <v>1.593068753493572E-2</v>
      </c>
      <c r="J24" s="48">
        <f t="shared" si="2"/>
        <v>4.9703564222529639E-3</v>
      </c>
      <c r="K24" s="160">
        <v>0.98199999999999998</v>
      </c>
      <c r="L24" s="50">
        <v>0.98503740648379057</v>
      </c>
      <c r="M24" s="48">
        <f t="shared" si="3"/>
        <v>0.98949226932668333</v>
      </c>
      <c r="N24" s="49">
        <v>7.3891625615763543E-3</v>
      </c>
      <c r="O24" s="50">
        <v>7.0278848333711176E-3</v>
      </c>
      <c r="P24" s="48">
        <f t="shared" si="4"/>
        <v>6.4980108320034369E-3</v>
      </c>
      <c r="Q24" s="160">
        <v>1.0999999999999999E-2</v>
      </c>
      <c r="R24" s="50">
        <v>7.9347086828383592E-3</v>
      </c>
      <c r="S24" s="159">
        <f t="shared" si="5"/>
        <v>3.4389480843345921E-3</v>
      </c>
      <c r="T24" s="57">
        <f t="shared" si="6"/>
        <v>0.99940799383607837</v>
      </c>
      <c r="U24" s="57">
        <f t="shared" si="7"/>
        <v>0.99942922824302127</v>
      </c>
    </row>
    <row r="25" spans="1:21" x14ac:dyDescent="0.3">
      <c r="A25" s="145">
        <v>20</v>
      </c>
      <c r="B25" s="50">
        <v>0.96848809922896417</v>
      </c>
      <c r="C25" s="50">
        <v>0.9727214377406932</v>
      </c>
      <c r="D25" s="48">
        <f t="shared" si="0"/>
        <v>0.97893033422456244</v>
      </c>
      <c r="E25" s="49">
        <v>8.0455916862219243E-3</v>
      </c>
      <c r="F25" s="50">
        <v>9.6277278562259313E-3</v>
      </c>
      <c r="G25" s="48">
        <f t="shared" si="1"/>
        <v>1.194819423889848E-2</v>
      </c>
      <c r="H25" s="49">
        <v>2.3466309084813945E-2</v>
      </c>
      <c r="I25" s="50">
        <v>1.7650834403080871E-2</v>
      </c>
      <c r="J25" s="48">
        <f t="shared" si="2"/>
        <v>9.121471536538972E-3</v>
      </c>
      <c r="K25" s="160">
        <v>0.97399999999999998</v>
      </c>
      <c r="L25" s="50">
        <v>0.98197955890263577</v>
      </c>
      <c r="M25" s="158">
        <f t="shared" si="3"/>
        <v>0.99368291195983516</v>
      </c>
      <c r="N25" s="160">
        <v>8.9999999999999993E-3</v>
      </c>
      <c r="O25" s="50">
        <v>6.4550833781603012E-3</v>
      </c>
      <c r="P25" s="158">
        <f t="shared" si="4"/>
        <v>2.7225389994620652E-3</v>
      </c>
      <c r="Q25" s="160">
        <v>1.7000000000000001E-2</v>
      </c>
      <c r="R25" s="50">
        <v>1.1565357719203874E-2</v>
      </c>
      <c r="S25" s="159">
        <f t="shared" si="5"/>
        <v>3.5945490407028879E-3</v>
      </c>
      <c r="T25" s="57">
        <f t="shared" si="6"/>
        <v>0.99999999999999989</v>
      </c>
      <c r="U25" s="57">
        <f t="shared" si="7"/>
        <v>1</v>
      </c>
    </row>
    <row r="26" spans="1:21" x14ac:dyDescent="0.3">
      <c r="A26" s="145">
        <v>21</v>
      </c>
      <c r="B26" s="50">
        <v>0.96488946684005206</v>
      </c>
      <c r="C26" s="50">
        <v>0.97093889716840531</v>
      </c>
      <c r="D26" s="48">
        <f t="shared" si="0"/>
        <v>0.97981139498332348</v>
      </c>
      <c r="E26" s="49">
        <v>1.2570437798006068E-2</v>
      </c>
      <c r="F26" s="50">
        <v>1.1922503725782414E-2</v>
      </c>
      <c r="G26" s="48">
        <f t="shared" si="1"/>
        <v>1.0972200419854389E-2</v>
      </c>
      <c r="H26" s="49">
        <v>2.2540095361941917E-2</v>
      </c>
      <c r="I26" s="50">
        <v>1.7138599105812221E-2</v>
      </c>
      <c r="J26" s="48">
        <f t="shared" si="2"/>
        <v>9.2164045968220476E-3</v>
      </c>
      <c r="K26" s="160">
        <v>0.97899999999999998</v>
      </c>
      <c r="L26" s="50">
        <v>0.98318129988597491</v>
      </c>
      <c r="M26" s="48">
        <f t="shared" si="3"/>
        <v>0.98931387305207152</v>
      </c>
      <c r="N26" s="160">
        <v>6.0000000000000001E-3</v>
      </c>
      <c r="O26" s="50">
        <v>3.990877993158495E-3</v>
      </c>
      <c r="P26" s="158">
        <f t="shared" si="4"/>
        <v>1.0441657164576013E-3</v>
      </c>
      <c r="Q26" s="49">
        <v>1.4622500746045956E-2</v>
      </c>
      <c r="R26" s="50">
        <v>1.282782212086659E-2</v>
      </c>
      <c r="S26" s="104">
        <f t="shared" si="5"/>
        <v>1.0195626803936847E-2</v>
      </c>
      <c r="T26" s="57">
        <f t="shared" si="6"/>
        <v>0.99999999999999989</v>
      </c>
      <c r="U26" s="57">
        <f t="shared" si="7"/>
        <v>1.0005536655724661</v>
      </c>
    </row>
    <row r="27" spans="1:21" x14ac:dyDescent="0.3">
      <c r="A27" s="145">
        <v>22</v>
      </c>
      <c r="B27" s="50">
        <v>0.96189917936694025</v>
      </c>
      <c r="C27" s="50">
        <v>0.97117516629711753</v>
      </c>
      <c r="D27" s="48">
        <f t="shared" si="0"/>
        <v>0.98477994712804429</v>
      </c>
      <c r="E27" s="49">
        <v>9.3786635404454859E-3</v>
      </c>
      <c r="F27" s="50">
        <v>9.423503325942351E-3</v>
      </c>
      <c r="G27" s="48">
        <f t="shared" si="1"/>
        <v>9.4892683446710872E-3</v>
      </c>
      <c r="H27" s="49">
        <v>2.8722157092614303E-2</v>
      </c>
      <c r="I27" s="50">
        <v>1.9401330376940133E-2</v>
      </c>
      <c r="J27" s="48">
        <f t="shared" si="2"/>
        <v>5.7307845272847047E-3</v>
      </c>
      <c r="K27" s="49">
        <v>0.96918123275069001</v>
      </c>
      <c r="L27" s="50">
        <v>0.96882591093117409</v>
      </c>
      <c r="M27" s="48">
        <f t="shared" si="3"/>
        <v>0.96830477226255063</v>
      </c>
      <c r="N27" s="49">
        <v>9.659613615455382E-3</v>
      </c>
      <c r="O27" s="50">
        <v>9.7165991902834013E-3</v>
      </c>
      <c r="P27" s="48">
        <f t="shared" si="4"/>
        <v>9.8001780333644983E-3</v>
      </c>
      <c r="Q27" s="49">
        <v>2.1159153633854646E-2</v>
      </c>
      <c r="R27" s="50">
        <v>2.1457489878542509E-2</v>
      </c>
      <c r="S27" s="104">
        <f t="shared" si="5"/>
        <v>2.189504970408471E-2</v>
      </c>
      <c r="T27" s="57">
        <f t="shared" si="6"/>
        <v>1</v>
      </c>
      <c r="U27" s="57">
        <f t="shared" si="7"/>
        <v>0.99999999999999989</v>
      </c>
    </row>
    <row r="28" spans="1:21" x14ac:dyDescent="0.3">
      <c r="A28" s="145">
        <v>23</v>
      </c>
      <c r="B28" s="50">
        <v>0.94966442953020136</v>
      </c>
      <c r="C28" s="50">
        <v>0.94962216624685136</v>
      </c>
      <c r="D28" s="48">
        <f t="shared" si="0"/>
        <v>0.94956018009793797</v>
      </c>
      <c r="E28" s="49">
        <v>9.2281879194630878E-3</v>
      </c>
      <c r="F28" s="50">
        <v>1.2594458438287154E-2</v>
      </c>
      <c r="G28" s="48">
        <f t="shared" si="1"/>
        <v>1.7531655199229113E-2</v>
      </c>
      <c r="H28" s="49">
        <v>4.1107382550335574E-2</v>
      </c>
      <c r="I28" s="50">
        <v>3.7783375314861464E-2</v>
      </c>
      <c r="J28" s="48">
        <f t="shared" si="2"/>
        <v>3.2908164702832754E-2</v>
      </c>
      <c r="K28" s="160">
        <v>0.96</v>
      </c>
      <c r="L28" s="50">
        <v>0.9605878423513694</v>
      </c>
      <c r="M28" s="48">
        <f t="shared" si="3"/>
        <v>0.96145001113337791</v>
      </c>
      <c r="N28" s="160">
        <v>1.4E-2</v>
      </c>
      <c r="O28" s="50">
        <v>8.6840347361389451E-3</v>
      </c>
      <c r="P28" s="158">
        <f t="shared" si="4"/>
        <v>8.8728568247609108E-4</v>
      </c>
      <c r="Q28" s="49">
        <v>2.6409707351891507E-2</v>
      </c>
      <c r="R28" s="50">
        <v>3.0728122912491648E-2</v>
      </c>
      <c r="S28" s="104">
        <f t="shared" si="5"/>
        <v>3.7061799068038526E-2</v>
      </c>
      <c r="T28" s="57">
        <f t="shared" si="6"/>
        <v>0.99999999999999989</v>
      </c>
      <c r="U28" s="57">
        <f t="shared" si="7"/>
        <v>0.99939909588389253</v>
      </c>
    </row>
    <row r="29" spans="1:21" ht="15" thickBot="1" x14ac:dyDescent="0.35"/>
    <row r="30" spans="1:21" s="17" customFormat="1" x14ac:dyDescent="0.3">
      <c r="A30" s="146" t="s">
        <v>201</v>
      </c>
      <c r="B30" s="147"/>
      <c r="C30" s="147"/>
      <c r="D30" s="147"/>
      <c r="E30" s="147"/>
      <c r="F30" s="147"/>
      <c r="G30" s="147"/>
      <c r="H30" s="147"/>
      <c r="I30" s="147"/>
      <c r="J30" s="147"/>
      <c r="K30" s="148"/>
      <c r="L30" s="147"/>
      <c r="M30" s="147"/>
      <c r="N30" s="147"/>
      <c r="O30" s="147"/>
      <c r="P30" s="147"/>
      <c r="Q30" s="147"/>
      <c r="R30" s="147"/>
      <c r="S30" s="149"/>
    </row>
    <row r="31" spans="1:21" s="17" customFormat="1" ht="15" thickBot="1" x14ac:dyDescent="0.35">
      <c r="A31" s="144"/>
      <c r="B31" s="54"/>
      <c r="C31" s="54"/>
      <c r="D31" s="54"/>
      <c r="E31" s="54"/>
      <c r="F31" s="54" t="s">
        <v>198</v>
      </c>
      <c r="G31" s="54"/>
      <c r="H31" s="54"/>
      <c r="I31" s="54"/>
      <c r="J31" s="54"/>
      <c r="K31" s="110"/>
      <c r="L31" s="54"/>
      <c r="M31" s="54"/>
      <c r="N31" s="54"/>
      <c r="O31" s="54" t="s">
        <v>199</v>
      </c>
      <c r="P31" s="54"/>
      <c r="Q31" s="54"/>
      <c r="R31" s="54"/>
      <c r="S31" s="108"/>
    </row>
    <row r="32" spans="1:21" s="154" customFormat="1" ht="15" thickBot="1" x14ac:dyDescent="0.35">
      <c r="A32" s="150"/>
      <c r="B32" s="151"/>
      <c r="C32" s="152" t="s">
        <v>133</v>
      </c>
      <c r="D32" s="152"/>
      <c r="E32" s="151"/>
      <c r="F32" s="152" t="s">
        <v>151</v>
      </c>
      <c r="G32" s="152"/>
      <c r="H32" s="151"/>
      <c r="I32" s="152" t="s">
        <v>152</v>
      </c>
      <c r="J32" s="152"/>
      <c r="K32" s="151"/>
      <c r="L32" s="152" t="s">
        <v>133</v>
      </c>
      <c r="M32" s="152"/>
      <c r="N32" s="151"/>
      <c r="O32" s="152" t="s">
        <v>151</v>
      </c>
      <c r="P32" s="152"/>
      <c r="Q32" s="151"/>
      <c r="R32" s="152" t="s">
        <v>152</v>
      </c>
      <c r="S32" s="153"/>
    </row>
    <row r="33" spans="1:21" s="154" customFormat="1" ht="15" thickBot="1" x14ac:dyDescent="0.35">
      <c r="A33" s="155" t="s">
        <v>197</v>
      </c>
      <c r="B33" s="156">
        <v>2012</v>
      </c>
      <c r="C33" s="156">
        <v>2023</v>
      </c>
      <c r="D33" s="156">
        <v>2045</v>
      </c>
      <c r="E33" s="157">
        <v>2012</v>
      </c>
      <c r="F33" s="156">
        <v>2023</v>
      </c>
      <c r="G33" s="156">
        <v>2045</v>
      </c>
      <c r="H33" s="157">
        <v>2012</v>
      </c>
      <c r="I33" s="156">
        <v>2023</v>
      </c>
      <c r="J33" s="156">
        <v>2045</v>
      </c>
      <c r="K33" s="157">
        <v>2012</v>
      </c>
      <c r="L33" s="156">
        <v>2023</v>
      </c>
      <c r="M33" s="156">
        <v>2045</v>
      </c>
      <c r="N33" s="157">
        <v>2012</v>
      </c>
      <c r="O33" s="156">
        <v>2023</v>
      </c>
      <c r="P33" s="156">
        <v>2045</v>
      </c>
      <c r="Q33" s="157">
        <v>2012</v>
      </c>
      <c r="R33" s="156">
        <v>2023</v>
      </c>
      <c r="S33" s="155">
        <v>2045</v>
      </c>
    </row>
    <row r="34" spans="1:21" x14ac:dyDescent="0.3">
      <c r="A34" s="145">
        <v>0</v>
      </c>
      <c r="B34" s="161">
        <v>0.96</v>
      </c>
      <c r="C34" s="50">
        <v>0.96470588235294119</v>
      </c>
      <c r="D34" s="158">
        <f>_xlfn.FORECAST.LINEAR($D$33,B34:C34,$B$33:$C$33)</f>
        <v>0.97411764705882364</v>
      </c>
      <c r="E34" s="49">
        <v>3.954802259887006E-2</v>
      </c>
      <c r="F34" s="50">
        <v>3.5294117647058823E-2</v>
      </c>
      <c r="G34" s="48">
        <f>_xlfn.FORECAST.LINEAR($D$33,E34:F34,$B$33:$C$33)</f>
        <v>2.6786307743436377E-2</v>
      </c>
      <c r="H34" s="160">
        <v>0</v>
      </c>
      <c r="I34" s="50">
        <v>0</v>
      </c>
      <c r="J34" s="158">
        <f>_xlfn.FORECAST.LINEAR($D$33,H34:I34,$B$33:$C$33)</f>
        <v>0</v>
      </c>
      <c r="K34" s="160">
        <v>0.98399999999999999</v>
      </c>
      <c r="L34" s="50">
        <v>0.98230088495575218</v>
      </c>
      <c r="M34" s="158">
        <f>_xlfn.FORECAST.LINEAR($D$33,K34:L34,$B$33:$C$33)</f>
        <v>0.97890265486725658</v>
      </c>
      <c r="N34" s="160">
        <v>1.2E-2</v>
      </c>
      <c r="O34" s="50">
        <v>1.3274336283185841E-2</v>
      </c>
      <c r="P34" s="158">
        <f>_xlfn.FORECAST.LINEAR($D$33,N34:O34,$B$33:$C$33)</f>
        <v>1.5823008849557507E-2</v>
      </c>
      <c r="Q34" s="50">
        <v>4.0983606557377051E-3</v>
      </c>
      <c r="R34" s="50">
        <v>4.4247787610619468E-3</v>
      </c>
      <c r="S34" s="104">
        <f>_xlfn.FORECAST.LINEAR($D$33,Q34:R34,$B$33:$C$33)</f>
        <v>5.0776149717104285E-3</v>
      </c>
      <c r="T34" s="57">
        <f t="shared" ref="T34:T57" si="8">SUM(D34,G34,J34)</f>
        <v>1.00090395480226</v>
      </c>
      <c r="U34" s="57">
        <f>SUM(M34,P34,S34)</f>
        <v>0.99980327868852448</v>
      </c>
    </row>
    <row r="35" spans="1:21" x14ac:dyDescent="0.3">
      <c r="A35" s="145">
        <v>1</v>
      </c>
      <c r="B35" s="50">
        <v>0.9642857142857143</v>
      </c>
      <c r="C35" s="50">
        <v>0.96323529411764708</v>
      </c>
      <c r="D35" s="48">
        <f t="shared" ref="D35:D57" si="9">_xlfn.FORECAST.LINEAR($D$33,B35:C35,$B$33:$C$33)</f>
        <v>0.96113445378151274</v>
      </c>
      <c r="E35" s="49">
        <v>3.5714285714285712E-2</v>
      </c>
      <c r="F35" s="50">
        <v>3.6764705882352942E-2</v>
      </c>
      <c r="G35" s="48">
        <f t="shared" ref="G35:G57" si="10">_xlfn.FORECAST.LINEAR($D$33,E35:F35,$B$33:$C$33)</f>
        <v>3.8865546218487368E-2</v>
      </c>
      <c r="H35" s="49">
        <v>0</v>
      </c>
      <c r="I35" s="50">
        <v>0</v>
      </c>
      <c r="J35" s="48">
        <f t="shared" ref="J35:J57" si="11">_xlfn.FORECAST.LINEAR($D$33,H35:I35,$B$33:$C$33)</f>
        <v>0</v>
      </c>
      <c r="K35" s="160">
        <v>0.96699999999999997</v>
      </c>
      <c r="L35" s="50">
        <v>0.96350364963503654</v>
      </c>
      <c r="M35" s="48">
        <f t="shared" ref="M35:M57" si="12">_xlfn.FORECAST.LINEAR($D$33,K35:L35,$B$33:$C$33)</f>
        <v>0.95651094890510968</v>
      </c>
      <c r="N35" s="49">
        <v>2.564102564102564E-2</v>
      </c>
      <c r="O35" s="50">
        <v>2.9197080291970802E-2</v>
      </c>
      <c r="P35" s="48">
        <f t="shared" ref="P35:P57" si="13">_xlfn.FORECAST.LINEAR($D$33,N35:O35,$B$33:$C$33)</f>
        <v>3.6309189593861091E-2</v>
      </c>
      <c r="Q35" s="161">
        <v>8.0000000000000002E-3</v>
      </c>
      <c r="R35" s="50">
        <v>7.2992700729927005E-3</v>
      </c>
      <c r="S35" s="159">
        <f t="shared" ref="S35:S57" si="14">_xlfn.FORECAST.LINEAR($D$33,Q35:R35,$B$33:$C$33)</f>
        <v>5.8978102189781167E-3</v>
      </c>
      <c r="T35" s="57">
        <f t="shared" si="8"/>
        <v>1</v>
      </c>
      <c r="U35" s="57">
        <f t="shared" ref="U35:U57" si="15">SUM(M35,P35,S35)</f>
        <v>0.99871794871794894</v>
      </c>
    </row>
    <row r="36" spans="1:21" x14ac:dyDescent="0.3">
      <c r="A36" s="145">
        <v>2</v>
      </c>
      <c r="B36" s="161">
        <v>0.97699999999999998</v>
      </c>
      <c r="C36" s="50">
        <v>0.98198198198198194</v>
      </c>
      <c r="D36" s="158">
        <f t="shared" si="9"/>
        <v>0.99194594594594587</v>
      </c>
      <c r="E36" s="160">
        <v>0.01</v>
      </c>
      <c r="F36" s="50">
        <v>9.0090090090090089E-3</v>
      </c>
      <c r="G36" s="158">
        <f t="shared" si="10"/>
        <v>7.0270270270270108E-3</v>
      </c>
      <c r="H36" s="160">
        <v>1.2999999999999999E-2</v>
      </c>
      <c r="I36" s="50">
        <v>9.0090090090090089E-3</v>
      </c>
      <c r="J36" s="158">
        <f t="shared" si="11"/>
        <v>1.0270270270270609E-3</v>
      </c>
      <c r="K36" s="160">
        <v>0.99299999999999999</v>
      </c>
      <c r="L36" s="50">
        <v>0.97599999999999998</v>
      </c>
      <c r="M36" s="48">
        <f t="shared" si="12"/>
        <v>0.94199999999999973</v>
      </c>
      <c r="N36" s="49">
        <v>6.5359477124183009E-3</v>
      </c>
      <c r="O36" s="50">
        <v>2.4E-2</v>
      </c>
      <c r="P36" s="48">
        <f t="shared" si="13"/>
        <v>5.8928104575163509E-2</v>
      </c>
      <c r="Q36" s="161">
        <v>0</v>
      </c>
      <c r="R36" s="50">
        <v>0</v>
      </c>
      <c r="S36" s="159">
        <f t="shared" si="14"/>
        <v>0</v>
      </c>
      <c r="T36" s="57">
        <f t="shared" si="8"/>
        <v>0.99999999999999989</v>
      </c>
      <c r="U36" s="57">
        <f t="shared" si="15"/>
        <v>1.0009281045751632</v>
      </c>
    </row>
    <row r="37" spans="1:21" x14ac:dyDescent="0.3">
      <c r="A37" s="145">
        <v>3</v>
      </c>
      <c r="B37" s="161">
        <v>0.98799999999999999</v>
      </c>
      <c r="C37" s="50">
        <v>0.99115044247787609</v>
      </c>
      <c r="D37" s="158">
        <f t="shared" si="9"/>
        <v>0.9974513274336283</v>
      </c>
      <c r="E37" s="160">
        <v>0</v>
      </c>
      <c r="F37" s="50">
        <v>0</v>
      </c>
      <c r="G37" s="158">
        <f t="shared" si="10"/>
        <v>0</v>
      </c>
      <c r="H37" s="160">
        <v>1.2E-2</v>
      </c>
      <c r="I37" s="50">
        <v>8.8495575221238937E-3</v>
      </c>
      <c r="J37" s="158">
        <f t="shared" si="11"/>
        <v>2.5486725663717014E-3</v>
      </c>
      <c r="K37" s="49">
        <v>0.96923076923076923</v>
      </c>
      <c r="L37" s="50">
        <v>0.93877551020408168</v>
      </c>
      <c r="M37" s="48">
        <f t="shared" si="12"/>
        <v>0.87786499215070624</v>
      </c>
      <c r="N37" s="49">
        <v>1.5384615384615385E-2</v>
      </c>
      <c r="O37" s="50">
        <v>5.1020408163265307E-2</v>
      </c>
      <c r="P37" s="48">
        <f t="shared" si="13"/>
        <v>0.12229199372056598</v>
      </c>
      <c r="Q37" s="50">
        <v>1.5384615384615385E-2</v>
      </c>
      <c r="R37" s="50">
        <v>1.020408163265306E-2</v>
      </c>
      <c r="S37" s="104">
        <f t="shared" si="14"/>
        <v>-1.5698587127155328E-4</v>
      </c>
      <c r="T37" s="57">
        <f t="shared" si="8"/>
        <v>1</v>
      </c>
      <c r="U37" s="57">
        <f t="shared" si="15"/>
        <v>1.0000000000000007</v>
      </c>
    </row>
    <row r="38" spans="1:21" x14ac:dyDescent="0.3">
      <c r="A38" s="145">
        <v>4</v>
      </c>
      <c r="B38" s="161">
        <v>0.97499999999999998</v>
      </c>
      <c r="C38" s="50">
        <v>0.97899159663865543</v>
      </c>
      <c r="D38" s="158">
        <f t="shared" si="9"/>
        <v>0.98697478991596632</v>
      </c>
      <c r="E38" s="49">
        <v>2.0242914979757085E-2</v>
      </c>
      <c r="F38" s="50">
        <v>1.680672268907563E-2</v>
      </c>
      <c r="G38" s="48">
        <f t="shared" si="10"/>
        <v>9.9343381077127146E-3</v>
      </c>
      <c r="H38" s="160">
        <v>5.0000000000000001E-3</v>
      </c>
      <c r="I38" s="50">
        <v>4.2016806722689074E-3</v>
      </c>
      <c r="J38" s="158">
        <f t="shared" si="11"/>
        <v>2.6050420168067245E-3</v>
      </c>
      <c r="K38" s="49">
        <v>0.92307692307692313</v>
      </c>
      <c r="L38" s="50">
        <v>0.83750000000000002</v>
      </c>
      <c r="M38" s="48">
        <f t="shared" si="12"/>
        <v>0.66634615384615259</v>
      </c>
      <c r="N38" s="49">
        <v>3.2967032967032968E-2</v>
      </c>
      <c r="O38" s="50">
        <v>0.125</v>
      </c>
      <c r="P38" s="48">
        <f t="shared" si="13"/>
        <v>0.30906593406593785</v>
      </c>
      <c r="Q38" s="50">
        <v>4.3956043956043959E-2</v>
      </c>
      <c r="R38" s="50">
        <v>3.7499999999999999E-2</v>
      </c>
      <c r="S38" s="104">
        <f t="shared" si="14"/>
        <v>2.4587912087912001E-2</v>
      </c>
      <c r="T38" s="57">
        <f t="shared" si="8"/>
        <v>0.99951417004048571</v>
      </c>
      <c r="U38" s="57">
        <f t="shared" si="15"/>
        <v>1.0000000000000024</v>
      </c>
    </row>
    <row r="39" spans="1:21" x14ac:dyDescent="0.3">
      <c r="A39" s="145">
        <v>5</v>
      </c>
      <c r="B39" s="50">
        <v>0.98104956268221577</v>
      </c>
      <c r="C39" s="50">
        <v>0.97516556291390732</v>
      </c>
      <c r="D39" s="48">
        <f t="shared" si="9"/>
        <v>0.96339756337729043</v>
      </c>
      <c r="E39" s="49">
        <v>1.1661807580174927E-2</v>
      </c>
      <c r="F39" s="50">
        <v>1.6556291390728478E-2</v>
      </c>
      <c r="G39" s="48">
        <f t="shared" si="10"/>
        <v>2.6345259011835598E-2</v>
      </c>
      <c r="H39" s="49">
        <v>7.2886297376093291E-3</v>
      </c>
      <c r="I39" s="50">
        <v>8.2781456953642391E-3</v>
      </c>
      <c r="J39" s="48">
        <f t="shared" si="11"/>
        <v>1.0257177610874052E-2</v>
      </c>
      <c r="K39" s="49">
        <v>0.93596059113300489</v>
      </c>
      <c r="L39" s="50">
        <v>0.8994413407821229</v>
      </c>
      <c r="M39" s="48">
        <f t="shared" si="12"/>
        <v>0.82640284008035803</v>
      </c>
      <c r="N39" s="49">
        <v>3.4482758620689655E-2</v>
      </c>
      <c r="O39" s="50">
        <v>6.7039106145251395E-2</v>
      </c>
      <c r="P39" s="48">
        <f t="shared" si="13"/>
        <v>0.1321518011943752</v>
      </c>
      <c r="Q39" s="50">
        <v>2.9556650246305417E-2</v>
      </c>
      <c r="R39" s="50">
        <v>3.3519553072625698E-2</v>
      </c>
      <c r="S39" s="104">
        <f t="shared" si="14"/>
        <v>4.1445358725266335E-2</v>
      </c>
      <c r="T39" s="57">
        <f t="shared" si="8"/>
        <v>1</v>
      </c>
      <c r="U39" s="57">
        <f t="shared" si="15"/>
        <v>0.99999999999999956</v>
      </c>
    </row>
    <row r="40" spans="1:21" x14ac:dyDescent="0.3">
      <c r="A40" s="145">
        <v>6</v>
      </c>
      <c r="B40" s="50">
        <v>0.97233468286099867</v>
      </c>
      <c r="C40" s="50">
        <v>0.97654213727193739</v>
      </c>
      <c r="D40" s="48">
        <f t="shared" si="9"/>
        <v>0.98495704609381485</v>
      </c>
      <c r="E40" s="49">
        <v>1.9568151147098516E-2</v>
      </c>
      <c r="F40" s="50">
        <v>1.6507384882710686E-2</v>
      </c>
      <c r="G40" s="48">
        <f t="shared" si="10"/>
        <v>1.0385852353935077E-2</v>
      </c>
      <c r="H40" s="49">
        <v>8.0971659919028341E-3</v>
      </c>
      <c r="I40" s="50">
        <v>6.9504778453518675E-3</v>
      </c>
      <c r="J40" s="48">
        <f t="shared" si="11"/>
        <v>4.657101552249937E-3</v>
      </c>
      <c r="K40" s="49">
        <v>0.95348837209302328</v>
      </c>
      <c r="L40" s="50">
        <v>0.93529411764705883</v>
      </c>
      <c r="M40" s="48">
        <f t="shared" si="12"/>
        <v>0.89890560875512948</v>
      </c>
      <c r="N40" s="49">
        <v>3.4883720930232558E-2</v>
      </c>
      <c r="O40" s="50">
        <v>5.2941176470588235E-2</v>
      </c>
      <c r="P40" s="48">
        <f t="shared" si="13"/>
        <v>8.9056087551299346E-2</v>
      </c>
      <c r="Q40" s="50">
        <v>1.1627906976744186E-2</v>
      </c>
      <c r="R40" s="50">
        <v>1.1764705882352941E-2</v>
      </c>
      <c r="S40" s="104">
        <f t="shared" si="14"/>
        <v>1.2038303693570451E-2</v>
      </c>
      <c r="T40" s="57">
        <f t="shared" si="8"/>
        <v>0.99999999999999989</v>
      </c>
      <c r="U40" s="57">
        <f t="shared" si="15"/>
        <v>0.99999999999999933</v>
      </c>
    </row>
    <row r="41" spans="1:21" x14ac:dyDescent="0.3">
      <c r="A41" s="145">
        <v>7</v>
      </c>
      <c r="B41" s="50">
        <v>0.96364653243847875</v>
      </c>
      <c r="C41" s="50">
        <v>0.97531687791861243</v>
      </c>
      <c r="D41" s="48">
        <f t="shared" si="9"/>
        <v>0.99865756887887991</v>
      </c>
      <c r="E41" s="49">
        <v>3.0201342281879196E-2</v>
      </c>
      <c r="F41" s="50">
        <v>2.0013342228152101E-2</v>
      </c>
      <c r="G41" s="48">
        <f t="shared" si="10"/>
        <v>-3.6265787930211957E-4</v>
      </c>
      <c r="H41" s="49">
        <v>6.1521252796420582E-3</v>
      </c>
      <c r="I41" s="50">
        <v>4.6697798532354907E-3</v>
      </c>
      <c r="J41" s="48">
        <f t="shared" si="11"/>
        <v>1.7050890004223218E-3</v>
      </c>
      <c r="K41" s="49">
        <v>0.96463022508038587</v>
      </c>
      <c r="L41" s="50">
        <v>0.97130559540889527</v>
      </c>
      <c r="M41" s="48">
        <f t="shared" si="12"/>
        <v>0.98465633606591418</v>
      </c>
      <c r="N41" s="49">
        <v>2.8938906752411574E-2</v>
      </c>
      <c r="O41" s="50">
        <v>2.2955523672883789E-2</v>
      </c>
      <c r="P41" s="48">
        <f t="shared" si="13"/>
        <v>1.0988757513828107E-2</v>
      </c>
      <c r="Q41" s="50">
        <v>6.4308681672025723E-3</v>
      </c>
      <c r="R41" s="50">
        <v>5.7388809182209472E-3</v>
      </c>
      <c r="S41" s="104">
        <f t="shared" si="14"/>
        <v>4.3549064202577092E-3</v>
      </c>
      <c r="T41" s="57">
        <f t="shared" si="8"/>
        <v>1</v>
      </c>
      <c r="U41" s="57">
        <f t="shared" si="15"/>
        <v>1</v>
      </c>
    </row>
    <row r="42" spans="1:21" x14ac:dyDescent="0.3">
      <c r="A42" s="145">
        <v>8</v>
      </c>
      <c r="B42" s="161">
        <v>0.97</v>
      </c>
      <c r="C42" s="50">
        <v>0.96381350034794711</v>
      </c>
      <c r="D42" s="48">
        <f t="shared" si="9"/>
        <v>0.95144050104384137</v>
      </c>
      <c r="E42" s="49">
        <v>2.9593943565037854E-2</v>
      </c>
      <c r="F42" s="50">
        <v>3.4794711203897009E-2</v>
      </c>
      <c r="G42" s="48">
        <f t="shared" si="10"/>
        <v>4.5196246481615354E-2</v>
      </c>
      <c r="H42" s="160">
        <v>1E-3</v>
      </c>
      <c r="I42" s="50">
        <v>1.3917884481558804E-3</v>
      </c>
      <c r="J42" s="158">
        <f t="shared" si="11"/>
        <v>2.1753653444676335E-3</v>
      </c>
      <c r="K42" s="160">
        <v>0.95399999999999996</v>
      </c>
      <c r="L42" s="50">
        <v>0.96265172735760973</v>
      </c>
      <c r="M42" s="48">
        <f t="shared" si="12"/>
        <v>0.97995518207282917</v>
      </c>
      <c r="N42" s="49">
        <v>3.6739380022962113E-2</v>
      </c>
      <c r="O42" s="50">
        <v>2.9878618113912233E-2</v>
      </c>
      <c r="P42" s="48">
        <f t="shared" si="13"/>
        <v>1.6157094295812691E-2</v>
      </c>
      <c r="Q42" s="161">
        <v>0.01</v>
      </c>
      <c r="R42" s="50">
        <v>7.4696545284780582E-3</v>
      </c>
      <c r="S42" s="159">
        <f t="shared" si="14"/>
        <v>2.4089635854341873E-3</v>
      </c>
      <c r="T42" s="57">
        <f t="shared" si="8"/>
        <v>0.99881211286992433</v>
      </c>
      <c r="U42" s="57">
        <f t="shared" si="15"/>
        <v>0.99852123995407605</v>
      </c>
    </row>
    <row r="43" spans="1:21" x14ac:dyDescent="0.3">
      <c r="A43" s="145">
        <v>9</v>
      </c>
      <c r="B43" s="50">
        <v>0.96028880866425992</v>
      </c>
      <c r="C43" s="50">
        <v>0.96016597510373447</v>
      </c>
      <c r="D43" s="48">
        <f t="shared" si="9"/>
        <v>0.95992030798268357</v>
      </c>
      <c r="E43" s="49">
        <v>2.7436823104693142E-2</v>
      </c>
      <c r="F43" s="50">
        <v>3.1535269709543567E-2</v>
      </c>
      <c r="G43" s="48">
        <f t="shared" si="10"/>
        <v>3.9732162919244418E-2</v>
      </c>
      <c r="H43" s="49">
        <v>1.2274368231046931E-2</v>
      </c>
      <c r="I43" s="50">
        <v>8.2987551867219917E-3</v>
      </c>
      <c r="J43" s="48">
        <f t="shared" si="11"/>
        <v>3.4752909807211907E-4</v>
      </c>
      <c r="K43" s="160">
        <v>0.94</v>
      </c>
      <c r="L43" s="50">
        <v>0.95012165450121655</v>
      </c>
      <c r="M43" s="48">
        <f t="shared" si="12"/>
        <v>0.97036496350364976</v>
      </c>
      <c r="N43" s="49">
        <v>4.3695380774032462E-2</v>
      </c>
      <c r="O43" s="50">
        <v>3.8929440389294405E-2</v>
      </c>
      <c r="P43" s="48">
        <f t="shared" si="13"/>
        <v>2.9397559619818381E-2</v>
      </c>
      <c r="Q43" s="161">
        <v>1.6E-2</v>
      </c>
      <c r="R43" s="50">
        <v>1.0948905109489052E-2</v>
      </c>
      <c r="S43" s="159">
        <f t="shared" si="14"/>
        <v>8.4671532846714026E-4</v>
      </c>
      <c r="T43" s="57">
        <f t="shared" si="8"/>
        <v>1</v>
      </c>
      <c r="U43" s="57">
        <f t="shared" si="15"/>
        <v>1.0006092384519354</v>
      </c>
    </row>
    <row r="44" spans="1:21" x14ac:dyDescent="0.3">
      <c r="A44" s="145">
        <v>10</v>
      </c>
      <c r="B44" s="161">
        <v>0.96299999999999997</v>
      </c>
      <c r="C44" s="50">
        <v>0.96422182468694095</v>
      </c>
      <c r="D44" s="48">
        <f t="shared" si="9"/>
        <v>0.96666547406082293</v>
      </c>
      <c r="E44" s="49">
        <v>3.3533963886500429E-2</v>
      </c>
      <c r="F44" s="50">
        <v>3.2200357781753133E-2</v>
      </c>
      <c r="G44" s="48">
        <f t="shared" si="10"/>
        <v>2.9533145572258557E-2</v>
      </c>
      <c r="H44" s="160">
        <v>4.0000000000000001E-3</v>
      </c>
      <c r="I44" s="50">
        <v>3.5778175313059034E-3</v>
      </c>
      <c r="J44" s="158">
        <f t="shared" si="11"/>
        <v>2.733452593917704E-3</v>
      </c>
      <c r="K44" s="160">
        <v>0.95199999999999996</v>
      </c>
      <c r="L44" s="50">
        <v>0.96743063932448736</v>
      </c>
      <c r="M44" s="158">
        <f t="shared" si="12"/>
        <v>0.99829191797346195</v>
      </c>
      <c r="N44" s="160">
        <v>3.1E-2</v>
      </c>
      <c r="O44" s="50">
        <v>2.1712907117008445E-2</v>
      </c>
      <c r="P44" s="158">
        <f t="shared" si="13"/>
        <v>3.1387213510252199E-3</v>
      </c>
      <c r="Q44" s="50">
        <v>1.6293279022403257E-2</v>
      </c>
      <c r="R44" s="50">
        <v>1.0856453558504222E-2</v>
      </c>
      <c r="S44" s="104">
        <f t="shared" si="14"/>
        <v>-1.7197369293731057E-5</v>
      </c>
      <c r="T44" s="57">
        <f t="shared" si="8"/>
        <v>0.99893207222699909</v>
      </c>
      <c r="U44" s="57">
        <f t="shared" si="15"/>
        <v>1.0014134419551934</v>
      </c>
    </row>
    <row r="45" spans="1:21" x14ac:dyDescent="0.3">
      <c r="A45" s="145">
        <v>11</v>
      </c>
      <c r="B45" s="50">
        <v>0.95755102040816331</v>
      </c>
      <c r="C45" s="50">
        <v>0.96224758560140478</v>
      </c>
      <c r="D45" s="48">
        <f t="shared" si="9"/>
        <v>0.9716407159878877</v>
      </c>
      <c r="E45" s="49">
        <v>3.4285714285714287E-2</v>
      </c>
      <c r="F45" s="50">
        <v>3.0728709394205442E-2</v>
      </c>
      <c r="G45" s="48">
        <f t="shared" si="10"/>
        <v>2.3614699611187784E-2</v>
      </c>
      <c r="H45" s="49">
        <v>8.1632653061224497E-3</v>
      </c>
      <c r="I45" s="50">
        <v>7.0237050043898156E-3</v>
      </c>
      <c r="J45" s="48">
        <f t="shared" si="11"/>
        <v>4.7445844009245397E-3</v>
      </c>
      <c r="K45" s="160">
        <v>0.96599999999999997</v>
      </c>
      <c r="L45" s="50">
        <v>0.9744408945686901</v>
      </c>
      <c r="M45" s="158">
        <f t="shared" si="12"/>
        <v>0.99132268370607024</v>
      </c>
      <c r="N45" s="160">
        <v>0.03</v>
      </c>
      <c r="O45" s="50">
        <v>2.2364217252396165E-2</v>
      </c>
      <c r="P45" s="158">
        <f t="shared" si="13"/>
        <v>7.0926517571885395E-3</v>
      </c>
      <c r="Q45" s="161">
        <v>4.0000000000000001E-3</v>
      </c>
      <c r="R45" s="50">
        <v>3.1948881789137379E-3</v>
      </c>
      <c r="S45" s="159">
        <f t="shared" si="14"/>
        <v>1.5846645367411927E-3</v>
      </c>
      <c r="T45" s="57">
        <f t="shared" si="8"/>
        <v>1</v>
      </c>
      <c r="U45" s="57">
        <f t="shared" si="15"/>
        <v>1</v>
      </c>
    </row>
    <row r="46" spans="1:21" x14ac:dyDescent="0.3">
      <c r="A46" s="145">
        <v>12</v>
      </c>
      <c r="B46" s="161">
        <v>0.96099999999999997</v>
      </c>
      <c r="C46" s="50">
        <v>0.96757679180887368</v>
      </c>
      <c r="D46" s="48">
        <f t="shared" si="9"/>
        <v>0.980730375426621</v>
      </c>
      <c r="E46" s="49">
        <v>3.4090909090909088E-2</v>
      </c>
      <c r="F46" s="50">
        <v>2.8156996587030716E-2</v>
      </c>
      <c r="G46" s="48">
        <f t="shared" si="10"/>
        <v>1.628917157927412E-2</v>
      </c>
      <c r="H46" s="160">
        <v>5.0000000000000001E-3</v>
      </c>
      <c r="I46" s="50">
        <v>4.2662116040955633E-3</v>
      </c>
      <c r="J46" s="158">
        <f t="shared" si="11"/>
        <v>2.7986348122866767E-3</v>
      </c>
      <c r="K46" s="49">
        <v>0.96023688663282569</v>
      </c>
      <c r="L46" s="50">
        <v>0.97024346257889993</v>
      </c>
      <c r="M46" s="48">
        <f t="shared" si="12"/>
        <v>0.99025661447104829</v>
      </c>
      <c r="N46" s="49">
        <v>3.2148900169204735E-2</v>
      </c>
      <c r="O46" s="50">
        <v>2.4346257889990983E-2</v>
      </c>
      <c r="P46" s="48">
        <f t="shared" si="13"/>
        <v>8.7409733315635396E-3</v>
      </c>
      <c r="Q46" s="50">
        <v>7.6142131979695434E-3</v>
      </c>
      <c r="R46" s="50">
        <v>5.4102795311091077E-3</v>
      </c>
      <c r="S46" s="104">
        <f t="shared" si="14"/>
        <v>1.0024121973882805E-3</v>
      </c>
      <c r="T46" s="57">
        <f t="shared" si="8"/>
        <v>0.99981818181818183</v>
      </c>
      <c r="U46" s="57">
        <f t="shared" si="15"/>
        <v>1</v>
      </c>
    </row>
    <row r="47" spans="1:21" x14ac:dyDescent="0.3">
      <c r="A47" s="145">
        <v>13</v>
      </c>
      <c r="B47" s="161">
        <v>0.96099999999999997</v>
      </c>
      <c r="C47" s="50">
        <v>0.9662629757785467</v>
      </c>
      <c r="D47" s="48">
        <f t="shared" si="9"/>
        <v>0.97678892733564016</v>
      </c>
      <c r="E47" s="49">
        <v>3.2334384858044164E-2</v>
      </c>
      <c r="F47" s="50">
        <v>2.8546712802768166E-2</v>
      </c>
      <c r="G47" s="48">
        <f t="shared" si="10"/>
        <v>2.0971368692216164E-2</v>
      </c>
      <c r="H47" s="160">
        <v>7.0000000000000001E-3</v>
      </c>
      <c r="I47" s="50">
        <v>5.1903114186851208E-3</v>
      </c>
      <c r="J47" s="158">
        <f t="shared" si="11"/>
        <v>1.5709342560553119E-3</v>
      </c>
      <c r="K47" s="160">
        <v>0.95699999999999996</v>
      </c>
      <c r="L47" s="50">
        <v>0.9703315881326352</v>
      </c>
      <c r="M47" s="48">
        <f t="shared" si="12"/>
        <v>0.99699476439790558</v>
      </c>
      <c r="N47" s="49">
        <v>3.6392405063291139E-2</v>
      </c>
      <c r="O47" s="50">
        <v>2.530541012216405E-2</v>
      </c>
      <c r="P47" s="48">
        <f t="shared" si="13"/>
        <v>3.1314202399097546E-3</v>
      </c>
      <c r="Q47" s="161">
        <v>6.0000000000000001E-3</v>
      </c>
      <c r="R47" s="50">
        <v>4.3630017452006981E-3</v>
      </c>
      <c r="S47" s="159">
        <f t="shared" si="14"/>
        <v>1.0890052356020696E-3</v>
      </c>
      <c r="T47" s="57">
        <f t="shared" si="8"/>
        <v>0.99933123028391169</v>
      </c>
      <c r="U47" s="57">
        <f t="shared" si="15"/>
        <v>1.0012151898734174</v>
      </c>
    </row>
    <row r="48" spans="1:21" x14ac:dyDescent="0.3">
      <c r="A48" s="145">
        <v>14</v>
      </c>
      <c r="B48" s="161">
        <v>0.96099999999999997</v>
      </c>
      <c r="C48" s="50">
        <v>0.96747967479674801</v>
      </c>
      <c r="D48" s="48">
        <f t="shared" si="9"/>
        <v>0.98043902439024411</v>
      </c>
      <c r="E48" s="49">
        <v>3.4645669291338582E-2</v>
      </c>
      <c r="F48" s="50">
        <v>2.9268292682926831E-2</v>
      </c>
      <c r="G48" s="48">
        <f t="shared" si="10"/>
        <v>1.8513539466103346E-2</v>
      </c>
      <c r="H48" s="160">
        <v>4.0000000000000001E-3</v>
      </c>
      <c r="I48" s="50">
        <v>3.2520325203252032E-3</v>
      </c>
      <c r="J48" s="158">
        <f t="shared" si="11"/>
        <v>1.7560975609756113E-3</v>
      </c>
      <c r="K48" s="49">
        <v>0.96666666666666667</v>
      </c>
      <c r="L48" s="50">
        <v>0.97522522522522526</v>
      </c>
      <c r="M48" s="48">
        <f t="shared" si="12"/>
        <v>0.99234234234234253</v>
      </c>
      <c r="N48" s="49">
        <v>3.1851851851851853E-2</v>
      </c>
      <c r="O48" s="50">
        <v>2.177177177177177E-2</v>
      </c>
      <c r="P48" s="48">
        <f t="shared" si="13"/>
        <v>1.6116116116118295E-3</v>
      </c>
      <c r="Q48" s="50">
        <v>1.4814814814814814E-3</v>
      </c>
      <c r="R48" s="50">
        <v>3.003003003003003E-3</v>
      </c>
      <c r="S48" s="104">
        <f t="shared" si="14"/>
        <v>6.0460460460460275E-3</v>
      </c>
      <c r="T48" s="57">
        <f t="shared" si="8"/>
        <v>1.0007086614173231</v>
      </c>
      <c r="U48" s="57">
        <f t="shared" si="15"/>
        <v>1.0000000000000004</v>
      </c>
    </row>
    <row r="49" spans="1:21" x14ac:dyDescent="0.3">
      <c r="A49" s="145">
        <v>15</v>
      </c>
      <c r="B49" s="161">
        <v>0.97499999999999998</v>
      </c>
      <c r="C49" s="50">
        <v>0.97646103896103897</v>
      </c>
      <c r="D49" s="48">
        <f t="shared" si="9"/>
        <v>0.97938311688311686</v>
      </c>
      <c r="E49" s="49">
        <v>2.4509803921568627E-2</v>
      </c>
      <c r="F49" s="50">
        <v>2.353896103896104E-2</v>
      </c>
      <c r="G49" s="48">
        <f t="shared" si="10"/>
        <v>2.1597275273745886E-2</v>
      </c>
      <c r="H49" s="160">
        <v>0</v>
      </c>
      <c r="I49" s="50">
        <v>0</v>
      </c>
      <c r="J49" s="158">
        <f t="shared" si="11"/>
        <v>0</v>
      </c>
      <c r="K49" s="49">
        <v>0.97692774741955068</v>
      </c>
      <c r="L49" s="50">
        <v>0.97543160690571051</v>
      </c>
      <c r="M49" s="48">
        <f t="shared" si="12"/>
        <v>0.97243932587803006</v>
      </c>
      <c r="N49" s="49">
        <v>1.7607771706132362E-2</v>
      </c>
      <c r="O49" s="50">
        <v>1.8592297476759629E-2</v>
      </c>
      <c r="P49" s="48">
        <f t="shared" si="13"/>
        <v>2.0561349018014152E-2</v>
      </c>
      <c r="Q49" s="50">
        <v>5.4644808743169399E-3</v>
      </c>
      <c r="R49" s="50">
        <v>5.9760956175298804E-3</v>
      </c>
      <c r="S49" s="104">
        <f t="shared" si="14"/>
        <v>6.9993251039557614E-3</v>
      </c>
      <c r="T49" s="57">
        <f t="shared" si="8"/>
        <v>1.0009803921568627</v>
      </c>
      <c r="U49" s="57">
        <f t="shared" si="15"/>
        <v>1</v>
      </c>
    </row>
    <row r="50" spans="1:21" x14ac:dyDescent="0.3">
      <c r="A50" s="145">
        <v>16</v>
      </c>
      <c r="B50" s="161">
        <v>0.97299999999999998</v>
      </c>
      <c r="C50" s="50">
        <v>0.97346474601971189</v>
      </c>
      <c r="D50" s="48">
        <f t="shared" si="9"/>
        <v>0.97439423805913572</v>
      </c>
      <c r="E50" s="49">
        <v>2.5380710659898477E-2</v>
      </c>
      <c r="F50" s="50">
        <v>2.5018953752843062E-2</v>
      </c>
      <c r="G50" s="48">
        <f t="shared" si="10"/>
        <v>2.4295439938732233E-2</v>
      </c>
      <c r="H50" s="160">
        <v>2E-3</v>
      </c>
      <c r="I50" s="50">
        <v>1.5163002274450341E-3</v>
      </c>
      <c r="J50" s="158">
        <f t="shared" si="11"/>
        <v>5.4890068233509615E-4</v>
      </c>
      <c r="K50" s="49">
        <v>0.98251192368839424</v>
      </c>
      <c r="L50" s="50">
        <v>0.98223684210526319</v>
      </c>
      <c r="M50" s="48">
        <f t="shared" si="12"/>
        <v>0.98168667893900119</v>
      </c>
      <c r="N50" s="49">
        <v>1.5368309485956544E-2</v>
      </c>
      <c r="O50" s="50">
        <v>1.5131578947368421E-2</v>
      </c>
      <c r="P50" s="48">
        <f t="shared" si="13"/>
        <v>1.4658117870192174E-2</v>
      </c>
      <c r="Q50" s="50">
        <v>2.1197668256491787E-3</v>
      </c>
      <c r="R50" s="50">
        <v>2.631578947368421E-3</v>
      </c>
      <c r="S50" s="104">
        <f t="shared" si="14"/>
        <v>3.6552031908069077E-3</v>
      </c>
      <c r="T50" s="57">
        <f t="shared" si="8"/>
        <v>0.99923857868020316</v>
      </c>
      <c r="U50" s="57">
        <f t="shared" si="15"/>
        <v>1.0000000000000002</v>
      </c>
    </row>
    <row r="51" spans="1:21" x14ac:dyDescent="0.3">
      <c r="A51" s="145">
        <v>17</v>
      </c>
      <c r="B51" s="161">
        <v>0.98299999999999998</v>
      </c>
      <c r="C51" s="50">
        <v>0.98712121212121207</v>
      </c>
      <c r="D51" s="48">
        <f t="shared" si="9"/>
        <v>0.99536363636363612</v>
      </c>
      <c r="E51" s="49">
        <v>1.7031630170316302E-2</v>
      </c>
      <c r="F51" s="50">
        <v>1.2878787878787878E-2</v>
      </c>
      <c r="G51" s="48">
        <f t="shared" si="10"/>
        <v>4.573103295731018E-3</v>
      </c>
      <c r="H51" s="160">
        <v>0</v>
      </c>
      <c r="I51" s="50">
        <v>0</v>
      </c>
      <c r="J51" s="158">
        <f t="shared" si="11"/>
        <v>0</v>
      </c>
      <c r="K51" s="160">
        <v>0.98499999999999999</v>
      </c>
      <c r="L51" s="50">
        <v>0.98767034393251141</v>
      </c>
      <c r="M51" s="48">
        <f t="shared" si="12"/>
        <v>0.99301103179753425</v>
      </c>
      <c r="N51" s="49">
        <v>1.3361838588989846E-2</v>
      </c>
      <c r="O51" s="50">
        <v>1.0382868267358857E-2</v>
      </c>
      <c r="P51" s="48">
        <f t="shared" si="13"/>
        <v>4.4249276240969637E-3</v>
      </c>
      <c r="Q51" s="161">
        <v>2E-3</v>
      </c>
      <c r="R51" s="50">
        <v>1.9467878001297859E-3</v>
      </c>
      <c r="S51" s="159">
        <f t="shared" si="14"/>
        <v>1.8403634003893565E-3</v>
      </c>
      <c r="T51" s="57">
        <f t="shared" si="8"/>
        <v>0.99993673965936714</v>
      </c>
      <c r="U51" s="57">
        <f t="shared" si="15"/>
        <v>0.99927632282202061</v>
      </c>
    </row>
    <row r="52" spans="1:21" x14ac:dyDescent="0.3">
      <c r="A52" s="145">
        <v>18</v>
      </c>
      <c r="B52" s="161">
        <v>0.98199999999999998</v>
      </c>
      <c r="C52" s="50">
        <v>0.9836199836199836</v>
      </c>
      <c r="D52" s="48">
        <f t="shared" si="9"/>
        <v>0.98685995085995071</v>
      </c>
      <c r="E52" s="49">
        <v>1.7840375586854459E-2</v>
      </c>
      <c r="F52" s="50">
        <v>1.638001638001638E-2</v>
      </c>
      <c r="G52" s="48">
        <f t="shared" si="10"/>
        <v>1.3459297966340267E-2</v>
      </c>
      <c r="H52" s="160">
        <v>0</v>
      </c>
      <c r="I52" s="50">
        <v>0</v>
      </c>
      <c r="J52" s="158">
        <f t="shared" si="11"/>
        <v>0</v>
      </c>
      <c r="K52" s="49">
        <v>0.98518518518518516</v>
      </c>
      <c r="L52" s="50">
        <v>0.98738872403560829</v>
      </c>
      <c r="M52" s="48">
        <f t="shared" si="12"/>
        <v>0.99179580173645454</v>
      </c>
      <c r="N52" s="49">
        <v>1.3675213675213675E-2</v>
      </c>
      <c r="O52" s="50">
        <v>1.112759643916914E-2</v>
      </c>
      <c r="P52" s="48">
        <f t="shared" si="13"/>
        <v>6.0323619670800688E-3</v>
      </c>
      <c r="Q52" s="50">
        <v>1.1396011396011395E-3</v>
      </c>
      <c r="R52" s="50">
        <v>1.483679525222552E-3</v>
      </c>
      <c r="S52" s="104">
        <f t="shared" si="14"/>
        <v>2.1718362964653834E-3</v>
      </c>
      <c r="T52" s="57">
        <f t="shared" si="8"/>
        <v>1.0003192488262909</v>
      </c>
      <c r="U52" s="57">
        <f t="shared" si="15"/>
        <v>1</v>
      </c>
    </row>
    <row r="53" spans="1:21" x14ac:dyDescent="0.3">
      <c r="A53" s="145">
        <v>19</v>
      </c>
      <c r="B53" s="161">
        <v>0.98699999999999999</v>
      </c>
      <c r="C53" s="50">
        <v>0.98747152619589973</v>
      </c>
      <c r="D53" s="48">
        <f t="shared" si="9"/>
        <v>0.98841457858769921</v>
      </c>
      <c r="E53" s="49">
        <v>1.3365735115431349E-2</v>
      </c>
      <c r="F53" s="50">
        <v>1.2528473804100227E-2</v>
      </c>
      <c r="G53" s="48">
        <f t="shared" si="10"/>
        <v>1.0853951181438004E-2</v>
      </c>
      <c r="H53" s="160">
        <v>0</v>
      </c>
      <c r="I53" s="50">
        <v>0</v>
      </c>
      <c r="J53" s="158">
        <f t="shared" si="11"/>
        <v>0</v>
      </c>
      <c r="K53" s="160">
        <v>0.99399999999999999</v>
      </c>
      <c r="L53" s="50">
        <v>0.9916666666666667</v>
      </c>
      <c r="M53" s="158">
        <f t="shared" si="12"/>
        <v>0.9870000000000001</v>
      </c>
      <c r="N53" s="160">
        <v>6.0000000000000001E-3</v>
      </c>
      <c r="O53" s="50">
        <v>7.2916666666666668E-3</v>
      </c>
      <c r="P53" s="158">
        <f t="shared" si="13"/>
        <v>9.8749999999999949E-3</v>
      </c>
      <c r="Q53" s="50">
        <v>0</v>
      </c>
      <c r="R53" s="50">
        <v>1.0416666666666667E-3</v>
      </c>
      <c r="S53" s="104">
        <f t="shared" si="14"/>
        <v>3.1250000000000167E-3</v>
      </c>
      <c r="T53" s="57">
        <f t="shared" si="8"/>
        <v>0.99926852976913727</v>
      </c>
      <c r="U53" s="57">
        <f t="shared" si="15"/>
        <v>1</v>
      </c>
    </row>
    <row r="54" spans="1:21" x14ac:dyDescent="0.3">
      <c r="A54" s="145">
        <v>20</v>
      </c>
      <c r="B54" s="50">
        <v>0.99409158050221569</v>
      </c>
      <c r="C54" s="50">
        <v>0.98140770252324039</v>
      </c>
      <c r="D54" s="48">
        <f t="shared" si="9"/>
        <v>0.95603994656528979</v>
      </c>
      <c r="E54" s="49">
        <v>5.9084194977843431E-3</v>
      </c>
      <c r="F54" s="50">
        <v>1.5936254980079681E-2</v>
      </c>
      <c r="G54" s="48">
        <f t="shared" si="10"/>
        <v>3.5991925944670156E-2</v>
      </c>
      <c r="H54" s="49">
        <v>0</v>
      </c>
      <c r="I54" s="50">
        <v>2.6560424966799467E-3</v>
      </c>
      <c r="J54" s="48">
        <f t="shared" si="11"/>
        <v>7.9681274900398336E-3</v>
      </c>
      <c r="K54" s="49">
        <v>0.98976982097186705</v>
      </c>
      <c r="L54" s="50">
        <v>0.98884758364312264</v>
      </c>
      <c r="M54" s="48">
        <f t="shared" si="12"/>
        <v>0.98700310898563393</v>
      </c>
      <c r="N54" s="49">
        <v>1.0230179028132993E-2</v>
      </c>
      <c r="O54" s="50">
        <v>1.1152416356877323E-2</v>
      </c>
      <c r="P54" s="48">
        <f t="shared" si="13"/>
        <v>1.2996891014365963E-2</v>
      </c>
      <c r="Q54" s="50">
        <v>0</v>
      </c>
      <c r="R54" s="50">
        <v>0</v>
      </c>
      <c r="S54" s="104">
        <f t="shared" si="14"/>
        <v>0</v>
      </c>
      <c r="T54" s="57">
        <f t="shared" si="8"/>
        <v>0.99999999999999978</v>
      </c>
      <c r="U54" s="57">
        <f t="shared" si="15"/>
        <v>0.99999999999999989</v>
      </c>
    </row>
    <row r="55" spans="1:21" x14ac:dyDescent="0.3">
      <c r="A55" s="145">
        <v>21</v>
      </c>
      <c r="B55" s="50">
        <v>0.9863842662632375</v>
      </c>
      <c r="C55" s="50">
        <v>0.97548161120840626</v>
      </c>
      <c r="D55" s="48">
        <f t="shared" si="9"/>
        <v>0.95367630109874391</v>
      </c>
      <c r="E55" s="49">
        <v>1.059001512859304E-2</v>
      </c>
      <c r="F55" s="50">
        <v>2.1015761821366025E-2</v>
      </c>
      <c r="G55" s="48">
        <f t="shared" si="10"/>
        <v>4.1867255206911924E-2</v>
      </c>
      <c r="H55" s="49">
        <v>3.0257186081694403E-3</v>
      </c>
      <c r="I55" s="50">
        <v>3.5026269702276708E-3</v>
      </c>
      <c r="J55" s="48">
        <f t="shared" si="11"/>
        <v>4.4564436943441282E-3</v>
      </c>
      <c r="K55" s="49">
        <v>0.98910081743869205</v>
      </c>
      <c r="L55" s="50">
        <v>0.98628048780487809</v>
      </c>
      <c r="M55" s="48">
        <f t="shared" si="12"/>
        <v>0.98063982853725018</v>
      </c>
      <c r="N55" s="49">
        <v>9.5367847411444145E-3</v>
      </c>
      <c r="O55" s="50">
        <v>1.0670731707317074E-2</v>
      </c>
      <c r="P55" s="48">
        <f t="shared" si="13"/>
        <v>1.2938625639662388E-2</v>
      </c>
      <c r="Q55" s="50">
        <v>1.3623978201634877E-3</v>
      </c>
      <c r="R55" s="50">
        <v>3.0487804878048782E-3</v>
      </c>
      <c r="S55" s="104">
        <f t="shared" si="14"/>
        <v>6.4215458230876821E-3</v>
      </c>
      <c r="T55" s="57">
        <f t="shared" si="8"/>
        <v>1</v>
      </c>
      <c r="U55" s="57">
        <f t="shared" si="15"/>
        <v>1.0000000000000002</v>
      </c>
    </row>
    <row r="56" spans="1:21" x14ac:dyDescent="0.3">
      <c r="A56" s="145">
        <v>22</v>
      </c>
      <c r="B56" s="161">
        <v>0.99199999999999999</v>
      </c>
      <c r="C56" s="50">
        <v>0.98734177215189878</v>
      </c>
      <c r="D56" s="48">
        <f t="shared" si="9"/>
        <v>0.97802531645569624</v>
      </c>
      <c r="E56" s="160">
        <v>5.0000000000000001E-3</v>
      </c>
      <c r="F56" s="50">
        <v>1.0126582278481013E-2</v>
      </c>
      <c r="G56" s="158">
        <f t="shared" si="10"/>
        <v>2.0379746835442969E-2</v>
      </c>
      <c r="H56" s="49">
        <v>2.34192037470726E-3</v>
      </c>
      <c r="I56" s="50">
        <v>2.5316455696202532E-3</v>
      </c>
      <c r="J56" s="48">
        <f t="shared" si="11"/>
        <v>2.9110959594462471E-3</v>
      </c>
      <c r="K56" s="160">
        <v>0.996</v>
      </c>
      <c r="L56" s="50">
        <v>0.9932432432432432</v>
      </c>
      <c r="M56" s="48">
        <f t="shared" si="12"/>
        <v>0.9877297297297295</v>
      </c>
      <c r="N56" s="49">
        <v>3.7383177570093459E-3</v>
      </c>
      <c r="O56" s="50">
        <v>6.7567567567567571E-3</v>
      </c>
      <c r="P56" s="48">
        <f t="shared" si="13"/>
        <v>1.2793634756251615E-2</v>
      </c>
      <c r="Q56" s="161">
        <v>0</v>
      </c>
      <c r="R56" s="50">
        <v>0</v>
      </c>
      <c r="S56" s="159">
        <f t="shared" si="14"/>
        <v>0</v>
      </c>
      <c r="T56" s="57">
        <f t="shared" si="8"/>
        <v>1.0013161592505855</v>
      </c>
      <c r="U56" s="57">
        <f t="shared" si="15"/>
        <v>1.0005233644859812</v>
      </c>
    </row>
    <row r="57" spans="1:21" x14ac:dyDescent="0.3">
      <c r="A57" s="145">
        <v>23</v>
      </c>
      <c r="B57" s="161">
        <v>0.96599999999999997</v>
      </c>
      <c r="C57" s="50">
        <v>0.96551724137931039</v>
      </c>
      <c r="D57" s="48">
        <f t="shared" si="9"/>
        <v>0.96455172413793111</v>
      </c>
      <c r="E57" s="49">
        <v>3.0612244897959183E-2</v>
      </c>
      <c r="F57" s="50">
        <v>3.1034482758620689E-2</v>
      </c>
      <c r="G57" s="48">
        <f t="shared" si="10"/>
        <v>3.1878958479943702E-2</v>
      </c>
      <c r="H57" s="160">
        <v>3.0000000000000001E-3</v>
      </c>
      <c r="I57" s="50">
        <v>3.4482758620689655E-3</v>
      </c>
      <c r="J57" s="158">
        <f t="shared" si="11"/>
        <v>4.344827586206898E-3</v>
      </c>
      <c r="K57" s="49">
        <v>0.9882352941176471</v>
      </c>
      <c r="L57" s="50">
        <v>0.98636363636363633</v>
      </c>
      <c r="M57" s="48">
        <f t="shared" si="12"/>
        <v>0.98262032085561479</v>
      </c>
      <c r="N57" s="49">
        <v>8.8235294117647058E-3</v>
      </c>
      <c r="O57" s="50">
        <v>1.1363636363636364E-2</v>
      </c>
      <c r="P57" s="48">
        <f t="shared" si="13"/>
        <v>1.6443850267379656E-2</v>
      </c>
      <c r="Q57" s="50">
        <v>2.9411764705882353E-3</v>
      </c>
      <c r="R57" s="50">
        <v>2.2727272727272726E-3</v>
      </c>
      <c r="S57" s="104">
        <f t="shared" si="14"/>
        <v>9.3582887700532913E-4</v>
      </c>
      <c r="T57" s="57">
        <f t="shared" si="8"/>
        <v>1.0007755102040816</v>
      </c>
      <c r="U57" s="57">
        <f t="shared" si="15"/>
        <v>0.99999999999999978</v>
      </c>
    </row>
    <row r="59" spans="1:21" x14ac:dyDescent="0.3">
      <c r="B59" s="50" t="s">
        <v>217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972F4-71C7-4010-80F9-999CB60A5F17}">
  <dimension ref="A1:L17"/>
  <sheetViews>
    <sheetView workbookViewId="0">
      <selection activeCell="D2" sqref="D2:D17"/>
    </sheetView>
  </sheetViews>
  <sheetFormatPr defaultRowHeight="14.4" x14ac:dyDescent="0.3"/>
  <cols>
    <col min="4" max="4" width="10.88671875" style="1" bestFit="1" customWidth="1"/>
    <col min="5" max="5" width="8.88671875" style="81"/>
    <col min="10" max="10" width="14.88671875" style="2" bestFit="1" customWidth="1"/>
    <col min="11" max="11" width="9" style="2" bestFit="1" customWidth="1"/>
  </cols>
  <sheetData>
    <row r="1" spans="1:12" x14ac:dyDescent="0.3">
      <c r="D1" s="1" t="s">
        <v>177</v>
      </c>
      <c r="E1" s="81" t="s">
        <v>178</v>
      </c>
      <c r="J1" s="2" t="s">
        <v>214</v>
      </c>
      <c r="K1" s="2" t="s">
        <v>215</v>
      </c>
    </row>
    <row r="2" spans="1:12" x14ac:dyDescent="0.3">
      <c r="A2" t="s">
        <v>161</v>
      </c>
      <c r="D2" s="1">
        <v>1</v>
      </c>
      <c r="E2" s="81">
        <v>2.4</v>
      </c>
      <c r="F2" s="82">
        <v>16.399999999999999</v>
      </c>
      <c r="G2">
        <f>_xlfn.XLOOKUP(M4, E2:E17,D2:D17,0,1)</f>
        <v>0</v>
      </c>
      <c r="I2" t="s">
        <v>204</v>
      </c>
      <c r="J2" s="2">
        <v>55</v>
      </c>
      <c r="K2" s="2">
        <f>J2+5</f>
        <v>60</v>
      </c>
    </row>
    <row r="3" spans="1:12" x14ac:dyDescent="0.3">
      <c r="A3" t="s">
        <v>162</v>
      </c>
      <c r="D3" s="1">
        <v>2</v>
      </c>
      <c r="E3" s="81">
        <v>7.4</v>
      </c>
      <c r="I3" t="s">
        <v>205</v>
      </c>
      <c r="J3" s="2">
        <v>25</v>
      </c>
      <c r="K3" s="2">
        <f t="shared" ref="K3:K10" si="0">J3+5</f>
        <v>30</v>
      </c>
    </row>
    <row r="4" spans="1:12" x14ac:dyDescent="0.3">
      <c r="A4" t="s">
        <v>163</v>
      </c>
      <c r="D4" s="1">
        <v>3</v>
      </c>
      <c r="E4" s="81">
        <v>12.4</v>
      </c>
      <c r="I4" t="s">
        <v>206</v>
      </c>
      <c r="J4" s="2">
        <v>25</v>
      </c>
      <c r="K4" s="2">
        <f t="shared" si="0"/>
        <v>30</v>
      </c>
      <c r="L4" t="s">
        <v>216</v>
      </c>
    </row>
    <row r="5" spans="1:12" x14ac:dyDescent="0.3">
      <c r="A5" t="s">
        <v>164</v>
      </c>
      <c r="D5" s="1">
        <v>4</v>
      </c>
      <c r="E5" s="81">
        <v>17.399999999999999</v>
      </c>
      <c r="I5" t="s">
        <v>207</v>
      </c>
      <c r="J5" s="2">
        <v>45</v>
      </c>
      <c r="K5" s="2">
        <f t="shared" si="0"/>
        <v>50</v>
      </c>
      <c r="L5" t="s">
        <v>216</v>
      </c>
    </row>
    <row r="6" spans="1:12" x14ac:dyDescent="0.3">
      <c r="A6" t="s">
        <v>165</v>
      </c>
      <c r="D6" s="1">
        <v>5</v>
      </c>
      <c r="E6" s="81">
        <v>22.4</v>
      </c>
      <c r="I6" t="s">
        <v>208</v>
      </c>
      <c r="J6" s="2">
        <v>45</v>
      </c>
      <c r="K6" s="2">
        <f t="shared" si="0"/>
        <v>50</v>
      </c>
    </row>
    <row r="7" spans="1:12" x14ac:dyDescent="0.3">
      <c r="A7" t="s">
        <v>166</v>
      </c>
      <c r="D7" s="1">
        <v>6</v>
      </c>
      <c r="E7" s="81">
        <v>27.4</v>
      </c>
      <c r="I7" t="s">
        <v>209</v>
      </c>
      <c r="J7" s="2">
        <v>45</v>
      </c>
      <c r="K7" s="2">
        <f t="shared" si="0"/>
        <v>50</v>
      </c>
      <c r="L7" t="s">
        <v>216</v>
      </c>
    </row>
    <row r="8" spans="1:12" x14ac:dyDescent="0.3">
      <c r="A8" t="s">
        <v>167</v>
      </c>
      <c r="D8" s="1">
        <v>7</v>
      </c>
      <c r="E8" s="81">
        <v>32.4</v>
      </c>
      <c r="I8" t="s">
        <v>210</v>
      </c>
      <c r="J8" s="2">
        <v>30</v>
      </c>
      <c r="K8" s="2">
        <f t="shared" si="0"/>
        <v>35</v>
      </c>
    </row>
    <row r="9" spans="1:12" x14ac:dyDescent="0.3">
      <c r="A9" t="s">
        <v>168</v>
      </c>
      <c r="D9" s="1">
        <v>8</v>
      </c>
      <c r="E9" s="81">
        <v>37.4</v>
      </c>
      <c r="I9" t="s">
        <v>211</v>
      </c>
      <c r="J9" s="2">
        <v>25</v>
      </c>
      <c r="K9" s="2">
        <f t="shared" si="0"/>
        <v>30</v>
      </c>
    </row>
    <row r="10" spans="1:12" x14ac:dyDescent="0.3">
      <c r="A10" t="s">
        <v>169</v>
      </c>
      <c r="D10" s="1">
        <v>9</v>
      </c>
      <c r="E10" s="81">
        <v>42.4</v>
      </c>
      <c r="I10" t="s">
        <v>212</v>
      </c>
      <c r="J10" s="2">
        <v>25</v>
      </c>
      <c r="K10" s="2">
        <f t="shared" si="0"/>
        <v>30</v>
      </c>
    </row>
    <row r="11" spans="1:12" x14ac:dyDescent="0.3">
      <c r="A11" t="s">
        <v>170</v>
      </c>
      <c r="D11" s="1">
        <v>10</v>
      </c>
      <c r="E11" s="81">
        <v>47.4</v>
      </c>
      <c r="I11" t="s">
        <v>213</v>
      </c>
      <c r="J11" s="2">
        <v>7</v>
      </c>
    </row>
    <row r="12" spans="1:12" x14ac:dyDescent="0.3">
      <c r="A12" t="s">
        <v>171</v>
      </c>
      <c r="D12" s="1">
        <v>11</v>
      </c>
      <c r="E12" s="81">
        <v>52.4</v>
      </c>
    </row>
    <row r="13" spans="1:12" x14ac:dyDescent="0.3">
      <c r="A13" t="s">
        <v>172</v>
      </c>
      <c r="D13" s="1">
        <v>12</v>
      </c>
      <c r="E13" s="81">
        <v>57.4</v>
      </c>
    </row>
    <row r="14" spans="1:12" x14ac:dyDescent="0.3">
      <c r="A14" t="s">
        <v>173</v>
      </c>
      <c r="D14" s="1">
        <v>13</v>
      </c>
      <c r="E14" s="81">
        <v>62.4</v>
      </c>
    </row>
    <row r="15" spans="1:12" x14ac:dyDescent="0.3">
      <c r="A15" t="s">
        <v>174</v>
      </c>
      <c r="D15" s="1">
        <v>14</v>
      </c>
      <c r="E15" s="81">
        <v>67.400000000000006</v>
      </c>
    </row>
    <row r="16" spans="1:12" x14ac:dyDescent="0.3">
      <c r="A16" t="s">
        <v>175</v>
      </c>
      <c r="D16" s="1">
        <v>15</v>
      </c>
      <c r="E16" s="81">
        <v>72.400000000000006</v>
      </c>
    </row>
    <row r="17" spans="1:5" x14ac:dyDescent="0.3">
      <c r="A17" t="s">
        <v>176</v>
      </c>
      <c r="D17" s="1">
        <v>16</v>
      </c>
      <c r="E17" s="81">
        <v>75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51838582495A4E88F579A894C11086" ma:contentTypeVersion="14" ma:contentTypeDescription="Create a new document." ma:contentTypeScope="" ma:versionID="5516b41f6fd49b7649a5371fd67220f9">
  <xsd:schema xmlns:xsd="http://www.w3.org/2001/XMLSchema" xmlns:xs="http://www.w3.org/2001/XMLSchema" xmlns:p="http://schemas.microsoft.com/office/2006/metadata/properties" xmlns:ns3="c98ea8ca-caa2-436e-84c2-2a6cb35aabdb" xmlns:ns4="a7a706ae-2937-4e4f-bfbc-6ce6d3e8205a" targetNamespace="http://schemas.microsoft.com/office/2006/metadata/properties" ma:root="true" ma:fieldsID="5239c9c000ef6ba99c4cd4403bc78d2f" ns3:_="" ns4:_="">
    <xsd:import namespace="c98ea8ca-caa2-436e-84c2-2a6cb35aabdb"/>
    <xsd:import namespace="a7a706ae-2937-4e4f-bfbc-6ce6d3e8205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AutoTags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ea8ca-caa2-436e-84c2-2a6cb35aab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706ae-2937-4e4f-bfbc-6ce6d3e820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7a706ae-2937-4e4f-bfbc-6ce6d3e8205a" xsi:nil="true"/>
  </documentManagement>
</p:properties>
</file>

<file path=customXml/itemProps1.xml><?xml version="1.0" encoding="utf-8"?>
<ds:datastoreItem xmlns:ds="http://schemas.openxmlformats.org/officeDocument/2006/customXml" ds:itemID="{45DDD2CD-1F5C-4B0E-B3E0-18712ABEA0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51BE6DC-37EE-41DC-AE4E-52EED19E13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ea8ca-caa2-436e-84c2-2a6cb35aabdb"/>
    <ds:schemaRef ds:uri="a7a706ae-2937-4e4f-bfbc-6ce6d3e82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F4C0C4-A344-4A23-8291-9E1F4DD1503B}">
  <ds:schemaRefs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a7a706ae-2937-4e4f-bfbc-6ce6d3e8205a"/>
    <ds:schemaRef ds:uri="c98ea8ca-caa2-436e-84c2-2a6cb35aabdb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c9cf6fe3-5bce-446b-ad70-bd306593eea0}" enabled="1" method="Privileged" siteId="{28b0d013-46bc-4a64-8d86-1c8a31cf590d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2045 Future Build</vt:lpstr>
      <vt:lpstr>HrVMTbyClass</vt:lpstr>
      <vt:lpstr>Hourly  BldVMT</vt:lpstr>
      <vt:lpstr>VMTAdjFactors</vt:lpstr>
      <vt:lpstr>LinkVMTbyClass&amp;Hr&amp;Spd</vt:lpstr>
      <vt:lpstr>RdTypeVMTbyHr&amp;Class&amp;Speed</vt:lpstr>
      <vt:lpstr>VMTbyTypeClassHrSpd_Totals</vt:lpstr>
      <vt:lpstr>RampDailyVolProfile</vt:lpstr>
      <vt:lpstr>FwyDailyVolProfile</vt:lpstr>
      <vt:lpstr>ArtDailyVolProfile</vt:lpstr>
      <vt:lpstr>VehClass</vt:lpstr>
      <vt:lpstr>NobldVehClassProjection</vt:lpstr>
      <vt:lpstr>SpeedBinLookup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SCHUYTEMA Peter L</dc:creator>
  <cp:lastModifiedBy>SCHUYTEMA Peter L</cp:lastModifiedBy>
  <dcterms:created xsi:type="dcterms:W3CDTF">2025-01-29T21:44:52Z</dcterms:created>
  <dcterms:modified xsi:type="dcterms:W3CDTF">2025-08-28T16:01:12Z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9cf6fe3-5bce-446b-ad70-bd306593eea0_Enabled">
    <vt:lpwstr>true</vt:lpwstr>
  </property>
  <property fmtid="{D5CDD505-2E9C-101B-9397-08002B2CF9AE}" pid="3" name="MSIP_Label_c9cf6fe3-5bce-446b-ad70-bd306593eea0_SetDate">
    <vt:lpwstr>2025-01-29T21:45:40Z</vt:lpwstr>
  </property>
  <property fmtid="{D5CDD505-2E9C-101B-9397-08002B2CF9AE}" pid="4" name="MSIP_Label_c9cf6fe3-5bce-446b-ad70-bd306593eea0_Method">
    <vt:lpwstr>Privileged</vt:lpwstr>
  </property>
  <property fmtid="{D5CDD505-2E9C-101B-9397-08002B2CF9AE}" pid="5" name="MSIP_Label_c9cf6fe3-5bce-446b-ad70-bd306593eea0_Name">
    <vt:lpwstr>Level 1 - Published (Items)</vt:lpwstr>
  </property>
  <property fmtid="{D5CDD505-2E9C-101B-9397-08002B2CF9AE}" pid="6" name="MSIP_Label_c9cf6fe3-5bce-446b-ad70-bd306593eea0_SiteId">
    <vt:lpwstr>28b0d013-46bc-4a64-8d86-1c8a31cf590d</vt:lpwstr>
  </property>
  <property fmtid="{D5CDD505-2E9C-101B-9397-08002B2CF9AE}" pid="7" name="MSIP_Label_c9cf6fe3-5bce-446b-ad70-bd306593eea0_ActionId">
    <vt:lpwstr>07d5f7a8-3f9a-4dac-afff-ece59c79766d</vt:lpwstr>
  </property>
  <property fmtid="{D5CDD505-2E9C-101B-9397-08002B2CF9AE}" pid="8" name="MSIP_Label_c9cf6fe3-5bce-446b-ad70-bd306593eea0_ContentBits">
    <vt:lpwstr>0</vt:lpwstr>
  </property>
  <property fmtid="{D5CDD505-2E9C-101B-9397-08002B2CF9AE}" pid="9" name="ContentTypeId">
    <vt:lpwstr>0x010100BD51838582495A4E88F579A894C11086</vt:lpwstr>
  </property>
</Properties>
</file>