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ools\AnalysisTools\APM_Version_2\Chapter_16_Environmental_Traffic_Data\SupportingDocuments\AQ_ExhibitInfo\QuanMSAT\"/>
    </mc:Choice>
  </mc:AlternateContent>
  <xr:revisionPtr revIDLastSave="0" documentId="13_ncr:1_{1937D016-FD8F-4B85-A7EE-FAD540E8A603}" xr6:coauthVersionLast="47" xr6:coauthVersionMax="47" xr10:uidLastSave="{00000000-0000-0000-0000-000000000000}"/>
  <bookViews>
    <workbookView xWindow="28950" yWindow="1650" windowWidth="27345" windowHeight="12450" xr2:uid="{414D434F-AF70-4912-8CA8-6D13D96C2CCE}"/>
  </bookViews>
  <sheets>
    <sheet name="2020 Existing Conditions" sheetId="1" r:id="rId1"/>
    <sheet name="Hourly VMT" sheetId="7" r:id="rId2"/>
    <sheet name="HrVMTbyClass" sheetId="9" state="hidden" r:id="rId3"/>
    <sheet name="VehClassbyHr&amp;Spd" sheetId="11" r:id="rId4"/>
    <sheet name="VMT_LinktoRoadTypeSums" sheetId="13" r:id="rId5"/>
    <sheet name="VMTbyTypeClassHrSpd_Totals" sheetId="15" r:id="rId6"/>
    <sheet name="RampDailyVolProfile" sheetId="2" r:id="rId7"/>
    <sheet name="FwyDailyVolProfile" sheetId="3" r:id="rId8"/>
    <sheet name="ArtDailyVolProfile" sheetId="4" r:id="rId9"/>
    <sheet name="VehClass" sheetId="8" r:id="rId10"/>
    <sheet name="SpeedBinLookup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35" i="13" l="1"/>
  <c r="AZ267" i="13"/>
  <c r="AY435" i="13"/>
  <c r="AY267" i="13"/>
  <c r="AY412" i="13"/>
  <c r="AY413" i="13"/>
  <c r="AY414" i="13"/>
  <c r="AY415" i="13"/>
  <c r="AY416" i="13"/>
  <c r="AY417" i="13"/>
  <c r="AY418" i="13"/>
  <c r="AY419" i="13"/>
  <c r="AY420" i="13"/>
  <c r="AY421" i="13"/>
  <c r="AY422" i="13"/>
  <c r="AY423" i="13"/>
  <c r="AY424" i="13"/>
  <c r="AY425" i="13"/>
  <c r="AY426" i="13"/>
  <c r="AY427" i="13"/>
  <c r="AY428" i="13"/>
  <c r="AY429" i="13"/>
  <c r="AY430" i="13"/>
  <c r="AY431" i="13"/>
  <c r="AY432" i="13"/>
  <c r="AY433" i="13"/>
  <c r="AY434" i="13"/>
  <c r="AY411" i="13"/>
  <c r="AY244" i="13"/>
  <c r="AY245" i="13"/>
  <c r="AY246" i="13"/>
  <c r="AY247" i="13"/>
  <c r="AY248" i="13"/>
  <c r="AY249" i="13"/>
  <c r="AY250" i="13"/>
  <c r="AY251" i="13"/>
  <c r="AY252" i="13"/>
  <c r="AY253" i="13"/>
  <c r="AY254" i="13"/>
  <c r="AY255" i="13"/>
  <c r="AY256" i="13"/>
  <c r="AY257" i="13"/>
  <c r="AY258" i="13"/>
  <c r="AY259" i="13"/>
  <c r="AY260" i="13"/>
  <c r="AY261" i="13"/>
  <c r="AY262" i="13"/>
  <c r="AY263" i="13"/>
  <c r="AY264" i="13"/>
  <c r="AY265" i="13"/>
  <c r="AY266" i="13"/>
  <c r="AY243" i="13"/>
  <c r="AJ146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AJ145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AJ144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AJ143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AJ142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AJ141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AJ140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AJ139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AJ138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AJ137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AJ136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AJ135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AJ134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AJ133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AJ132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AJ131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AJ130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AJ129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AJ128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AJ127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AJ126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AJ125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AJ124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AJ123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AJ122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AJ121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AJ120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AJ119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AJ118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AJ117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AJ116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AJ115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AJ114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AJ113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AJ112" i="15"/>
  <c r="AI112" i="15"/>
  <c r="AH112" i="15"/>
  <c r="AG112" i="15"/>
  <c r="AF112" i="15"/>
  <c r="AE112" i="15"/>
  <c r="AD112" i="15"/>
  <c r="AC112" i="15"/>
  <c r="AB112" i="15"/>
  <c r="AA112" i="15"/>
  <c r="Z112" i="15"/>
  <c r="Y112" i="15"/>
  <c r="X112" i="15"/>
  <c r="W112" i="15"/>
  <c r="V112" i="15"/>
  <c r="U112" i="15"/>
  <c r="AJ111" i="15"/>
  <c r="AI111" i="15"/>
  <c r="AH111" i="15"/>
  <c r="AG111" i="15"/>
  <c r="AF111" i="15"/>
  <c r="AE111" i="15"/>
  <c r="AD111" i="15"/>
  <c r="AC111" i="15"/>
  <c r="AB111" i="15"/>
  <c r="AA111" i="15"/>
  <c r="Z111" i="15"/>
  <c r="Y111" i="15"/>
  <c r="X111" i="15"/>
  <c r="W111" i="15"/>
  <c r="V111" i="15"/>
  <c r="U111" i="15"/>
  <c r="AJ110" i="15"/>
  <c r="AI110" i="15"/>
  <c r="AH110" i="15"/>
  <c r="AG110" i="15"/>
  <c r="AF110" i="15"/>
  <c r="AE110" i="15"/>
  <c r="AD110" i="15"/>
  <c r="AC110" i="15"/>
  <c r="AB110" i="15"/>
  <c r="AA110" i="15"/>
  <c r="Z110" i="15"/>
  <c r="Y110" i="15"/>
  <c r="X110" i="15"/>
  <c r="W110" i="15"/>
  <c r="V110" i="15"/>
  <c r="U110" i="15"/>
  <c r="AJ109" i="15"/>
  <c r="AI109" i="15"/>
  <c r="AH109" i="15"/>
  <c r="AG109" i="15"/>
  <c r="AF109" i="15"/>
  <c r="AE109" i="15"/>
  <c r="AD109" i="15"/>
  <c r="AC109" i="15"/>
  <c r="AB109" i="15"/>
  <c r="AA109" i="15"/>
  <c r="Z109" i="15"/>
  <c r="Y109" i="15"/>
  <c r="X109" i="15"/>
  <c r="W109" i="15"/>
  <c r="V109" i="15"/>
  <c r="U109" i="15"/>
  <c r="AJ108" i="15"/>
  <c r="AI108" i="15"/>
  <c r="AH108" i="15"/>
  <c r="AG108" i="15"/>
  <c r="AF108" i="15"/>
  <c r="AE108" i="15"/>
  <c r="AD108" i="15"/>
  <c r="AC108" i="15"/>
  <c r="AB108" i="15"/>
  <c r="AA108" i="15"/>
  <c r="Z108" i="15"/>
  <c r="Y108" i="15"/>
  <c r="X108" i="15"/>
  <c r="W108" i="15"/>
  <c r="V108" i="15"/>
  <c r="U108" i="15"/>
  <c r="AJ107" i="15"/>
  <c r="AI107" i="15"/>
  <c r="AH107" i="15"/>
  <c r="AG107" i="15"/>
  <c r="AF107" i="15"/>
  <c r="AE107" i="15"/>
  <c r="AD107" i="15"/>
  <c r="AC107" i="15"/>
  <c r="AB107" i="15"/>
  <c r="AA107" i="15"/>
  <c r="Z107" i="15"/>
  <c r="Y107" i="15"/>
  <c r="X107" i="15"/>
  <c r="W107" i="15"/>
  <c r="V107" i="15"/>
  <c r="U107" i="15"/>
  <c r="AJ106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AJ105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AJ104" i="15"/>
  <c r="AI104" i="15"/>
  <c r="AH104" i="15"/>
  <c r="AG104" i="15"/>
  <c r="AF104" i="15"/>
  <c r="AE104" i="15"/>
  <c r="AD104" i="15"/>
  <c r="AC104" i="15"/>
  <c r="AB104" i="15"/>
  <c r="AA104" i="15"/>
  <c r="Z104" i="15"/>
  <c r="Y104" i="15"/>
  <c r="X104" i="15"/>
  <c r="W104" i="15"/>
  <c r="V104" i="15"/>
  <c r="U104" i="15"/>
  <c r="AJ103" i="15"/>
  <c r="AI103" i="15"/>
  <c r="AH103" i="15"/>
  <c r="AG103" i="15"/>
  <c r="AF103" i="15"/>
  <c r="AE103" i="15"/>
  <c r="AD103" i="15"/>
  <c r="AC103" i="15"/>
  <c r="AB103" i="15"/>
  <c r="AA103" i="15"/>
  <c r="Z103" i="15"/>
  <c r="Y103" i="15"/>
  <c r="X103" i="15"/>
  <c r="W103" i="15"/>
  <c r="V103" i="15"/>
  <c r="U103" i="15"/>
  <c r="AJ102" i="15"/>
  <c r="AI102" i="15"/>
  <c r="AH102" i="15"/>
  <c r="AG102" i="15"/>
  <c r="AF102" i="15"/>
  <c r="AE102" i="15"/>
  <c r="AD102" i="15"/>
  <c r="AC102" i="15"/>
  <c r="AB102" i="15"/>
  <c r="AA102" i="15"/>
  <c r="Z102" i="15"/>
  <c r="Y102" i="15"/>
  <c r="X102" i="15"/>
  <c r="W102" i="15"/>
  <c r="V102" i="15"/>
  <c r="U102" i="15"/>
  <c r="AJ101" i="15"/>
  <c r="AI101" i="15"/>
  <c r="AH101" i="15"/>
  <c r="AG101" i="15"/>
  <c r="AF101" i="15"/>
  <c r="AE101" i="15"/>
  <c r="AD101" i="15"/>
  <c r="AC101" i="15"/>
  <c r="AB101" i="15"/>
  <c r="AA101" i="15"/>
  <c r="Z101" i="15"/>
  <c r="Y101" i="15"/>
  <c r="X101" i="15"/>
  <c r="W101" i="15"/>
  <c r="V101" i="15"/>
  <c r="U101" i="15"/>
  <c r="AJ100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AJ99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AJ98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AJ97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AJ96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AJ95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AJ94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AJ93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AJ92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AJ91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AJ90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AJ89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AJ88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AJ87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AJ86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AJ84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AJ46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AJ45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AJ44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AJ42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AJ40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AJ39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AJ38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AJ37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AJ36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AJ35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AJ33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AJ32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AJ26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AJ25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AJ24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AJ23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AJ22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AJ21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AJ20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AJ19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AJ18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AJ17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AJ16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AJ15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AJ14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AJ13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AJ12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AJ11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AJ10" i="15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AJ9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AJ8" i="15"/>
  <c r="AI8" i="15"/>
  <c r="AH8" i="15"/>
  <c r="AG8" i="15"/>
  <c r="AF8" i="15"/>
  <c r="AE8" i="15"/>
  <c r="AD8" i="15"/>
  <c r="AC8" i="15"/>
  <c r="AB8" i="15"/>
  <c r="AA8" i="15"/>
  <c r="Z8" i="15"/>
  <c r="Y8" i="15"/>
  <c r="X8" i="15"/>
  <c r="W8" i="15"/>
  <c r="V8" i="15"/>
  <c r="U8" i="15"/>
  <c r="AJ7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AJ6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AJ5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AJ4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AJ3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T65" i="15"/>
  <c r="T66" i="15"/>
  <c r="T67" i="15"/>
  <c r="T68" i="15"/>
  <c r="T69" i="15"/>
  <c r="T70" i="15"/>
  <c r="T71" i="15"/>
  <c r="T72" i="15"/>
  <c r="T73" i="15"/>
  <c r="T74" i="15"/>
  <c r="T75" i="15"/>
  <c r="T76" i="15"/>
  <c r="T77" i="15"/>
  <c r="T78" i="15"/>
  <c r="T79" i="15"/>
  <c r="T80" i="15"/>
  <c r="T81" i="15"/>
  <c r="T82" i="15"/>
  <c r="T83" i="15"/>
  <c r="T84" i="15"/>
  <c r="T85" i="15"/>
  <c r="T86" i="15"/>
  <c r="T87" i="15"/>
  <c r="T88" i="15"/>
  <c r="T89" i="15"/>
  <c r="T90" i="15"/>
  <c r="T91" i="15"/>
  <c r="T92" i="15"/>
  <c r="T93" i="15"/>
  <c r="T94" i="15"/>
  <c r="T95" i="15"/>
  <c r="T96" i="15"/>
  <c r="T97" i="15"/>
  <c r="T98" i="15"/>
  <c r="T99" i="15"/>
  <c r="T100" i="15"/>
  <c r="T101" i="15"/>
  <c r="T102" i="15"/>
  <c r="T103" i="15"/>
  <c r="T104" i="15"/>
  <c r="T105" i="15"/>
  <c r="T106" i="15"/>
  <c r="T107" i="15"/>
  <c r="T108" i="15"/>
  <c r="T109" i="15"/>
  <c r="T110" i="15"/>
  <c r="T111" i="15"/>
  <c r="T112" i="15"/>
  <c r="T113" i="15"/>
  <c r="T114" i="15"/>
  <c r="T115" i="15"/>
  <c r="T116" i="15"/>
  <c r="T117" i="15"/>
  <c r="T118" i="15"/>
  <c r="T119" i="15"/>
  <c r="T120" i="15"/>
  <c r="T121" i="15"/>
  <c r="T122" i="15"/>
  <c r="T123" i="15"/>
  <c r="T124" i="15"/>
  <c r="T125" i="15"/>
  <c r="T126" i="15"/>
  <c r="T127" i="15"/>
  <c r="T128" i="15"/>
  <c r="T129" i="15"/>
  <c r="T130" i="15"/>
  <c r="T131" i="15"/>
  <c r="T132" i="15"/>
  <c r="T133" i="15"/>
  <c r="T134" i="15"/>
  <c r="T135" i="15"/>
  <c r="T136" i="15"/>
  <c r="T137" i="15"/>
  <c r="T138" i="15"/>
  <c r="T139" i="15"/>
  <c r="T140" i="15"/>
  <c r="T141" i="15"/>
  <c r="T142" i="15"/>
  <c r="T143" i="15"/>
  <c r="T144" i="15"/>
  <c r="T145" i="15"/>
  <c r="T146" i="15"/>
  <c r="T4" i="15"/>
  <c r="T5" i="15"/>
  <c r="T6" i="15"/>
  <c r="T7" i="15"/>
  <c r="T8" i="15"/>
  <c r="T9" i="15"/>
  <c r="T10" i="15"/>
  <c r="T11" i="15"/>
  <c r="T12" i="15"/>
  <c r="T13" i="15"/>
  <c r="T14" i="15"/>
  <c r="T3" i="15"/>
  <c r="AX434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X433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X432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X431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X430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X429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X428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X427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X426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X425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X424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X423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X422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X421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X420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X419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X418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X417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X416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X415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X414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X413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X412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X411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34" i="13"/>
  <c r="AG434" i="13"/>
  <c r="AF434" i="13"/>
  <c r="AE434" i="13"/>
  <c r="AD434" i="13"/>
  <c r="AC434" i="13"/>
  <c r="AB434" i="13"/>
  <c r="AA434" i="13"/>
  <c r="Z434" i="13"/>
  <c r="Y434" i="13"/>
  <c r="X434" i="13"/>
  <c r="W434" i="13"/>
  <c r="V434" i="13"/>
  <c r="U434" i="13"/>
  <c r="T434" i="13"/>
  <c r="S434" i="13"/>
  <c r="AH433" i="13"/>
  <c r="AG433" i="13"/>
  <c r="AF433" i="13"/>
  <c r="AE433" i="13"/>
  <c r="AD433" i="13"/>
  <c r="AC433" i="13"/>
  <c r="AB433" i="13"/>
  <c r="AA433" i="13"/>
  <c r="Z433" i="13"/>
  <c r="Y433" i="13"/>
  <c r="X433" i="13"/>
  <c r="W433" i="13"/>
  <c r="V433" i="13"/>
  <c r="U433" i="13"/>
  <c r="T433" i="13"/>
  <c r="S433" i="13"/>
  <c r="AH432" i="13"/>
  <c r="AG432" i="13"/>
  <c r="AF432" i="13"/>
  <c r="AE432" i="13"/>
  <c r="AD432" i="13"/>
  <c r="AC432" i="13"/>
  <c r="AB432" i="13"/>
  <c r="AA432" i="13"/>
  <c r="Z432" i="13"/>
  <c r="Y432" i="13"/>
  <c r="X432" i="13"/>
  <c r="W432" i="13"/>
  <c r="V432" i="13"/>
  <c r="U432" i="13"/>
  <c r="T432" i="13"/>
  <c r="S432" i="13"/>
  <c r="AH431" i="13"/>
  <c r="AG431" i="13"/>
  <c r="AF431" i="13"/>
  <c r="AE431" i="13"/>
  <c r="AD431" i="13"/>
  <c r="AC431" i="13"/>
  <c r="AB431" i="13"/>
  <c r="AA431" i="13"/>
  <c r="Z431" i="13"/>
  <c r="Y431" i="13"/>
  <c r="X431" i="13"/>
  <c r="W431" i="13"/>
  <c r="V431" i="13"/>
  <c r="U431" i="13"/>
  <c r="T431" i="13"/>
  <c r="S431" i="13"/>
  <c r="AH430" i="13"/>
  <c r="AG430" i="13"/>
  <c r="AF430" i="13"/>
  <c r="AE430" i="13"/>
  <c r="AD430" i="13"/>
  <c r="AC430" i="13"/>
  <c r="AB430" i="13"/>
  <c r="AA430" i="13"/>
  <c r="Z430" i="13"/>
  <c r="Y430" i="13"/>
  <c r="X430" i="13"/>
  <c r="W430" i="13"/>
  <c r="V430" i="13"/>
  <c r="U430" i="13"/>
  <c r="T430" i="13"/>
  <c r="S430" i="13"/>
  <c r="AH429" i="13"/>
  <c r="AG429" i="13"/>
  <c r="AF429" i="13"/>
  <c r="AE429" i="13"/>
  <c r="AD429" i="13"/>
  <c r="AC429" i="13"/>
  <c r="AB429" i="13"/>
  <c r="AA429" i="13"/>
  <c r="Z429" i="13"/>
  <c r="Y429" i="13"/>
  <c r="X429" i="13"/>
  <c r="W429" i="13"/>
  <c r="V429" i="13"/>
  <c r="U429" i="13"/>
  <c r="T429" i="13"/>
  <c r="S429" i="13"/>
  <c r="AH428" i="13"/>
  <c r="AG428" i="13"/>
  <c r="AF428" i="13"/>
  <c r="AE428" i="13"/>
  <c r="AD428" i="13"/>
  <c r="AC428" i="13"/>
  <c r="AB428" i="13"/>
  <c r="AA428" i="13"/>
  <c r="Z428" i="13"/>
  <c r="Y428" i="13"/>
  <c r="X428" i="13"/>
  <c r="W428" i="13"/>
  <c r="V428" i="13"/>
  <c r="U428" i="13"/>
  <c r="T428" i="13"/>
  <c r="S428" i="13"/>
  <c r="AH427" i="13"/>
  <c r="AG427" i="13"/>
  <c r="AF427" i="13"/>
  <c r="AE427" i="13"/>
  <c r="AD427" i="13"/>
  <c r="AC427" i="13"/>
  <c r="AB427" i="13"/>
  <c r="AA427" i="13"/>
  <c r="Z427" i="13"/>
  <c r="Y427" i="13"/>
  <c r="X427" i="13"/>
  <c r="W427" i="13"/>
  <c r="V427" i="13"/>
  <c r="U427" i="13"/>
  <c r="T427" i="13"/>
  <c r="S427" i="13"/>
  <c r="AH426" i="13"/>
  <c r="AG426" i="13"/>
  <c r="AF426" i="13"/>
  <c r="AE426" i="13"/>
  <c r="AD426" i="13"/>
  <c r="AC426" i="13"/>
  <c r="AB426" i="13"/>
  <c r="AA426" i="13"/>
  <c r="Z426" i="13"/>
  <c r="Y426" i="13"/>
  <c r="X426" i="13"/>
  <c r="W426" i="13"/>
  <c r="V426" i="13"/>
  <c r="U426" i="13"/>
  <c r="T426" i="13"/>
  <c r="S426" i="13"/>
  <c r="AH425" i="13"/>
  <c r="AG425" i="13"/>
  <c r="AF425" i="13"/>
  <c r="AE425" i="13"/>
  <c r="AD425" i="13"/>
  <c r="AC425" i="13"/>
  <c r="AB425" i="13"/>
  <c r="AA425" i="13"/>
  <c r="Z425" i="13"/>
  <c r="Y425" i="13"/>
  <c r="X425" i="13"/>
  <c r="W425" i="13"/>
  <c r="V425" i="13"/>
  <c r="U425" i="13"/>
  <c r="T425" i="13"/>
  <c r="S425" i="13"/>
  <c r="AH424" i="13"/>
  <c r="AG424" i="13"/>
  <c r="AF424" i="13"/>
  <c r="AE424" i="13"/>
  <c r="AD424" i="13"/>
  <c r="AC424" i="13"/>
  <c r="AB424" i="13"/>
  <c r="AA424" i="13"/>
  <c r="Z424" i="13"/>
  <c r="Y424" i="13"/>
  <c r="X424" i="13"/>
  <c r="W424" i="13"/>
  <c r="V424" i="13"/>
  <c r="U424" i="13"/>
  <c r="T424" i="13"/>
  <c r="S424" i="13"/>
  <c r="AH423" i="13"/>
  <c r="AG423" i="13"/>
  <c r="AF423" i="13"/>
  <c r="AE423" i="13"/>
  <c r="AD423" i="13"/>
  <c r="AC423" i="13"/>
  <c r="AB423" i="13"/>
  <c r="AA423" i="13"/>
  <c r="Z423" i="13"/>
  <c r="Y423" i="13"/>
  <c r="X423" i="13"/>
  <c r="W423" i="13"/>
  <c r="V423" i="13"/>
  <c r="U423" i="13"/>
  <c r="T423" i="13"/>
  <c r="S423" i="13"/>
  <c r="AH422" i="13"/>
  <c r="AG422" i="13"/>
  <c r="AF422" i="13"/>
  <c r="AE422" i="13"/>
  <c r="AD422" i="13"/>
  <c r="AC422" i="13"/>
  <c r="AB422" i="13"/>
  <c r="AA422" i="13"/>
  <c r="Z422" i="13"/>
  <c r="Y422" i="13"/>
  <c r="X422" i="13"/>
  <c r="W422" i="13"/>
  <c r="V422" i="13"/>
  <c r="U422" i="13"/>
  <c r="T422" i="13"/>
  <c r="S422" i="13"/>
  <c r="AH421" i="13"/>
  <c r="AG421" i="13"/>
  <c r="AF421" i="13"/>
  <c r="AE421" i="13"/>
  <c r="AD421" i="13"/>
  <c r="AC421" i="13"/>
  <c r="AB421" i="13"/>
  <c r="AA421" i="13"/>
  <c r="Z421" i="13"/>
  <c r="Y421" i="13"/>
  <c r="X421" i="13"/>
  <c r="W421" i="13"/>
  <c r="V421" i="13"/>
  <c r="U421" i="13"/>
  <c r="T421" i="13"/>
  <c r="S421" i="13"/>
  <c r="AH420" i="13"/>
  <c r="AG420" i="13"/>
  <c r="AF420" i="13"/>
  <c r="AE420" i="13"/>
  <c r="AD420" i="13"/>
  <c r="AC420" i="13"/>
  <c r="AB420" i="13"/>
  <c r="AA420" i="13"/>
  <c r="Z420" i="13"/>
  <c r="Y420" i="13"/>
  <c r="X420" i="13"/>
  <c r="W420" i="13"/>
  <c r="V420" i="13"/>
  <c r="U420" i="13"/>
  <c r="T420" i="13"/>
  <c r="S420" i="13"/>
  <c r="AH419" i="13"/>
  <c r="AG419" i="13"/>
  <c r="AF419" i="13"/>
  <c r="AE419" i="13"/>
  <c r="AD419" i="13"/>
  <c r="AC419" i="13"/>
  <c r="AB419" i="13"/>
  <c r="AA419" i="13"/>
  <c r="Z419" i="13"/>
  <c r="Y419" i="13"/>
  <c r="X419" i="13"/>
  <c r="W419" i="13"/>
  <c r="V419" i="13"/>
  <c r="U419" i="13"/>
  <c r="T419" i="13"/>
  <c r="S419" i="13"/>
  <c r="AH418" i="13"/>
  <c r="AG418" i="13"/>
  <c r="AF418" i="13"/>
  <c r="AE418" i="13"/>
  <c r="AD418" i="13"/>
  <c r="AC418" i="13"/>
  <c r="AB418" i="13"/>
  <c r="AA418" i="13"/>
  <c r="Z418" i="13"/>
  <c r="Y418" i="13"/>
  <c r="X418" i="13"/>
  <c r="W418" i="13"/>
  <c r="V418" i="13"/>
  <c r="U418" i="13"/>
  <c r="T418" i="13"/>
  <c r="S418" i="13"/>
  <c r="AH417" i="13"/>
  <c r="AG417" i="13"/>
  <c r="AF417" i="13"/>
  <c r="AE417" i="13"/>
  <c r="AD417" i="13"/>
  <c r="AC417" i="13"/>
  <c r="AB417" i="13"/>
  <c r="AA417" i="13"/>
  <c r="Z417" i="13"/>
  <c r="Y417" i="13"/>
  <c r="X417" i="13"/>
  <c r="W417" i="13"/>
  <c r="V417" i="13"/>
  <c r="U417" i="13"/>
  <c r="T417" i="13"/>
  <c r="S417" i="13"/>
  <c r="AH416" i="13"/>
  <c r="AG416" i="13"/>
  <c r="AF416" i="13"/>
  <c r="AE416" i="13"/>
  <c r="AD416" i="13"/>
  <c r="AC416" i="13"/>
  <c r="AB416" i="13"/>
  <c r="AA416" i="13"/>
  <c r="Z416" i="13"/>
  <c r="Y416" i="13"/>
  <c r="X416" i="13"/>
  <c r="W416" i="13"/>
  <c r="V416" i="13"/>
  <c r="U416" i="13"/>
  <c r="T416" i="13"/>
  <c r="S416" i="13"/>
  <c r="AH415" i="13"/>
  <c r="AG415" i="13"/>
  <c r="AF415" i="13"/>
  <c r="AE415" i="13"/>
  <c r="AD415" i="13"/>
  <c r="AC415" i="13"/>
  <c r="AB415" i="13"/>
  <c r="AA415" i="13"/>
  <c r="Z415" i="13"/>
  <c r="Y415" i="13"/>
  <c r="X415" i="13"/>
  <c r="W415" i="13"/>
  <c r="V415" i="13"/>
  <c r="U415" i="13"/>
  <c r="T415" i="13"/>
  <c r="S415" i="13"/>
  <c r="AH414" i="13"/>
  <c r="AG414" i="13"/>
  <c r="AF414" i="13"/>
  <c r="AE414" i="13"/>
  <c r="AD414" i="13"/>
  <c r="AC414" i="13"/>
  <c r="AB414" i="13"/>
  <c r="AA414" i="13"/>
  <c r="Z414" i="13"/>
  <c r="Y414" i="13"/>
  <c r="X414" i="13"/>
  <c r="W414" i="13"/>
  <c r="V414" i="13"/>
  <c r="U414" i="13"/>
  <c r="T414" i="13"/>
  <c r="S414" i="13"/>
  <c r="AH413" i="13"/>
  <c r="AG413" i="13"/>
  <c r="AF413" i="13"/>
  <c r="AE413" i="13"/>
  <c r="AD413" i="13"/>
  <c r="AC413" i="13"/>
  <c r="AB413" i="13"/>
  <c r="AA413" i="13"/>
  <c r="Z413" i="13"/>
  <c r="Y413" i="13"/>
  <c r="X413" i="13"/>
  <c r="W413" i="13"/>
  <c r="V413" i="13"/>
  <c r="U413" i="13"/>
  <c r="T413" i="13"/>
  <c r="S413" i="13"/>
  <c r="AH412" i="13"/>
  <c r="AG412" i="13"/>
  <c r="AF412" i="13"/>
  <c r="AE412" i="13"/>
  <c r="AD412" i="13"/>
  <c r="AC412" i="13"/>
  <c r="AB412" i="13"/>
  <c r="AA412" i="13"/>
  <c r="Z412" i="13"/>
  <c r="Y412" i="13"/>
  <c r="X412" i="13"/>
  <c r="W412" i="13"/>
  <c r="V412" i="13"/>
  <c r="U412" i="13"/>
  <c r="T412" i="13"/>
  <c r="S412" i="13"/>
  <c r="AH411" i="13"/>
  <c r="AG411" i="13"/>
  <c r="AF411" i="13"/>
  <c r="AE411" i="13"/>
  <c r="AD411" i="13"/>
  <c r="AC411" i="13"/>
  <c r="AB411" i="13"/>
  <c r="AA411" i="13"/>
  <c r="Z411" i="13"/>
  <c r="Y411" i="13"/>
  <c r="X411" i="13"/>
  <c r="W411" i="13"/>
  <c r="V411" i="13"/>
  <c r="U411" i="13"/>
  <c r="T411" i="13"/>
  <c r="S411" i="13"/>
  <c r="R434" i="13"/>
  <c r="Q434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D434" i="13"/>
  <c r="C434" i="13"/>
  <c r="R433" i="13"/>
  <c r="Q433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D433" i="13"/>
  <c r="C433" i="13"/>
  <c r="R432" i="13"/>
  <c r="Q432" i="13"/>
  <c r="P432" i="13"/>
  <c r="O432" i="13"/>
  <c r="N432" i="13"/>
  <c r="M432" i="13"/>
  <c r="L432" i="13"/>
  <c r="K432" i="13"/>
  <c r="J432" i="13"/>
  <c r="I432" i="13"/>
  <c r="H432" i="13"/>
  <c r="G432" i="13"/>
  <c r="F432" i="13"/>
  <c r="E432" i="13"/>
  <c r="D432" i="13"/>
  <c r="C432" i="13"/>
  <c r="R431" i="13"/>
  <c r="Q431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D431" i="13"/>
  <c r="C431" i="13"/>
  <c r="R430" i="13"/>
  <c r="Q430" i="13"/>
  <c r="P430" i="13"/>
  <c r="O430" i="13"/>
  <c r="N430" i="13"/>
  <c r="M430" i="13"/>
  <c r="L430" i="13"/>
  <c r="K430" i="13"/>
  <c r="J430" i="13"/>
  <c r="I430" i="13"/>
  <c r="H430" i="13"/>
  <c r="G430" i="13"/>
  <c r="F430" i="13"/>
  <c r="E430" i="13"/>
  <c r="D430" i="13"/>
  <c r="C430" i="13"/>
  <c r="R429" i="13"/>
  <c r="Q429" i="13"/>
  <c r="P429" i="13"/>
  <c r="O429" i="13"/>
  <c r="N429" i="13"/>
  <c r="M429" i="13"/>
  <c r="L429" i="13"/>
  <c r="K429" i="13"/>
  <c r="J429" i="13"/>
  <c r="I429" i="13"/>
  <c r="H429" i="13"/>
  <c r="G429" i="13"/>
  <c r="F429" i="13"/>
  <c r="E429" i="13"/>
  <c r="D429" i="13"/>
  <c r="C429" i="13"/>
  <c r="R428" i="13"/>
  <c r="Q428" i="13"/>
  <c r="P428" i="13"/>
  <c r="O428" i="13"/>
  <c r="N428" i="13"/>
  <c r="M428" i="13"/>
  <c r="L428" i="13"/>
  <c r="K428" i="13"/>
  <c r="J428" i="13"/>
  <c r="I428" i="13"/>
  <c r="H428" i="13"/>
  <c r="G428" i="13"/>
  <c r="F428" i="13"/>
  <c r="E428" i="13"/>
  <c r="D428" i="13"/>
  <c r="C428" i="13"/>
  <c r="R427" i="13"/>
  <c r="Q427" i="13"/>
  <c r="P427" i="13"/>
  <c r="O427" i="13"/>
  <c r="N427" i="13"/>
  <c r="M427" i="13"/>
  <c r="L427" i="13"/>
  <c r="K427" i="13"/>
  <c r="J427" i="13"/>
  <c r="I427" i="13"/>
  <c r="H427" i="13"/>
  <c r="G427" i="13"/>
  <c r="F427" i="13"/>
  <c r="E427" i="13"/>
  <c r="D427" i="13"/>
  <c r="C427" i="13"/>
  <c r="R426" i="13"/>
  <c r="Q426" i="13"/>
  <c r="P426" i="13"/>
  <c r="O426" i="13"/>
  <c r="N426" i="13"/>
  <c r="M426" i="13"/>
  <c r="L426" i="13"/>
  <c r="K426" i="13"/>
  <c r="J426" i="13"/>
  <c r="I426" i="13"/>
  <c r="H426" i="13"/>
  <c r="G426" i="13"/>
  <c r="F426" i="13"/>
  <c r="E426" i="13"/>
  <c r="D426" i="13"/>
  <c r="C426" i="13"/>
  <c r="R425" i="13"/>
  <c r="Q425" i="13"/>
  <c r="P425" i="13"/>
  <c r="O425" i="13"/>
  <c r="N425" i="13"/>
  <c r="M425" i="13"/>
  <c r="L425" i="13"/>
  <c r="K425" i="13"/>
  <c r="J425" i="13"/>
  <c r="I425" i="13"/>
  <c r="H425" i="13"/>
  <c r="G425" i="13"/>
  <c r="F425" i="13"/>
  <c r="E425" i="13"/>
  <c r="D425" i="13"/>
  <c r="C425" i="13"/>
  <c r="R424" i="13"/>
  <c r="Q424" i="13"/>
  <c r="P424" i="13"/>
  <c r="O424" i="13"/>
  <c r="N424" i="13"/>
  <c r="M424" i="13"/>
  <c r="L424" i="13"/>
  <c r="K424" i="13"/>
  <c r="J424" i="13"/>
  <c r="I424" i="13"/>
  <c r="H424" i="13"/>
  <c r="G424" i="13"/>
  <c r="F424" i="13"/>
  <c r="E424" i="13"/>
  <c r="D424" i="13"/>
  <c r="C424" i="13"/>
  <c r="R423" i="13"/>
  <c r="Q423" i="13"/>
  <c r="P423" i="13"/>
  <c r="O423" i="13"/>
  <c r="N423" i="13"/>
  <c r="M423" i="13"/>
  <c r="L423" i="13"/>
  <c r="K423" i="13"/>
  <c r="J423" i="13"/>
  <c r="I423" i="13"/>
  <c r="H423" i="13"/>
  <c r="G423" i="13"/>
  <c r="F423" i="13"/>
  <c r="E423" i="13"/>
  <c r="D423" i="13"/>
  <c r="C423" i="13"/>
  <c r="R422" i="13"/>
  <c r="Q422" i="13"/>
  <c r="P422" i="13"/>
  <c r="O422" i="13"/>
  <c r="N422" i="13"/>
  <c r="M422" i="13"/>
  <c r="L422" i="13"/>
  <c r="K422" i="13"/>
  <c r="J422" i="13"/>
  <c r="I422" i="13"/>
  <c r="H422" i="13"/>
  <c r="G422" i="13"/>
  <c r="F422" i="13"/>
  <c r="E422" i="13"/>
  <c r="D422" i="13"/>
  <c r="C422" i="13"/>
  <c r="R421" i="13"/>
  <c r="Q421" i="13"/>
  <c r="P421" i="13"/>
  <c r="O421" i="13"/>
  <c r="N421" i="13"/>
  <c r="M421" i="13"/>
  <c r="L421" i="13"/>
  <c r="K421" i="13"/>
  <c r="J421" i="13"/>
  <c r="I421" i="13"/>
  <c r="H421" i="13"/>
  <c r="G421" i="13"/>
  <c r="F421" i="13"/>
  <c r="E421" i="13"/>
  <c r="D421" i="13"/>
  <c r="C421" i="13"/>
  <c r="R420" i="13"/>
  <c r="Q420" i="13"/>
  <c r="P420" i="13"/>
  <c r="O420" i="13"/>
  <c r="N420" i="13"/>
  <c r="M420" i="13"/>
  <c r="L420" i="13"/>
  <c r="K420" i="13"/>
  <c r="J420" i="13"/>
  <c r="I420" i="13"/>
  <c r="H420" i="13"/>
  <c r="G420" i="13"/>
  <c r="F420" i="13"/>
  <c r="E420" i="13"/>
  <c r="D420" i="13"/>
  <c r="C420" i="13"/>
  <c r="R419" i="13"/>
  <c r="Q419" i="13"/>
  <c r="P419" i="13"/>
  <c r="O419" i="13"/>
  <c r="N419" i="13"/>
  <c r="M419" i="13"/>
  <c r="L419" i="13"/>
  <c r="K419" i="13"/>
  <c r="J419" i="13"/>
  <c r="I419" i="13"/>
  <c r="H419" i="13"/>
  <c r="G419" i="13"/>
  <c r="F419" i="13"/>
  <c r="E419" i="13"/>
  <c r="D419" i="13"/>
  <c r="C419" i="13"/>
  <c r="R418" i="13"/>
  <c r="Q418" i="13"/>
  <c r="P418" i="13"/>
  <c r="O418" i="13"/>
  <c r="N418" i="13"/>
  <c r="M418" i="13"/>
  <c r="L418" i="13"/>
  <c r="K418" i="13"/>
  <c r="J418" i="13"/>
  <c r="I418" i="13"/>
  <c r="H418" i="13"/>
  <c r="G418" i="13"/>
  <c r="F418" i="13"/>
  <c r="E418" i="13"/>
  <c r="D418" i="13"/>
  <c r="C418" i="13"/>
  <c r="R417" i="13"/>
  <c r="Q417" i="13"/>
  <c r="P417" i="13"/>
  <c r="O417" i="13"/>
  <c r="N417" i="13"/>
  <c r="M417" i="13"/>
  <c r="L417" i="13"/>
  <c r="K417" i="13"/>
  <c r="J417" i="13"/>
  <c r="I417" i="13"/>
  <c r="H417" i="13"/>
  <c r="G417" i="13"/>
  <c r="F417" i="13"/>
  <c r="E417" i="13"/>
  <c r="D417" i="13"/>
  <c r="C417" i="13"/>
  <c r="R416" i="13"/>
  <c r="Q416" i="13"/>
  <c r="P416" i="13"/>
  <c r="O416" i="13"/>
  <c r="N416" i="13"/>
  <c r="M416" i="13"/>
  <c r="L416" i="13"/>
  <c r="K416" i="13"/>
  <c r="J416" i="13"/>
  <c r="I416" i="13"/>
  <c r="H416" i="13"/>
  <c r="G416" i="13"/>
  <c r="F416" i="13"/>
  <c r="E416" i="13"/>
  <c r="D416" i="13"/>
  <c r="C416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E415" i="13"/>
  <c r="D415" i="13"/>
  <c r="C415" i="13"/>
  <c r="R414" i="13"/>
  <c r="Q414" i="13"/>
  <c r="P414" i="13"/>
  <c r="O414" i="13"/>
  <c r="N414" i="13"/>
  <c r="M414" i="13"/>
  <c r="L414" i="13"/>
  <c r="K414" i="13"/>
  <c r="J414" i="13"/>
  <c r="I414" i="13"/>
  <c r="H414" i="13"/>
  <c r="G414" i="13"/>
  <c r="F414" i="13"/>
  <c r="E414" i="13"/>
  <c r="D414" i="13"/>
  <c r="C414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D413" i="13"/>
  <c r="C413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D412" i="13"/>
  <c r="C412" i="13"/>
  <c r="R411" i="13"/>
  <c r="Q411" i="13"/>
  <c r="P411" i="13"/>
  <c r="O411" i="13"/>
  <c r="N411" i="13"/>
  <c r="M411" i="13"/>
  <c r="L411" i="13"/>
  <c r="K411" i="13"/>
  <c r="J411" i="13"/>
  <c r="I411" i="13"/>
  <c r="H411" i="13"/>
  <c r="G411" i="13"/>
  <c r="F411" i="13"/>
  <c r="E411" i="13"/>
  <c r="D411" i="13"/>
  <c r="AX266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X265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X264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X263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X262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X261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X260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X259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X258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X257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X256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X255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X254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X253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X252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X251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X250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X249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X248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X247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X246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X245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X244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X243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66" i="13"/>
  <c r="AG266" i="13"/>
  <c r="AF266" i="13"/>
  <c r="AE266" i="13"/>
  <c r="AD266" i="13"/>
  <c r="AC266" i="13"/>
  <c r="AB266" i="13"/>
  <c r="AA266" i="13"/>
  <c r="Z266" i="13"/>
  <c r="Y266" i="13"/>
  <c r="X266" i="13"/>
  <c r="W266" i="13"/>
  <c r="V266" i="13"/>
  <c r="U266" i="13"/>
  <c r="T266" i="13"/>
  <c r="S266" i="13"/>
  <c r="AH265" i="13"/>
  <c r="AG265" i="13"/>
  <c r="AF265" i="13"/>
  <c r="AE265" i="13"/>
  <c r="AD265" i="13"/>
  <c r="AC265" i="13"/>
  <c r="AB265" i="13"/>
  <c r="AA265" i="13"/>
  <c r="Z265" i="13"/>
  <c r="Y265" i="13"/>
  <c r="X265" i="13"/>
  <c r="W265" i="13"/>
  <c r="V265" i="13"/>
  <c r="U265" i="13"/>
  <c r="T265" i="13"/>
  <c r="S265" i="13"/>
  <c r="AH264" i="13"/>
  <c r="AG264" i="13"/>
  <c r="AF264" i="13"/>
  <c r="AE264" i="13"/>
  <c r="AD264" i="13"/>
  <c r="AC264" i="13"/>
  <c r="AB264" i="13"/>
  <c r="AA264" i="13"/>
  <c r="Z264" i="13"/>
  <c r="Y264" i="13"/>
  <c r="X264" i="13"/>
  <c r="W264" i="13"/>
  <c r="V264" i="13"/>
  <c r="U264" i="13"/>
  <c r="T264" i="13"/>
  <c r="S264" i="13"/>
  <c r="AH263" i="13"/>
  <c r="AG263" i="13"/>
  <c r="AF263" i="13"/>
  <c r="AE263" i="13"/>
  <c r="AD263" i="13"/>
  <c r="AC263" i="13"/>
  <c r="AB263" i="13"/>
  <c r="AA263" i="13"/>
  <c r="Z263" i="13"/>
  <c r="Y263" i="13"/>
  <c r="X263" i="13"/>
  <c r="W263" i="13"/>
  <c r="V263" i="13"/>
  <c r="U263" i="13"/>
  <c r="T263" i="13"/>
  <c r="S263" i="13"/>
  <c r="AH262" i="13"/>
  <c r="AG262" i="13"/>
  <c r="AF262" i="13"/>
  <c r="AE262" i="13"/>
  <c r="AD262" i="13"/>
  <c r="AC262" i="13"/>
  <c r="AB262" i="13"/>
  <c r="AA262" i="13"/>
  <c r="Z262" i="13"/>
  <c r="Y262" i="13"/>
  <c r="X262" i="13"/>
  <c r="W262" i="13"/>
  <c r="V262" i="13"/>
  <c r="U262" i="13"/>
  <c r="T262" i="13"/>
  <c r="S262" i="13"/>
  <c r="AH261" i="13"/>
  <c r="AG261" i="13"/>
  <c r="AF261" i="13"/>
  <c r="AE261" i="13"/>
  <c r="AD261" i="13"/>
  <c r="AC261" i="13"/>
  <c r="AB261" i="13"/>
  <c r="AA261" i="13"/>
  <c r="Z261" i="13"/>
  <c r="Y261" i="13"/>
  <c r="X261" i="13"/>
  <c r="W261" i="13"/>
  <c r="V261" i="13"/>
  <c r="U261" i="13"/>
  <c r="T261" i="13"/>
  <c r="S261" i="13"/>
  <c r="AH260" i="13"/>
  <c r="AG260" i="13"/>
  <c r="AF260" i="13"/>
  <c r="AE260" i="13"/>
  <c r="AD260" i="13"/>
  <c r="AC260" i="13"/>
  <c r="AB260" i="13"/>
  <c r="AA260" i="13"/>
  <c r="Z260" i="13"/>
  <c r="Y260" i="13"/>
  <c r="X260" i="13"/>
  <c r="W260" i="13"/>
  <c r="V260" i="13"/>
  <c r="U260" i="13"/>
  <c r="T260" i="13"/>
  <c r="S260" i="13"/>
  <c r="AH259" i="13"/>
  <c r="AG259" i="13"/>
  <c r="AF259" i="13"/>
  <c r="AE259" i="13"/>
  <c r="AD259" i="13"/>
  <c r="AC259" i="13"/>
  <c r="AB259" i="13"/>
  <c r="AA259" i="13"/>
  <c r="Z259" i="13"/>
  <c r="Y259" i="13"/>
  <c r="X259" i="13"/>
  <c r="W259" i="13"/>
  <c r="V259" i="13"/>
  <c r="U259" i="13"/>
  <c r="T259" i="13"/>
  <c r="S259" i="13"/>
  <c r="AH258" i="13"/>
  <c r="AG258" i="13"/>
  <c r="AF258" i="13"/>
  <c r="AE258" i="13"/>
  <c r="AD258" i="13"/>
  <c r="AC258" i="13"/>
  <c r="AB258" i="13"/>
  <c r="AA258" i="13"/>
  <c r="Z258" i="13"/>
  <c r="Y258" i="13"/>
  <c r="X258" i="13"/>
  <c r="W258" i="13"/>
  <c r="V258" i="13"/>
  <c r="U258" i="13"/>
  <c r="T258" i="13"/>
  <c r="S258" i="13"/>
  <c r="AH257" i="13"/>
  <c r="AG257" i="13"/>
  <c r="AF257" i="13"/>
  <c r="AE257" i="13"/>
  <c r="AD257" i="13"/>
  <c r="AC257" i="13"/>
  <c r="AB257" i="13"/>
  <c r="AA257" i="13"/>
  <c r="Z257" i="13"/>
  <c r="Y257" i="13"/>
  <c r="X257" i="13"/>
  <c r="W257" i="13"/>
  <c r="V257" i="13"/>
  <c r="U257" i="13"/>
  <c r="T257" i="13"/>
  <c r="S257" i="13"/>
  <c r="AH256" i="13"/>
  <c r="AG256" i="13"/>
  <c r="AF256" i="13"/>
  <c r="AE256" i="13"/>
  <c r="AD256" i="13"/>
  <c r="AC256" i="13"/>
  <c r="AB256" i="13"/>
  <c r="AA256" i="13"/>
  <c r="Z256" i="13"/>
  <c r="Y256" i="13"/>
  <c r="X256" i="13"/>
  <c r="W256" i="13"/>
  <c r="V256" i="13"/>
  <c r="U256" i="13"/>
  <c r="T256" i="13"/>
  <c r="S256" i="13"/>
  <c r="AH255" i="13"/>
  <c r="AG255" i="13"/>
  <c r="AF255" i="13"/>
  <c r="AE255" i="13"/>
  <c r="AD255" i="13"/>
  <c r="AC255" i="13"/>
  <c r="AB255" i="13"/>
  <c r="AA255" i="13"/>
  <c r="Z255" i="13"/>
  <c r="Y255" i="13"/>
  <c r="X255" i="13"/>
  <c r="W255" i="13"/>
  <c r="V255" i="13"/>
  <c r="U255" i="13"/>
  <c r="T255" i="13"/>
  <c r="S255" i="13"/>
  <c r="AH254" i="13"/>
  <c r="AG254" i="13"/>
  <c r="AF254" i="13"/>
  <c r="AE254" i="13"/>
  <c r="AD254" i="13"/>
  <c r="AC254" i="13"/>
  <c r="AB254" i="13"/>
  <c r="AA254" i="13"/>
  <c r="Z254" i="13"/>
  <c r="Y254" i="13"/>
  <c r="X254" i="13"/>
  <c r="W254" i="13"/>
  <c r="V254" i="13"/>
  <c r="U254" i="13"/>
  <c r="T254" i="13"/>
  <c r="S254" i="13"/>
  <c r="AH253" i="13"/>
  <c r="AG253" i="13"/>
  <c r="AF253" i="13"/>
  <c r="AE253" i="13"/>
  <c r="AD253" i="13"/>
  <c r="AC253" i="13"/>
  <c r="AB253" i="13"/>
  <c r="AA253" i="13"/>
  <c r="Z253" i="13"/>
  <c r="Y253" i="13"/>
  <c r="X253" i="13"/>
  <c r="W253" i="13"/>
  <c r="V253" i="13"/>
  <c r="U253" i="13"/>
  <c r="T253" i="13"/>
  <c r="S253" i="13"/>
  <c r="AH252" i="13"/>
  <c r="AG252" i="13"/>
  <c r="AF252" i="13"/>
  <c r="AE252" i="13"/>
  <c r="AD252" i="13"/>
  <c r="AC252" i="13"/>
  <c r="AB252" i="13"/>
  <c r="AA252" i="13"/>
  <c r="Z252" i="13"/>
  <c r="Y252" i="13"/>
  <c r="X252" i="13"/>
  <c r="W252" i="13"/>
  <c r="V252" i="13"/>
  <c r="U252" i="13"/>
  <c r="T252" i="13"/>
  <c r="S252" i="13"/>
  <c r="AH251" i="13"/>
  <c r="AG251" i="13"/>
  <c r="AF251" i="13"/>
  <c r="AE251" i="13"/>
  <c r="AD251" i="13"/>
  <c r="AC251" i="13"/>
  <c r="AB251" i="13"/>
  <c r="AA251" i="13"/>
  <c r="Z251" i="13"/>
  <c r="Y251" i="13"/>
  <c r="X251" i="13"/>
  <c r="W251" i="13"/>
  <c r="V251" i="13"/>
  <c r="U251" i="13"/>
  <c r="T251" i="13"/>
  <c r="S251" i="13"/>
  <c r="AH250" i="13"/>
  <c r="AG250" i="13"/>
  <c r="AF250" i="13"/>
  <c r="AE250" i="13"/>
  <c r="AD250" i="13"/>
  <c r="AC250" i="13"/>
  <c r="AB250" i="13"/>
  <c r="AA250" i="13"/>
  <c r="Z250" i="13"/>
  <c r="Y250" i="13"/>
  <c r="X250" i="13"/>
  <c r="W250" i="13"/>
  <c r="V250" i="13"/>
  <c r="U250" i="13"/>
  <c r="T250" i="13"/>
  <c r="S250" i="13"/>
  <c r="AH249" i="13"/>
  <c r="AG249" i="13"/>
  <c r="AF249" i="13"/>
  <c r="AE249" i="13"/>
  <c r="AD249" i="13"/>
  <c r="AC249" i="13"/>
  <c r="AB249" i="13"/>
  <c r="AA249" i="13"/>
  <c r="Z249" i="13"/>
  <c r="Y249" i="13"/>
  <c r="X249" i="13"/>
  <c r="W249" i="13"/>
  <c r="V249" i="13"/>
  <c r="U249" i="13"/>
  <c r="T249" i="13"/>
  <c r="S249" i="13"/>
  <c r="AH248" i="13"/>
  <c r="AG248" i="13"/>
  <c r="AF248" i="13"/>
  <c r="AE248" i="13"/>
  <c r="AD248" i="13"/>
  <c r="AC248" i="13"/>
  <c r="AB248" i="13"/>
  <c r="AA248" i="13"/>
  <c r="Z248" i="13"/>
  <c r="Y248" i="13"/>
  <c r="X248" i="13"/>
  <c r="W248" i="13"/>
  <c r="V248" i="13"/>
  <c r="U248" i="13"/>
  <c r="T248" i="13"/>
  <c r="S248" i="13"/>
  <c r="AH247" i="13"/>
  <c r="AG247" i="13"/>
  <c r="AF247" i="13"/>
  <c r="AE247" i="13"/>
  <c r="AD247" i="13"/>
  <c r="AC247" i="13"/>
  <c r="AB247" i="13"/>
  <c r="AA247" i="13"/>
  <c r="Z247" i="13"/>
  <c r="Y247" i="13"/>
  <c r="X247" i="13"/>
  <c r="W247" i="13"/>
  <c r="V247" i="13"/>
  <c r="U247" i="13"/>
  <c r="T247" i="13"/>
  <c r="S247" i="13"/>
  <c r="AH246" i="13"/>
  <c r="AG246" i="13"/>
  <c r="AF246" i="13"/>
  <c r="AE246" i="13"/>
  <c r="AD246" i="13"/>
  <c r="AC246" i="13"/>
  <c r="AB246" i="13"/>
  <c r="AA246" i="13"/>
  <c r="Z246" i="13"/>
  <c r="Y246" i="13"/>
  <c r="X246" i="13"/>
  <c r="W246" i="13"/>
  <c r="V246" i="13"/>
  <c r="U246" i="13"/>
  <c r="T246" i="13"/>
  <c r="S246" i="13"/>
  <c r="AH245" i="13"/>
  <c r="AG245" i="13"/>
  <c r="AF245" i="13"/>
  <c r="AE245" i="13"/>
  <c r="AD245" i="13"/>
  <c r="AC245" i="13"/>
  <c r="AB245" i="13"/>
  <c r="AA245" i="13"/>
  <c r="Z245" i="13"/>
  <c r="Y245" i="13"/>
  <c r="X245" i="13"/>
  <c r="W245" i="13"/>
  <c r="V245" i="13"/>
  <c r="U245" i="13"/>
  <c r="T245" i="13"/>
  <c r="S245" i="13"/>
  <c r="AH244" i="13"/>
  <c r="AG244" i="13"/>
  <c r="AF244" i="13"/>
  <c r="AE244" i="13"/>
  <c r="AD244" i="13"/>
  <c r="AC244" i="13"/>
  <c r="AB244" i="13"/>
  <c r="AA244" i="13"/>
  <c r="Z244" i="13"/>
  <c r="Y244" i="13"/>
  <c r="X244" i="13"/>
  <c r="W244" i="13"/>
  <c r="V244" i="13"/>
  <c r="U244" i="13"/>
  <c r="T244" i="13"/>
  <c r="S244" i="13"/>
  <c r="AH243" i="13"/>
  <c r="AG243" i="13"/>
  <c r="AF243" i="13"/>
  <c r="AE243" i="13"/>
  <c r="AD243" i="13"/>
  <c r="AC243" i="13"/>
  <c r="AB243" i="13"/>
  <c r="AA243" i="13"/>
  <c r="Z243" i="13"/>
  <c r="Y243" i="13"/>
  <c r="X243" i="13"/>
  <c r="W243" i="13"/>
  <c r="V243" i="13"/>
  <c r="U243" i="13"/>
  <c r="T243" i="13"/>
  <c r="S243" i="13"/>
  <c r="R266" i="13"/>
  <c r="Q266" i="13"/>
  <c r="P266" i="13"/>
  <c r="O266" i="13"/>
  <c r="N266" i="13"/>
  <c r="M266" i="13"/>
  <c r="L266" i="13"/>
  <c r="K266" i="13"/>
  <c r="J266" i="13"/>
  <c r="I266" i="13"/>
  <c r="H266" i="13"/>
  <c r="G266" i="13"/>
  <c r="F266" i="13"/>
  <c r="E266" i="13"/>
  <c r="D266" i="13"/>
  <c r="C266" i="13"/>
  <c r="R265" i="13"/>
  <c r="Q265" i="13"/>
  <c r="P265" i="13"/>
  <c r="O265" i="13"/>
  <c r="N265" i="13"/>
  <c r="M265" i="13"/>
  <c r="L265" i="13"/>
  <c r="K265" i="13"/>
  <c r="J265" i="13"/>
  <c r="I265" i="13"/>
  <c r="H265" i="13"/>
  <c r="G265" i="13"/>
  <c r="F265" i="13"/>
  <c r="E265" i="13"/>
  <c r="D265" i="13"/>
  <c r="C265" i="13"/>
  <c r="R264" i="13"/>
  <c r="Q264" i="13"/>
  <c r="P264" i="13"/>
  <c r="O264" i="13"/>
  <c r="N264" i="13"/>
  <c r="M264" i="13"/>
  <c r="L264" i="13"/>
  <c r="K264" i="13"/>
  <c r="J264" i="13"/>
  <c r="I264" i="13"/>
  <c r="H264" i="13"/>
  <c r="G264" i="13"/>
  <c r="F264" i="13"/>
  <c r="E264" i="13"/>
  <c r="D264" i="13"/>
  <c r="C264" i="13"/>
  <c r="R263" i="13"/>
  <c r="Q263" i="13"/>
  <c r="P263" i="13"/>
  <c r="O263" i="13"/>
  <c r="N263" i="13"/>
  <c r="M263" i="13"/>
  <c r="L263" i="13"/>
  <c r="K263" i="13"/>
  <c r="J263" i="13"/>
  <c r="I263" i="13"/>
  <c r="H263" i="13"/>
  <c r="G263" i="13"/>
  <c r="F263" i="13"/>
  <c r="E263" i="13"/>
  <c r="D263" i="13"/>
  <c r="C263" i="13"/>
  <c r="R262" i="13"/>
  <c r="Q262" i="13"/>
  <c r="P262" i="13"/>
  <c r="O262" i="13"/>
  <c r="N262" i="13"/>
  <c r="M262" i="13"/>
  <c r="L262" i="13"/>
  <c r="K262" i="13"/>
  <c r="J262" i="13"/>
  <c r="I262" i="13"/>
  <c r="H262" i="13"/>
  <c r="G262" i="13"/>
  <c r="F262" i="13"/>
  <c r="E262" i="13"/>
  <c r="D262" i="13"/>
  <c r="C262" i="13"/>
  <c r="R261" i="13"/>
  <c r="Q261" i="13"/>
  <c r="P261" i="13"/>
  <c r="O261" i="13"/>
  <c r="N261" i="13"/>
  <c r="M261" i="13"/>
  <c r="L261" i="13"/>
  <c r="K261" i="13"/>
  <c r="J261" i="13"/>
  <c r="I261" i="13"/>
  <c r="H261" i="13"/>
  <c r="G261" i="13"/>
  <c r="F261" i="13"/>
  <c r="E261" i="13"/>
  <c r="D261" i="13"/>
  <c r="C261" i="13"/>
  <c r="R260" i="13"/>
  <c r="Q260" i="13"/>
  <c r="P260" i="13"/>
  <c r="O260" i="13"/>
  <c r="N260" i="13"/>
  <c r="M260" i="13"/>
  <c r="L260" i="13"/>
  <c r="K260" i="13"/>
  <c r="J260" i="13"/>
  <c r="I260" i="13"/>
  <c r="H260" i="13"/>
  <c r="G260" i="13"/>
  <c r="F260" i="13"/>
  <c r="E260" i="13"/>
  <c r="D260" i="13"/>
  <c r="C260" i="13"/>
  <c r="R259" i="13"/>
  <c r="Q259" i="13"/>
  <c r="P259" i="13"/>
  <c r="O259" i="13"/>
  <c r="N259" i="13"/>
  <c r="M259" i="13"/>
  <c r="L259" i="13"/>
  <c r="K259" i="13"/>
  <c r="J259" i="13"/>
  <c r="I259" i="13"/>
  <c r="H259" i="13"/>
  <c r="G259" i="13"/>
  <c r="F259" i="13"/>
  <c r="E259" i="13"/>
  <c r="D259" i="13"/>
  <c r="C259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D258" i="13"/>
  <c r="C258" i="13"/>
  <c r="R257" i="13"/>
  <c r="Q257" i="13"/>
  <c r="P257" i="13"/>
  <c r="O257" i="13"/>
  <c r="N257" i="13"/>
  <c r="M257" i="13"/>
  <c r="L257" i="13"/>
  <c r="K257" i="13"/>
  <c r="J257" i="13"/>
  <c r="I257" i="13"/>
  <c r="H257" i="13"/>
  <c r="G257" i="13"/>
  <c r="F257" i="13"/>
  <c r="E257" i="13"/>
  <c r="D257" i="13"/>
  <c r="C257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E256" i="13"/>
  <c r="D256" i="13"/>
  <c r="C256" i="13"/>
  <c r="R255" i="13"/>
  <c r="Q255" i="13"/>
  <c r="P255" i="13"/>
  <c r="O255" i="13"/>
  <c r="N255" i="13"/>
  <c r="M255" i="13"/>
  <c r="L255" i="13"/>
  <c r="K255" i="13"/>
  <c r="J255" i="13"/>
  <c r="I255" i="13"/>
  <c r="H255" i="13"/>
  <c r="G255" i="13"/>
  <c r="F255" i="13"/>
  <c r="E255" i="13"/>
  <c r="D255" i="13"/>
  <c r="C255" i="13"/>
  <c r="R254" i="13"/>
  <c r="Q254" i="13"/>
  <c r="P254" i="13"/>
  <c r="O254" i="13"/>
  <c r="N254" i="13"/>
  <c r="M254" i="13"/>
  <c r="L254" i="13"/>
  <c r="K254" i="13"/>
  <c r="J254" i="13"/>
  <c r="I254" i="13"/>
  <c r="H254" i="13"/>
  <c r="G254" i="13"/>
  <c r="F254" i="13"/>
  <c r="E254" i="13"/>
  <c r="D254" i="13"/>
  <c r="C254" i="13"/>
  <c r="R253" i="13"/>
  <c r="Q253" i="13"/>
  <c r="P253" i="13"/>
  <c r="O253" i="13"/>
  <c r="N253" i="13"/>
  <c r="M253" i="13"/>
  <c r="L253" i="13"/>
  <c r="K253" i="13"/>
  <c r="J253" i="13"/>
  <c r="I253" i="13"/>
  <c r="H253" i="13"/>
  <c r="G253" i="13"/>
  <c r="F253" i="13"/>
  <c r="E253" i="13"/>
  <c r="D253" i="13"/>
  <c r="C253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D252" i="13"/>
  <c r="C252" i="13"/>
  <c r="R251" i="13"/>
  <c r="Q251" i="13"/>
  <c r="P251" i="13"/>
  <c r="O251" i="13"/>
  <c r="N251" i="13"/>
  <c r="M251" i="13"/>
  <c r="L251" i="13"/>
  <c r="K251" i="13"/>
  <c r="J251" i="13"/>
  <c r="I251" i="13"/>
  <c r="H251" i="13"/>
  <c r="G251" i="13"/>
  <c r="F251" i="13"/>
  <c r="E251" i="13"/>
  <c r="D251" i="13"/>
  <c r="C251" i="13"/>
  <c r="R250" i="13"/>
  <c r="Q250" i="13"/>
  <c r="P250" i="13"/>
  <c r="O250" i="13"/>
  <c r="N250" i="13"/>
  <c r="M250" i="13"/>
  <c r="L250" i="13"/>
  <c r="K250" i="13"/>
  <c r="J250" i="13"/>
  <c r="I250" i="13"/>
  <c r="H250" i="13"/>
  <c r="G250" i="13"/>
  <c r="F250" i="13"/>
  <c r="E250" i="13"/>
  <c r="D250" i="13"/>
  <c r="C250" i="13"/>
  <c r="R249" i="13"/>
  <c r="Q249" i="13"/>
  <c r="P249" i="13"/>
  <c r="O249" i="13"/>
  <c r="N249" i="13"/>
  <c r="M249" i="13"/>
  <c r="L249" i="13"/>
  <c r="K249" i="13"/>
  <c r="J249" i="13"/>
  <c r="I249" i="13"/>
  <c r="H249" i="13"/>
  <c r="G249" i="13"/>
  <c r="F249" i="13"/>
  <c r="E249" i="13"/>
  <c r="D249" i="13"/>
  <c r="C249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D248" i="13"/>
  <c r="C248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D247" i="13"/>
  <c r="C247" i="13"/>
  <c r="R246" i="13"/>
  <c r="Q246" i="13"/>
  <c r="P246" i="13"/>
  <c r="O246" i="13"/>
  <c r="N246" i="13"/>
  <c r="M246" i="13"/>
  <c r="L246" i="13"/>
  <c r="K246" i="13"/>
  <c r="J246" i="13"/>
  <c r="I246" i="13"/>
  <c r="H246" i="13"/>
  <c r="G246" i="13"/>
  <c r="F246" i="13"/>
  <c r="E246" i="13"/>
  <c r="D246" i="13"/>
  <c r="C246" i="13"/>
  <c r="R245" i="13"/>
  <c r="Q245" i="13"/>
  <c r="P245" i="13"/>
  <c r="O245" i="13"/>
  <c r="N245" i="13"/>
  <c r="M245" i="13"/>
  <c r="L245" i="13"/>
  <c r="K245" i="13"/>
  <c r="J245" i="13"/>
  <c r="I245" i="13"/>
  <c r="H245" i="13"/>
  <c r="G245" i="13"/>
  <c r="F245" i="13"/>
  <c r="E245" i="13"/>
  <c r="D245" i="13"/>
  <c r="C245" i="13"/>
  <c r="R244" i="13"/>
  <c r="Q244" i="13"/>
  <c r="P244" i="13"/>
  <c r="O244" i="13"/>
  <c r="N244" i="13"/>
  <c r="M244" i="13"/>
  <c r="L244" i="13"/>
  <c r="K244" i="13"/>
  <c r="J244" i="13"/>
  <c r="I244" i="13"/>
  <c r="H244" i="13"/>
  <c r="G244" i="13"/>
  <c r="F244" i="13"/>
  <c r="E244" i="13"/>
  <c r="D244" i="13"/>
  <c r="C244" i="13"/>
  <c r="R243" i="13"/>
  <c r="Q243" i="13"/>
  <c r="P243" i="13"/>
  <c r="O243" i="13"/>
  <c r="N243" i="13"/>
  <c r="M243" i="13"/>
  <c r="L243" i="13"/>
  <c r="K243" i="13"/>
  <c r="J243" i="13"/>
  <c r="I243" i="13"/>
  <c r="H243" i="13"/>
  <c r="G243" i="13"/>
  <c r="F243" i="13"/>
  <c r="E243" i="13"/>
  <c r="D243" i="13"/>
  <c r="C243" i="13"/>
  <c r="C411" i="13"/>
  <c r="N380" i="11"/>
  <c r="N381" i="11"/>
  <c r="N382" i="11"/>
  <c r="N383" i="11"/>
  <c r="N384" i="11"/>
  <c r="N385" i="11"/>
  <c r="N386" i="11"/>
  <c r="N387" i="11"/>
  <c r="N388" i="11"/>
  <c r="N389" i="11"/>
  <c r="N390" i="11"/>
  <c r="N391" i="11"/>
  <c r="N392" i="11"/>
  <c r="N393" i="11"/>
  <c r="N394" i="11"/>
  <c r="N395" i="11"/>
  <c r="N396" i="11"/>
  <c r="N397" i="11"/>
  <c r="N398" i="11"/>
  <c r="N399" i="11"/>
  <c r="N400" i="11"/>
  <c r="N401" i="11"/>
  <c r="N402" i="11"/>
  <c r="N379" i="11"/>
  <c r="N355" i="11"/>
  <c r="N356" i="11"/>
  <c r="N357" i="11"/>
  <c r="N358" i="11"/>
  <c r="N359" i="11"/>
  <c r="N360" i="11"/>
  <c r="N361" i="11"/>
  <c r="N362" i="11"/>
  <c r="N363" i="11"/>
  <c r="N364" i="11"/>
  <c r="N365" i="11"/>
  <c r="N366" i="11"/>
  <c r="N367" i="11"/>
  <c r="N368" i="11"/>
  <c r="N369" i="11"/>
  <c r="N370" i="11"/>
  <c r="N371" i="11"/>
  <c r="N372" i="11"/>
  <c r="N373" i="11"/>
  <c r="N374" i="11"/>
  <c r="N375" i="11"/>
  <c r="N376" i="11"/>
  <c r="N377" i="11"/>
  <c r="N354" i="11"/>
  <c r="N330" i="11"/>
  <c r="N331" i="11"/>
  <c r="N332" i="11"/>
  <c r="N333" i="11"/>
  <c r="N334" i="11"/>
  <c r="N335" i="11"/>
  <c r="N336" i="11"/>
  <c r="N337" i="11"/>
  <c r="N338" i="11"/>
  <c r="N339" i="11"/>
  <c r="N340" i="11"/>
  <c r="N341" i="11"/>
  <c r="N342" i="11"/>
  <c r="N343" i="11"/>
  <c r="N344" i="11"/>
  <c r="N345" i="11"/>
  <c r="N346" i="11"/>
  <c r="N347" i="11"/>
  <c r="N348" i="11"/>
  <c r="N349" i="11"/>
  <c r="N350" i="11"/>
  <c r="N351" i="11"/>
  <c r="N352" i="11"/>
  <c r="N329" i="11"/>
  <c r="N305" i="11"/>
  <c r="N306" i="11"/>
  <c r="N307" i="11"/>
  <c r="N308" i="11"/>
  <c r="N309" i="11"/>
  <c r="N310" i="11"/>
  <c r="N311" i="11"/>
  <c r="N312" i="11"/>
  <c r="N313" i="11"/>
  <c r="N314" i="11"/>
  <c r="N315" i="11"/>
  <c r="N316" i="11"/>
  <c r="N317" i="11"/>
  <c r="N318" i="11"/>
  <c r="N319" i="11"/>
  <c r="N320" i="11"/>
  <c r="N321" i="11"/>
  <c r="N322" i="11"/>
  <c r="N323" i="11"/>
  <c r="N324" i="11"/>
  <c r="N325" i="11"/>
  <c r="N326" i="11"/>
  <c r="N327" i="11"/>
  <c r="N304" i="11"/>
  <c r="N280" i="11"/>
  <c r="N281" i="11"/>
  <c r="N282" i="11"/>
  <c r="N283" i="11"/>
  <c r="N284" i="11"/>
  <c r="N285" i="11"/>
  <c r="N286" i="11"/>
  <c r="N287" i="11"/>
  <c r="N288" i="11"/>
  <c r="N289" i="11"/>
  <c r="N290" i="11"/>
  <c r="N291" i="11"/>
  <c r="N292" i="11"/>
  <c r="N293" i="11"/>
  <c r="N294" i="11"/>
  <c r="N295" i="11"/>
  <c r="N296" i="11"/>
  <c r="N297" i="11"/>
  <c r="N298" i="11"/>
  <c r="N299" i="11"/>
  <c r="N300" i="11"/>
  <c r="N301" i="11"/>
  <c r="N302" i="11"/>
  <c r="N279" i="11"/>
  <c r="N255" i="11"/>
  <c r="N256" i="11"/>
  <c r="N257" i="11"/>
  <c r="N258" i="11"/>
  <c r="N259" i="11"/>
  <c r="N260" i="11"/>
  <c r="N261" i="11"/>
  <c r="N262" i="11"/>
  <c r="N263" i="11"/>
  <c r="N264" i="11"/>
  <c r="N265" i="11"/>
  <c r="N266" i="11"/>
  <c r="N267" i="11"/>
  <c r="N268" i="11"/>
  <c r="N269" i="11"/>
  <c r="N270" i="11"/>
  <c r="N271" i="11"/>
  <c r="N272" i="11"/>
  <c r="N273" i="11"/>
  <c r="N274" i="11"/>
  <c r="N275" i="11"/>
  <c r="N276" i="11"/>
  <c r="N277" i="11"/>
  <c r="N254" i="11"/>
  <c r="N230" i="11"/>
  <c r="N231" i="11"/>
  <c r="N232" i="11"/>
  <c r="N233" i="11"/>
  <c r="N234" i="11"/>
  <c r="N235" i="11"/>
  <c r="N236" i="11"/>
  <c r="N237" i="11"/>
  <c r="N238" i="11"/>
  <c r="N239" i="11"/>
  <c r="N240" i="11"/>
  <c r="N241" i="11"/>
  <c r="N242" i="11"/>
  <c r="N243" i="11"/>
  <c r="N244" i="11"/>
  <c r="N245" i="11"/>
  <c r="N246" i="11"/>
  <c r="N247" i="11"/>
  <c r="N248" i="11"/>
  <c r="N249" i="11"/>
  <c r="N250" i="11"/>
  <c r="N251" i="11"/>
  <c r="N252" i="11"/>
  <c r="N229" i="11"/>
  <c r="N205" i="11"/>
  <c r="N206" i="11"/>
  <c r="N207" i="11"/>
  <c r="N208" i="11"/>
  <c r="N209" i="11"/>
  <c r="N210" i="11"/>
  <c r="N211" i="11"/>
  <c r="N212" i="11"/>
  <c r="N213" i="11"/>
  <c r="N214" i="11"/>
  <c r="N215" i="11"/>
  <c r="N216" i="11"/>
  <c r="N217" i="11"/>
  <c r="N218" i="11"/>
  <c r="N219" i="11"/>
  <c r="N220" i="11"/>
  <c r="N221" i="11"/>
  <c r="N222" i="11"/>
  <c r="N223" i="11"/>
  <c r="N224" i="11"/>
  <c r="N225" i="11"/>
  <c r="N226" i="11"/>
  <c r="N227" i="11"/>
  <c r="N204" i="11"/>
  <c r="N180" i="11"/>
  <c r="N181" i="11"/>
  <c r="N182" i="11"/>
  <c r="N183" i="11"/>
  <c r="N184" i="11"/>
  <c r="N185" i="11"/>
  <c r="N186" i="11"/>
  <c r="N187" i="11"/>
  <c r="N188" i="11"/>
  <c r="N189" i="11"/>
  <c r="N190" i="11"/>
  <c r="N191" i="11"/>
  <c r="N192" i="11"/>
  <c r="N193" i="11"/>
  <c r="N194" i="11"/>
  <c r="N195" i="11"/>
  <c r="N196" i="11"/>
  <c r="N197" i="11"/>
  <c r="N198" i="11"/>
  <c r="N199" i="11"/>
  <c r="N200" i="11"/>
  <c r="N201" i="11"/>
  <c r="N202" i="11"/>
  <c r="N179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54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29" i="11"/>
  <c r="N127" i="11"/>
  <c r="N126" i="11"/>
  <c r="N125" i="11"/>
  <c r="N124" i="11"/>
  <c r="N123" i="11"/>
  <c r="N122" i="11"/>
  <c r="N121" i="11"/>
  <c r="N120" i="11"/>
  <c r="N119" i="11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79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29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4" i="11"/>
  <c r="G2" i="12"/>
  <c r="J380" i="11"/>
  <c r="K380" i="11"/>
  <c r="L380" i="11"/>
  <c r="J381" i="11"/>
  <c r="K381" i="11"/>
  <c r="L381" i="11"/>
  <c r="J382" i="11"/>
  <c r="K382" i="11"/>
  <c r="L382" i="11"/>
  <c r="J383" i="11"/>
  <c r="K383" i="11"/>
  <c r="L383" i="11"/>
  <c r="J384" i="11"/>
  <c r="K384" i="11"/>
  <c r="L384" i="11"/>
  <c r="J385" i="11"/>
  <c r="K385" i="11"/>
  <c r="L385" i="11"/>
  <c r="J386" i="11"/>
  <c r="K386" i="11"/>
  <c r="L386" i="11"/>
  <c r="J387" i="11"/>
  <c r="K387" i="11"/>
  <c r="L387" i="11"/>
  <c r="J388" i="11"/>
  <c r="K388" i="11"/>
  <c r="L388" i="11"/>
  <c r="J389" i="11"/>
  <c r="K389" i="11"/>
  <c r="L389" i="11"/>
  <c r="J390" i="11"/>
  <c r="K390" i="11"/>
  <c r="L390" i="11"/>
  <c r="J391" i="11"/>
  <c r="K391" i="11"/>
  <c r="L391" i="11"/>
  <c r="J392" i="11"/>
  <c r="K392" i="11"/>
  <c r="L392" i="11"/>
  <c r="J393" i="11"/>
  <c r="K393" i="11"/>
  <c r="L393" i="11"/>
  <c r="J394" i="11"/>
  <c r="K394" i="11"/>
  <c r="L394" i="11"/>
  <c r="J395" i="11"/>
  <c r="K395" i="11"/>
  <c r="L395" i="11"/>
  <c r="J396" i="11"/>
  <c r="K396" i="11"/>
  <c r="L396" i="11"/>
  <c r="J397" i="11"/>
  <c r="K397" i="11"/>
  <c r="L397" i="11"/>
  <c r="J398" i="11"/>
  <c r="K398" i="11"/>
  <c r="L398" i="11"/>
  <c r="J399" i="11"/>
  <c r="K399" i="11"/>
  <c r="L399" i="11"/>
  <c r="J400" i="11"/>
  <c r="K400" i="11"/>
  <c r="L400" i="11"/>
  <c r="J401" i="11"/>
  <c r="K401" i="11"/>
  <c r="L401" i="11"/>
  <c r="J402" i="11"/>
  <c r="K402" i="11"/>
  <c r="L402" i="11"/>
  <c r="L379" i="11"/>
  <c r="K379" i="11"/>
  <c r="J379" i="11"/>
  <c r="J355" i="11"/>
  <c r="K355" i="11"/>
  <c r="L355" i="11"/>
  <c r="J356" i="11"/>
  <c r="K356" i="11"/>
  <c r="L356" i="11"/>
  <c r="J357" i="11"/>
  <c r="K357" i="11"/>
  <c r="L357" i="11"/>
  <c r="J358" i="11"/>
  <c r="K358" i="11"/>
  <c r="L358" i="11"/>
  <c r="J359" i="11"/>
  <c r="K359" i="11"/>
  <c r="L359" i="11"/>
  <c r="J360" i="11"/>
  <c r="K360" i="11"/>
  <c r="L360" i="11"/>
  <c r="J361" i="11"/>
  <c r="K361" i="11"/>
  <c r="L361" i="11"/>
  <c r="J362" i="11"/>
  <c r="K362" i="11"/>
  <c r="L362" i="11"/>
  <c r="J363" i="11"/>
  <c r="K363" i="11"/>
  <c r="L363" i="11"/>
  <c r="J364" i="11"/>
  <c r="K364" i="11"/>
  <c r="L364" i="11"/>
  <c r="J365" i="11"/>
  <c r="K365" i="11"/>
  <c r="L365" i="11"/>
  <c r="J366" i="11"/>
  <c r="K366" i="11"/>
  <c r="L366" i="11"/>
  <c r="J367" i="11"/>
  <c r="K367" i="11"/>
  <c r="L367" i="11"/>
  <c r="J368" i="11"/>
  <c r="K368" i="11"/>
  <c r="L368" i="11"/>
  <c r="J369" i="11"/>
  <c r="K369" i="11"/>
  <c r="L369" i="11"/>
  <c r="J370" i="11"/>
  <c r="K370" i="11"/>
  <c r="L370" i="11"/>
  <c r="J371" i="11"/>
  <c r="K371" i="11"/>
  <c r="L371" i="11"/>
  <c r="J372" i="11"/>
  <c r="K372" i="11"/>
  <c r="L372" i="11"/>
  <c r="J373" i="11"/>
  <c r="K373" i="11"/>
  <c r="L373" i="11"/>
  <c r="J374" i="11"/>
  <c r="K374" i="11"/>
  <c r="L374" i="11"/>
  <c r="J375" i="11"/>
  <c r="K375" i="11"/>
  <c r="L375" i="11"/>
  <c r="J376" i="11"/>
  <c r="K376" i="11"/>
  <c r="L376" i="11"/>
  <c r="J377" i="11"/>
  <c r="K377" i="11"/>
  <c r="L377" i="11"/>
  <c r="L354" i="11"/>
  <c r="K354" i="11"/>
  <c r="J354" i="11"/>
  <c r="J330" i="11"/>
  <c r="K330" i="11"/>
  <c r="L330" i="11"/>
  <c r="J331" i="11"/>
  <c r="K331" i="11"/>
  <c r="L331" i="11"/>
  <c r="J332" i="11"/>
  <c r="K332" i="11"/>
  <c r="L332" i="11"/>
  <c r="J333" i="11"/>
  <c r="K333" i="11"/>
  <c r="L333" i="11"/>
  <c r="J334" i="11"/>
  <c r="K334" i="11"/>
  <c r="L334" i="11"/>
  <c r="J335" i="11"/>
  <c r="K335" i="11"/>
  <c r="L335" i="11"/>
  <c r="J336" i="11"/>
  <c r="K336" i="11"/>
  <c r="L336" i="11"/>
  <c r="J337" i="11"/>
  <c r="K337" i="11"/>
  <c r="L337" i="11"/>
  <c r="J338" i="11"/>
  <c r="K338" i="11"/>
  <c r="L338" i="11"/>
  <c r="J339" i="11"/>
  <c r="K339" i="11"/>
  <c r="L339" i="11"/>
  <c r="J340" i="11"/>
  <c r="K340" i="11"/>
  <c r="L340" i="11"/>
  <c r="J341" i="11"/>
  <c r="K341" i="11"/>
  <c r="L341" i="11"/>
  <c r="J342" i="11"/>
  <c r="K342" i="11"/>
  <c r="L342" i="11"/>
  <c r="J343" i="11"/>
  <c r="K343" i="11"/>
  <c r="L343" i="11"/>
  <c r="J344" i="11"/>
  <c r="K344" i="11"/>
  <c r="L344" i="11"/>
  <c r="J345" i="11"/>
  <c r="K345" i="11"/>
  <c r="L345" i="11"/>
  <c r="J346" i="11"/>
  <c r="K346" i="11"/>
  <c r="L346" i="11"/>
  <c r="J347" i="11"/>
  <c r="K347" i="11"/>
  <c r="L347" i="11"/>
  <c r="J348" i="11"/>
  <c r="K348" i="11"/>
  <c r="L348" i="11"/>
  <c r="J349" i="11"/>
  <c r="K349" i="11"/>
  <c r="L349" i="11"/>
  <c r="J350" i="11"/>
  <c r="K350" i="11"/>
  <c r="L350" i="11"/>
  <c r="J351" i="11"/>
  <c r="K351" i="11"/>
  <c r="L351" i="11"/>
  <c r="J352" i="11"/>
  <c r="K352" i="11"/>
  <c r="L352" i="11"/>
  <c r="L329" i="11"/>
  <c r="K329" i="11"/>
  <c r="J329" i="11"/>
  <c r="J305" i="11"/>
  <c r="K305" i="11"/>
  <c r="L305" i="11"/>
  <c r="J306" i="11"/>
  <c r="K306" i="11"/>
  <c r="L306" i="11"/>
  <c r="J307" i="11"/>
  <c r="K307" i="11"/>
  <c r="L307" i="11"/>
  <c r="J308" i="11"/>
  <c r="K308" i="11"/>
  <c r="L308" i="11"/>
  <c r="J309" i="11"/>
  <c r="K309" i="11"/>
  <c r="L309" i="11"/>
  <c r="J310" i="11"/>
  <c r="K310" i="11"/>
  <c r="L310" i="11"/>
  <c r="J311" i="11"/>
  <c r="K311" i="11"/>
  <c r="L311" i="11"/>
  <c r="J312" i="11"/>
  <c r="K312" i="11"/>
  <c r="L312" i="11"/>
  <c r="J313" i="11"/>
  <c r="K313" i="11"/>
  <c r="L313" i="11"/>
  <c r="J314" i="11"/>
  <c r="K314" i="11"/>
  <c r="L314" i="11"/>
  <c r="J315" i="11"/>
  <c r="K315" i="11"/>
  <c r="L315" i="11"/>
  <c r="J316" i="11"/>
  <c r="K316" i="11"/>
  <c r="L316" i="11"/>
  <c r="J317" i="11"/>
  <c r="K317" i="11"/>
  <c r="L317" i="11"/>
  <c r="J318" i="11"/>
  <c r="K318" i="11"/>
  <c r="L318" i="11"/>
  <c r="J319" i="11"/>
  <c r="K319" i="11"/>
  <c r="L319" i="11"/>
  <c r="J320" i="11"/>
  <c r="K320" i="11"/>
  <c r="L320" i="11"/>
  <c r="J321" i="11"/>
  <c r="K321" i="11"/>
  <c r="L321" i="11"/>
  <c r="J322" i="11"/>
  <c r="K322" i="11"/>
  <c r="L322" i="11"/>
  <c r="J323" i="11"/>
  <c r="K323" i="11"/>
  <c r="L323" i="11"/>
  <c r="J324" i="11"/>
  <c r="K324" i="11"/>
  <c r="L324" i="11"/>
  <c r="J325" i="11"/>
  <c r="K325" i="11"/>
  <c r="L325" i="11"/>
  <c r="J326" i="11"/>
  <c r="K326" i="11"/>
  <c r="L326" i="11"/>
  <c r="J327" i="11"/>
  <c r="K327" i="11"/>
  <c r="L327" i="11"/>
  <c r="L304" i="11"/>
  <c r="K304" i="11"/>
  <c r="J304" i="11"/>
  <c r="J280" i="11"/>
  <c r="K280" i="11"/>
  <c r="L280" i="11"/>
  <c r="J281" i="11"/>
  <c r="K281" i="11"/>
  <c r="L281" i="11"/>
  <c r="J282" i="11"/>
  <c r="K282" i="11"/>
  <c r="L282" i="11"/>
  <c r="J283" i="11"/>
  <c r="K283" i="11"/>
  <c r="L283" i="11"/>
  <c r="J284" i="11"/>
  <c r="K284" i="11"/>
  <c r="L284" i="11"/>
  <c r="J285" i="11"/>
  <c r="K285" i="11"/>
  <c r="L285" i="11"/>
  <c r="J286" i="11"/>
  <c r="K286" i="11"/>
  <c r="L286" i="11"/>
  <c r="J287" i="11"/>
  <c r="K287" i="11"/>
  <c r="L287" i="11"/>
  <c r="J288" i="11"/>
  <c r="K288" i="11"/>
  <c r="L288" i="11"/>
  <c r="J289" i="11"/>
  <c r="K289" i="11"/>
  <c r="L289" i="11"/>
  <c r="J290" i="11"/>
  <c r="K290" i="11"/>
  <c r="L290" i="11"/>
  <c r="J291" i="11"/>
  <c r="K291" i="11"/>
  <c r="L291" i="11"/>
  <c r="J292" i="11"/>
  <c r="K292" i="11"/>
  <c r="L292" i="11"/>
  <c r="J293" i="11"/>
  <c r="K293" i="11"/>
  <c r="L293" i="11"/>
  <c r="J294" i="11"/>
  <c r="K294" i="11"/>
  <c r="L294" i="11"/>
  <c r="J295" i="11"/>
  <c r="K295" i="11"/>
  <c r="L295" i="11"/>
  <c r="J296" i="11"/>
  <c r="K296" i="11"/>
  <c r="L296" i="11"/>
  <c r="J297" i="11"/>
  <c r="K297" i="11"/>
  <c r="L297" i="11"/>
  <c r="J298" i="11"/>
  <c r="K298" i="11"/>
  <c r="L298" i="11"/>
  <c r="J299" i="11"/>
  <c r="K299" i="11"/>
  <c r="L299" i="11"/>
  <c r="J300" i="11"/>
  <c r="K300" i="11"/>
  <c r="L300" i="11"/>
  <c r="J301" i="11"/>
  <c r="K301" i="11"/>
  <c r="L301" i="11"/>
  <c r="J302" i="11"/>
  <c r="K302" i="11"/>
  <c r="L302" i="11"/>
  <c r="L279" i="11"/>
  <c r="K279" i="11"/>
  <c r="J279" i="11"/>
  <c r="J255" i="11"/>
  <c r="K255" i="11"/>
  <c r="L255" i="11"/>
  <c r="J256" i="11"/>
  <c r="K256" i="11"/>
  <c r="L256" i="11"/>
  <c r="J257" i="11"/>
  <c r="K257" i="11"/>
  <c r="L257" i="11"/>
  <c r="J258" i="11"/>
  <c r="K258" i="11"/>
  <c r="L258" i="11"/>
  <c r="J259" i="11"/>
  <c r="K259" i="11"/>
  <c r="L259" i="11"/>
  <c r="J260" i="11"/>
  <c r="K260" i="11"/>
  <c r="L260" i="11"/>
  <c r="J261" i="11"/>
  <c r="K261" i="11"/>
  <c r="L261" i="11"/>
  <c r="J262" i="11"/>
  <c r="K262" i="11"/>
  <c r="L262" i="11"/>
  <c r="J263" i="11"/>
  <c r="K263" i="11"/>
  <c r="L263" i="11"/>
  <c r="J264" i="11"/>
  <c r="K264" i="11"/>
  <c r="L264" i="11"/>
  <c r="J265" i="11"/>
  <c r="K265" i="11"/>
  <c r="L265" i="11"/>
  <c r="J266" i="11"/>
  <c r="K266" i="11"/>
  <c r="L266" i="11"/>
  <c r="J267" i="11"/>
  <c r="K267" i="11"/>
  <c r="L267" i="11"/>
  <c r="J268" i="11"/>
  <c r="K268" i="11"/>
  <c r="L268" i="11"/>
  <c r="J269" i="11"/>
  <c r="K269" i="11"/>
  <c r="L269" i="11"/>
  <c r="J270" i="11"/>
  <c r="K270" i="11"/>
  <c r="L270" i="11"/>
  <c r="J271" i="11"/>
  <c r="K271" i="11"/>
  <c r="L271" i="11"/>
  <c r="J272" i="11"/>
  <c r="K272" i="11"/>
  <c r="L272" i="11"/>
  <c r="J273" i="11"/>
  <c r="K273" i="11"/>
  <c r="L273" i="11"/>
  <c r="J274" i="11"/>
  <c r="K274" i="11"/>
  <c r="L274" i="11"/>
  <c r="J275" i="11"/>
  <c r="K275" i="11"/>
  <c r="L275" i="11"/>
  <c r="J276" i="11"/>
  <c r="K276" i="11"/>
  <c r="L276" i="11"/>
  <c r="J277" i="11"/>
  <c r="K277" i="11"/>
  <c r="L277" i="11"/>
  <c r="L254" i="11"/>
  <c r="K254" i="11"/>
  <c r="J254" i="11"/>
  <c r="J230" i="11"/>
  <c r="K230" i="11"/>
  <c r="L230" i="11"/>
  <c r="J231" i="11"/>
  <c r="K231" i="11"/>
  <c r="L231" i="11"/>
  <c r="J232" i="11"/>
  <c r="K232" i="11"/>
  <c r="L232" i="11"/>
  <c r="J233" i="11"/>
  <c r="K233" i="11"/>
  <c r="L233" i="11"/>
  <c r="J234" i="11"/>
  <c r="K234" i="11"/>
  <c r="L234" i="11"/>
  <c r="J235" i="11"/>
  <c r="K235" i="11"/>
  <c r="L235" i="11"/>
  <c r="J236" i="11"/>
  <c r="K236" i="11"/>
  <c r="L236" i="11"/>
  <c r="J237" i="11"/>
  <c r="K237" i="11"/>
  <c r="L237" i="11"/>
  <c r="J238" i="11"/>
  <c r="K238" i="11"/>
  <c r="L238" i="11"/>
  <c r="J239" i="11"/>
  <c r="K239" i="11"/>
  <c r="L239" i="11"/>
  <c r="J240" i="11"/>
  <c r="K240" i="11"/>
  <c r="L240" i="11"/>
  <c r="J241" i="11"/>
  <c r="K241" i="11"/>
  <c r="L241" i="11"/>
  <c r="J242" i="11"/>
  <c r="K242" i="11"/>
  <c r="L242" i="11"/>
  <c r="J243" i="11"/>
  <c r="K243" i="11"/>
  <c r="L243" i="11"/>
  <c r="J244" i="11"/>
  <c r="K244" i="11"/>
  <c r="L244" i="11"/>
  <c r="J245" i="11"/>
  <c r="K245" i="11"/>
  <c r="L245" i="11"/>
  <c r="J246" i="11"/>
  <c r="K246" i="11"/>
  <c r="L246" i="11"/>
  <c r="J247" i="11"/>
  <c r="K247" i="11"/>
  <c r="L247" i="11"/>
  <c r="J248" i="11"/>
  <c r="K248" i="11"/>
  <c r="L248" i="11"/>
  <c r="J249" i="11"/>
  <c r="K249" i="11"/>
  <c r="L249" i="11"/>
  <c r="J250" i="11"/>
  <c r="K250" i="11"/>
  <c r="L250" i="11"/>
  <c r="J251" i="11"/>
  <c r="K251" i="11"/>
  <c r="L251" i="11"/>
  <c r="J252" i="11"/>
  <c r="K252" i="11"/>
  <c r="L252" i="11"/>
  <c r="L229" i="11"/>
  <c r="K229" i="11"/>
  <c r="J229" i="11"/>
  <c r="J205" i="11"/>
  <c r="K205" i="11"/>
  <c r="L205" i="11"/>
  <c r="J206" i="11"/>
  <c r="K206" i="11"/>
  <c r="L206" i="11"/>
  <c r="J207" i="11"/>
  <c r="K207" i="11"/>
  <c r="L207" i="11"/>
  <c r="J208" i="11"/>
  <c r="K208" i="11"/>
  <c r="L208" i="11"/>
  <c r="J209" i="11"/>
  <c r="K209" i="11"/>
  <c r="L209" i="11"/>
  <c r="J210" i="11"/>
  <c r="K210" i="11"/>
  <c r="L210" i="11"/>
  <c r="J211" i="11"/>
  <c r="K211" i="11"/>
  <c r="L211" i="11"/>
  <c r="J212" i="11"/>
  <c r="K212" i="11"/>
  <c r="L212" i="11"/>
  <c r="J213" i="11"/>
  <c r="K213" i="11"/>
  <c r="L213" i="11"/>
  <c r="J214" i="11"/>
  <c r="K214" i="11"/>
  <c r="L214" i="11"/>
  <c r="J215" i="11"/>
  <c r="K215" i="11"/>
  <c r="L215" i="11"/>
  <c r="J216" i="11"/>
  <c r="K216" i="11"/>
  <c r="L216" i="11"/>
  <c r="J217" i="11"/>
  <c r="K217" i="11"/>
  <c r="L217" i="11"/>
  <c r="J218" i="11"/>
  <c r="K218" i="11"/>
  <c r="L218" i="11"/>
  <c r="J219" i="11"/>
  <c r="K219" i="11"/>
  <c r="L219" i="11"/>
  <c r="J220" i="11"/>
  <c r="K220" i="11"/>
  <c r="L220" i="11"/>
  <c r="J221" i="11"/>
  <c r="K221" i="11"/>
  <c r="L221" i="11"/>
  <c r="J222" i="11"/>
  <c r="K222" i="11"/>
  <c r="L222" i="11"/>
  <c r="J223" i="11"/>
  <c r="K223" i="11"/>
  <c r="L223" i="11"/>
  <c r="J224" i="11"/>
  <c r="K224" i="11"/>
  <c r="L224" i="11"/>
  <c r="J225" i="11"/>
  <c r="K225" i="11"/>
  <c r="L225" i="11"/>
  <c r="J226" i="11"/>
  <c r="K226" i="11"/>
  <c r="L226" i="11"/>
  <c r="J227" i="11"/>
  <c r="K227" i="11"/>
  <c r="L227" i="11"/>
  <c r="L204" i="11"/>
  <c r="K204" i="11"/>
  <c r="J204" i="11"/>
  <c r="J180" i="11"/>
  <c r="K180" i="11"/>
  <c r="L180" i="11"/>
  <c r="J181" i="11"/>
  <c r="K181" i="11"/>
  <c r="L181" i="11"/>
  <c r="J182" i="11"/>
  <c r="K182" i="11"/>
  <c r="L182" i="11"/>
  <c r="J183" i="11"/>
  <c r="K183" i="11"/>
  <c r="L183" i="11"/>
  <c r="J184" i="11"/>
  <c r="K184" i="11"/>
  <c r="L184" i="11"/>
  <c r="J185" i="11"/>
  <c r="K185" i="11"/>
  <c r="L185" i="11"/>
  <c r="J186" i="11"/>
  <c r="K186" i="11"/>
  <c r="L186" i="11"/>
  <c r="J187" i="11"/>
  <c r="K187" i="11"/>
  <c r="L187" i="11"/>
  <c r="J188" i="11"/>
  <c r="K188" i="11"/>
  <c r="L188" i="11"/>
  <c r="J189" i="11"/>
  <c r="K189" i="11"/>
  <c r="L189" i="11"/>
  <c r="J190" i="11"/>
  <c r="K190" i="11"/>
  <c r="L190" i="11"/>
  <c r="J191" i="11"/>
  <c r="K191" i="11"/>
  <c r="L191" i="11"/>
  <c r="J192" i="11"/>
  <c r="K192" i="11"/>
  <c r="L192" i="11"/>
  <c r="J193" i="11"/>
  <c r="K193" i="11"/>
  <c r="L193" i="11"/>
  <c r="J194" i="11"/>
  <c r="K194" i="11"/>
  <c r="L194" i="11"/>
  <c r="J195" i="11"/>
  <c r="K195" i="11"/>
  <c r="L195" i="11"/>
  <c r="J196" i="11"/>
  <c r="K196" i="11"/>
  <c r="L196" i="11"/>
  <c r="J197" i="11"/>
  <c r="K197" i="11"/>
  <c r="L197" i="11"/>
  <c r="J198" i="11"/>
  <c r="K198" i="11"/>
  <c r="L198" i="11"/>
  <c r="J199" i="11"/>
  <c r="K199" i="11"/>
  <c r="L199" i="11"/>
  <c r="J200" i="11"/>
  <c r="K200" i="11"/>
  <c r="L200" i="11"/>
  <c r="J201" i="11"/>
  <c r="K201" i="11"/>
  <c r="L201" i="11"/>
  <c r="J202" i="11"/>
  <c r="K202" i="11"/>
  <c r="L202" i="11"/>
  <c r="L179" i="11"/>
  <c r="K179" i="11"/>
  <c r="J179" i="11"/>
  <c r="J155" i="11"/>
  <c r="K155" i="11"/>
  <c r="L155" i="11"/>
  <c r="J156" i="11"/>
  <c r="K156" i="11"/>
  <c r="L156" i="11"/>
  <c r="J157" i="11"/>
  <c r="K157" i="11"/>
  <c r="L157" i="11"/>
  <c r="J158" i="11"/>
  <c r="K158" i="11"/>
  <c r="L158" i="11"/>
  <c r="J159" i="11"/>
  <c r="K159" i="11"/>
  <c r="L159" i="11"/>
  <c r="J160" i="11"/>
  <c r="K160" i="11"/>
  <c r="L160" i="11"/>
  <c r="J161" i="11"/>
  <c r="K161" i="11"/>
  <c r="L161" i="11"/>
  <c r="J162" i="11"/>
  <c r="K162" i="11"/>
  <c r="L162" i="11"/>
  <c r="J163" i="11"/>
  <c r="K163" i="11"/>
  <c r="L163" i="11"/>
  <c r="J164" i="11"/>
  <c r="K164" i="11"/>
  <c r="L164" i="11"/>
  <c r="J165" i="11"/>
  <c r="K165" i="11"/>
  <c r="L165" i="11"/>
  <c r="J166" i="11"/>
  <c r="K166" i="11"/>
  <c r="L166" i="11"/>
  <c r="J167" i="11"/>
  <c r="K167" i="11"/>
  <c r="L167" i="11"/>
  <c r="J168" i="11"/>
  <c r="K168" i="11"/>
  <c r="L168" i="11"/>
  <c r="J169" i="11"/>
  <c r="K169" i="11"/>
  <c r="L169" i="11"/>
  <c r="J170" i="11"/>
  <c r="K170" i="11"/>
  <c r="L170" i="11"/>
  <c r="J171" i="11"/>
  <c r="K171" i="11"/>
  <c r="L171" i="11"/>
  <c r="J172" i="11"/>
  <c r="K172" i="11"/>
  <c r="L172" i="11"/>
  <c r="J173" i="11"/>
  <c r="K173" i="11"/>
  <c r="L173" i="11"/>
  <c r="J174" i="11"/>
  <c r="K174" i="11"/>
  <c r="L174" i="11"/>
  <c r="J175" i="11"/>
  <c r="K175" i="11"/>
  <c r="L175" i="11"/>
  <c r="J176" i="11"/>
  <c r="K176" i="11"/>
  <c r="L176" i="11"/>
  <c r="J177" i="11"/>
  <c r="K177" i="11"/>
  <c r="L177" i="11"/>
  <c r="L154" i="11"/>
  <c r="K154" i="11"/>
  <c r="J154" i="11"/>
  <c r="J130" i="11"/>
  <c r="K130" i="11"/>
  <c r="L130" i="11"/>
  <c r="J131" i="11"/>
  <c r="K131" i="11"/>
  <c r="L131" i="11"/>
  <c r="J132" i="11"/>
  <c r="K132" i="11"/>
  <c r="L132" i="11"/>
  <c r="J133" i="11"/>
  <c r="K133" i="11"/>
  <c r="L133" i="11"/>
  <c r="J134" i="11"/>
  <c r="K134" i="11"/>
  <c r="L134" i="11"/>
  <c r="J135" i="11"/>
  <c r="K135" i="11"/>
  <c r="L135" i="11"/>
  <c r="J136" i="11"/>
  <c r="K136" i="11"/>
  <c r="L136" i="11"/>
  <c r="J137" i="11"/>
  <c r="K137" i="11"/>
  <c r="L137" i="11"/>
  <c r="J138" i="11"/>
  <c r="K138" i="11"/>
  <c r="L138" i="11"/>
  <c r="J139" i="11"/>
  <c r="K139" i="11"/>
  <c r="L139" i="11"/>
  <c r="J140" i="11"/>
  <c r="K140" i="11"/>
  <c r="L140" i="11"/>
  <c r="J141" i="11"/>
  <c r="K141" i="11"/>
  <c r="L141" i="11"/>
  <c r="J142" i="11"/>
  <c r="K142" i="11"/>
  <c r="L142" i="11"/>
  <c r="J143" i="11"/>
  <c r="K143" i="11"/>
  <c r="L143" i="11"/>
  <c r="J144" i="11"/>
  <c r="K144" i="11"/>
  <c r="L144" i="11"/>
  <c r="J145" i="11"/>
  <c r="K145" i="11"/>
  <c r="L145" i="11"/>
  <c r="J146" i="11"/>
  <c r="K146" i="11"/>
  <c r="L146" i="11"/>
  <c r="J147" i="11"/>
  <c r="K147" i="11"/>
  <c r="L147" i="11"/>
  <c r="J148" i="11"/>
  <c r="K148" i="11"/>
  <c r="L148" i="11"/>
  <c r="J149" i="11"/>
  <c r="K149" i="11"/>
  <c r="L149" i="11"/>
  <c r="J150" i="11"/>
  <c r="K150" i="11"/>
  <c r="L150" i="11"/>
  <c r="J151" i="11"/>
  <c r="K151" i="11"/>
  <c r="L151" i="11"/>
  <c r="J152" i="11"/>
  <c r="K152" i="11"/>
  <c r="L152" i="11"/>
  <c r="L129" i="11"/>
  <c r="K129" i="11"/>
  <c r="J129" i="11"/>
  <c r="J105" i="11"/>
  <c r="K105" i="11"/>
  <c r="L105" i="11"/>
  <c r="J106" i="11"/>
  <c r="K106" i="11"/>
  <c r="L106" i="11"/>
  <c r="J107" i="11"/>
  <c r="K107" i="11"/>
  <c r="L107" i="11"/>
  <c r="J108" i="11"/>
  <c r="K108" i="11"/>
  <c r="L108" i="11"/>
  <c r="J109" i="11"/>
  <c r="K109" i="11"/>
  <c r="L109" i="11"/>
  <c r="J110" i="11"/>
  <c r="K110" i="11"/>
  <c r="L110" i="11"/>
  <c r="J111" i="11"/>
  <c r="K111" i="11"/>
  <c r="L111" i="11"/>
  <c r="J112" i="11"/>
  <c r="K112" i="11"/>
  <c r="L112" i="11"/>
  <c r="J113" i="11"/>
  <c r="K113" i="11"/>
  <c r="L113" i="11"/>
  <c r="J114" i="11"/>
  <c r="K114" i="11"/>
  <c r="L114" i="11"/>
  <c r="J115" i="11"/>
  <c r="K115" i="11"/>
  <c r="L115" i="11"/>
  <c r="J116" i="11"/>
  <c r="K116" i="11"/>
  <c r="L116" i="11"/>
  <c r="J117" i="11"/>
  <c r="K117" i="11"/>
  <c r="L117" i="11"/>
  <c r="J118" i="11"/>
  <c r="K118" i="11"/>
  <c r="L118" i="11"/>
  <c r="J119" i="11"/>
  <c r="K119" i="11"/>
  <c r="L119" i="11"/>
  <c r="J120" i="11"/>
  <c r="K120" i="11"/>
  <c r="L120" i="11"/>
  <c r="J121" i="11"/>
  <c r="K121" i="11"/>
  <c r="L121" i="11"/>
  <c r="J122" i="11"/>
  <c r="K122" i="11"/>
  <c r="L122" i="11"/>
  <c r="J123" i="11"/>
  <c r="K123" i="11"/>
  <c r="L123" i="11"/>
  <c r="J124" i="11"/>
  <c r="K124" i="11"/>
  <c r="L124" i="11"/>
  <c r="J125" i="11"/>
  <c r="K125" i="11"/>
  <c r="L125" i="11"/>
  <c r="J126" i="11"/>
  <c r="K126" i="11"/>
  <c r="L126" i="11"/>
  <c r="J127" i="11"/>
  <c r="K127" i="11"/>
  <c r="L127" i="11"/>
  <c r="L104" i="11"/>
  <c r="K104" i="11"/>
  <c r="J104" i="11"/>
  <c r="J80" i="11"/>
  <c r="K80" i="11"/>
  <c r="L80" i="11"/>
  <c r="J81" i="11"/>
  <c r="K81" i="11"/>
  <c r="L81" i="11"/>
  <c r="J82" i="11"/>
  <c r="K82" i="11"/>
  <c r="L82" i="11"/>
  <c r="J83" i="11"/>
  <c r="K83" i="11"/>
  <c r="L83" i="11"/>
  <c r="J84" i="11"/>
  <c r="K84" i="11"/>
  <c r="L84" i="11"/>
  <c r="J85" i="11"/>
  <c r="K85" i="11"/>
  <c r="L85" i="11"/>
  <c r="J86" i="11"/>
  <c r="K86" i="11"/>
  <c r="L86" i="11"/>
  <c r="J87" i="11"/>
  <c r="K87" i="11"/>
  <c r="L87" i="11"/>
  <c r="J88" i="11"/>
  <c r="K88" i="11"/>
  <c r="L88" i="11"/>
  <c r="J89" i="11"/>
  <c r="K89" i="11"/>
  <c r="L89" i="11"/>
  <c r="J90" i="11"/>
  <c r="K90" i="11"/>
  <c r="L90" i="11"/>
  <c r="J91" i="11"/>
  <c r="K91" i="11"/>
  <c r="L91" i="11"/>
  <c r="J92" i="11"/>
  <c r="K92" i="11"/>
  <c r="L92" i="11"/>
  <c r="J93" i="11"/>
  <c r="K93" i="11"/>
  <c r="L93" i="11"/>
  <c r="J94" i="11"/>
  <c r="K94" i="11"/>
  <c r="L94" i="11"/>
  <c r="J95" i="11"/>
  <c r="K95" i="11"/>
  <c r="L95" i="11"/>
  <c r="J96" i="11"/>
  <c r="K96" i="11"/>
  <c r="L96" i="11"/>
  <c r="J97" i="11"/>
  <c r="K97" i="11"/>
  <c r="L97" i="11"/>
  <c r="J98" i="11"/>
  <c r="K98" i="11"/>
  <c r="L98" i="11"/>
  <c r="J99" i="11"/>
  <c r="K99" i="11"/>
  <c r="L99" i="11"/>
  <c r="J100" i="11"/>
  <c r="K100" i="11"/>
  <c r="L100" i="11"/>
  <c r="J101" i="11"/>
  <c r="K101" i="11"/>
  <c r="L101" i="11"/>
  <c r="J102" i="11"/>
  <c r="K102" i="11"/>
  <c r="L102" i="11"/>
  <c r="L79" i="11"/>
  <c r="K79" i="11"/>
  <c r="J79" i="11"/>
  <c r="J55" i="11"/>
  <c r="K55" i="11"/>
  <c r="L55" i="11"/>
  <c r="J56" i="11"/>
  <c r="K56" i="11"/>
  <c r="L56" i="11"/>
  <c r="J57" i="11"/>
  <c r="K57" i="11"/>
  <c r="L57" i="11"/>
  <c r="J58" i="11"/>
  <c r="K58" i="11"/>
  <c r="L58" i="11"/>
  <c r="J59" i="11"/>
  <c r="K59" i="11"/>
  <c r="L59" i="11"/>
  <c r="J60" i="11"/>
  <c r="K60" i="11"/>
  <c r="L60" i="11"/>
  <c r="J61" i="11"/>
  <c r="K61" i="11"/>
  <c r="L61" i="11"/>
  <c r="J62" i="11"/>
  <c r="K62" i="11"/>
  <c r="L62" i="11"/>
  <c r="J63" i="11"/>
  <c r="K63" i="11"/>
  <c r="L63" i="11"/>
  <c r="J64" i="11"/>
  <c r="K64" i="11"/>
  <c r="L64" i="11"/>
  <c r="J65" i="11"/>
  <c r="K65" i="11"/>
  <c r="L65" i="11"/>
  <c r="J66" i="11"/>
  <c r="K66" i="11"/>
  <c r="L66" i="11"/>
  <c r="J67" i="11"/>
  <c r="K67" i="11"/>
  <c r="L67" i="11"/>
  <c r="J68" i="11"/>
  <c r="K68" i="11"/>
  <c r="L68" i="11"/>
  <c r="J69" i="11"/>
  <c r="K69" i="11"/>
  <c r="L69" i="11"/>
  <c r="J70" i="11"/>
  <c r="K70" i="11"/>
  <c r="L70" i="11"/>
  <c r="J71" i="11"/>
  <c r="K71" i="11"/>
  <c r="L71" i="11"/>
  <c r="J72" i="11"/>
  <c r="K72" i="11"/>
  <c r="L72" i="11"/>
  <c r="J73" i="11"/>
  <c r="K73" i="11"/>
  <c r="L73" i="11"/>
  <c r="J74" i="11"/>
  <c r="K74" i="11"/>
  <c r="L74" i="11"/>
  <c r="J75" i="11"/>
  <c r="K75" i="11"/>
  <c r="L75" i="11"/>
  <c r="J76" i="11"/>
  <c r="K76" i="11"/>
  <c r="L76" i="11"/>
  <c r="J77" i="11"/>
  <c r="K77" i="11"/>
  <c r="L77" i="11"/>
  <c r="L54" i="11"/>
  <c r="K54" i="11"/>
  <c r="J54" i="11"/>
  <c r="J30" i="11"/>
  <c r="K30" i="11"/>
  <c r="L30" i="11"/>
  <c r="J31" i="11"/>
  <c r="K31" i="11"/>
  <c r="L31" i="11"/>
  <c r="J32" i="11"/>
  <c r="K32" i="11"/>
  <c r="L32" i="11"/>
  <c r="J33" i="11"/>
  <c r="K33" i="11"/>
  <c r="L33" i="11"/>
  <c r="J34" i="11"/>
  <c r="K34" i="11"/>
  <c r="L34" i="11"/>
  <c r="J35" i="11"/>
  <c r="K35" i="11"/>
  <c r="L35" i="11"/>
  <c r="J36" i="11"/>
  <c r="K36" i="11"/>
  <c r="L36" i="11"/>
  <c r="J37" i="11"/>
  <c r="K37" i="11"/>
  <c r="L37" i="11"/>
  <c r="J38" i="11"/>
  <c r="K38" i="11"/>
  <c r="L38" i="11"/>
  <c r="J39" i="11"/>
  <c r="K39" i="11"/>
  <c r="L39" i="11"/>
  <c r="J40" i="11"/>
  <c r="K40" i="11"/>
  <c r="L40" i="11"/>
  <c r="J41" i="11"/>
  <c r="K41" i="11"/>
  <c r="L41" i="11"/>
  <c r="J42" i="11"/>
  <c r="K42" i="11"/>
  <c r="L42" i="11"/>
  <c r="J43" i="11"/>
  <c r="K43" i="11"/>
  <c r="L43" i="11"/>
  <c r="J44" i="11"/>
  <c r="K44" i="11"/>
  <c r="L44" i="11"/>
  <c r="J45" i="11"/>
  <c r="K45" i="11"/>
  <c r="L45" i="11"/>
  <c r="J46" i="11"/>
  <c r="K46" i="11"/>
  <c r="L46" i="11"/>
  <c r="J47" i="11"/>
  <c r="K47" i="11"/>
  <c r="L47" i="11"/>
  <c r="J48" i="11"/>
  <c r="K48" i="11"/>
  <c r="L48" i="11"/>
  <c r="J49" i="11"/>
  <c r="K49" i="11"/>
  <c r="L49" i="11"/>
  <c r="J50" i="11"/>
  <c r="K50" i="11"/>
  <c r="L50" i="11"/>
  <c r="J51" i="11"/>
  <c r="K51" i="11"/>
  <c r="L51" i="11"/>
  <c r="J52" i="11"/>
  <c r="K52" i="11"/>
  <c r="L52" i="11"/>
  <c r="L29" i="11"/>
  <c r="K29" i="11"/>
  <c r="J29" i="11"/>
  <c r="J5" i="11"/>
  <c r="K5" i="11"/>
  <c r="L5" i="11"/>
  <c r="J6" i="11"/>
  <c r="K6" i="11"/>
  <c r="L6" i="11"/>
  <c r="J7" i="11"/>
  <c r="K7" i="11"/>
  <c r="L7" i="11"/>
  <c r="J8" i="11"/>
  <c r="K8" i="11"/>
  <c r="L8" i="11"/>
  <c r="J9" i="11"/>
  <c r="K9" i="11"/>
  <c r="L9" i="11"/>
  <c r="J10" i="11"/>
  <c r="K10" i="11"/>
  <c r="L10" i="11"/>
  <c r="J11" i="11"/>
  <c r="K11" i="11"/>
  <c r="L11" i="11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J17" i="11"/>
  <c r="K17" i="11"/>
  <c r="L17" i="11"/>
  <c r="J18" i="11"/>
  <c r="K18" i="11"/>
  <c r="L18" i="11"/>
  <c r="J19" i="11"/>
  <c r="K19" i="11"/>
  <c r="L19" i="11"/>
  <c r="J20" i="11"/>
  <c r="K20" i="11"/>
  <c r="L20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J26" i="11"/>
  <c r="K26" i="11"/>
  <c r="L26" i="11"/>
  <c r="J27" i="11"/>
  <c r="K27" i="11"/>
  <c r="L27" i="11"/>
  <c r="L4" i="11"/>
  <c r="K4" i="11"/>
  <c r="J4" i="11"/>
  <c r="A353" i="11"/>
  <c r="B353" i="11"/>
  <c r="C353" i="11"/>
  <c r="D353" i="11"/>
  <c r="A378" i="11"/>
  <c r="B378" i="11"/>
  <c r="C378" i="11"/>
  <c r="D378" i="11"/>
  <c r="A328" i="11"/>
  <c r="B328" i="11"/>
  <c r="C328" i="11"/>
  <c r="D328" i="11"/>
  <c r="A103" i="11"/>
  <c r="B103" i="11"/>
  <c r="C103" i="11"/>
  <c r="D103" i="11"/>
  <c r="A128" i="11"/>
  <c r="B128" i="11"/>
  <c r="C128" i="11"/>
  <c r="D128" i="11"/>
  <c r="A153" i="11"/>
  <c r="B153" i="11"/>
  <c r="C153" i="11"/>
  <c r="D153" i="11"/>
  <c r="A178" i="11"/>
  <c r="B178" i="11"/>
  <c r="C178" i="11"/>
  <c r="D178" i="11"/>
  <c r="A203" i="11"/>
  <c r="B203" i="11"/>
  <c r="C203" i="11"/>
  <c r="D203" i="11"/>
  <c r="A228" i="11"/>
  <c r="B228" i="11"/>
  <c r="C228" i="11"/>
  <c r="D228" i="11"/>
  <c r="A303" i="11"/>
  <c r="B303" i="11"/>
  <c r="C303" i="11"/>
  <c r="D303" i="11"/>
  <c r="D278" i="11"/>
  <c r="C278" i="11"/>
  <c r="B278" i="11"/>
  <c r="A278" i="11"/>
  <c r="D253" i="11"/>
  <c r="C253" i="11"/>
  <c r="B253" i="11"/>
  <c r="A253" i="11"/>
  <c r="D78" i="11"/>
  <c r="C78" i="11"/>
  <c r="B78" i="11"/>
  <c r="A78" i="11"/>
  <c r="D53" i="11"/>
  <c r="C53" i="11"/>
  <c r="B53" i="11"/>
  <c r="A53" i="11"/>
  <c r="D28" i="11"/>
  <c r="C28" i="11"/>
  <c r="B28" i="11"/>
  <c r="A28" i="11"/>
  <c r="D3" i="11"/>
  <c r="C3" i="11"/>
  <c r="B3" i="11"/>
  <c r="A3" i="11"/>
  <c r="F6" i="9"/>
  <c r="F5" i="9"/>
  <c r="F4" i="9"/>
  <c r="E47" i="9"/>
  <c r="Z47" i="9" s="1"/>
  <c r="Y63" i="9"/>
  <c r="V63" i="9"/>
  <c r="R63" i="9"/>
  <c r="M63" i="9"/>
  <c r="K63" i="9"/>
  <c r="E63" i="9"/>
  <c r="AC63" i="9" s="1"/>
  <c r="D63" i="9"/>
  <c r="B63" i="9"/>
  <c r="A63" i="9"/>
  <c r="Y59" i="9"/>
  <c r="V59" i="9"/>
  <c r="R59" i="9"/>
  <c r="M59" i="9"/>
  <c r="K59" i="9"/>
  <c r="E59" i="9"/>
  <c r="Z59" i="9" s="1"/>
  <c r="D59" i="9"/>
  <c r="B59" i="9"/>
  <c r="A59" i="9"/>
  <c r="Y55" i="9"/>
  <c r="V55" i="9"/>
  <c r="R55" i="9"/>
  <c r="M55" i="9"/>
  <c r="K55" i="9"/>
  <c r="E55" i="9"/>
  <c r="X55" i="9" s="1"/>
  <c r="D55" i="9"/>
  <c r="B55" i="9"/>
  <c r="A55" i="9"/>
  <c r="Y51" i="9"/>
  <c r="V51" i="9"/>
  <c r="R51" i="9"/>
  <c r="M51" i="9"/>
  <c r="K51" i="9"/>
  <c r="E51" i="9"/>
  <c r="U51" i="9" s="1"/>
  <c r="D51" i="9"/>
  <c r="B51" i="9"/>
  <c r="A51" i="9"/>
  <c r="Y47" i="9"/>
  <c r="V47" i="9"/>
  <c r="R47" i="9"/>
  <c r="M47" i="9"/>
  <c r="K47" i="9"/>
  <c r="D47" i="9"/>
  <c r="B47" i="9"/>
  <c r="A47" i="9"/>
  <c r="Y43" i="9"/>
  <c r="V43" i="9"/>
  <c r="R43" i="9"/>
  <c r="M43" i="9"/>
  <c r="K43" i="9"/>
  <c r="E43" i="9"/>
  <c r="O43" i="9" s="1"/>
  <c r="D43" i="9"/>
  <c r="B43" i="9"/>
  <c r="A43" i="9"/>
  <c r="Y39" i="9"/>
  <c r="V39" i="9"/>
  <c r="R39" i="9"/>
  <c r="M39" i="9"/>
  <c r="K39" i="9"/>
  <c r="E39" i="9"/>
  <c r="AB39" i="9" s="1"/>
  <c r="D39" i="9"/>
  <c r="B39" i="9"/>
  <c r="A39" i="9"/>
  <c r="Y35" i="9"/>
  <c r="V35" i="9"/>
  <c r="R35" i="9"/>
  <c r="M35" i="9"/>
  <c r="K35" i="9"/>
  <c r="E35" i="9"/>
  <c r="I35" i="9" s="1"/>
  <c r="D35" i="9"/>
  <c r="B35" i="9"/>
  <c r="A35" i="9"/>
  <c r="Y31" i="9"/>
  <c r="V31" i="9"/>
  <c r="R31" i="9"/>
  <c r="M31" i="9"/>
  <c r="K31" i="9"/>
  <c r="E31" i="9"/>
  <c r="F31" i="9" s="1"/>
  <c r="D31" i="9"/>
  <c r="B31" i="9"/>
  <c r="A31" i="9"/>
  <c r="Y27" i="9"/>
  <c r="V27" i="9"/>
  <c r="R27" i="9"/>
  <c r="M27" i="9"/>
  <c r="K27" i="9"/>
  <c r="E27" i="9"/>
  <c r="S27" i="9" s="1"/>
  <c r="D27" i="9"/>
  <c r="B27" i="9"/>
  <c r="A27" i="9"/>
  <c r="Y23" i="9"/>
  <c r="V23" i="9"/>
  <c r="R23" i="9"/>
  <c r="M23" i="9"/>
  <c r="K23" i="9"/>
  <c r="E23" i="9"/>
  <c r="O23" i="9" s="1"/>
  <c r="D23" i="9"/>
  <c r="B23" i="9"/>
  <c r="A23" i="9"/>
  <c r="Y19" i="9"/>
  <c r="V19" i="9"/>
  <c r="R19" i="9"/>
  <c r="M19" i="9"/>
  <c r="K19" i="9"/>
  <c r="E19" i="9"/>
  <c r="AC19" i="9" s="1"/>
  <c r="D19" i="9"/>
  <c r="B19" i="9"/>
  <c r="A19" i="9"/>
  <c r="Y15" i="9"/>
  <c r="V15" i="9"/>
  <c r="R15" i="9"/>
  <c r="M15" i="9"/>
  <c r="K15" i="9"/>
  <c r="E15" i="9"/>
  <c r="Z15" i="9" s="1"/>
  <c r="D15" i="9"/>
  <c r="B15" i="9"/>
  <c r="A15" i="9"/>
  <c r="Y11" i="9"/>
  <c r="V11" i="9"/>
  <c r="R11" i="9"/>
  <c r="M11" i="9"/>
  <c r="K11" i="9"/>
  <c r="E11" i="9"/>
  <c r="W11" i="9" s="1"/>
  <c r="D11" i="9"/>
  <c r="B11" i="9"/>
  <c r="A11" i="9"/>
  <c r="Y7" i="9"/>
  <c r="V7" i="9"/>
  <c r="R7" i="9"/>
  <c r="M7" i="9"/>
  <c r="K7" i="9"/>
  <c r="E7" i="9"/>
  <c r="T7" i="9" s="1"/>
  <c r="D7" i="9"/>
  <c r="B7" i="9"/>
  <c r="A7" i="9"/>
  <c r="Y3" i="9"/>
  <c r="V3" i="9"/>
  <c r="R3" i="9"/>
  <c r="M3" i="9"/>
  <c r="K3" i="9"/>
  <c r="E3" i="9"/>
  <c r="Q3" i="9" s="1"/>
  <c r="D3" i="9"/>
  <c r="B3" i="9"/>
  <c r="A3" i="9"/>
  <c r="H149" i="8"/>
  <c r="G149" i="8"/>
  <c r="R143" i="8"/>
  <c r="S143" i="8"/>
  <c r="T143" i="8"/>
  <c r="R107" i="8"/>
  <c r="U107" i="8" s="1"/>
  <c r="S107" i="8"/>
  <c r="T107" i="8"/>
  <c r="C152" i="8"/>
  <c r="B152" i="8"/>
  <c r="C159" i="8"/>
  <c r="B159" i="8"/>
  <c r="R71" i="8"/>
  <c r="S71" i="8"/>
  <c r="T71" i="8"/>
  <c r="R35" i="8"/>
  <c r="S35" i="8"/>
  <c r="T35" i="8"/>
  <c r="R120" i="8"/>
  <c r="S120" i="8"/>
  <c r="T120" i="8"/>
  <c r="R121" i="8"/>
  <c r="S121" i="8"/>
  <c r="T121" i="8"/>
  <c r="R122" i="8"/>
  <c r="S122" i="8"/>
  <c r="T122" i="8"/>
  <c r="R123" i="8"/>
  <c r="S123" i="8"/>
  <c r="T123" i="8"/>
  <c r="R124" i="8"/>
  <c r="S124" i="8"/>
  <c r="T124" i="8"/>
  <c r="R125" i="8"/>
  <c r="S125" i="8"/>
  <c r="T125" i="8"/>
  <c r="R126" i="8"/>
  <c r="U126" i="8" s="1"/>
  <c r="S126" i="8"/>
  <c r="T126" i="8"/>
  <c r="R127" i="8"/>
  <c r="U127" i="8" s="1"/>
  <c r="S127" i="8"/>
  <c r="T127" i="8"/>
  <c r="R128" i="8"/>
  <c r="S128" i="8"/>
  <c r="T128" i="8"/>
  <c r="R129" i="8"/>
  <c r="S129" i="8"/>
  <c r="T129" i="8"/>
  <c r="R130" i="8"/>
  <c r="S130" i="8"/>
  <c r="T130" i="8"/>
  <c r="R131" i="8"/>
  <c r="S131" i="8"/>
  <c r="T131" i="8"/>
  <c r="R132" i="8"/>
  <c r="U132" i="8" s="1"/>
  <c r="S132" i="8"/>
  <c r="T132" i="8"/>
  <c r="R133" i="8"/>
  <c r="S133" i="8"/>
  <c r="T133" i="8"/>
  <c r="R134" i="8"/>
  <c r="U134" i="8" s="1"/>
  <c r="S134" i="8"/>
  <c r="T134" i="8"/>
  <c r="R135" i="8"/>
  <c r="S135" i="8"/>
  <c r="T135" i="8"/>
  <c r="R136" i="8"/>
  <c r="S136" i="8"/>
  <c r="T136" i="8"/>
  <c r="R137" i="8"/>
  <c r="U137" i="8" s="1"/>
  <c r="S137" i="8"/>
  <c r="T137" i="8"/>
  <c r="R138" i="8"/>
  <c r="S138" i="8"/>
  <c r="T138" i="8"/>
  <c r="R139" i="8"/>
  <c r="S139" i="8"/>
  <c r="U139" i="8" s="1"/>
  <c r="T139" i="8"/>
  <c r="R140" i="8"/>
  <c r="S140" i="8"/>
  <c r="T140" i="8"/>
  <c r="R141" i="8"/>
  <c r="S141" i="8"/>
  <c r="T141" i="8"/>
  <c r="R142" i="8"/>
  <c r="U142" i="8" s="1"/>
  <c r="S142" i="8"/>
  <c r="T142" i="8"/>
  <c r="R84" i="8"/>
  <c r="S84" i="8"/>
  <c r="T84" i="8"/>
  <c r="R85" i="8"/>
  <c r="S85" i="8"/>
  <c r="T85" i="8"/>
  <c r="R86" i="8"/>
  <c r="U86" i="8" s="1"/>
  <c r="S86" i="8"/>
  <c r="T86" i="8"/>
  <c r="R87" i="8"/>
  <c r="S87" i="8"/>
  <c r="T87" i="8"/>
  <c r="R88" i="8"/>
  <c r="S88" i="8"/>
  <c r="T88" i="8"/>
  <c r="R89" i="8"/>
  <c r="S89" i="8"/>
  <c r="T89" i="8"/>
  <c r="R90" i="8"/>
  <c r="S90" i="8"/>
  <c r="T90" i="8"/>
  <c r="R91" i="8"/>
  <c r="S91" i="8"/>
  <c r="T91" i="8"/>
  <c r="R92" i="8"/>
  <c r="S92" i="8"/>
  <c r="U92" i="8" s="1"/>
  <c r="T92" i="8"/>
  <c r="R93" i="8"/>
  <c r="S93" i="8"/>
  <c r="T93" i="8"/>
  <c r="R94" i="8"/>
  <c r="S94" i="8"/>
  <c r="T94" i="8"/>
  <c r="U94" i="8"/>
  <c r="R95" i="8"/>
  <c r="S95" i="8"/>
  <c r="T95" i="8"/>
  <c r="R96" i="8"/>
  <c r="U96" i="8" s="1"/>
  <c r="S96" i="8"/>
  <c r="T96" i="8"/>
  <c r="R97" i="8"/>
  <c r="S97" i="8"/>
  <c r="T97" i="8"/>
  <c r="R98" i="8"/>
  <c r="U98" i="8" s="1"/>
  <c r="S98" i="8"/>
  <c r="T98" i="8"/>
  <c r="R99" i="8"/>
  <c r="S99" i="8"/>
  <c r="T99" i="8"/>
  <c r="R100" i="8"/>
  <c r="S100" i="8"/>
  <c r="T100" i="8"/>
  <c r="R101" i="8"/>
  <c r="U101" i="8" s="1"/>
  <c r="S101" i="8"/>
  <c r="T101" i="8"/>
  <c r="R102" i="8"/>
  <c r="S102" i="8"/>
  <c r="T102" i="8"/>
  <c r="R103" i="8"/>
  <c r="S103" i="8"/>
  <c r="T103" i="8"/>
  <c r="R104" i="8"/>
  <c r="U104" i="8" s="1"/>
  <c r="S104" i="8"/>
  <c r="T104" i="8"/>
  <c r="R105" i="8"/>
  <c r="S105" i="8"/>
  <c r="T105" i="8"/>
  <c r="R106" i="8"/>
  <c r="S106" i="8"/>
  <c r="T106" i="8"/>
  <c r="R48" i="8"/>
  <c r="S48" i="8"/>
  <c r="T48" i="8"/>
  <c r="R49" i="8"/>
  <c r="S49" i="8"/>
  <c r="T49" i="8"/>
  <c r="R50" i="8"/>
  <c r="U50" i="8" s="1"/>
  <c r="S50" i="8"/>
  <c r="T50" i="8"/>
  <c r="R51" i="8"/>
  <c r="S51" i="8"/>
  <c r="T51" i="8"/>
  <c r="R52" i="8"/>
  <c r="S52" i="8"/>
  <c r="U52" i="8" s="1"/>
  <c r="T52" i="8"/>
  <c r="R53" i="8"/>
  <c r="U53" i="8" s="1"/>
  <c r="S53" i="8"/>
  <c r="T53" i="8"/>
  <c r="R54" i="8"/>
  <c r="S54" i="8"/>
  <c r="T54" i="8"/>
  <c r="R55" i="8"/>
  <c r="U55" i="8" s="1"/>
  <c r="S55" i="8"/>
  <c r="T55" i="8"/>
  <c r="R56" i="8"/>
  <c r="U56" i="8" s="1"/>
  <c r="S56" i="8"/>
  <c r="T56" i="8"/>
  <c r="R57" i="8"/>
  <c r="S57" i="8"/>
  <c r="T57" i="8"/>
  <c r="R58" i="8"/>
  <c r="U58" i="8" s="1"/>
  <c r="S58" i="8"/>
  <c r="T58" i="8"/>
  <c r="R59" i="8"/>
  <c r="S59" i="8"/>
  <c r="T59" i="8"/>
  <c r="R60" i="8"/>
  <c r="S60" i="8"/>
  <c r="T60" i="8"/>
  <c r="R61" i="8"/>
  <c r="U61" i="8" s="1"/>
  <c r="S61" i="8"/>
  <c r="T61" i="8"/>
  <c r="R62" i="8"/>
  <c r="S62" i="8"/>
  <c r="T62" i="8"/>
  <c r="R63" i="8"/>
  <c r="S63" i="8"/>
  <c r="T63" i="8"/>
  <c r="R64" i="8"/>
  <c r="S64" i="8"/>
  <c r="T64" i="8"/>
  <c r="R65" i="8"/>
  <c r="S65" i="8"/>
  <c r="T65" i="8"/>
  <c r="R66" i="8"/>
  <c r="U66" i="8" s="1"/>
  <c r="S66" i="8"/>
  <c r="T66" i="8"/>
  <c r="R67" i="8"/>
  <c r="S67" i="8"/>
  <c r="T67" i="8"/>
  <c r="R68" i="8"/>
  <c r="S68" i="8"/>
  <c r="U68" i="8" s="1"/>
  <c r="T68" i="8"/>
  <c r="R69" i="8"/>
  <c r="S69" i="8"/>
  <c r="T69" i="8"/>
  <c r="R70" i="8"/>
  <c r="S70" i="8"/>
  <c r="T70" i="8"/>
  <c r="T119" i="8"/>
  <c r="S119" i="8"/>
  <c r="R119" i="8"/>
  <c r="T83" i="8"/>
  <c r="S83" i="8"/>
  <c r="R83" i="8"/>
  <c r="T47" i="8"/>
  <c r="S47" i="8"/>
  <c r="R47" i="8"/>
  <c r="U27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11" i="8"/>
  <c r="S12" i="8"/>
  <c r="S13" i="8"/>
  <c r="U13" i="8" s="1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U29" i="8" s="1"/>
  <c r="S30" i="8"/>
  <c r="S31" i="8"/>
  <c r="S32" i="8"/>
  <c r="S33" i="8"/>
  <c r="S34" i="8"/>
  <c r="S11" i="8"/>
  <c r="R12" i="8"/>
  <c r="U12" i="8" s="1"/>
  <c r="R13" i="8"/>
  <c r="R14" i="8"/>
  <c r="R15" i="8"/>
  <c r="R16" i="8"/>
  <c r="R17" i="8"/>
  <c r="R18" i="8"/>
  <c r="R19" i="8"/>
  <c r="U19" i="8" s="1"/>
  <c r="R20" i="8"/>
  <c r="R21" i="8"/>
  <c r="U21" i="8" s="1"/>
  <c r="R22" i="8"/>
  <c r="R23" i="8"/>
  <c r="U23" i="8" s="1"/>
  <c r="R24" i="8"/>
  <c r="U24" i="8" s="1"/>
  <c r="R25" i="8"/>
  <c r="U25" i="8" s="1"/>
  <c r="R26" i="8"/>
  <c r="U26" i="8" s="1"/>
  <c r="R27" i="8"/>
  <c r="R28" i="8"/>
  <c r="U28" i="8" s="1"/>
  <c r="R29" i="8"/>
  <c r="R30" i="8"/>
  <c r="R31" i="8"/>
  <c r="R32" i="8"/>
  <c r="R33" i="8"/>
  <c r="R34" i="8"/>
  <c r="R11" i="8"/>
  <c r="U11" i="8" s="1"/>
  <c r="AB18" i="7"/>
  <c r="AA18" i="7"/>
  <c r="Z18" i="7"/>
  <c r="Y18" i="7"/>
  <c r="W18" i="7"/>
  <c r="V18" i="7"/>
  <c r="T18" i="7"/>
  <c r="S18" i="7"/>
  <c r="R18" i="7"/>
  <c r="P18" i="7"/>
  <c r="O18" i="7"/>
  <c r="N18" i="7"/>
  <c r="M18" i="7"/>
  <c r="K18" i="7"/>
  <c r="I18" i="7"/>
  <c r="H18" i="7"/>
  <c r="G18" i="7"/>
  <c r="F18" i="7"/>
  <c r="AB17" i="7"/>
  <c r="AA17" i="7"/>
  <c r="Z17" i="7"/>
  <c r="Y17" i="7"/>
  <c r="W17" i="7"/>
  <c r="V17" i="7"/>
  <c r="T17" i="7"/>
  <c r="S17" i="7"/>
  <c r="R17" i="7"/>
  <c r="P17" i="7"/>
  <c r="O17" i="7"/>
  <c r="N17" i="7"/>
  <c r="M17" i="7"/>
  <c r="K17" i="7"/>
  <c r="I17" i="7"/>
  <c r="H17" i="7"/>
  <c r="G17" i="7"/>
  <c r="F17" i="7"/>
  <c r="AB16" i="7"/>
  <c r="AA16" i="7"/>
  <c r="Z16" i="7"/>
  <c r="Y16" i="7"/>
  <c r="W16" i="7"/>
  <c r="V16" i="7"/>
  <c r="T16" i="7"/>
  <c r="S16" i="7"/>
  <c r="R16" i="7"/>
  <c r="P16" i="7"/>
  <c r="O16" i="7"/>
  <c r="N16" i="7"/>
  <c r="M16" i="7"/>
  <c r="K16" i="7"/>
  <c r="I16" i="7"/>
  <c r="H16" i="7"/>
  <c r="G16" i="7"/>
  <c r="F16" i="7"/>
  <c r="AB15" i="7"/>
  <c r="AA15" i="7"/>
  <c r="Z15" i="7"/>
  <c r="Y15" i="7"/>
  <c r="W15" i="7"/>
  <c r="V15" i="7"/>
  <c r="T15" i="7"/>
  <c r="S15" i="7"/>
  <c r="R15" i="7"/>
  <c r="P15" i="7"/>
  <c r="O15" i="7"/>
  <c r="N15" i="7"/>
  <c r="M15" i="7"/>
  <c r="K15" i="7"/>
  <c r="I15" i="7"/>
  <c r="H15" i="7"/>
  <c r="G15" i="7"/>
  <c r="F15" i="7"/>
  <c r="AB14" i="7"/>
  <c r="AA14" i="7"/>
  <c r="Z14" i="7"/>
  <c r="Y14" i="7"/>
  <c r="W14" i="7"/>
  <c r="V14" i="7"/>
  <c r="T14" i="7"/>
  <c r="S14" i="7"/>
  <c r="R14" i="7"/>
  <c r="P14" i="7"/>
  <c r="O14" i="7"/>
  <c r="N14" i="7"/>
  <c r="M14" i="7"/>
  <c r="K14" i="7"/>
  <c r="I14" i="7"/>
  <c r="H14" i="7"/>
  <c r="G14" i="7"/>
  <c r="F14" i="7"/>
  <c r="AB13" i="7"/>
  <c r="AA13" i="7"/>
  <c r="Z13" i="7"/>
  <c r="Y13" i="7"/>
  <c r="W13" i="7"/>
  <c r="V13" i="7"/>
  <c r="T13" i="7"/>
  <c r="S13" i="7"/>
  <c r="R13" i="7"/>
  <c r="P13" i="7"/>
  <c r="O13" i="7"/>
  <c r="N13" i="7"/>
  <c r="M13" i="7"/>
  <c r="K13" i="7"/>
  <c r="I13" i="7"/>
  <c r="H13" i="7"/>
  <c r="G13" i="7"/>
  <c r="F13" i="7"/>
  <c r="AB12" i="7"/>
  <c r="AA12" i="7"/>
  <c r="Z12" i="7"/>
  <c r="Y12" i="7"/>
  <c r="W12" i="7"/>
  <c r="V12" i="7"/>
  <c r="T12" i="7"/>
  <c r="S12" i="7"/>
  <c r="R12" i="7"/>
  <c r="P12" i="7"/>
  <c r="O12" i="7"/>
  <c r="N12" i="7"/>
  <c r="M12" i="7"/>
  <c r="K12" i="7"/>
  <c r="I12" i="7"/>
  <c r="H12" i="7"/>
  <c r="G12" i="7"/>
  <c r="F12" i="7"/>
  <c r="AB11" i="7"/>
  <c r="AA11" i="7"/>
  <c r="Z11" i="7"/>
  <c r="Y11" i="7"/>
  <c r="W11" i="7"/>
  <c r="V11" i="7"/>
  <c r="T11" i="7"/>
  <c r="S11" i="7"/>
  <c r="R11" i="7"/>
  <c r="P11" i="7"/>
  <c r="O11" i="7"/>
  <c r="N11" i="7"/>
  <c r="M11" i="7"/>
  <c r="K11" i="7"/>
  <c r="I11" i="7"/>
  <c r="H11" i="7"/>
  <c r="G11" i="7"/>
  <c r="F11" i="7"/>
  <c r="AB10" i="7"/>
  <c r="AA10" i="7"/>
  <c r="Z10" i="7"/>
  <c r="Y10" i="7"/>
  <c r="W10" i="7"/>
  <c r="V10" i="7"/>
  <c r="T10" i="7"/>
  <c r="S10" i="7"/>
  <c r="R10" i="7"/>
  <c r="P10" i="7"/>
  <c r="O10" i="7"/>
  <c r="N10" i="7"/>
  <c r="M10" i="7"/>
  <c r="K10" i="7"/>
  <c r="I10" i="7"/>
  <c r="H10" i="7"/>
  <c r="G10" i="7"/>
  <c r="F10" i="7"/>
  <c r="AB9" i="7"/>
  <c r="AA9" i="7"/>
  <c r="Z9" i="7"/>
  <c r="Y9" i="7"/>
  <c r="W9" i="7"/>
  <c r="V9" i="7"/>
  <c r="T9" i="7"/>
  <c r="S9" i="7"/>
  <c r="R9" i="7"/>
  <c r="P9" i="7"/>
  <c r="O9" i="7"/>
  <c r="N9" i="7"/>
  <c r="M9" i="7"/>
  <c r="K9" i="7"/>
  <c r="I9" i="7"/>
  <c r="H9" i="7"/>
  <c r="G9" i="7"/>
  <c r="F9" i="7"/>
  <c r="AB8" i="7"/>
  <c r="AA8" i="7"/>
  <c r="Z8" i="7"/>
  <c r="G24" i="2"/>
  <c r="H24" i="2"/>
  <c r="I24" i="2"/>
  <c r="L24" i="2"/>
  <c r="M24" i="2"/>
  <c r="E18" i="7"/>
  <c r="E16" i="7"/>
  <c r="E14" i="7"/>
  <c r="E17" i="7"/>
  <c r="E15" i="7"/>
  <c r="E13" i="7"/>
  <c r="AB7" i="7"/>
  <c r="AA7" i="7"/>
  <c r="Z7" i="7"/>
  <c r="Y7" i="7"/>
  <c r="W7" i="7"/>
  <c r="V7" i="7"/>
  <c r="T7" i="7"/>
  <c r="S7" i="7"/>
  <c r="R7" i="7"/>
  <c r="P7" i="7"/>
  <c r="O7" i="7"/>
  <c r="N7" i="7"/>
  <c r="M7" i="7"/>
  <c r="K7" i="7"/>
  <c r="I7" i="7"/>
  <c r="H7" i="7"/>
  <c r="G7" i="7"/>
  <c r="F7" i="7"/>
  <c r="AB6" i="7"/>
  <c r="AA6" i="7"/>
  <c r="Z6" i="7"/>
  <c r="Y6" i="7"/>
  <c r="W6" i="7"/>
  <c r="V6" i="7"/>
  <c r="T6" i="7"/>
  <c r="S6" i="7"/>
  <c r="R6" i="7"/>
  <c r="P6" i="7"/>
  <c r="O6" i="7"/>
  <c r="N6" i="7"/>
  <c r="M6" i="7"/>
  <c r="K6" i="7"/>
  <c r="I6" i="7"/>
  <c r="H6" i="7"/>
  <c r="G6" i="7"/>
  <c r="F6" i="7"/>
  <c r="AB5" i="7"/>
  <c r="AA5" i="7"/>
  <c r="Z5" i="7"/>
  <c r="Y5" i="7"/>
  <c r="W5" i="7"/>
  <c r="V5" i="7"/>
  <c r="T5" i="7"/>
  <c r="S5" i="7"/>
  <c r="R5" i="7"/>
  <c r="P5" i="7"/>
  <c r="O5" i="7"/>
  <c r="N5" i="7"/>
  <c r="M5" i="7"/>
  <c r="K5" i="7"/>
  <c r="I5" i="7"/>
  <c r="H5" i="7"/>
  <c r="G5" i="7"/>
  <c r="F5" i="7"/>
  <c r="AB4" i="7"/>
  <c r="AA4" i="7"/>
  <c r="Z4" i="7"/>
  <c r="Y4" i="7"/>
  <c r="W4" i="7"/>
  <c r="V4" i="7"/>
  <c r="T4" i="7"/>
  <c r="S4" i="7"/>
  <c r="R4" i="7"/>
  <c r="P4" i="7"/>
  <c r="O4" i="7"/>
  <c r="N4" i="7"/>
  <c r="M4" i="7"/>
  <c r="K4" i="7"/>
  <c r="I4" i="7"/>
  <c r="H4" i="7"/>
  <c r="G4" i="7"/>
  <c r="F4" i="7"/>
  <c r="E4" i="7"/>
  <c r="AB3" i="7"/>
  <c r="AA3" i="7"/>
  <c r="Z3" i="7"/>
  <c r="Y3" i="7"/>
  <c r="W3" i="7"/>
  <c r="V3" i="7"/>
  <c r="T3" i="7"/>
  <c r="S3" i="7"/>
  <c r="R3" i="7"/>
  <c r="P3" i="7"/>
  <c r="O3" i="7"/>
  <c r="N3" i="7"/>
  <c r="M3" i="7"/>
  <c r="K3" i="7"/>
  <c r="I3" i="7"/>
  <c r="H3" i="7"/>
  <c r="G3" i="7"/>
  <c r="F3" i="7"/>
  <c r="E7" i="7"/>
  <c r="E6" i="7"/>
  <c r="E5" i="7"/>
  <c r="E3" i="7"/>
  <c r="X4" i="7"/>
  <c r="X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3" i="7"/>
  <c r="U4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3" i="7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3" i="7"/>
  <c r="Q2" i="1"/>
  <c r="G4" i="4"/>
  <c r="G5" i="4"/>
  <c r="G6" i="4"/>
  <c r="G7" i="4"/>
  <c r="G9" i="4"/>
  <c r="G11" i="4"/>
  <c r="G12" i="4"/>
  <c r="G13" i="4"/>
  <c r="G14" i="4"/>
  <c r="G16" i="4"/>
  <c r="G17" i="4"/>
  <c r="G18" i="4"/>
  <c r="G20" i="4"/>
  <c r="G21" i="4"/>
  <c r="G23" i="4"/>
  <c r="G24" i="4"/>
  <c r="G25" i="4"/>
  <c r="G26" i="4"/>
  <c r="G3" i="4"/>
  <c r="D4" i="4"/>
  <c r="D5" i="4"/>
  <c r="D6" i="4"/>
  <c r="D7" i="4"/>
  <c r="D9" i="4"/>
  <c r="D11" i="4"/>
  <c r="D12" i="4"/>
  <c r="D13" i="4"/>
  <c r="D14" i="4"/>
  <c r="D16" i="4"/>
  <c r="D17" i="4"/>
  <c r="D18" i="4"/>
  <c r="D20" i="4"/>
  <c r="D21" i="4"/>
  <c r="D23" i="4"/>
  <c r="D24" i="4"/>
  <c r="D25" i="4"/>
  <c r="D26" i="4"/>
  <c r="D3" i="4"/>
  <c r="G27" i="4"/>
  <c r="D27" i="4"/>
  <c r="G24" i="3"/>
  <c r="G25" i="3"/>
  <c r="G26" i="3"/>
  <c r="G21" i="3"/>
  <c r="G17" i="3"/>
  <c r="G18" i="3"/>
  <c r="G12" i="3"/>
  <c r="G13" i="3"/>
  <c r="G14" i="3"/>
  <c r="G23" i="3"/>
  <c r="G20" i="3"/>
  <c r="G16" i="3"/>
  <c r="G11" i="3"/>
  <c r="G9" i="3"/>
  <c r="G4" i="3"/>
  <c r="G5" i="3"/>
  <c r="G6" i="3"/>
  <c r="G7" i="3"/>
  <c r="G3" i="3"/>
  <c r="D4" i="3"/>
  <c r="D5" i="3"/>
  <c r="D6" i="3"/>
  <c r="D7" i="3"/>
  <c r="D9" i="3"/>
  <c r="D11" i="3"/>
  <c r="D12" i="3"/>
  <c r="D13" i="3"/>
  <c r="D14" i="3"/>
  <c r="D16" i="3"/>
  <c r="D17" i="3"/>
  <c r="D18" i="3"/>
  <c r="D20" i="3"/>
  <c r="D21" i="3"/>
  <c r="D23" i="3"/>
  <c r="D24" i="3"/>
  <c r="D25" i="3"/>
  <c r="D26" i="3"/>
  <c r="D3" i="3"/>
  <c r="G27" i="3"/>
  <c r="D27" i="3"/>
  <c r="H27" i="2"/>
  <c r="L27" i="2"/>
  <c r="H26" i="2"/>
  <c r="L26" i="2"/>
  <c r="H25" i="2"/>
  <c r="L25" i="2"/>
  <c r="H23" i="2"/>
  <c r="L23" i="2"/>
  <c r="H22" i="2"/>
  <c r="L22" i="2"/>
  <c r="H21" i="2"/>
  <c r="L21" i="2"/>
  <c r="H20" i="2"/>
  <c r="L20" i="2"/>
  <c r="H19" i="2"/>
  <c r="L19" i="2"/>
  <c r="H18" i="2"/>
  <c r="L18" i="2"/>
  <c r="H17" i="2"/>
  <c r="L17" i="2"/>
  <c r="H16" i="2"/>
  <c r="L16" i="2"/>
  <c r="H15" i="2"/>
  <c r="L15" i="2"/>
  <c r="H14" i="2"/>
  <c r="L14" i="2"/>
  <c r="H13" i="2"/>
  <c r="L13" i="2"/>
  <c r="H12" i="2"/>
  <c r="L12" i="2"/>
  <c r="H11" i="2"/>
  <c r="L11" i="2"/>
  <c r="H10" i="2"/>
  <c r="L10" i="2"/>
  <c r="H9" i="2"/>
  <c r="L9" i="2"/>
  <c r="H8" i="2"/>
  <c r="L8" i="2"/>
  <c r="H7" i="2"/>
  <c r="L7" i="2"/>
  <c r="H6" i="2"/>
  <c r="L6" i="2"/>
  <c r="H5" i="2"/>
  <c r="L5" i="2"/>
  <c r="H4" i="2"/>
  <c r="L4" i="2"/>
  <c r="I27" i="2"/>
  <c r="M27" i="2"/>
  <c r="I26" i="2"/>
  <c r="M26" i="2"/>
  <c r="I25" i="2"/>
  <c r="M25" i="2"/>
  <c r="I23" i="2"/>
  <c r="M23" i="2"/>
  <c r="I22" i="2"/>
  <c r="M22" i="2"/>
  <c r="I21" i="2"/>
  <c r="M21" i="2"/>
  <c r="I20" i="2"/>
  <c r="M20" i="2"/>
  <c r="I19" i="2"/>
  <c r="M19" i="2"/>
  <c r="I18" i="2"/>
  <c r="M18" i="2"/>
  <c r="I17" i="2"/>
  <c r="M17" i="2"/>
  <c r="I16" i="2"/>
  <c r="M16" i="2"/>
  <c r="I15" i="2"/>
  <c r="M15" i="2"/>
  <c r="I14" i="2"/>
  <c r="M14" i="2"/>
  <c r="I13" i="2"/>
  <c r="M13" i="2"/>
  <c r="I12" i="2"/>
  <c r="M12" i="2"/>
  <c r="I11" i="2"/>
  <c r="M11" i="2"/>
  <c r="I10" i="2"/>
  <c r="M10" i="2"/>
  <c r="I9" i="2"/>
  <c r="M9" i="2"/>
  <c r="I8" i="2"/>
  <c r="M8" i="2"/>
  <c r="I7" i="2"/>
  <c r="M7" i="2"/>
  <c r="I6" i="2"/>
  <c r="M6" i="2"/>
  <c r="I5" i="2"/>
  <c r="M5" i="2"/>
  <c r="I4" i="2"/>
  <c r="M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5" i="2"/>
  <c r="G26" i="2"/>
  <c r="G27" i="2"/>
  <c r="G4" i="2"/>
  <c r="F25" i="4"/>
  <c r="C17" i="4"/>
  <c r="E27" i="4"/>
  <c r="F4" i="4" s="1"/>
  <c r="B27" i="4"/>
  <c r="C12" i="4" s="1"/>
  <c r="E27" i="3"/>
  <c r="F12" i="3" s="1"/>
  <c r="B27" i="3"/>
  <c r="C5" i="3" s="1"/>
  <c r="K17" i="1"/>
  <c r="K16" i="1"/>
  <c r="K15" i="1"/>
  <c r="P17" i="1"/>
  <c r="K14" i="1"/>
  <c r="P14" i="1" s="1"/>
  <c r="P16" i="1"/>
  <c r="P15" i="1"/>
  <c r="P3" i="1"/>
  <c r="J17" i="1"/>
  <c r="J16" i="1"/>
  <c r="J15" i="1"/>
  <c r="J14" i="1"/>
  <c r="O17" i="1"/>
  <c r="O16" i="1"/>
  <c r="O15" i="1"/>
  <c r="O14" i="1"/>
  <c r="I17" i="1"/>
  <c r="I16" i="1"/>
  <c r="I15" i="1"/>
  <c r="I14" i="1"/>
  <c r="N16" i="1"/>
  <c r="N15" i="1"/>
  <c r="H17" i="1"/>
  <c r="M17" i="1" s="1"/>
  <c r="H16" i="1"/>
  <c r="H15" i="1"/>
  <c r="M15" i="1" s="1"/>
  <c r="H14" i="1"/>
  <c r="M14" i="1" s="1"/>
  <c r="G17" i="1"/>
  <c r="G16" i="1"/>
  <c r="L16" i="1"/>
  <c r="G15" i="1"/>
  <c r="L15" i="1" s="1"/>
  <c r="G14" i="1"/>
  <c r="N3" i="1"/>
  <c r="O3" i="1"/>
  <c r="N4" i="1"/>
  <c r="O4" i="1"/>
  <c r="P4" i="1"/>
  <c r="N5" i="1"/>
  <c r="O5" i="1"/>
  <c r="P5" i="1"/>
  <c r="N6" i="1"/>
  <c r="O6" i="1"/>
  <c r="P6" i="1"/>
  <c r="N7" i="1"/>
  <c r="O7" i="1"/>
  <c r="P7" i="1"/>
  <c r="N8" i="1"/>
  <c r="O8" i="1"/>
  <c r="P8" i="1"/>
  <c r="N9" i="1"/>
  <c r="O9" i="1"/>
  <c r="P9" i="1"/>
  <c r="N10" i="1"/>
  <c r="O10" i="1"/>
  <c r="P10" i="1"/>
  <c r="N11" i="1"/>
  <c r="O11" i="1"/>
  <c r="P11" i="1"/>
  <c r="N12" i="1"/>
  <c r="O12" i="1"/>
  <c r="P12" i="1"/>
  <c r="N13" i="1"/>
  <c r="O13" i="1"/>
  <c r="P13" i="1"/>
  <c r="N14" i="1"/>
  <c r="N17" i="1"/>
  <c r="N2" i="1"/>
  <c r="O2" i="1"/>
  <c r="P2" i="1"/>
  <c r="M3" i="1"/>
  <c r="M4" i="1"/>
  <c r="M5" i="1"/>
  <c r="M6" i="1"/>
  <c r="M7" i="1"/>
  <c r="M8" i="1"/>
  <c r="M9" i="1"/>
  <c r="M10" i="1"/>
  <c r="M11" i="1"/>
  <c r="M12" i="1"/>
  <c r="M13" i="1"/>
  <c r="M16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7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2" i="1"/>
  <c r="E17" i="1"/>
  <c r="E16" i="1"/>
  <c r="E15" i="1"/>
  <c r="E14" i="1"/>
  <c r="D17" i="1"/>
  <c r="D16" i="1"/>
  <c r="D15" i="1"/>
  <c r="D14" i="1"/>
  <c r="D5" i="1"/>
  <c r="S7" i="9" l="1"/>
  <c r="AC7" i="9"/>
  <c r="N63" i="9"/>
  <c r="N3" i="9"/>
  <c r="Z3" i="9"/>
  <c r="F11" i="9"/>
  <c r="F3" i="9"/>
  <c r="S59" i="9"/>
  <c r="Q59" i="9"/>
  <c r="Q51" i="9"/>
  <c r="Z23" i="9"/>
  <c r="T55" i="9"/>
  <c r="G23" i="9"/>
  <c r="AC23" i="9"/>
  <c r="W51" i="9"/>
  <c r="W59" i="9"/>
  <c r="P55" i="9"/>
  <c r="Q55" i="9"/>
  <c r="AC51" i="9"/>
  <c r="Z55" i="9"/>
  <c r="AC55" i="9"/>
  <c r="G3" i="9"/>
  <c r="H55" i="9"/>
  <c r="J23" i="9"/>
  <c r="J51" i="9"/>
  <c r="N59" i="9"/>
  <c r="I55" i="9"/>
  <c r="N55" i="9"/>
  <c r="P59" i="9"/>
  <c r="T39" i="9"/>
  <c r="H47" i="9"/>
  <c r="W3" i="9"/>
  <c r="H23" i="9"/>
  <c r="I23" i="9"/>
  <c r="W47" i="9"/>
  <c r="P23" i="9"/>
  <c r="AC11" i="9"/>
  <c r="W43" i="9"/>
  <c r="X43" i="9"/>
  <c r="P27" i="9"/>
  <c r="N31" i="9"/>
  <c r="G43" i="9"/>
  <c r="I3" i="9"/>
  <c r="F7" i="9"/>
  <c r="F15" i="9"/>
  <c r="O31" i="9"/>
  <c r="H43" i="9"/>
  <c r="J3" i="9"/>
  <c r="I7" i="9"/>
  <c r="G15" i="9"/>
  <c r="X23" i="9"/>
  <c r="P31" i="9"/>
  <c r="J43" i="9"/>
  <c r="Q47" i="9"/>
  <c r="G51" i="9"/>
  <c r="AA59" i="9"/>
  <c r="J7" i="9"/>
  <c r="H15" i="9"/>
  <c r="Z27" i="9"/>
  <c r="G47" i="9"/>
  <c r="H51" i="9"/>
  <c r="L7" i="9"/>
  <c r="AB27" i="9"/>
  <c r="P43" i="9"/>
  <c r="AA27" i="9"/>
  <c r="O3" i="9"/>
  <c r="P15" i="9"/>
  <c r="AC27" i="9"/>
  <c r="AC31" i="9"/>
  <c r="J55" i="9"/>
  <c r="G59" i="9"/>
  <c r="P3" i="9"/>
  <c r="P7" i="9"/>
  <c r="O11" i="9"/>
  <c r="T43" i="9"/>
  <c r="N47" i="9"/>
  <c r="N51" i="9"/>
  <c r="G63" i="9"/>
  <c r="Q7" i="9"/>
  <c r="P11" i="9"/>
  <c r="S15" i="9"/>
  <c r="F23" i="9"/>
  <c r="P51" i="9"/>
  <c r="J63" i="9"/>
  <c r="F27" i="9"/>
  <c r="G31" i="9"/>
  <c r="Z43" i="9"/>
  <c r="AA47" i="9"/>
  <c r="Z7" i="9"/>
  <c r="L27" i="9"/>
  <c r="I31" i="9"/>
  <c r="P35" i="9"/>
  <c r="AA43" i="9"/>
  <c r="AC47" i="9"/>
  <c r="J27" i="9"/>
  <c r="H31" i="9"/>
  <c r="AB7" i="9"/>
  <c r="Q35" i="9"/>
  <c r="AC43" i="9"/>
  <c r="Z51" i="9"/>
  <c r="T59" i="9"/>
  <c r="J47" i="9"/>
  <c r="P47" i="9"/>
  <c r="U7" i="9"/>
  <c r="H11" i="9"/>
  <c r="X11" i="9"/>
  <c r="AA15" i="9"/>
  <c r="N19" i="9"/>
  <c r="Q23" i="9"/>
  <c r="T27" i="9"/>
  <c r="W31" i="9"/>
  <c r="J35" i="9"/>
  <c r="Z35" i="9"/>
  <c r="AC39" i="9"/>
  <c r="S47" i="9"/>
  <c r="F51" i="9"/>
  <c r="L59" i="9"/>
  <c r="AB59" i="9"/>
  <c r="O63" i="9"/>
  <c r="S3" i="9"/>
  <c r="I11" i="9"/>
  <c r="L15" i="9"/>
  <c r="AB15" i="9"/>
  <c r="O19" i="9"/>
  <c r="U27" i="9"/>
  <c r="X31" i="9"/>
  <c r="AA35" i="9"/>
  <c r="N39" i="9"/>
  <c r="Q43" i="9"/>
  <c r="T47" i="9"/>
  <c r="AC59" i="9"/>
  <c r="P63" i="9"/>
  <c r="U39" i="9"/>
  <c r="T3" i="9"/>
  <c r="G7" i="9"/>
  <c r="W7" i="9"/>
  <c r="J11" i="9"/>
  <c r="Z11" i="9"/>
  <c r="AC15" i="9"/>
  <c r="P19" i="9"/>
  <c r="S23" i="9"/>
  <c r="L35" i="9"/>
  <c r="AB35" i="9"/>
  <c r="O39" i="9"/>
  <c r="U47" i="9"/>
  <c r="X51" i="9"/>
  <c r="AA55" i="9"/>
  <c r="Q63" i="9"/>
  <c r="U3" i="9"/>
  <c r="H7" i="9"/>
  <c r="X7" i="9"/>
  <c r="AA11" i="9"/>
  <c r="N15" i="9"/>
  <c r="Q19" i="9"/>
  <c r="T23" i="9"/>
  <c r="G27" i="9"/>
  <c r="W27" i="9"/>
  <c r="J31" i="9"/>
  <c r="Z31" i="9"/>
  <c r="AC35" i="9"/>
  <c r="P39" i="9"/>
  <c r="S43" i="9"/>
  <c r="F47" i="9"/>
  <c r="I51" i="9"/>
  <c r="L55" i="9"/>
  <c r="AB55" i="9"/>
  <c r="O59" i="9"/>
  <c r="L11" i="9"/>
  <c r="AB11" i="9"/>
  <c r="O15" i="9"/>
  <c r="U23" i="9"/>
  <c r="H27" i="9"/>
  <c r="X27" i="9"/>
  <c r="AA31" i="9"/>
  <c r="N35" i="9"/>
  <c r="Q39" i="9"/>
  <c r="S63" i="9"/>
  <c r="S19" i="9"/>
  <c r="I27" i="9"/>
  <c r="L31" i="9"/>
  <c r="AB31" i="9"/>
  <c r="O35" i="9"/>
  <c r="U43" i="9"/>
  <c r="X47" i="9"/>
  <c r="AA51" i="9"/>
  <c r="T63" i="9"/>
  <c r="H3" i="9"/>
  <c r="X3" i="9"/>
  <c r="AA7" i="9"/>
  <c r="N11" i="9"/>
  <c r="Q15" i="9"/>
  <c r="T19" i="9"/>
  <c r="W23" i="9"/>
  <c r="S39" i="9"/>
  <c r="F43" i="9"/>
  <c r="I47" i="9"/>
  <c r="L51" i="9"/>
  <c r="AB51" i="9"/>
  <c r="O55" i="9"/>
  <c r="U63" i="9"/>
  <c r="F63" i="9"/>
  <c r="W63" i="9"/>
  <c r="AA3" i="9"/>
  <c r="N7" i="9"/>
  <c r="Q11" i="9"/>
  <c r="T15" i="9"/>
  <c r="G19" i="9"/>
  <c r="W19" i="9"/>
  <c r="S35" i="9"/>
  <c r="F39" i="9"/>
  <c r="I43" i="9"/>
  <c r="L47" i="9"/>
  <c r="AB47" i="9"/>
  <c r="O51" i="9"/>
  <c r="U59" i="9"/>
  <c r="H63" i="9"/>
  <c r="X63" i="9"/>
  <c r="L3" i="9"/>
  <c r="AB3" i="9"/>
  <c r="O7" i="9"/>
  <c r="U15" i="9"/>
  <c r="H19" i="9"/>
  <c r="X19" i="9"/>
  <c r="AA23" i="9"/>
  <c r="N27" i="9"/>
  <c r="Q31" i="9"/>
  <c r="T35" i="9"/>
  <c r="G39" i="9"/>
  <c r="W39" i="9"/>
  <c r="S55" i="9"/>
  <c r="F59" i="9"/>
  <c r="I63" i="9"/>
  <c r="AC3" i="9"/>
  <c r="S11" i="9"/>
  <c r="I19" i="9"/>
  <c r="L23" i="9"/>
  <c r="AB23" i="9"/>
  <c r="O27" i="9"/>
  <c r="U35" i="9"/>
  <c r="H39" i="9"/>
  <c r="X39" i="9"/>
  <c r="Z63" i="9"/>
  <c r="U19" i="9"/>
  <c r="F19" i="9"/>
  <c r="T11" i="9"/>
  <c r="W15" i="9"/>
  <c r="J19" i="9"/>
  <c r="Z19" i="9"/>
  <c r="S31" i="9"/>
  <c r="F35" i="9"/>
  <c r="I39" i="9"/>
  <c r="L43" i="9"/>
  <c r="AB43" i="9"/>
  <c r="O47" i="9"/>
  <c r="U55" i="9"/>
  <c r="H59" i="9"/>
  <c r="X59" i="9"/>
  <c r="AA63" i="9"/>
  <c r="U11" i="9"/>
  <c r="X15" i="9"/>
  <c r="AA19" i="9"/>
  <c r="N23" i="9"/>
  <c r="Q27" i="9"/>
  <c r="T31" i="9"/>
  <c r="G35" i="9"/>
  <c r="W35" i="9"/>
  <c r="J39" i="9"/>
  <c r="Z39" i="9"/>
  <c r="S51" i="9"/>
  <c r="F55" i="9"/>
  <c r="I59" i="9"/>
  <c r="L63" i="9"/>
  <c r="AB63" i="9"/>
  <c r="I15" i="9"/>
  <c r="L19" i="9"/>
  <c r="AB19" i="9"/>
  <c r="U31" i="9"/>
  <c r="H35" i="9"/>
  <c r="X35" i="9"/>
  <c r="AA39" i="9"/>
  <c r="N43" i="9"/>
  <c r="T51" i="9"/>
  <c r="G55" i="9"/>
  <c r="W55" i="9"/>
  <c r="J59" i="9"/>
  <c r="G11" i="9"/>
  <c r="J15" i="9"/>
  <c r="L39" i="9"/>
  <c r="U64" i="8"/>
  <c r="U102" i="8"/>
  <c r="U34" i="8"/>
  <c r="U18" i="8"/>
  <c r="U48" i="8"/>
  <c r="U140" i="8"/>
  <c r="U135" i="8"/>
  <c r="U33" i="8"/>
  <c r="U17" i="8"/>
  <c r="U32" i="8"/>
  <c r="U16" i="8"/>
  <c r="U91" i="8"/>
  <c r="U31" i="8"/>
  <c r="U15" i="8"/>
  <c r="U63" i="8"/>
  <c r="U106" i="8"/>
  <c r="U22" i="8"/>
  <c r="U30" i="8"/>
  <c r="U14" i="8"/>
  <c r="U95" i="8"/>
  <c r="U123" i="8"/>
  <c r="U57" i="8"/>
  <c r="U100" i="8"/>
  <c r="U90" i="8"/>
  <c r="U20" i="8"/>
  <c r="U62" i="8"/>
  <c r="U105" i="8"/>
  <c r="U67" i="8"/>
  <c r="U138" i="8"/>
  <c r="U122" i="8"/>
  <c r="U119" i="8"/>
  <c r="U88" i="8"/>
  <c r="U60" i="8"/>
  <c r="U131" i="8"/>
  <c r="U70" i="8"/>
  <c r="U65" i="8"/>
  <c r="U141" i="8"/>
  <c r="U136" i="8"/>
  <c r="U130" i="8"/>
  <c r="U120" i="8"/>
  <c r="U143" i="8"/>
  <c r="U69" i="8"/>
  <c r="U85" i="8"/>
  <c r="U121" i="8"/>
  <c r="U47" i="8"/>
  <c r="U103" i="8"/>
  <c r="U84" i="8"/>
  <c r="U83" i="8"/>
  <c r="U89" i="8"/>
  <c r="U125" i="8"/>
  <c r="U93" i="8"/>
  <c r="U129" i="8"/>
  <c r="U54" i="8"/>
  <c r="U124" i="8"/>
  <c r="U97" i="8"/>
  <c r="U133" i="8"/>
  <c r="U35" i="8"/>
  <c r="U59" i="8"/>
  <c r="U128" i="8"/>
  <c r="U99" i="8"/>
  <c r="U51" i="8"/>
  <c r="U87" i="8"/>
  <c r="U71" i="8"/>
  <c r="U49" i="8"/>
  <c r="J24" i="2"/>
  <c r="N24" i="2"/>
  <c r="J15" i="2"/>
  <c r="N26" i="2"/>
  <c r="AC18" i="7"/>
  <c r="AC14" i="7"/>
  <c r="AC16" i="7"/>
  <c r="AC13" i="7"/>
  <c r="AC15" i="7"/>
  <c r="AC6" i="7"/>
  <c r="AC5" i="7"/>
  <c r="AC4" i="7"/>
  <c r="AC3" i="7"/>
  <c r="AC17" i="7"/>
  <c r="AC7" i="7"/>
  <c r="N6" i="2"/>
  <c r="N14" i="2"/>
  <c r="N23" i="2"/>
  <c r="N7" i="2"/>
  <c r="N15" i="2"/>
  <c r="N4" i="2"/>
  <c r="N12" i="2"/>
  <c r="N22" i="2"/>
  <c r="J16" i="2"/>
  <c r="N18" i="2"/>
  <c r="N5" i="2"/>
  <c r="N13" i="2"/>
  <c r="N21" i="2"/>
  <c r="J7" i="2"/>
  <c r="J23" i="2"/>
  <c r="J8" i="2"/>
  <c r="J18" i="2"/>
  <c r="J17" i="2"/>
  <c r="J25" i="2"/>
  <c r="N8" i="2"/>
  <c r="J10" i="2"/>
  <c r="N9" i="2"/>
  <c r="J20" i="2"/>
  <c r="N19" i="2"/>
  <c r="N20" i="2"/>
  <c r="J19" i="2"/>
  <c r="J5" i="2"/>
  <c r="J21" i="2"/>
  <c r="J6" i="2"/>
  <c r="J22" i="2"/>
  <c r="N10" i="2"/>
  <c r="N25" i="2"/>
  <c r="J14" i="2"/>
  <c r="J4" i="2"/>
  <c r="J13" i="2"/>
  <c r="J27" i="2"/>
  <c r="J12" i="2"/>
  <c r="N11" i="2"/>
  <c r="N16" i="2"/>
  <c r="J26" i="2"/>
  <c r="J11" i="2"/>
  <c r="J9" i="2"/>
  <c r="N17" i="2"/>
  <c r="N27" i="2"/>
  <c r="C3" i="4"/>
  <c r="C11" i="4"/>
  <c r="F19" i="4"/>
  <c r="C26" i="4"/>
  <c r="C10" i="4"/>
  <c r="F18" i="4"/>
  <c r="C25" i="4"/>
  <c r="C9" i="4"/>
  <c r="F17" i="4"/>
  <c r="C24" i="4"/>
  <c r="C8" i="4"/>
  <c r="F16" i="4"/>
  <c r="C23" i="4"/>
  <c r="C7" i="4"/>
  <c r="F15" i="4"/>
  <c r="C22" i="4"/>
  <c r="C6" i="4"/>
  <c r="F14" i="4"/>
  <c r="F13" i="4"/>
  <c r="C20" i="4"/>
  <c r="C4" i="4"/>
  <c r="F12" i="4"/>
  <c r="C21" i="4"/>
  <c r="C19" i="4"/>
  <c r="F3" i="4"/>
  <c r="F11" i="4"/>
  <c r="C5" i="4"/>
  <c r="C18" i="4"/>
  <c r="F26" i="4"/>
  <c r="F10" i="4"/>
  <c r="F9" i="4"/>
  <c r="C16" i="4"/>
  <c r="F24" i="4"/>
  <c r="F8" i="4"/>
  <c r="C15" i="4"/>
  <c r="F23" i="4"/>
  <c r="F7" i="4"/>
  <c r="C14" i="4"/>
  <c r="F22" i="4"/>
  <c r="F6" i="4"/>
  <c r="C13" i="4"/>
  <c r="F21" i="4"/>
  <c r="F5" i="4"/>
  <c r="F20" i="4"/>
  <c r="F21" i="3"/>
  <c r="C4" i="3"/>
  <c r="C19" i="3"/>
  <c r="F3" i="3"/>
  <c r="F11" i="3"/>
  <c r="C13" i="3"/>
  <c r="F20" i="3"/>
  <c r="F19" i="3"/>
  <c r="C26" i="3"/>
  <c r="C20" i="3"/>
  <c r="C18" i="3"/>
  <c r="F26" i="3"/>
  <c r="F10" i="3"/>
  <c r="F9" i="3"/>
  <c r="F22" i="3"/>
  <c r="C17" i="3"/>
  <c r="F25" i="3"/>
  <c r="C16" i="3"/>
  <c r="F24" i="3"/>
  <c r="F8" i="3"/>
  <c r="F23" i="3"/>
  <c r="F7" i="3"/>
  <c r="F6" i="3"/>
  <c r="C12" i="3"/>
  <c r="C11" i="3"/>
  <c r="F17" i="3"/>
  <c r="C24" i="3"/>
  <c r="C8" i="3"/>
  <c r="F16" i="3"/>
  <c r="C15" i="3"/>
  <c r="C23" i="3"/>
  <c r="C7" i="3"/>
  <c r="F15" i="3"/>
  <c r="F5" i="3"/>
  <c r="C3" i="3"/>
  <c r="F18" i="3"/>
  <c r="C9" i="3"/>
  <c r="C22" i="3"/>
  <c r="C6" i="3"/>
  <c r="F14" i="3"/>
  <c r="C14" i="3"/>
  <c r="F4" i="3"/>
  <c r="C10" i="3"/>
  <c r="C25" i="3"/>
  <c r="C21" i="3"/>
  <c r="F13" i="3"/>
  <c r="Q13" i="1"/>
  <c r="Q11" i="1"/>
  <c r="Q8" i="1"/>
  <c r="Q4" i="1"/>
  <c r="Q3" i="1"/>
  <c r="Q10" i="1"/>
  <c r="Q7" i="1"/>
  <c r="Q6" i="1"/>
  <c r="Q5" i="1"/>
  <c r="Q14" i="1"/>
  <c r="Q12" i="1"/>
  <c r="Q9" i="1"/>
  <c r="Q17" i="1"/>
  <c r="Q15" i="1"/>
  <c r="Q16" i="1"/>
  <c r="N28" i="2" l="1"/>
  <c r="J28" i="2"/>
  <c r="O28" i="2" l="1"/>
  <c r="O14" i="2" s="1"/>
  <c r="O8" i="7" s="1"/>
  <c r="O12" i="2"/>
  <c r="M8" i="7" s="1"/>
  <c r="O5" i="2"/>
  <c r="F8" i="7" s="1"/>
  <c r="O4" i="2"/>
  <c r="O8" i="2"/>
  <c r="I8" i="7" s="1"/>
  <c r="O26" i="2"/>
  <c r="O22" i="2"/>
  <c r="W8" i="7" s="1"/>
  <c r="O19" i="2"/>
  <c r="T8" i="7" s="1"/>
  <c r="O6" i="2"/>
  <c r="G8" i="7" s="1"/>
  <c r="K28" i="2"/>
  <c r="K21" i="2" s="1"/>
  <c r="O15" i="2"/>
  <c r="P8" i="7" s="1"/>
  <c r="O27" i="2" l="1"/>
  <c r="K24" i="2"/>
  <c r="O21" i="2"/>
  <c r="V8" i="7" s="1"/>
  <c r="O17" i="2"/>
  <c r="R8" i="7" s="1"/>
  <c r="O25" i="2"/>
  <c r="O7" i="2"/>
  <c r="H8" i="7" s="1"/>
  <c r="O24" i="2"/>
  <c r="Y8" i="7" s="1"/>
  <c r="O13" i="2"/>
  <c r="N8" i="7" s="1"/>
  <c r="O10" i="2"/>
  <c r="K8" i="7" s="1"/>
  <c r="O18" i="2"/>
  <c r="S8" i="7" s="1"/>
  <c r="E8" i="7"/>
  <c r="E10" i="7"/>
  <c r="AC10" i="7" s="1"/>
  <c r="K7" i="2"/>
  <c r="K26" i="2"/>
  <c r="K5" i="2"/>
  <c r="K12" i="2"/>
  <c r="K17" i="2"/>
  <c r="K10" i="2"/>
  <c r="K6" i="2"/>
  <c r="K27" i="2"/>
  <c r="K13" i="2"/>
  <c r="K14" i="2"/>
  <c r="K22" i="2"/>
  <c r="K18" i="2"/>
  <c r="K8" i="2"/>
  <c r="K4" i="2"/>
  <c r="K15" i="2"/>
  <c r="K25" i="2"/>
  <c r="K19" i="2"/>
  <c r="AC8" i="7" l="1"/>
  <c r="E11" i="7"/>
  <c r="AC11" i="7" s="1"/>
  <c r="E12" i="7"/>
  <c r="AC12" i="7" s="1"/>
  <c r="E9" i="7"/>
  <c r="AC9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tc={48A82A8C-1AA9-411A-8DA3-2ADEFE78BFB7}</author>
    <author>tc={960005DB-6C88-4EA0-8322-7BBDD2008EAF}</author>
  </authors>
  <commentList>
    <comment ref="M54" authorId="0" shapeId="0" xr:uid="{48A82A8C-1AA9-411A-8DA3-2ADEFE78BFB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XD segment covers link 101 and 102 </t>
      </text>
    </comment>
    <comment ref="M279" authorId="1" shapeId="0" xr:uid="{960005DB-6C88-4EA0-8322-7BBDD2008E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speed data available for WB , so EB used here as substitute. </t>
      </text>
    </comment>
  </commentList>
</comments>
</file>

<file path=xl/sharedStrings.xml><?xml version="1.0" encoding="utf-8"?>
<sst xmlns="http://schemas.openxmlformats.org/spreadsheetml/2006/main" count="1598" uniqueCount="193">
  <si>
    <t xml:space="preserve">Link ID </t>
  </si>
  <si>
    <t>Link Description</t>
  </si>
  <si>
    <t>I-84 EB; Cesar Chavez on-ramp to 58th St off-ramp</t>
  </si>
  <si>
    <t>I-84 WB; Halsey St on-ramp to 58th St on-ramp</t>
  </si>
  <si>
    <t>I-84 WB;  58th St on-ramp to 43rd St off-ramp</t>
  </si>
  <si>
    <t>58th St EB off-ramp</t>
  </si>
  <si>
    <t xml:space="preserve">58th St WB on-ramp </t>
  </si>
  <si>
    <t xml:space="preserve">Halsey St on-ramp </t>
  </si>
  <si>
    <t xml:space="preserve">43rd St off-ramp </t>
  </si>
  <si>
    <t xml:space="preserve">Glisan St EB; 55th St to 58th St </t>
  </si>
  <si>
    <t xml:space="preserve">Glisan St WB; 58th St to 55th St </t>
  </si>
  <si>
    <t xml:space="preserve">Halsey St EB: 60th St to 67th St </t>
  </si>
  <si>
    <t xml:space="preserve">Halsey St WB; 67th St to 60th St </t>
  </si>
  <si>
    <t xml:space="preserve">Stark St EB; 55th St to 60th St </t>
  </si>
  <si>
    <t xml:space="preserve">Stark St WB; 60th St to 55th St </t>
  </si>
  <si>
    <t>Road type</t>
  </si>
  <si>
    <t xml:space="preserve">Link length (mi) </t>
  </si>
  <si>
    <t>I-84 EB;  58th St off-ramp to 60th St on-ramp</t>
  </si>
  <si>
    <t xml:space="preserve">I-84 EB;  60th St on-ramp to Halsey St off-ramp </t>
  </si>
  <si>
    <t>60th St EB on-ramp</t>
  </si>
  <si>
    <t>ADT (vpd)</t>
  </si>
  <si>
    <t>DVMT (veh-mi)</t>
  </si>
  <si>
    <t>Early 5A (vph)</t>
  </si>
  <si>
    <t>AM 7A (vph)</t>
  </si>
  <si>
    <t>Mid 12P (vph)</t>
  </si>
  <si>
    <t>PM 4P (vph)</t>
  </si>
  <si>
    <t>Eve 7P (vph)</t>
  </si>
  <si>
    <t>Rem VMT (veh-mi)</t>
  </si>
  <si>
    <t>Hour</t>
  </si>
  <si>
    <t>58th OnR</t>
  </si>
  <si>
    <t>58th OffR</t>
  </si>
  <si>
    <t>60th OnR</t>
  </si>
  <si>
    <t>Halsey OnR</t>
  </si>
  <si>
    <t>43rd OffR</t>
  </si>
  <si>
    <t>WB</t>
  </si>
  <si>
    <t>EB</t>
  </si>
  <si>
    <t xml:space="preserve">Volume </t>
  </si>
  <si>
    <t>Proportion</t>
  </si>
  <si>
    <t xml:space="preserve">Percentage </t>
  </si>
  <si>
    <t>Ave</t>
  </si>
  <si>
    <t>Early 5A VMT (veh-mi)</t>
  </si>
  <si>
    <t>AM 7A VMT (veh-mi)</t>
  </si>
  <si>
    <t>Mid 12P VMT (veh-mi)</t>
  </si>
  <si>
    <t>PM 4P VMT (veh-mi)</t>
  </si>
  <si>
    <t>Eve 7P VMT (veh-mi)</t>
  </si>
  <si>
    <t xml:space="preserve">Daily </t>
  </si>
  <si>
    <t xml:space="preserve">Total </t>
  </si>
  <si>
    <t>Adjusted</t>
  </si>
  <si>
    <t xml:space="preserve">note: Highlighted cells are covered by known VMT so need to be excluded </t>
  </si>
  <si>
    <t>Adj Ave</t>
  </si>
  <si>
    <t xml:space="preserve">Hourly VMT (veh-mi) </t>
  </si>
  <si>
    <t>12AM</t>
  </si>
  <si>
    <t>1AM</t>
  </si>
  <si>
    <t>2AM</t>
  </si>
  <si>
    <t>3AM</t>
  </si>
  <si>
    <t>4AM</t>
  </si>
  <si>
    <t>5AM</t>
  </si>
  <si>
    <t>6AM</t>
  </si>
  <si>
    <t>7AM</t>
  </si>
  <si>
    <t>8AM</t>
  </si>
  <si>
    <t>9AM</t>
  </si>
  <si>
    <t>10AM</t>
  </si>
  <si>
    <t>11AM</t>
  </si>
  <si>
    <t>12PM</t>
  </si>
  <si>
    <t>1PM</t>
  </si>
  <si>
    <t>2PM</t>
  </si>
  <si>
    <t>3PM</t>
  </si>
  <si>
    <t>4PM</t>
  </si>
  <si>
    <t>5PM</t>
  </si>
  <si>
    <t>6PM</t>
  </si>
  <si>
    <t>7PM</t>
  </si>
  <si>
    <t>8PM</t>
  </si>
  <si>
    <t>9PM</t>
  </si>
  <si>
    <t>10PM</t>
  </si>
  <si>
    <t>11PM</t>
  </si>
  <si>
    <t>Total</t>
  </si>
  <si>
    <t>Remaining</t>
  </si>
  <si>
    <t xml:space="preserve"> DailyVMT</t>
  </si>
  <si>
    <t>DailyVMT</t>
  </si>
  <si>
    <t xml:space="preserve">VMT Check Total </t>
  </si>
  <si>
    <t>Location ID</t>
  </si>
  <si>
    <t> 1743_EB</t>
  </si>
  <si>
    <t>Located On</t>
  </si>
  <si>
    <t>MT. HOOD HIGHWAY NO. 26</t>
  </si>
  <si>
    <t>Community</t>
  </si>
  <si>
    <t>Portland</t>
  </si>
  <si>
    <t>Counted By</t>
  </si>
  <si>
    <t>WEST OF</t>
  </si>
  <si>
    <t>SE Foster Road [0.05 miles]</t>
  </si>
  <si>
    <t>County</t>
  </si>
  <si>
    <t>Multnomah</t>
  </si>
  <si>
    <t>Start Date</t>
  </si>
  <si>
    <t>Module</t>
  </si>
  <si>
    <t>Start Time</t>
  </si>
  <si>
    <t>Direction</t>
  </si>
  <si>
    <t>Agency</t>
  </si>
  <si>
    <t>ODOT</t>
  </si>
  <si>
    <t>Source</t>
  </si>
  <si>
    <t>QC Status</t>
  </si>
  <si>
    <t>Accepted</t>
  </si>
  <si>
    <t>Owner ID</t>
  </si>
  <si>
    <t>claycarney</t>
  </si>
  <si>
    <t>FHWA-Scheme F Classification</t>
  </si>
  <si>
    <t> Motor</t>
  </si>
  <si>
    <t> Car</t>
  </si>
  <si>
    <t> Pickup</t>
  </si>
  <si>
    <t> Bus</t>
  </si>
  <si>
    <t> 2A SU</t>
  </si>
  <si>
    <t> 3A SU</t>
  </si>
  <si>
    <t> &gt;3A SU</t>
  </si>
  <si>
    <t> &lt;5A 2U</t>
  </si>
  <si>
    <t> 5A 2U</t>
  </si>
  <si>
    <t> &gt;5A 2U</t>
  </si>
  <si>
    <t> &lt;6A &gt;2U</t>
  </si>
  <si>
    <t> 6A &gt;2U</t>
  </si>
  <si>
    <t> &gt;6A &gt;2U</t>
  </si>
  <si>
    <t> Unk</t>
  </si>
  <si>
    <t> Err</t>
  </si>
  <si>
    <t>cycle</t>
  </si>
  <si>
    <t>TOTAL</t>
  </si>
  <si>
    <t> 1743_WB</t>
  </si>
  <si>
    <t> 10074_EB</t>
  </si>
  <si>
    <t>COLUMBIA RIVER HIGHWAY NO. 2</t>
  </si>
  <si>
    <t>AT</t>
  </si>
  <si>
    <t>the N.E. 53rd Avenue Undercrossing.</t>
  </si>
  <si>
    <t>martinezr</t>
  </si>
  <si>
    <t> 10074_WB</t>
  </si>
  <si>
    <t>58th Off</t>
  </si>
  <si>
    <t>58th On</t>
  </si>
  <si>
    <t>60th On</t>
  </si>
  <si>
    <t>Halsey On</t>
  </si>
  <si>
    <t>Single Unit</t>
  </si>
  <si>
    <t xml:space="preserve">Multiple Unit </t>
  </si>
  <si>
    <t>43rd Off</t>
  </si>
  <si>
    <t xml:space="preserve">Light </t>
  </si>
  <si>
    <t>Light</t>
  </si>
  <si>
    <t>Med</t>
  </si>
  <si>
    <t xml:space="preserve">Heavy </t>
  </si>
  <si>
    <t xml:space="preserve">Medium </t>
  </si>
  <si>
    <t>Vehicle Proportions (decimal)</t>
  </si>
  <si>
    <t xml:space="preserve">ChkSum </t>
  </si>
  <si>
    <t xml:space="preserve">Other 2023 Ramp Counts (High-Level Truck ADT only ) ; SU approximated to Medium Truck, MU approximated to Heavy Truck </t>
  </si>
  <si>
    <t>Hwy 26 EB</t>
  </si>
  <si>
    <t>Hwy 26 WB</t>
  </si>
  <si>
    <t>Average</t>
  </si>
  <si>
    <t>No Class data available for Halsey, Glisan, or Stark -</t>
  </si>
  <si>
    <t xml:space="preserve">Average </t>
  </si>
  <si>
    <t xml:space="preserve">Ramps have patterns and characteristics of both freeway and arterial. </t>
  </si>
  <si>
    <t>Fwy Ave</t>
  </si>
  <si>
    <t xml:space="preserve">Art/Fwy Average = </t>
  </si>
  <si>
    <t>&lt;= Use this</t>
  </si>
  <si>
    <t>&lt;= could be used if no truck data on ramps was available</t>
  </si>
  <si>
    <t>Use hourly veh class profile for Halsey, Glisan &amp; Stark ; in line with typical urban st percentages (usually less than 5%, 1-2% typical)</t>
  </si>
  <si>
    <t>Vehicle Class</t>
  </si>
  <si>
    <t>All</t>
  </si>
  <si>
    <t>Medium</t>
  </si>
  <si>
    <t>Heavy</t>
  </si>
  <si>
    <t xml:space="preserve">Time </t>
  </si>
  <si>
    <t>Vehicle Class Proportions</t>
  </si>
  <si>
    <t>VMT by Hr</t>
  </si>
  <si>
    <t xml:space="preserve">VMT by Class by Hr </t>
  </si>
  <si>
    <t>Ave Speed</t>
  </si>
  <si>
    <t>(mph)</t>
  </si>
  <si>
    <t xml:space="preserve">Speed Bin </t>
  </si>
  <si>
    <t>ID#</t>
  </si>
  <si>
    <t>a.      Speed &lt; 2.5 mph</t>
  </si>
  <si>
    <t>b.     2.5mph ≤ Speed &lt; 7.5mph</t>
  </si>
  <si>
    <t>c.      7.5mph ≤ Speed &lt; 12.5mph</t>
  </si>
  <si>
    <t>d.     12.5mph ≤ Speed &lt; 17.5mph</t>
  </si>
  <si>
    <t>e.      17.5mph ≤ Speed &lt;22.5mph</t>
  </si>
  <si>
    <t>f.      22.5mph ≤ Speed &lt; 27.5mph</t>
  </si>
  <si>
    <t>g.     27.5mph ≤ Speed &lt; 32.5mph</t>
  </si>
  <si>
    <t>h.     32.5mph ≤ Speed &lt; 37.5mph</t>
  </si>
  <si>
    <t>i.       37.5mph ≤ Speed &lt; 42.5mph</t>
  </si>
  <si>
    <t>j.       42.5mph ≤ Speed &lt; 47.5mph</t>
  </si>
  <si>
    <t>k.     47.5mph ≤ Speed &lt; 52.5mph</t>
  </si>
  <si>
    <t>l.       52.5mph ≤ Speed &lt; 57.5mph</t>
  </si>
  <si>
    <t>m.   57.5mph ≤ Speed &lt; 62.5mph</t>
  </si>
  <si>
    <t>n.     62.5mph ≤ Speed &lt; 67.5mph</t>
  </si>
  <si>
    <t>o.     67.5mph ≤ Speed &lt; 72.5mph</t>
  </si>
  <si>
    <t>p.     72.5mph ≤ Speed</t>
  </si>
  <si>
    <t>Speed Bin ID</t>
  </si>
  <si>
    <t>Speed</t>
  </si>
  <si>
    <t xml:space="preserve">VMT by Hr by Speed Bin - Light Veh </t>
  </si>
  <si>
    <t xml:space="preserve">VMT by Hr by Speed Bin - Heavy Veh </t>
  </si>
  <si>
    <t xml:space="preserve">VMT by Hr by Speed Bin - Medium Veh </t>
  </si>
  <si>
    <t>Roadtype</t>
  </si>
  <si>
    <t>`</t>
  </si>
  <si>
    <t>Class</t>
  </si>
  <si>
    <t>VMT by Hr by Speed Bin</t>
  </si>
  <si>
    <t>Totals</t>
  </si>
  <si>
    <t>VMT by Hr by Speed Fractions</t>
  </si>
  <si>
    <t xml:space="preserve">VMT by Roadway Type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</si>
</sst>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0.0;\(0.0\)"/>
    <numFmt numFmtId="165" formatCode="0.000"/>
    <numFmt numFmtId="166" formatCode="0.0"/>
    <numFmt numFmtId="167" formatCode="0.0000"/>
  </numFmts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auto="1"/>
      </right>
      <top/>
      <bottom style="thin">
        <color rgb="FFD3D3D3"/>
      </bottom>
      <diagonal/>
    </border>
    <border>
      <left style="thin">
        <color rgb="FFD3D3D3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auto="1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medium">
        <color auto="1"/>
      </right>
      <top style="thin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7" applyNumberFormat="0" applyAlignment="0" applyProtection="0"/>
    <xf numFmtId="0" fontId="11" fillId="7" borderId="8" applyNumberFormat="0" applyAlignment="0" applyProtection="0"/>
    <xf numFmtId="0" fontId="12" fillId="7" borderId="7" applyNumberFormat="0" applyAlignment="0" applyProtection="0"/>
    <xf numFmtId="0" fontId="13" fillId="0" borderId="9" applyNumberFormat="0" applyFill="0" applyAlignment="0" applyProtection="0"/>
    <xf numFmtId="0" fontId="14" fillId="8" borderId="10" applyNumberFormat="0" applyAlignment="0" applyProtection="0"/>
    <xf numFmtId="0" fontId="15" fillId="0" borderId="0" applyNumberFormat="0" applyFill="0" applyBorder="0" applyAlignment="0" applyProtection="0"/>
    <xf numFmtId="0" fontId="2" fillId="9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14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9" fillId="0" borderId="19" xfId="42" applyFont="1" applyBorder="1" applyAlignment="1">
      <alignment horizontal="center" vertical="top" wrapText="1" readingOrder="1"/>
    </xf>
    <xf numFmtId="0" fontId="19" fillId="0" borderId="20" xfId="42" applyFont="1" applyBorder="1" applyAlignment="1">
      <alignment horizontal="center" vertical="top" wrapText="1" readingOrder="1"/>
    </xf>
    <xf numFmtId="0" fontId="0" fillId="0" borderId="17" xfId="0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164" fontId="20" fillId="0" borderId="18" xfId="42" applyNumberFormat="1" applyFont="1" applyBorder="1" applyAlignment="1">
      <alignment horizontal="center" vertical="top" wrapText="1" readingOrder="1"/>
    </xf>
    <xf numFmtId="164" fontId="20" fillId="0" borderId="13" xfId="42" applyNumberFormat="1" applyFont="1" applyBorder="1" applyAlignment="1">
      <alignment horizontal="center" vertical="top" wrapText="1" readingOrder="1"/>
    </xf>
    <xf numFmtId="164" fontId="20" fillId="0" borderId="23" xfId="42" applyNumberFormat="1" applyFont="1" applyBorder="1" applyAlignment="1">
      <alignment horizontal="center" vertical="top" wrapText="1" readingOrder="1"/>
    </xf>
    <xf numFmtId="164" fontId="20" fillId="0" borderId="22" xfId="42" applyNumberFormat="1" applyFont="1" applyBorder="1" applyAlignment="1">
      <alignment horizontal="center" vertical="top" wrapText="1" readingOrder="1"/>
    </xf>
    <xf numFmtId="164" fontId="20" fillId="0" borderId="24" xfId="42" applyNumberFormat="1" applyFont="1" applyBorder="1" applyAlignment="1">
      <alignment horizontal="center" vertical="top" wrapText="1" readingOrder="1"/>
    </xf>
    <xf numFmtId="0" fontId="21" fillId="34" borderId="26" xfId="42" applyFont="1" applyFill="1" applyBorder="1" applyAlignment="1">
      <alignment horizontal="center" vertical="top" wrapText="1" readingOrder="1"/>
    </xf>
    <xf numFmtId="164" fontId="20" fillId="0" borderId="15" xfId="42" applyNumberFormat="1" applyFont="1" applyBorder="1" applyAlignment="1">
      <alignment horizontal="center" vertical="top" wrapText="1" readingOrder="1"/>
    </xf>
    <xf numFmtId="164" fontId="20" fillId="0" borderId="16" xfId="42" applyNumberFormat="1" applyFont="1" applyBorder="1" applyAlignment="1">
      <alignment horizontal="center" vertical="top" wrapText="1" readingOrder="1"/>
    </xf>
    <xf numFmtId="0" fontId="1" fillId="2" borderId="3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4" fontId="20" fillId="0" borderId="14" xfId="42" applyNumberFormat="1" applyFont="1" applyBorder="1" applyAlignment="1">
      <alignment horizontal="center" vertical="top" wrapText="1" readingOrder="1"/>
    </xf>
    <xf numFmtId="0" fontId="1" fillId="2" borderId="2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35" borderId="21" xfId="0" applyNumberFormat="1" applyFill="1" applyBorder="1" applyAlignment="1">
      <alignment horizontal="center"/>
    </xf>
    <xf numFmtId="165" fontId="0" fillId="35" borderId="0" xfId="0" applyNumberFormat="1" applyFill="1" applyAlignment="1">
      <alignment horizontal="center"/>
    </xf>
    <xf numFmtId="165" fontId="0" fillId="35" borderId="30" xfId="0" applyNumberForma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3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19" fillId="35" borderId="20" xfId="42" applyFont="1" applyFill="1" applyBorder="1" applyAlignment="1">
      <alignment horizontal="center" vertical="top" wrapText="1" readingOrder="1"/>
    </xf>
    <xf numFmtId="0" fontId="0" fillId="35" borderId="0" xfId="0" applyFill="1" applyAlignment="1">
      <alignment horizontal="center"/>
    </xf>
    <xf numFmtId="0" fontId="0" fillId="35" borderId="21" xfId="0" applyFill="1" applyBorder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1" fillId="2" borderId="25" xfId="0" applyNumberFormat="1" applyFont="1" applyFill="1" applyBorder="1" applyAlignment="1">
      <alignment horizontal="center"/>
    </xf>
    <xf numFmtId="165" fontId="1" fillId="36" borderId="0" xfId="0" applyNumberFormat="1" applyFont="1" applyFill="1" applyAlignment="1">
      <alignment horizontal="center"/>
    </xf>
    <xf numFmtId="165" fontId="0" fillId="0" borderId="0" xfId="0" applyNumberFormat="1"/>
    <xf numFmtId="1" fontId="0" fillId="0" borderId="0" xfId="0" applyNumberFormat="1"/>
    <xf numFmtId="0" fontId="1" fillId="2" borderId="0" xfId="0" applyFont="1" applyFill="1"/>
    <xf numFmtId="0" fontId="1" fillId="2" borderId="33" xfId="0" applyFon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1" fillId="2" borderId="3" xfId="0" applyFont="1" applyFill="1" applyBorder="1"/>
    <xf numFmtId="1" fontId="1" fillId="2" borderId="30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34" xfId="0" applyNumberFormat="1" applyFont="1" applyFill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64" fontId="20" fillId="0" borderId="35" xfId="42" applyNumberFormat="1" applyFont="1" applyBorder="1" applyAlignment="1">
      <alignment horizontal="center" vertical="top" wrapText="1" readingOrder="1"/>
    </xf>
    <xf numFmtId="164" fontId="20" fillId="0" borderId="37" xfId="42" applyNumberFormat="1" applyFont="1" applyBorder="1" applyAlignment="1">
      <alignment horizontal="center" vertical="top" wrapText="1" readingOrder="1"/>
    </xf>
    <xf numFmtId="164" fontId="20" fillId="0" borderId="36" xfId="42" applyNumberFormat="1" applyFont="1" applyBorder="1" applyAlignment="1">
      <alignment horizontal="center" vertical="top" wrapText="1" readingOrder="1"/>
    </xf>
    <xf numFmtId="164" fontId="20" fillId="0" borderId="38" xfId="42" applyNumberFormat="1" applyFont="1" applyBorder="1" applyAlignment="1">
      <alignment horizontal="center" vertical="top" wrapText="1" readingOrder="1"/>
    </xf>
    <xf numFmtId="0" fontId="19" fillId="0" borderId="36" xfId="42" applyFont="1" applyBorder="1" applyAlignment="1">
      <alignment horizontal="center" vertical="top" wrapText="1" readingOrder="1"/>
    </xf>
    <xf numFmtId="9" fontId="0" fillId="0" borderId="0" xfId="0" applyNumberFormat="1"/>
    <xf numFmtId="0" fontId="1" fillId="0" borderId="45" xfId="0" applyFont="1" applyBorder="1"/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165" fontId="1" fillId="0" borderId="0" xfId="0" applyNumberFormat="1" applyFont="1"/>
    <xf numFmtId="165" fontId="0" fillId="0" borderId="1" xfId="0" applyNumberFormat="1" applyBorder="1" applyAlignment="1">
      <alignment horizontal="center"/>
    </xf>
    <xf numFmtId="0" fontId="1" fillId="0" borderId="47" xfId="0" applyFont="1" applyBorder="1"/>
    <xf numFmtId="0" fontId="1" fillId="0" borderId="46" xfId="0" applyFont="1" applyBorder="1"/>
    <xf numFmtId="165" fontId="1" fillId="2" borderId="0" xfId="0" applyNumberFormat="1" applyFont="1" applyFill="1"/>
    <xf numFmtId="0" fontId="1" fillId="0" borderId="39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39" xfId="0" applyBorder="1" applyAlignment="1">
      <alignment horizontal="left" wrapText="1"/>
    </xf>
    <xf numFmtId="0" fontId="0" fillId="0" borderId="43" xfId="0" applyBorder="1"/>
    <xf numFmtId="0" fontId="0" fillId="0" borderId="44" xfId="0" applyBorder="1"/>
    <xf numFmtId="18" fontId="0" fillId="0" borderId="39" xfId="0" applyNumberFormat="1" applyBorder="1" applyAlignment="1">
      <alignment wrapText="1"/>
    </xf>
    <xf numFmtId="0" fontId="0" fillId="0" borderId="39" xfId="0" applyBorder="1" applyAlignment="1">
      <alignment wrapText="1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35" borderId="0" xfId="0" applyFill="1"/>
    <xf numFmtId="166" fontId="0" fillId="0" borderId="50" xfId="0" applyNumberFormat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7" xfId="0" applyBorder="1" applyAlignment="1">
      <alignment horizontal="center"/>
    </xf>
    <xf numFmtId="1" fontId="0" fillId="0" borderId="58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65" fontId="0" fillId="0" borderId="59" xfId="0" applyNumberFormat="1" applyBorder="1" applyAlignment="1">
      <alignment horizontal="center"/>
    </xf>
    <xf numFmtId="166" fontId="0" fillId="0" borderId="59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1" fontId="0" fillId="0" borderId="63" xfId="0" applyNumberFormat="1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0" fontId="1" fillId="2" borderId="67" xfId="0" applyFont="1" applyFill="1" applyBorder="1" applyAlignment="1">
      <alignment horizontal="center"/>
    </xf>
    <xf numFmtId="0" fontId="1" fillId="2" borderId="68" xfId="0" applyFont="1" applyFill="1" applyBorder="1" applyAlignment="1">
      <alignment horizontal="center"/>
    </xf>
    <xf numFmtId="0" fontId="1" fillId="0" borderId="67" xfId="0" applyFont="1" applyBorder="1" applyAlignment="1">
      <alignment horizontal="center"/>
    </xf>
    <xf numFmtId="167" fontId="1" fillId="2" borderId="51" xfId="0" applyNumberFormat="1" applyFont="1" applyFill="1" applyBorder="1" applyAlignment="1">
      <alignment horizontal="center"/>
    </xf>
    <xf numFmtId="167" fontId="1" fillId="2" borderId="0" xfId="0" applyNumberFormat="1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4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14" fontId="0" fillId="0" borderId="40" xfId="0" applyNumberFormat="1" applyBorder="1" applyAlignment="1">
      <alignment horizontal="left" wrapText="1"/>
    </xf>
    <xf numFmtId="14" fontId="0" fillId="0" borderId="41" xfId="0" applyNumberFormat="1" applyBorder="1" applyAlignment="1">
      <alignment horizontal="left" wrapText="1"/>
    </xf>
    <xf numFmtId="14" fontId="0" fillId="0" borderId="42" xfId="0" applyNumberFormat="1" applyBorder="1" applyAlignment="1">
      <alignment horizontal="left" wrapText="1"/>
    </xf>
    <xf numFmtId="19" fontId="0" fillId="0" borderId="40" xfId="0" applyNumberFormat="1" applyBorder="1" applyAlignment="1">
      <alignment horizontal="left" wrapText="1"/>
    </xf>
    <xf numFmtId="19" fontId="0" fillId="0" borderId="41" xfId="0" applyNumberFormat="1" applyBorder="1" applyAlignment="1">
      <alignment horizontal="left" wrapText="1"/>
    </xf>
    <xf numFmtId="19" fontId="0" fillId="0" borderId="42" xfId="0" applyNumberFormat="1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23" fillId="0" borderId="40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1" fontId="1" fillId="2" borderId="5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7" fontId="0" fillId="35" borderId="0" xfId="0" applyNumberFormat="1" applyFill="1" applyAlignment="1">
      <alignment horizontal="center"/>
    </xf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D1DE9838-5E4E-4412-A915-CB9A15DB8F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UYTEMA Peter L" id="{C3832AC3-B63C-4FD0-9B13-4428CCB7388E}" userId="S::Peter.L.SCHUYTEMA@ODOT.oregon.gov::14d86e23-ab77-4688-a7cf-81cebe0cf0a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54" dT="2025-02-20T21:35:44.18" personId="{C3832AC3-B63C-4FD0-9B13-4428CCB7388E}" id="{48A82A8C-1AA9-411A-8DA3-2ADEFE78BFB7}">
    <text xml:space="preserve">This XD segment covers link 101 and 102 </text>
  </threadedComment>
  <threadedComment ref="M279" dT="2025-02-20T21:39:14.16" personId="{C3832AC3-B63C-4FD0-9B13-4428CCB7388E}" id="{960005DB-6C88-4EA0-8322-7BBDD2008EAF}">
    <text xml:space="preserve">No speed data available for WB , so EB used here as substitute. </text>
  </threadedComment>
</ThreadedComment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A8EC-91EE-4DA6-87CD-10196620C8A5}">
  <dimension ref="A1:Q17"/>
  <sheetViews>
    <sheetView tabSelected="1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B20" sqref="B20"/>
    </sheetView>
  </sheetViews>
  <sheetFormatPr defaultRowHeight="14.4" x14ac:dyDescent="0.3"/>
  <cols>
    <col min="1" max="1" width="8.88671875" style="3"/>
    <col min="2" max="2" width="43.88671875" style="3" customWidth="1"/>
    <col min="3" max="3" width="8.88671875" style="3" customWidth="1"/>
    <col min="4" max="4" width="14.21875" style="4" customWidth="1"/>
    <col min="5" max="5" width="8.88671875" style="5" customWidth="1"/>
    <col min="6" max="6" width="13.21875" style="5" bestFit="1" customWidth="1"/>
    <col min="7" max="7" width="12.21875" style="1" bestFit="1" customWidth="1"/>
    <col min="8" max="8" width="10.6640625" style="1" bestFit="1" customWidth="1"/>
    <col min="9" max="9" width="12.21875" style="1" bestFit="1" customWidth="1"/>
    <col min="10" max="10" width="10.6640625" style="1" bestFit="1" customWidth="1"/>
    <col min="11" max="11" width="11" style="1" bestFit="1" customWidth="1"/>
    <col min="12" max="12" width="19" style="2" bestFit="1" customWidth="1"/>
    <col min="13" max="13" width="17.44140625" style="2" bestFit="1" customWidth="1"/>
    <col min="14" max="14" width="19" style="2" bestFit="1" customWidth="1"/>
    <col min="15" max="15" width="17.44140625" style="2" bestFit="1" customWidth="1"/>
    <col min="16" max="16" width="17.77734375" style="2" bestFit="1" customWidth="1"/>
    <col min="17" max="17" width="16.109375" style="2" bestFit="1" customWidth="1"/>
  </cols>
  <sheetData>
    <row r="1" spans="1:17" s="13" customFormat="1" x14ac:dyDescent="0.3">
      <c r="A1" s="10" t="s">
        <v>0</v>
      </c>
      <c r="B1" s="10" t="s">
        <v>1</v>
      </c>
      <c r="C1" s="10" t="s">
        <v>15</v>
      </c>
      <c r="D1" s="11" t="s">
        <v>16</v>
      </c>
      <c r="E1" s="12" t="s">
        <v>20</v>
      </c>
      <c r="F1" s="12" t="s">
        <v>21</v>
      </c>
      <c r="G1" s="10" t="s">
        <v>22</v>
      </c>
      <c r="H1" s="10" t="s">
        <v>23</v>
      </c>
      <c r="I1" s="10" t="s">
        <v>24</v>
      </c>
      <c r="J1" s="10" t="s">
        <v>25</v>
      </c>
      <c r="K1" s="10" t="s">
        <v>26</v>
      </c>
      <c r="L1" s="12" t="s">
        <v>40</v>
      </c>
      <c r="M1" s="12" t="s">
        <v>41</v>
      </c>
      <c r="N1" s="12" t="s">
        <v>42</v>
      </c>
      <c r="O1" s="12" t="s">
        <v>43</v>
      </c>
      <c r="P1" s="12" t="s">
        <v>44</v>
      </c>
      <c r="Q1" s="14" t="s">
        <v>27</v>
      </c>
    </row>
    <row r="2" spans="1:17" x14ac:dyDescent="0.3">
      <c r="A2" s="3">
        <v>100</v>
      </c>
      <c r="B2" s="3" t="s">
        <v>2</v>
      </c>
      <c r="C2" s="3">
        <v>4</v>
      </c>
      <c r="D2" s="4">
        <v>0.76</v>
      </c>
      <c r="E2" s="5">
        <v>97000</v>
      </c>
      <c r="F2" s="5">
        <f>D2*E2</f>
        <v>73720</v>
      </c>
      <c r="G2" s="3">
        <v>3719</v>
      </c>
      <c r="H2" s="3">
        <v>5256</v>
      </c>
      <c r="I2" s="3">
        <v>5632</v>
      </c>
      <c r="J2" s="3">
        <v>6016</v>
      </c>
      <c r="K2" s="1">
        <v>5018</v>
      </c>
      <c r="L2" s="5">
        <f>G2*$D2</f>
        <v>2826.44</v>
      </c>
      <c r="M2" s="5">
        <f>H2*$D2</f>
        <v>3994.56</v>
      </c>
      <c r="N2" s="5">
        <f t="shared" ref="N2:O2" si="0">I2*$D2</f>
        <v>4280.32</v>
      </c>
      <c r="O2" s="5">
        <f t="shared" si="0"/>
        <v>4572.16</v>
      </c>
      <c r="P2" s="5">
        <f>K3*$D2</f>
        <v>3288.52</v>
      </c>
      <c r="Q2" s="2">
        <f>F2-SUM(L2:P2)</f>
        <v>54758</v>
      </c>
    </row>
    <row r="3" spans="1:17" x14ac:dyDescent="0.3">
      <c r="A3" s="3">
        <v>101</v>
      </c>
      <c r="B3" s="3" t="s">
        <v>17</v>
      </c>
      <c r="C3" s="3">
        <v>4</v>
      </c>
      <c r="D3" s="4">
        <v>0.4</v>
      </c>
      <c r="E3" s="5">
        <v>85002</v>
      </c>
      <c r="F3" s="5">
        <f t="shared" ref="F3:F17" si="1">D3*E3</f>
        <v>34000.800000000003</v>
      </c>
      <c r="G3" s="3">
        <v>3231</v>
      </c>
      <c r="H3" s="3">
        <v>4635</v>
      </c>
      <c r="I3" s="3">
        <v>4956</v>
      </c>
      <c r="J3" s="3">
        <v>5419</v>
      </c>
      <c r="K3" s="3">
        <v>4327</v>
      </c>
      <c r="L3" s="5">
        <f t="shared" ref="L3:L17" si="2">G3*$D3</f>
        <v>1292.4000000000001</v>
      </c>
      <c r="M3" s="5">
        <f t="shared" ref="M3:M17" si="3">H3*$D3</f>
        <v>1854</v>
      </c>
      <c r="N3" s="5">
        <f t="shared" ref="N3:N17" si="4">I3*$D3</f>
        <v>1982.4</v>
      </c>
      <c r="O3" s="5">
        <f t="shared" ref="O3:O17" si="5">J3*$D3</f>
        <v>2167.6</v>
      </c>
      <c r="P3" s="5">
        <f>K4*$D3</f>
        <v>1925.2</v>
      </c>
      <c r="Q3" s="2">
        <f t="shared" ref="Q3:Q17" si="6">F3-SUM(L3:P3)</f>
        <v>24779.200000000004</v>
      </c>
    </row>
    <row r="4" spans="1:17" x14ac:dyDescent="0.3">
      <c r="A4" s="3">
        <v>102</v>
      </c>
      <c r="B4" s="3" t="s">
        <v>18</v>
      </c>
      <c r="C4" s="3">
        <v>4</v>
      </c>
      <c r="D4" s="4">
        <v>0.21</v>
      </c>
      <c r="E4" s="5">
        <v>94344</v>
      </c>
      <c r="F4" s="5">
        <f t="shared" si="1"/>
        <v>19812.239999999998</v>
      </c>
      <c r="G4" s="3">
        <v>3505</v>
      </c>
      <c r="H4" s="3">
        <v>5132</v>
      </c>
      <c r="I4" s="3">
        <v>5458</v>
      </c>
      <c r="J4" s="3">
        <v>6042</v>
      </c>
      <c r="K4" s="3">
        <v>4813</v>
      </c>
      <c r="L4" s="5">
        <f t="shared" si="2"/>
        <v>736.05</v>
      </c>
      <c r="M4" s="5">
        <f t="shared" si="3"/>
        <v>1077.72</v>
      </c>
      <c r="N4" s="5">
        <f t="shared" si="4"/>
        <v>1146.18</v>
      </c>
      <c r="O4" s="5">
        <f t="shared" si="5"/>
        <v>1268.82</v>
      </c>
      <c r="P4" s="5">
        <f t="shared" ref="P4:P17" si="7">K4*$D4</f>
        <v>1010.73</v>
      </c>
      <c r="Q4" s="2">
        <f t="shared" si="6"/>
        <v>14572.739999999998</v>
      </c>
    </row>
    <row r="5" spans="1:17" x14ac:dyDescent="0.3">
      <c r="A5" s="3">
        <v>200</v>
      </c>
      <c r="B5" s="3" t="s">
        <v>3</v>
      </c>
      <c r="C5" s="3">
        <v>4</v>
      </c>
      <c r="D5" s="4">
        <f>0.2+1.2</f>
        <v>1.4</v>
      </c>
      <c r="E5" s="5">
        <v>88645</v>
      </c>
      <c r="F5" s="5">
        <f t="shared" si="1"/>
        <v>124102.99999999999</v>
      </c>
      <c r="G5" s="3">
        <v>5366</v>
      </c>
      <c r="H5" s="3">
        <v>6034</v>
      </c>
      <c r="I5" s="3">
        <v>5046</v>
      </c>
      <c r="J5" s="3">
        <v>5081</v>
      </c>
      <c r="K5" s="3">
        <v>3876</v>
      </c>
      <c r="L5" s="5">
        <f t="shared" si="2"/>
        <v>7512.4</v>
      </c>
      <c r="M5" s="5">
        <f t="shared" si="3"/>
        <v>8447.6</v>
      </c>
      <c r="N5" s="5">
        <f t="shared" si="4"/>
        <v>7064.4</v>
      </c>
      <c r="O5" s="5">
        <f t="shared" si="5"/>
        <v>7113.4</v>
      </c>
      <c r="P5" s="5">
        <f t="shared" si="7"/>
        <v>5426.4</v>
      </c>
      <c r="Q5" s="2">
        <f t="shared" si="6"/>
        <v>88538.799999999988</v>
      </c>
    </row>
    <row r="6" spans="1:17" x14ac:dyDescent="0.3">
      <c r="A6" s="3">
        <v>201</v>
      </c>
      <c r="B6" s="3" t="s">
        <v>4</v>
      </c>
      <c r="C6" s="3">
        <v>4</v>
      </c>
      <c r="D6" s="4">
        <v>0.37</v>
      </c>
      <c r="E6" s="5">
        <v>101779</v>
      </c>
      <c r="F6" s="5">
        <f t="shared" si="1"/>
        <v>37658.229999999996</v>
      </c>
      <c r="G6" s="3">
        <v>5885</v>
      </c>
      <c r="H6" s="3">
        <v>6481</v>
      </c>
      <c r="I6" s="3">
        <v>5896</v>
      </c>
      <c r="J6" s="3">
        <v>5951</v>
      </c>
      <c r="K6" s="3">
        <v>4629</v>
      </c>
      <c r="L6" s="5">
        <f t="shared" si="2"/>
        <v>2177.4499999999998</v>
      </c>
      <c r="M6" s="5">
        <f t="shared" si="3"/>
        <v>2397.9699999999998</v>
      </c>
      <c r="N6" s="5">
        <f t="shared" si="4"/>
        <v>2181.52</v>
      </c>
      <c r="O6" s="5">
        <f t="shared" si="5"/>
        <v>2201.87</v>
      </c>
      <c r="P6" s="5">
        <f t="shared" si="7"/>
        <v>1712.73</v>
      </c>
      <c r="Q6" s="2">
        <f t="shared" si="6"/>
        <v>26986.689999999995</v>
      </c>
    </row>
    <row r="7" spans="1:17" x14ac:dyDescent="0.3">
      <c r="A7" s="3">
        <v>500</v>
      </c>
      <c r="B7" s="3" t="s">
        <v>5</v>
      </c>
      <c r="C7" s="3">
        <v>4</v>
      </c>
      <c r="D7" s="4">
        <v>0.18</v>
      </c>
      <c r="E7" s="5">
        <v>11998</v>
      </c>
      <c r="F7" s="5">
        <f t="shared" si="1"/>
        <v>2159.64</v>
      </c>
      <c r="G7" s="3">
        <v>488</v>
      </c>
      <c r="H7" s="3">
        <v>621</v>
      </c>
      <c r="I7" s="3">
        <v>676</v>
      </c>
      <c r="J7" s="3">
        <v>597</v>
      </c>
      <c r="K7" s="3">
        <v>691</v>
      </c>
      <c r="L7" s="5">
        <f t="shared" si="2"/>
        <v>87.84</v>
      </c>
      <c r="M7" s="5">
        <f t="shared" si="3"/>
        <v>111.78</v>
      </c>
      <c r="N7" s="5">
        <f t="shared" si="4"/>
        <v>121.67999999999999</v>
      </c>
      <c r="O7" s="5">
        <f t="shared" si="5"/>
        <v>107.46</v>
      </c>
      <c r="P7" s="5">
        <f t="shared" si="7"/>
        <v>124.38</v>
      </c>
      <c r="Q7" s="2">
        <f t="shared" si="6"/>
        <v>1606.5</v>
      </c>
    </row>
    <row r="8" spans="1:17" x14ac:dyDescent="0.3">
      <c r="A8" s="3">
        <v>501</v>
      </c>
      <c r="B8" s="3" t="s">
        <v>6</v>
      </c>
      <c r="C8" s="3">
        <v>4</v>
      </c>
      <c r="D8" s="4">
        <v>0.27</v>
      </c>
      <c r="E8" s="5">
        <v>13134</v>
      </c>
      <c r="F8" s="5">
        <f t="shared" si="1"/>
        <v>3546.1800000000003</v>
      </c>
      <c r="G8" s="3">
        <v>519</v>
      </c>
      <c r="H8" s="3">
        <v>447</v>
      </c>
      <c r="I8" s="3">
        <v>851</v>
      </c>
      <c r="J8" s="3">
        <v>871</v>
      </c>
      <c r="K8" s="3">
        <v>753</v>
      </c>
      <c r="L8" s="5">
        <f t="shared" si="2"/>
        <v>140.13</v>
      </c>
      <c r="M8" s="5">
        <f t="shared" si="3"/>
        <v>120.69000000000001</v>
      </c>
      <c r="N8" s="5">
        <f t="shared" si="4"/>
        <v>229.77</v>
      </c>
      <c r="O8" s="5">
        <f t="shared" si="5"/>
        <v>235.17000000000002</v>
      </c>
      <c r="P8" s="5">
        <f t="shared" si="7"/>
        <v>203.31</v>
      </c>
      <c r="Q8" s="2">
        <f t="shared" si="6"/>
        <v>2617.1100000000006</v>
      </c>
    </row>
    <row r="9" spans="1:17" x14ac:dyDescent="0.3">
      <c r="A9" s="3">
        <v>502</v>
      </c>
      <c r="B9" s="3" t="s">
        <v>19</v>
      </c>
      <c r="C9" s="3">
        <v>4</v>
      </c>
      <c r="D9" s="4">
        <v>0.19</v>
      </c>
      <c r="E9" s="5">
        <v>9342</v>
      </c>
      <c r="F9" s="5">
        <f t="shared" si="1"/>
        <v>1774.98</v>
      </c>
      <c r="G9" s="3">
        <v>274</v>
      </c>
      <c r="H9" s="3">
        <v>496</v>
      </c>
      <c r="I9" s="3">
        <v>502</v>
      </c>
      <c r="J9" s="3">
        <v>623</v>
      </c>
      <c r="K9" s="3">
        <v>486</v>
      </c>
      <c r="L9" s="5">
        <f t="shared" si="2"/>
        <v>52.06</v>
      </c>
      <c r="M9" s="5">
        <f t="shared" si="3"/>
        <v>94.24</v>
      </c>
      <c r="N9" s="5">
        <f t="shared" si="4"/>
        <v>95.38</v>
      </c>
      <c r="O9" s="5">
        <f t="shared" si="5"/>
        <v>118.37</v>
      </c>
      <c r="P9" s="5">
        <f t="shared" si="7"/>
        <v>92.34</v>
      </c>
      <c r="Q9" s="2">
        <f t="shared" si="6"/>
        <v>1322.5900000000001</v>
      </c>
    </row>
    <row r="10" spans="1:17" x14ac:dyDescent="0.3">
      <c r="A10" s="3">
        <v>503</v>
      </c>
      <c r="B10" s="3" t="s">
        <v>7</v>
      </c>
      <c r="C10" s="3">
        <v>4</v>
      </c>
      <c r="D10" s="4">
        <v>0.19</v>
      </c>
      <c r="E10" s="5">
        <v>5825</v>
      </c>
      <c r="F10" s="5">
        <f t="shared" si="1"/>
        <v>1106.75</v>
      </c>
      <c r="G10" s="3">
        <v>245</v>
      </c>
      <c r="H10" s="3">
        <v>300</v>
      </c>
      <c r="I10" s="3">
        <v>361</v>
      </c>
      <c r="J10" s="3">
        <v>367</v>
      </c>
      <c r="K10" s="3">
        <v>309</v>
      </c>
      <c r="L10" s="5">
        <f t="shared" si="2"/>
        <v>46.55</v>
      </c>
      <c r="M10" s="5">
        <f t="shared" si="3"/>
        <v>57</v>
      </c>
      <c r="N10" s="5">
        <f t="shared" si="4"/>
        <v>68.59</v>
      </c>
      <c r="O10" s="5">
        <f t="shared" si="5"/>
        <v>69.73</v>
      </c>
      <c r="P10" s="5">
        <f t="shared" si="7"/>
        <v>58.71</v>
      </c>
      <c r="Q10" s="2">
        <f t="shared" si="6"/>
        <v>806.17000000000007</v>
      </c>
    </row>
    <row r="11" spans="1:17" x14ac:dyDescent="0.3">
      <c r="A11" s="3">
        <v>504</v>
      </c>
      <c r="B11" s="3" t="s">
        <v>8</v>
      </c>
      <c r="C11" s="3">
        <v>4</v>
      </c>
      <c r="D11" s="4">
        <v>0.36</v>
      </c>
      <c r="E11" s="5">
        <v>11999</v>
      </c>
      <c r="F11" s="5">
        <f t="shared" si="1"/>
        <v>4319.6399999999994</v>
      </c>
      <c r="G11" s="3">
        <v>534</v>
      </c>
      <c r="H11" s="3">
        <v>414</v>
      </c>
      <c r="I11" s="3">
        <v>761</v>
      </c>
      <c r="J11" s="3">
        <v>792</v>
      </c>
      <c r="K11" s="3">
        <v>657</v>
      </c>
      <c r="L11" s="5">
        <f t="shared" si="2"/>
        <v>192.23999999999998</v>
      </c>
      <c r="M11" s="5">
        <f t="shared" si="3"/>
        <v>149.04</v>
      </c>
      <c r="N11" s="5">
        <f t="shared" si="4"/>
        <v>273.95999999999998</v>
      </c>
      <c r="O11" s="5">
        <f t="shared" si="5"/>
        <v>285.12</v>
      </c>
      <c r="P11" s="5">
        <f t="shared" si="7"/>
        <v>236.51999999999998</v>
      </c>
      <c r="Q11" s="2">
        <f t="shared" si="6"/>
        <v>3182.7599999999993</v>
      </c>
    </row>
    <row r="12" spans="1:17" x14ac:dyDescent="0.3">
      <c r="A12" s="3">
        <v>600</v>
      </c>
      <c r="B12" s="3" t="s">
        <v>9</v>
      </c>
      <c r="C12" s="3">
        <v>5</v>
      </c>
      <c r="D12" s="4">
        <v>0.24</v>
      </c>
      <c r="E12" s="5">
        <v>4684</v>
      </c>
      <c r="F12" s="5">
        <f t="shared" si="1"/>
        <v>1124.1599999999999</v>
      </c>
      <c r="G12" s="3">
        <v>61</v>
      </c>
      <c r="H12" s="3">
        <v>119</v>
      </c>
      <c r="I12" s="3">
        <v>252</v>
      </c>
      <c r="J12" s="3">
        <v>490</v>
      </c>
      <c r="K12" s="3">
        <v>228</v>
      </c>
      <c r="L12" s="5">
        <f t="shared" si="2"/>
        <v>14.639999999999999</v>
      </c>
      <c r="M12" s="5">
        <f t="shared" si="3"/>
        <v>28.56</v>
      </c>
      <c r="N12" s="5">
        <f t="shared" si="4"/>
        <v>60.48</v>
      </c>
      <c r="O12" s="5">
        <f t="shared" si="5"/>
        <v>117.6</v>
      </c>
      <c r="P12" s="5">
        <f t="shared" si="7"/>
        <v>54.72</v>
      </c>
      <c r="Q12" s="2">
        <f t="shared" si="6"/>
        <v>848.15999999999985</v>
      </c>
    </row>
    <row r="13" spans="1:17" x14ac:dyDescent="0.3">
      <c r="A13" s="3">
        <v>601</v>
      </c>
      <c r="B13" s="3" t="s">
        <v>10</v>
      </c>
      <c r="C13" s="3">
        <v>5</v>
      </c>
      <c r="D13" s="4">
        <v>0.24</v>
      </c>
      <c r="E13" s="5">
        <v>5415</v>
      </c>
      <c r="F13" s="5">
        <f t="shared" si="1"/>
        <v>1299.5999999999999</v>
      </c>
      <c r="G13" s="3">
        <v>293</v>
      </c>
      <c r="H13" s="3">
        <v>621</v>
      </c>
      <c r="I13" s="3">
        <v>263</v>
      </c>
      <c r="J13" s="3">
        <v>235</v>
      </c>
      <c r="K13" s="3">
        <v>127</v>
      </c>
      <c r="L13" s="5">
        <f t="shared" si="2"/>
        <v>70.319999999999993</v>
      </c>
      <c r="M13" s="5">
        <f t="shared" si="3"/>
        <v>149.04</v>
      </c>
      <c r="N13" s="5">
        <f t="shared" si="4"/>
        <v>63.12</v>
      </c>
      <c r="O13" s="5">
        <f t="shared" si="5"/>
        <v>56.4</v>
      </c>
      <c r="P13" s="5">
        <f t="shared" si="7"/>
        <v>30.48</v>
      </c>
      <c r="Q13" s="2">
        <f t="shared" si="6"/>
        <v>930.24</v>
      </c>
    </row>
    <row r="14" spans="1:17" x14ac:dyDescent="0.3">
      <c r="A14" s="3">
        <v>602</v>
      </c>
      <c r="B14" s="3" t="s">
        <v>11</v>
      </c>
      <c r="C14" s="3">
        <v>5</v>
      </c>
      <c r="D14" s="4">
        <f>0.13+0.14+0.08+0.03</f>
        <v>0.38</v>
      </c>
      <c r="E14" s="5">
        <f>(0.13/0.38)*4436+(0.25/0.38)*2044</f>
        <v>2862.3157894736842</v>
      </c>
      <c r="F14" s="5">
        <f t="shared" si="1"/>
        <v>1087.68</v>
      </c>
      <c r="G14" s="5">
        <f>(0.13/0.38)*53+(0.25/0.38)*6</f>
        <v>22.078947368421055</v>
      </c>
      <c r="H14" s="5">
        <f>(0.13/0.38)*157+(0.25/0.38)*45</f>
        <v>83.31578947368422</v>
      </c>
      <c r="I14" s="5">
        <f>(0.13/0.38)*262+(0.25/0.38)*124</f>
        <v>171.21052631578948</v>
      </c>
      <c r="J14" s="5">
        <f>(0.13/0.38)*591+(0.25/0.38)*409</f>
        <v>471.26315789473688</v>
      </c>
      <c r="K14" s="5">
        <f>(0.13/0.38)*157+(0.25/0.38)*24</f>
        <v>69.5</v>
      </c>
      <c r="L14" s="5">
        <f t="shared" si="2"/>
        <v>8.39</v>
      </c>
      <c r="M14" s="5">
        <f t="shared" si="3"/>
        <v>31.660000000000004</v>
      </c>
      <c r="N14" s="5">
        <f t="shared" si="4"/>
        <v>65.06</v>
      </c>
      <c r="O14" s="5">
        <f t="shared" si="5"/>
        <v>179.08</v>
      </c>
      <c r="P14" s="5">
        <f t="shared" si="7"/>
        <v>26.41</v>
      </c>
      <c r="Q14" s="2">
        <f t="shared" si="6"/>
        <v>777.07999999999993</v>
      </c>
    </row>
    <row r="15" spans="1:17" x14ac:dyDescent="0.3">
      <c r="A15" s="3">
        <v>603</v>
      </c>
      <c r="B15" s="3" t="s">
        <v>12</v>
      </c>
      <c r="C15" s="3">
        <v>5</v>
      </c>
      <c r="D15" s="4">
        <f>0.13+0.14+0.08+0.03</f>
        <v>0.38</v>
      </c>
      <c r="E15" s="5">
        <f>(0.13/0.38)*6832+(0.25/0.38)*4533</f>
        <v>5319.5</v>
      </c>
      <c r="F15" s="5">
        <f t="shared" si="1"/>
        <v>2021.41</v>
      </c>
      <c r="G15" s="5">
        <f>(0.13/0.38)*281+(0.25/0.38)*153</f>
        <v>196.78947368421052</v>
      </c>
      <c r="H15" s="5">
        <f>(0.13/0.38)*910+(0.25/0.38)*739</f>
        <v>797.5</v>
      </c>
      <c r="I15" s="5">
        <f>(0.13/0.38)*331+(0.25/0.38)*206</f>
        <v>248.76315789473688</v>
      </c>
      <c r="J15" s="5">
        <f>(0.13/0.38)*383+(0.25/0.38)*271</f>
        <v>309.31578947368428</v>
      </c>
      <c r="K15" s="5">
        <f>(0.13/0.38)*156+(0.25/0.38)*52</f>
        <v>87.578947368421069</v>
      </c>
      <c r="L15" s="5">
        <f t="shared" si="2"/>
        <v>74.78</v>
      </c>
      <c r="M15" s="5">
        <f t="shared" si="3"/>
        <v>303.05</v>
      </c>
      <c r="N15" s="5">
        <f t="shared" si="4"/>
        <v>94.530000000000015</v>
      </c>
      <c r="O15" s="5">
        <f t="shared" si="5"/>
        <v>117.54000000000002</v>
      </c>
      <c r="P15" s="5">
        <f t="shared" si="7"/>
        <v>33.280000000000008</v>
      </c>
      <c r="Q15" s="2">
        <f t="shared" si="6"/>
        <v>1398.23</v>
      </c>
    </row>
    <row r="16" spans="1:17" x14ac:dyDescent="0.3">
      <c r="A16" s="3">
        <v>604</v>
      </c>
      <c r="B16" s="3" t="s">
        <v>13</v>
      </c>
      <c r="C16" s="3">
        <v>5</v>
      </c>
      <c r="D16" s="4">
        <f>0.37+0.13</f>
        <v>0.5</v>
      </c>
      <c r="E16" s="5">
        <f>(0.37/0.5)*2228+(0.13/0.5)*1019</f>
        <v>1913.66</v>
      </c>
      <c r="F16" s="5">
        <f t="shared" si="1"/>
        <v>956.83</v>
      </c>
      <c r="G16" s="5">
        <f>(0.37/0.5)*16+(0.13/0.5)*3</f>
        <v>12.62</v>
      </c>
      <c r="H16" s="5">
        <f>(0.37/0.5)*81+(0.13/0.5)*41</f>
        <v>70.599999999999994</v>
      </c>
      <c r="I16" s="5">
        <f>(0.37/0.5)*142+(0.13/0.5)*65</f>
        <v>121.98</v>
      </c>
      <c r="J16" s="5">
        <f>(0.37/0.5)*321+(0.13/0.5)*202</f>
        <v>290.06</v>
      </c>
      <c r="K16" s="5">
        <f>(0.37/0.5)*67+(0.13/0.5)*13</f>
        <v>52.96</v>
      </c>
      <c r="L16" s="5">
        <f t="shared" si="2"/>
        <v>6.31</v>
      </c>
      <c r="M16" s="5">
        <f t="shared" si="3"/>
        <v>35.299999999999997</v>
      </c>
      <c r="N16" s="5">
        <f t="shared" si="4"/>
        <v>60.99</v>
      </c>
      <c r="O16" s="5">
        <f t="shared" si="5"/>
        <v>145.03</v>
      </c>
      <c r="P16" s="5">
        <f t="shared" si="7"/>
        <v>26.48</v>
      </c>
      <c r="Q16" s="2">
        <f t="shared" si="6"/>
        <v>682.72</v>
      </c>
    </row>
    <row r="17" spans="1:17" s="9" customFormat="1" x14ac:dyDescent="0.3">
      <c r="A17" s="6">
        <v>605</v>
      </c>
      <c r="B17" s="6" t="s">
        <v>14</v>
      </c>
      <c r="C17" s="107">
        <v>5</v>
      </c>
      <c r="D17" s="7">
        <f>0.37+0.13</f>
        <v>0.5</v>
      </c>
      <c r="E17" s="8">
        <f>(0.37/0.5)*2628+(0.13/0.5)*1536</f>
        <v>2344.08</v>
      </c>
      <c r="F17" s="8">
        <f t="shared" si="1"/>
        <v>1172.04</v>
      </c>
      <c r="G17" s="8">
        <f>(0.37/0.5)*97+(0.13/0.5)*32</f>
        <v>80.099999999999994</v>
      </c>
      <c r="H17" s="8">
        <f>(0.37/0.5)*341+(0.13/0.5)*216</f>
        <v>308.5</v>
      </c>
      <c r="I17" s="8">
        <f>(0.37/0.5)*139+(0.13/0.5)*73</f>
        <v>121.84</v>
      </c>
      <c r="J17" s="8">
        <f>(0.37/0.5)*178+(0.13/0.5)*137</f>
        <v>167.34</v>
      </c>
      <c r="K17" s="8">
        <f>(0.37/0.5)*54+(0.13/0.5)*20</f>
        <v>45.160000000000004</v>
      </c>
      <c r="L17" s="8">
        <f t="shared" si="2"/>
        <v>40.049999999999997</v>
      </c>
      <c r="M17" s="8">
        <f t="shared" si="3"/>
        <v>154.25</v>
      </c>
      <c r="N17" s="8">
        <f t="shared" si="4"/>
        <v>60.92</v>
      </c>
      <c r="O17" s="8">
        <f t="shared" si="5"/>
        <v>83.67</v>
      </c>
      <c r="P17" s="8">
        <f t="shared" si="7"/>
        <v>22.580000000000002</v>
      </c>
      <c r="Q17" s="15">
        <f t="shared" si="6"/>
        <v>810.56999999999994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BBA5-B229-4CBC-A333-A02C7B118DB5}">
  <dimension ref="A1:AC18"/>
  <sheetViews>
    <sheetView workbookViewId="0">
      <selection activeCell="Q4" sqref="Q4"/>
    </sheetView>
  </sheetViews>
  <sheetFormatPr defaultRowHeight="14.4" x14ac:dyDescent="0.3"/>
  <cols>
    <col min="1" max="1" width="6.6640625" style="1" customWidth="1"/>
    <col min="2" max="2" width="41.33203125" style="1" customWidth="1"/>
    <col min="3" max="4" width="10.44140625" style="1" customWidth="1"/>
    <col min="5" max="28" width="8.88671875" style="2"/>
  </cols>
  <sheetData>
    <row r="1" spans="1:29" s="59" customFormat="1" x14ac:dyDescent="0.3">
      <c r="A1" s="18"/>
      <c r="B1" s="18"/>
      <c r="C1" s="23" t="s">
        <v>75</v>
      </c>
      <c r="D1" s="18" t="s">
        <v>76</v>
      </c>
      <c r="E1" s="63"/>
      <c r="F1" s="64"/>
      <c r="G1" s="64"/>
      <c r="H1" s="64"/>
      <c r="I1" s="64"/>
      <c r="J1" s="64"/>
      <c r="K1" s="64" t="s">
        <v>50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29" s="62" customFormat="1" x14ac:dyDescent="0.3">
      <c r="A2" s="10" t="s">
        <v>0</v>
      </c>
      <c r="B2" s="60" t="s">
        <v>1</v>
      </c>
      <c r="C2" s="60" t="s">
        <v>77</v>
      </c>
      <c r="D2" s="13" t="s">
        <v>78</v>
      </c>
      <c r="E2" s="65" t="s">
        <v>51</v>
      </c>
      <c r="F2" s="14" t="s">
        <v>52</v>
      </c>
      <c r="G2" s="14" t="s">
        <v>53</v>
      </c>
      <c r="H2" s="14" t="s">
        <v>54</v>
      </c>
      <c r="I2" s="14" t="s">
        <v>55</v>
      </c>
      <c r="J2" s="14" t="s">
        <v>56</v>
      </c>
      <c r="K2" s="14" t="s">
        <v>57</v>
      </c>
      <c r="L2" s="14" t="s">
        <v>58</v>
      </c>
      <c r="M2" s="14" t="s">
        <v>59</v>
      </c>
      <c r="N2" s="14" t="s">
        <v>60</v>
      </c>
      <c r="O2" s="14" t="s">
        <v>61</v>
      </c>
      <c r="P2" s="14" t="s">
        <v>62</v>
      </c>
      <c r="Q2" s="14" t="s">
        <v>63</v>
      </c>
      <c r="R2" s="14" t="s">
        <v>64</v>
      </c>
      <c r="S2" s="14" t="s">
        <v>65</v>
      </c>
      <c r="T2" s="14" t="s">
        <v>66</v>
      </c>
      <c r="U2" s="14" t="s">
        <v>67</v>
      </c>
      <c r="V2" s="14" t="s">
        <v>68</v>
      </c>
      <c r="W2" s="14" t="s">
        <v>69</v>
      </c>
      <c r="X2" s="14" t="s">
        <v>70</v>
      </c>
      <c r="Y2" s="14" t="s">
        <v>71</v>
      </c>
      <c r="Z2" s="14" t="s">
        <v>72</v>
      </c>
      <c r="AA2" s="14" t="s">
        <v>73</v>
      </c>
      <c r="AB2" s="14" t="s">
        <v>74</v>
      </c>
      <c r="AC2" s="62" t="s">
        <v>79</v>
      </c>
    </row>
    <row r="3" spans="1:29" x14ac:dyDescent="0.3">
      <c r="A3" s="1">
        <f>'2020 Existing Conditions'!A2</f>
        <v>100</v>
      </c>
      <c r="B3" s="1" t="str">
        <f>'2020 Existing Conditions'!B2</f>
        <v>I-84 EB; Cesar Chavez on-ramp to 58th St off-ramp</v>
      </c>
      <c r="C3" s="61">
        <f>'2020 Existing Conditions'!F2</f>
        <v>73720</v>
      </c>
      <c r="D3" s="2">
        <f>'2020 Existing Conditions'!Q2</f>
        <v>54758</v>
      </c>
      <c r="E3" s="66">
        <f>FwyDailyVolProfile!D3*$D3</f>
        <v>969.71263531050192</v>
      </c>
      <c r="F3" s="2">
        <f>FwyDailyVolProfile!D4*$D3</f>
        <v>553.75011078052796</v>
      </c>
      <c r="G3" s="2">
        <f>FwyDailyVolProfile!D5*$D3</f>
        <v>500.88820662151039</v>
      </c>
      <c r="H3" s="2">
        <f>FwyDailyVolProfile!D6*$D3</f>
        <v>604.87883775400394</v>
      </c>
      <c r="I3" s="2">
        <f>FwyDailyVolProfile!D7*$D3</f>
        <v>993.97711590808387</v>
      </c>
      <c r="J3" s="2">
        <f>'2020 Existing Conditions'!L2</f>
        <v>2826.44</v>
      </c>
      <c r="K3" s="2">
        <f>FwyDailyVolProfile!D9*$D3</f>
        <v>2982.7979363170225</v>
      </c>
      <c r="L3" s="2">
        <f>'2020 Existing Conditions'!M2</f>
        <v>3994.56</v>
      </c>
      <c r="M3" s="2">
        <f>FwyDailyVolProfile!D11*$D3</f>
        <v>4050.435082610622</v>
      </c>
      <c r="N3" s="2">
        <f>FwyDailyVolProfile!D12*$D3</f>
        <v>3865.8517123504462</v>
      </c>
      <c r="O3" s="2">
        <f>FwyDailyVolProfile!D13*$D3</f>
        <v>3790.4585047793889</v>
      </c>
      <c r="P3" s="2">
        <f>FwyDailyVolProfile!D14*$D3</f>
        <v>4248.883870355131</v>
      </c>
      <c r="Q3" s="2">
        <f>'2020 Existing Conditions'!N2</f>
        <v>4280.32</v>
      </c>
      <c r="R3" s="2">
        <f>FwyDailyVolProfile!D16*$D3</f>
        <v>4323.4104893334179</v>
      </c>
      <c r="S3" s="2">
        <f>FwyDailyVolProfile!D17*$D3</f>
        <v>4806.9669240995127</v>
      </c>
      <c r="T3" s="2">
        <f>FwyDailyVolProfile!D18*$D3</f>
        <v>4275.7481167310243</v>
      </c>
      <c r="U3" s="2">
        <f>'2020 Existing Conditions'!O2</f>
        <v>4572.16</v>
      </c>
      <c r="V3" s="2">
        <f>FwyDailyVolProfile!D20*$D3</f>
        <v>4633.6492055453564</v>
      </c>
      <c r="W3" s="2">
        <f>FwyDailyVolProfile!D21*$D3</f>
        <v>4456.8651326201179</v>
      </c>
      <c r="X3" s="2">
        <f>'2020 Existing Conditions'!P2</f>
        <v>3288.52</v>
      </c>
      <c r="Y3" s="2">
        <f>FwyDailyVolProfile!D23*$D3</f>
        <v>3221.9763879217571</v>
      </c>
      <c r="Z3" s="2">
        <f>FwyDailyVolProfile!D24*$D3</f>
        <v>3039.9927834398936</v>
      </c>
      <c r="AA3" s="2">
        <f>FwyDailyVolProfile!D25*$D3</f>
        <v>2140.4738241438249</v>
      </c>
      <c r="AB3" s="2">
        <f>FwyDailyVolProfile!D26*$D3</f>
        <v>1297.2831233778566</v>
      </c>
      <c r="AC3" s="58">
        <f>C3-SUM(E3:AB3)</f>
        <v>0</v>
      </c>
    </row>
    <row r="4" spans="1:29" x14ac:dyDescent="0.3">
      <c r="A4" s="1">
        <f>'2020 Existing Conditions'!A3</f>
        <v>101</v>
      </c>
      <c r="B4" s="1" t="str">
        <f>'2020 Existing Conditions'!B3</f>
        <v>I-84 EB;  58th St off-ramp to 60th St on-ramp</v>
      </c>
      <c r="C4" s="61">
        <f>'2020 Existing Conditions'!F3</f>
        <v>34000.800000000003</v>
      </c>
      <c r="D4" s="2">
        <f>'2020 Existing Conditions'!Q3</f>
        <v>24779.200000000004</v>
      </c>
      <c r="E4" s="66">
        <f>FwyDailyVolProfile!D3*$D4</f>
        <v>438.81630689371406</v>
      </c>
      <c r="F4" s="2">
        <f>FwyDailyVolProfile!D4*$D4</f>
        <v>250.58411090713432</v>
      </c>
      <c r="G4" s="2">
        <f>FwyDailyVolProfile!D5*$D4</f>
        <v>226.66293600050645</v>
      </c>
      <c r="H4" s="2">
        <f>FwyDailyVolProfile!D6*$D4</f>
        <v>273.72098499715139</v>
      </c>
      <c r="I4" s="2">
        <f>FwyDailyVolProfile!D7*$D4</f>
        <v>449.79651832626462</v>
      </c>
      <c r="J4" s="2">
        <f>'2020 Existing Conditions'!L3</f>
        <v>1292.4000000000001</v>
      </c>
      <c r="K4" s="2">
        <f>FwyDailyVolProfile!D9*$D4</f>
        <v>1349.781705387099</v>
      </c>
      <c r="L4" s="2">
        <f>'2020 Existing Conditions'!M3</f>
        <v>1854</v>
      </c>
      <c r="M4" s="2">
        <f>FwyDailyVolProfile!D11*$D4</f>
        <v>1832.9110084193203</v>
      </c>
      <c r="N4" s="2">
        <f>FwyDailyVolProfile!D12*$D4</f>
        <v>1749.3829714502756</v>
      </c>
      <c r="O4" s="2">
        <f>FwyDailyVolProfile!D13*$D4</f>
        <v>1715.2658859277083</v>
      </c>
      <c r="P4" s="2">
        <f>FwyDailyVolProfile!D14*$D4</f>
        <v>1922.7134519212511</v>
      </c>
      <c r="Q4" s="2">
        <f>'2020 Existing Conditions'!N3</f>
        <v>1982.4</v>
      </c>
      <c r="R4" s="2">
        <f>FwyDailyVolProfile!D16*$D4</f>
        <v>1956.4383870355134</v>
      </c>
      <c r="S4" s="2">
        <f>FwyDailyVolProfile!D17*$D4</f>
        <v>2175.2583148699123</v>
      </c>
      <c r="T4" s="2">
        <f>FwyDailyVolProfile!D18*$D4</f>
        <v>1934.8701145787177</v>
      </c>
      <c r="U4" s="2">
        <f>'2020 Existing Conditions'!O3</f>
        <v>2167.6</v>
      </c>
      <c r="V4" s="2">
        <f>FwyDailyVolProfile!D20*$D4</f>
        <v>2096.8282332088374</v>
      </c>
      <c r="W4" s="2">
        <f>FwyDailyVolProfile!D21*$D4</f>
        <v>2016.8295499145411</v>
      </c>
      <c r="X4" s="2">
        <f>'2020 Existing Conditions'!P3</f>
        <v>1925.2</v>
      </c>
      <c r="Y4" s="2">
        <f>FwyDailyVolProfile!D23*$D4</f>
        <v>1458.0152180793823</v>
      </c>
      <c r="Z4" s="2">
        <f>FwyDailyVolProfile!D24*$D4</f>
        <v>1375.6636323352539</v>
      </c>
      <c r="AA4" s="2">
        <f>FwyDailyVolProfile!D25*$D4</f>
        <v>968.6115085142751</v>
      </c>
      <c r="AB4" s="2">
        <f>FwyDailyVolProfile!D26*$D4</f>
        <v>587.0491612331457</v>
      </c>
      <c r="AC4" s="58">
        <f t="shared" ref="AC4:AC18" si="0">C4-SUM(E4:AB4)</f>
        <v>0</v>
      </c>
    </row>
    <row r="5" spans="1:29" x14ac:dyDescent="0.3">
      <c r="A5" s="1">
        <f>'2020 Existing Conditions'!A4</f>
        <v>102</v>
      </c>
      <c r="B5" s="1" t="str">
        <f>'2020 Existing Conditions'!B4</f>
        <v xml:space="preserve">I-84 EB;  60th St on-ramp to Halsey St off-ramp </v>
      </c>
      <c r="C5" s="61">
        <f>'2020 Existing Conditions'!F4</f>
        <v>19812.239999999998</v>
      </c>
      <c r="D5" s="2">
        <f>'2020 Existing Conditions'!Q4</f>
        <v>14572.739999999998</v>
      </c>
      <c r="E5" s="66">
        <f>FwyDailyVolProfile!D3*$D5</f>
        <v>258.06950781794006</v>
      </c>
      <c r="F5" s="2">
        <f>FwyDailyVolProfile!D4*$D5</f>
        <v>147.36945084509716</v>
      </c>
      <c r="G5" s="2">
        <f>FwyDailyVolProfile!D5*$D5</f>
        <v>133.30131860479835</v>
      </c>
      <c r="H5" s="2">
        <f>FwyDailyVolProfile!D6*$D5</f>
        <v>160.97633284800909</v>
      </c>
      <c r="I5" s="2">
        <f>FwyDailyVolProfile!D7*$D5</f>
        <v>264.52701114135596</v>
      </c>
      <c r="J5" s="2">
        <f>'2020 Existing Conditions'!L4</f>
        <v>736.05</v>
      </c>
      <c r="K5" s="2">
        <f>FwyDailyVolProfile!D9*$D5</f>
        <v>793.81165854276117</v>
      </c>
      <c r="L5" s="2">
        <f>'2020 Existing Conditions'!M4</f>
        <v>1077.72</v>
      </c>
      <c r="M5" s="2">
        <f>FwyDailyVolProfile!D11*$D5</f>
        <v>1077.941804773058</v>
      </c>
      <c r="N5" s="2">
        <f>FwyDailyVolProfile!D12*$D5</f>
        <v>1028.818654491359</v>
      </c>
      <c r="O5" s="2">
        <f>FwyDailyVolProfile!D13*$D5</f>
        <v>1008.7542691650312</v>
      </c>
      <c r="P5" s="2">
        <f>FwyDailyVolProfile!D14*$D5</f>
        <v>1130.7549569538519</v>
      </c>
      <c r="Q5" s="2">
        <f>'2020 Existing Conditions'!N4</f>
        <v>1146.18</v>
      </c>
      <c r="R5" s="2">
        <f>FwyDailyVolProfile!D16*$D5</f>
        <v>1150.5887171614863</v>
      </c>
      <c r="S5" s="2">
        <f>FwyDailyVolProfile!D17*$D5</f>
        <v>1279.2775333924162</v>
      </c>
      <c r="T5" s="2">
        <f>FwyDailyVolProfile!D18*$D5</f>
        <v>1137.904335633348</v>
      </c>
      <c r="U5" s="2">
        <f>'2020 Existing Conditions'!O4</f>
        <v>1268.82</v>
      </c>
      <c r="V5" s="2">
        <f>FwyDailyVolProfile!D20*$D5</f>
        <v>1233.1525096537316</v>
      </c>
      <c r="W5" s="2">
        <f>FwyDailyVolProfile!D21*$D5</f>
        <v>1186.1049854402734</v>
      </c>
      <c r="X5" s="2">
        <f>'2020 Existing Conditions'!P4</f>
        <v>1010.73</v>
      </c>
      <c r="Y5" s="2">
        <f>FwyDailyVolProfile!D23*$D5</f>
        <v>857.46419130214576</v>
      </c>
      <c r="Z5" s="2">
        <f>FwyDailyVolProfile!D24*$D5</f>
        <v>809.03291637652717</v>
      </c>
      <c r="AA5" s="2">
        <f>FwyDailyVolProfile!D25*$D5</f>
        <v>569.64404317275432</v>
      </c>
      <c r="AB5" s="2">
        <f>FwyDailyVolProfile!D26*$D5</f>
        <v>345.2458026840539</v>
      </c>
      <c r="AC5" s="58">
        <f t="shared" si="0"/>
        <v>0</v>
      </c>
    </row>
    <row r="6" spans="1:29" x14ac:dyDescent="0.3">
      <c r="A6" s="1">
        <f>'2020 Existing Conditions'!A5</f>
        <v>200</v>
      </c>
      <c r="B6" s="1" t="str">
        <f>'2020 Existing Conditions'!B5</f>
        <v>I-84 WB; Halsey St on-ramp to 58th St on-ramp</v>
      </c>
      <c r="C6" s="61">
        <f>'2020 Existing Conditions'!F5</f>
        <v>124102.99999999999</v>
      </c>
      <c r="D6" s="2">
        <f>'2020 Existing Conditions'!Q5</f>
        <v>88538.799999999988</v>
      </c>
      <c r="E6" s="66">
        <f>FwyDailyVolProfile!G3*$D6</f>
        <v>1406.9210516116527</v>
      </c>
      <c r="F6" s="2">
        <f>FwyDailyVolProfile!G4*$D6</f>
        <v>823.56354240682117</v>
      </c>
      <c r="G6" s="2">
        <f>FwyDailyVolProfile!G5*$D6</f>
        <v>686.30295200568423</v>
      </c>
      <c r="H6" s="2">
        <f>FwyDailyVolProfile!G6*$D6</f>
        <v>1092.3655319423808</v>
      </c>
      <c r="I6" s="2">
        <f>FwyDailyVolProfile!G7*$D6</f>
        <v>2506.435572637426</v>
      </c>
      <c r="J6" s="2">
        <f>'2020 Existing Conditions'!L5</f>
        <v>7512.4</v>
      </c>
      <c r="K6" s="2">
        <f>FwyDailyVolProfile!G9*$D6</f>
        <v>7969.6930301660095</v>
      </c>
      <c r="L6" s="2">
        <f>'2020 Existing Conditions'!M5</f>
        <v>8447.6</v>
      </c>
      <c r="M6" s="2">
        <f>FwyDailyVolProfile!G11*$D6</f>
        <v>5812.1281247981397</v>
      </c>
      <c r="N6" s="2">
        <f>FwyDailyVolProfile!G12*$D6</f>
        <v>6598.5169239713186</v>
      </c>
      <c r="O6" s="2">
        <f>FwyDailyVolProfile!G13*$D6</f>
        <v>6994.5709191912656</v>
      </c>
      <c r="P6" s="2">
        <f>FwyDailyVolProfile!G14*$D6</f>
        <v>7392.0547122278913</v>
      </c>
      <c r="Q6" s="2">
        <f>'2020 Existing Conditions'!N5</f>
        <v>7064.4</v>
      </c>
      <c r="R6" s="2">
        <f>FwyDailyVolProfile!G16*$D6</f>
        <v>7101.8057554421539</v>
      </c>
      <c r="S6" s="2">
        <f>FwyDailyVolProfile!G17*$D6</f>
        <v>7352.0203733608932</v>
      </c>
      <c r="T6" s="2">
        <f>FwyDailyVolProfile!G18*$D6</f>
        <v>6910.2128480072342</v>
      </c>
      <c r="U6" s="2">
        <f>'2020 Existing Conditions'!O5</f>
        <v>7113.4</v>
      </c>
      <c r="V6" s="2">
        <f>FwyDailyVolProfile!G20*$D6</f>
        <v>7330.573406110715</v>
      </c>
      <c r="W6" s="2">
        <f>FwyDailyVolProfile!G21*$D6</f>
        <v>5986.5634584329164</v>
      </c>
      <c r="X6" s="2">
        <f>'2020 Existing Conditions'!P5</f>
        <v>5426.4</v>
      </c>
      <c r="Y6" s="2">
        <f>FwyDailyVolProfile!G23*$D6</f>
        <v>4455.2499967702342</v>
      </c>
      <c r="Z6" s="2">
        <f>FwyDailyVolProfile!G24*$D6</f>
        <v>3837.577339965118</v>
      </c>
      <c r="AA6" s="2">
        <f>FwyDailyVolProfile!G25*$D6</f>
        <v>2579.3552612880303</v>
      </c>
      <c r="AB6" s="2">
        <f>FwyDailyVolProfile!G26*$D6</f>
        <v>1702.8891996641041</v>
      </c>
      <c r="AC6" s="58">
        <f t="shared" si="0"/>
        <v>0</v>
      </c>
    </row>
    <row r="7" spans="1:29" x14ac:dyDescent="0.3">
      <c r="A7" s="1">
        <f>'2020 Existing Conditions'!A6</f>
        <v>201</v>
      </c>
      <c r="B7" s="1" t="str">
        <f>'2020 Existing Conditions'!B6</f>
        <v>I-84 WB;  58th St on-ramp to 43rd St off-ramp</v>
      </c>
      <c r="C7" s="61">
        <f>'2020 Existing Conditions'!F6</f>
        <v>37658.229999999996</v>
      </c>
      <c r="D7" s="2">
        <f>'2020 Existing Conditions'!Q6</f>
        <v>26986.689999999995</v>
      </c>
      <c r="E7" s="66">
        <f>FwyDailyVolProfile!G3*$D7</f>
        <v>428.83054970609123</v>
      </c>
      <c r="F7" s="2">
        <f>FwyDailyVolProfile!G4*$D7</f>
        <v>251.02276080356563</v>
      </c>
      <c r="G7" s="2">
        <f>FwyDailyVolProfile!G5*$D7</f>
        <v>209.18563400297134</v>
      </c>
      <c r="H7" s="2">
        <f>FwyDailyVolProfile!G6*$D7</f>
        <v>332.95380078806272</v>
      </c>
      <c r="I7" s="2">
        <f>FwyDailyVolProfile!G7*$D7</f>
        <v>763.96336751501826</v>
      </c>
      <c r="J7" s="2">
        <f>'2020 Existing Conditions'!L6</f>
        <v>2177.4499999999998</v>
      </c>
      <c r="K7" s="2">
        <f>FwyDailyVolProfile!G9*$D7</f>
        <v>2429.1681748595047</v>
      </c>
      <c r="L7" s="2">
        <f>'2020 Existing Conditions'!M6</f>
        <v>2397.9699999999998</v>
      </c>
      <c r="M7" s="2">
        <f>FwyDailyVolProfile!G11*$D7</f>
        <v>1771.5408379626638</v>
      </c>
      <c r="N7" s="2">
        <f>FwyDailyVolProfile!G12*$D7</f>
        <v>2011.2327102577349</v>
      </c>
      <c r="O7" s="2">
        <f>FwyDailyVolProfile!G13*$D7</f>
        <v>2131.9502532136162</v>
      </c>
      <c r="P7" s="2">
        <f>FwyDailyVolProfile!G14*$D7</f>
        <v>2253.1035995736706</v>
      </c>
      <c r="Q7" s="2">
        <f>'2020 Existing Conditions'!N6</f>
        <v>2181.52</v>
      </c>
      <c r="R7" s="2">
        <f>FwyDailyVolProfile!G16*$D7</f>
        <v>2164.6355085265805</v>
      </c>
      <c r="S7" s="2">
        <f>FwyDailyVolProfile!G17*$D7</f>
        <v>2240.9011042568304</v>
      </c>
      <c r="T7" s="2">
        <f>FwyDailyVolProfile!G18*$D7</f>
        <v>2106.2378523674179</v>
      </c>
      <c r="U7" s="2">
        <f>'2020 Existing Conditions'!O6</f>
        <v>2201.87</v>
      </c>
      <c r="V7" s="2">
        <f>FwyDailyVolProfile!G20*$D7</f>
        <v>2234.3640531942378</v>
      </c>
      <c r="W7" s="2">
        <f>FwyDailyVolProfile!G21*$D7</f>
        <v>1824.7088532717521</v>
      </c>
      <c r="X7" s="2">
        <f>'2020 Existing Conditions'!P6</f>
        <v>1712.73</v>
      </c>
      <c r="Y7" s="2">
        <f>FwyDailyVolProfile!G23*$D7</f>
        <v>1357.9634074026224</v>
      </c>
      <c r="Z7" s="2">
        <f>FwyDailyVolProfile!G24*$D7</f>
        <v>1169.6963367999481</v>
      </c>
      <c r="AA7" s="2">
        <f>FwyDailyVolProfile!G25*$D7</f>
        <v>786.18934112783404</v>
      </c>
      <c r="AB7" s="2">
        <f>FwyDailyVolProfile!G26*$D7</f>
        <v>519.04185436987268</v>
      </c>
      <c r="AC7" s="58">
        <f t="shared" si="0"/>
        <v>0</v>
      </c>
    </row>
    <row r="8" spans="1:29" x14ac:dyDescent="0.3">
      <c r="A8" s="1">
        <f>'2020 Existing Conditions'!A7</f>
        <v>500</v>
      </c>
      <c r="B8" s="1" t="str">
        <f>'2020 Existing Conditions'!B7</f>
        <v>58th St EB off-ramp</v>
      </c>
      <c r="C8" s="61">
        <f>'2020 Existing Conditions'!F7</f>
        <v>2159.64</v>
      </c>
      <c r="D8" s="2">
        <f>'2020 Existing Conditions'!Q7</f>
        <v>1606.5</v>
      </c>
      <c r="E8" s="66">
        <f>RampDailyVolProfile!O4*$D8</f>
        <v>13.109563858695651</v>
      </c>
      <c r="F8" s="2">
        <f>RampDailyVolProfile!O5*$D8</f>
        <v>7.6472455842391307</v>
      </c>
      <c r="G8" s="2">
        <f>RampDailyVolProfile!O6*$D8</f>
        <v>7.6472455842391307</v>
      </c>
      <c r="H8" s="2">
        <f>RampDailyVolProfile!O7*$D8</f>
        <v>7.6472455842391307</v>
      </c>
      <c r="I8" s="2">
        <f>RampDailyVolProfile!O8*$D8</f>
        <v>12.017100203804347</v>
      </c>
      <c r="J8" s="2">
        <f>'2020 Existing Conditions'!L7</f>
        <v>87.84</v>
      </c>
      <c r="K8" s="2">
        <f>RampDailyVolProfile!O10*$D8</f>
        <v>86.304628736413051</v>
      </c>
      <c r="L8" s="2">
        <f>'2020 Existing Conditions'!M7</f>
        <v>111.78</v>
      </c>
      <c r="M8" s="2">
        <f>RampDailyVolProfile!O12*$D8</f>
        <v>161.68462092391303</v>
      </c>
      <c r="N8" s="2">
        <f>RampDailyVolProfile!O13*$D8</f>
        <v>135.46549320652173</v>
      </c>
      <c r="O8" s="2">
        <f>RampDailyVolProfile!O14*$D8</f>
        <v>128.91071127717393</v>
      </c>
      <c r="P8" s="2">
        <f>RampDailyVolProfile!O15*$D8</f>
        <v>135.46549320652173</v>
      </c>
      <c r="Q8" s="2">
        <f>'2020 Existing Conditions'!N7</f>
        <v>121.67999999999999</v>
      </c>
      <c r="R8" s="2">
        <f>RampDailyVolProfile!O17*$D8</f>
        <v>143.11273879076086</v>
      </c>
      <c r="S8" s="2">
        <f>RampDailyVolProfile!O18*$D8</f>
        <v>146.3901297554348</v>
      </c>
      <c r="T8" s="2">
        <f>RampDailyVolProfile!O19*$D8</f>
        <v>135.46549320652173</v>
      </c>
      <c r="U8" s="2">
        <f>'2020 Existing Conditions'!O7</f>
        <v>107.46</v>
      </c>
      <c r="V8" s="2">
        <f>RampDailyVolProfile!O21*$D8</f>
        <v>137.65042051630437</v>
      </c>
      <c r="W8" s="2">
        <f>RampDailyVolProfile!O22*$D8</f>
        <v>135.46549320652173</v>
      </c>
      <c r="X8" s="2">
        <f>'2020 Existing Conditions'!P7</f>
        <v>124.38</v>
      </c>
      <c r="Y8" s="2">
        <f>RampDailyVolProfile!O24*$D8</f>
        <v>81.934774116847819</v>
      </c>
      <c r="Z8" s="2">
        <f>RampDailyVolProfile!O25*$D8</f>
        <v>66.64028294836956</v>
      </c>
      <c r="AA8" s="2">
        <f>RampDailyVolProfile!O26*$D8</f>
        <v>39.32869157608696</v>
      </c>
      <c r="AB8" s="2">
        <f>RampDailyVolProfile!O27*$D8</f>
        <v>26.219127717391302</v>
      </c>
      <c r="AC8" s="58">
        <f t="shared" si="0"/>
        <v>-1.6065000000003238</v>
      </c>
    </row>
    <row r="9" spans="1:29" x14ac:dyDescent="0.3">
      <c r="A9" s="1">
        <f>'2020 Existing Conditions'!A8</f>
        <v>501</v>
      </c>
      <c r="B9" s="1" t="str">
        <f>'2020 Existing Conditions'!B8</f>
        <v xml:space="preserve">58th St WB on-ramp </v>
      </c>
      <c r="C9" s="61">
        <f>'2020 Existing Conditions'!F8</f>
        <v>3546.1800000000003</v>
      </c>
      <c r="D9" s="2">
        <f>'2020 Existing Conditions'!Q8</f>
        <v>2617.1100000000006</v>
      </c>
      <c r="E9" s="66">
        <f>RampDailyVolProfile!K4*$D9</f>
        <v>22.308250336473765</v>
      </c>
      <c r="F9" s="2">
        <f>RampDailyVolProfile!K5*$D9</f>
        <v>14.089421265141327</v>
      </c>
      <c r="G9" s="2">
        <f>RampDailyVolProfile!K6*$D9</f>
        <v>14.089421265141327</v>
      </c>
      <c r="H9" s="2">
        <f>RampDailyVolProfile!K7*$D9</f>
        <v>15.263539703903104</v>
      </c>
      <c r="I9" s="2">
        <f>RampDailyVolProfile!K8*$D9</f>
        <v>39.920026917900429</v>
      </c>
      <c r="J9" s="2">
        <f>'2020 Existing Conditions'!L8</f>
        <v>140.13</v>
      </c>
      <c r="K9" s="2">
        <f>RampDailyVolProfile!K10*$D9</f>
        <v>174.94364737550478</v>
      </c>
      <c r="L9" s="2">
        <f>'2020 Existing Conditions'!M8</f>
        <v>120.69000000000001</v>
      </c>
      <c r="M9" s="2">
        <f>RampDailyVolProfile!K12*$D9</f>
        <v>213.68955585464346</v>
      </c>
      <c r="N9" s="2">
        <f>RampDailyVolProfile!K13*$D9</f>
        <v>220.73426648721409</v>
      </c>
      <c r="O9" s="2">
        <f>RampDailyVolProfile!K14*$D9</f>
        <v>214.86367429340521</v>
      </c>
      <c r="P9" s="2">
        <f>RampDailyVolProfile!K15*$D9</f>
        <v>220.73426648721409</v>
      </c>
      <c r="Q9" s="2">
        <f>'2020 Existing Conditions'!N8</f>
        <v>229.77</v>
      </c>
      <c r="R9" s="2">
        <f>RampDailyVolProfile!K17*$D9</f>
        <v>221.90838492597587</v>
      </c>
      <c r="S9" s="2">
        <f>RampDailyVolProfile!K18*$D9</f>
        <v>231.30133243607011</v>
      </c>
      <c r="T9" s="2">
        <f>RampDailyVolProfile!K19*$D9</f>
        <v>246.56487213997323</v>
      </c>
      <c r="U9" s="2">
        <f>'2020 Existing Conditions'!O8</f>
        <v>235.17000000000002</v>
      </c>
      <c r="V9" s="2">
        <f>RampDailyVolProfile!K21*$D9</f>
        <v>238.34604306864077</v>
      </c>
      <c r="W9" s="2">
        <f>RampDailyVolProfile!K22*$D9</f>
        <v>219.56014804845231</v>
      </c>
      <c r="X9" s="2">
        <f>'2020 Existing Conditions'!P8</f>
        <v>203.31</v>
      </c>
      <c r="Y9" s="2">
        <f>RampDailyVolProfile!K24*$D9</f>
        <v>118.58596231493951</v>
      </c>
      <c r="Z9" s="2">
        <f>RampDailyVolProfile!K25*$D9</f>
        <v>96.277711978465732</v>
      </c>
      <c r="AA9" s="2">
        <f>RampDailyVolProfile!K26*$D9</f>
        <v>57.531803499327083</v>
      </c>
      <c r="AB9" s="2">
        <f>RampDailyVolProfile!K27*$D9</f>
        <v>36.397671601615095</v>
      </c>
      <c r="AC9" s="58">
        <f t="shared" si="0"/>
        <v>0</v>
      </c>
    </row>
    <row r="10" spans="1:29" x14ac:dyDescent="0.3">
      <c r="A10" s="1">
        <f>'2020 Existing Conditions'!A9</f>
        <v>502</v>
      </c>
      <c r="B10" s="1" t="str">
        <f>'2020 Existing Conditions'!B9</f>
        <v>60th St EB on-ramp</v>
      </c>
      <c r="C10" s="61">
        <f>'2020 Existing Conditions'!F9</f>
        <v>1774.98</v>
      </c>
      <c r="D10" s="2">
        <f>'2020 Existing Conditions'!Q9</f>
        <v>1322.5900000000001</v>
      </c>
      <c r="E10" s="66">
        <f>RampDailyVolProfile!O4*$D10</f>
        <v>10.792765679347825</v>
      </c>
      <c r="F10" s="2">
        <f>RampDailyVolProfile!O5*$D10</f>
        <v>6.2957799796195664</v>
      </c>
      <c r="G10" s="2">
        <f>RampDailyVolProfile!O6*$D10</f>
        <v>6.2957799796195664</v>
      </c>
      <c r="H10" s="2">
        <f>RampDailyVolProfile!O7*$D10</f>
        <v>6.2957799796195664</v>
      </c>
      <c r="I10" s="2">
        <f>RampDailyVolProfile!O8*$D10</f>
        <v>9.8933685394021733</v>
      </c>
      <c r="J10" s="2">
        <f>'2020 Existing Conditions'!L9</f>
        <v>52.06</v>
      </c>
      <c r="K10" s="2">
        <f>RampDailyVolProfile!O10*$D10</f>
        <v>71.052374055706537</v>
      </c>
      <c r="L10" s="2">
        <f>'2020 Existing Conditions'!M9</f>
        <v>94.24</v>
      </c>
      <c r="M10" s="2">
        <f>RampDailyVolProfile!O12*$D10</f>
        <v>133.11077671195653</v>
      </c>
      <c r="N10" s="2">
        <f>RampDailyVolProfile!O13*$D10</f>
        <v>111.52524535326087</v>
      </c>
      <c r="O10" s="2">
        <f>RampDailyVolProfile!O14*$D10</f>
        <v>106.12886251358698</v>
      </c>
      <c r="P10" s="2">
        <f>RampDailyVolProfile!O15*$D10</f>
        <v>111.52524535326087</v>
      </c>
      <c r="Q10" s="2">
        <f>'2020 Existing Conditions'!N9</f>
        <v>95.38</v>
      </c>
      <c r="R10" s="2">
        <f>RampDailyVolProfile!O17*$D10</f>
        <v>117.82102533288044</v>
      </c>
      <c r="S10" s="2">
        <f>RampDailyVolProfile!O18*$D10</f>
        <v>120.51921675271741</v>
      </c>
      <c r="T10" s="2">
        <f>RampDailyVolProfile!O19*$D10</f>
        <v>111.52524535326087</v>
      </c>
      <c r="U10" s="2">
        <f>'2020 Existing Conditions'!O9</f>
        <v>118.37</v>
      </c>
      <c r="V10" s="2">
        <f>RampDailyVolProfile!O21*$D10</f>
        <v>113.3240396331522</v>
      </c>
      <c r="W10" s="2">
        <f>RampDailyVolProfile!O22*$D10</f>
        <v>111.52524535326087</v>
      </c>
      <c r="X10" s="2">
        <f>'2020 Existing Conditions'!P9</f>
        <v>92.34</v>
      </c>
      <c r="Y10" s="2">
        <f>RampDailyVolProfile!O24*$D10</f>
        <v>67.454785495923915</v>
      </c>
      <c r="Z10" s="2">
        <f>RampDailyVolProfile!O25*$D10</f>
        <v>54.86322553668478</v>
      </c>
      <c r="AA10" s="2">
        <f>RampDailyVolProfile!O26*$D10</f>
        <v>32.378297038043485</v>
      </c>
      <c r="AB10" s="2">
        <f>RampDailyVolProfile!O27*$D10</f>
        <v>21.585531358695651</v>
      </c>
      <c r="AC10" s="58">
        <f t="shared" si="0"/>
        <v>-1.3225900000002184</v>
      </c>
    </row>
    <row r="11" spans="1:29" x14ac:dyDescent="0.3">
      <c r="A11" s="1">
        <f>'2020 Existing Conditions'!A10</f>
        <v>503</v>
      </c>
      <c r="B11" s="1" t="str">
        <f>'2020 Existing Conditions'!B10</f>
        <v xml:space="preserve">Halsey St on-ramp </v>
      </c>
      <c r="C11" s="61">
        <f>'2020 Existing Conditions'!F10</f>
        <v>1106.75</v>
      </c>
      <c r="D11" s="2">
        <f>'2020 Existing Conditions'!Q10</f>
        <v>806.17000000000007</v>
      </c>
      <c r="E11" s="66">
        <f>RampDailyVolProfile!K4*$D11</f>
        <v>6.8717945266935869</v>
      </c>
      <c r="F11" s="2">
        <f>RampDailyVolProfile!K5*$D11</f>
        <v>4.3400807537012129</v>
      </c>
      <c r="G11" s="2">
        <f>RampDailyVolProfile!K6*$D11</f>
        <v>4.3400807537012129</v>
      </c>
      <c r="H11" s="2">
        <f>RampDailyVolProfile!K7*$D11</f>
        <v>4.7017541498429809</v>
      </c>
      <c r="I11" s="2">
        <f>RampDailyVolProfile!K8*$D11</f>
        <v>12.296895468820104</v>
      </c>
      <c r="J11" s="2">
        <f>'2020 Existing Conditions'!L10</f>
        <v>46.55</v>
      </c>
      <c r="K11" s="2">
        <f>RampDailyVolProfile!K10*$D11</f>
        <v>53.889336025123384</v>
      </c>
      <c r="L11" s="2">
        <f>'2020 Existing Conditions'!M10</f>
        <v>57</v>
      </c>
      <c r="M11" s="2">
        <f>RampDailyVolProfile!K12*$D11</f>
        <v>65.824558097801727</v>
      </c>
      <c r="N11" s="2">
        <f>RampDailyVolProfile!K13*$D11</f>
        <v>67.994598474652321</v>
      </c>
      <c r="O11" s="2">
        <f>RampDailyVolProfile!K14*$D11</f>
        <v>66.186231493943495</v>
      </c>
      <c r="P11" s="2">
        <f>RampDailyVolProfile!K15*$D11</f>
        <v>67.994598474652321</v>
      </c>
      <c r="Q11" s="2">
        <f>'2020 Existing Conditions'!N10</f>
        <v>68.59</v>
      </c>
      <c r="R11" s="2">
        <f>RampDailyVolProfile!K17*$D11</f>
        <v>68.356271870794103</v>
      </c>
      <c r="S11" s="2">
        <f>RampDailyVolProfile!K18*$D11</f>
        <v>71.249659039928247</v>
      </c>
      <c r="T11" s="2">
        <f>RampDailyVolProfile!K19*$D11</f>
        <v>75.95141318977123</v>
      </c>
      <c r="U11" s="2">
        <f>'2020 Existing Conditions'!O10</f>
        <v>69.73</v>
      </c>
      <c r="V11" s="2">
        <f>RampDailyVolProfile!K21*$D11</f>
        <v>73.419699416778855</v>
      </c>
      <c r="W11" s="2">
        <f>RampDailyVolProfile!K22*$D11</f>
        <v>67.632925078510567</v>
      </c>
      <c r="X11" s="2">
        <f>'2020 Existing Conditions'!P10</f>
        <v>58.71</v>
      </c>
      <c r="Y11" s="2">
        <f>RampDailyVolProfile!K24*$D11</f>
        <v>36.529013010318543</v>
      </c>
      <c r="Z11" s="2">
        <f>RampDailyVolProfile!K25*$D11</f>
        <v>29.657218483624955</v>
      </c>
      <c r="AA11" s="2">
        <f>RampDailyVolProfile!K26*$D11</f>
        <v>17.72199641094662</v>
      </c>
      <c r="AB11" s="2">
        <f>RampDailyVolProfile!K27*$D11</f>
        <v>11.2118752803948</v>
      </c>
      <c r="AC11" s="58">
        <f t="shared" si="0"/>
        <v>0</v>
      </c>
    </row>
    <row r="12" spans="1:29" x14ac:dyDescent="0.3">
      <c r="A12" s="1">
        <f>'2020 Existing Conditions'!A11</f>
        <v>504</v>
      </c>
      <c r="B12" s="1" t="str">
        <f>'2020 Existing Conditions'!B11</f>
        <v xml:space="preserve">43rd St off-ramp </v>
      </c>
      <c r="C12" s="61">
        <f>'2020 Existing Conditions'!F11</f>
        <v>4319.6399999999994</v>
      </c>
      <c r="D12" s="2">
        <f>'2020 Existing Conditions'!Q11</f>
        <v>3182.7599999999993</v>
      </c>
      <c r="E12" s="66">
        <f>RampDailyVolProfile!K4*$D12</f>
        <v>27.129851951547781</v>
      </c>
      <c r="F12" s="2">
        <f>RampDailyVolProfile!K5*$D12</f>
        <v>17.134643337819654</v>
      </c>
      <c r="G12" s="2">
        <f>RampDailyVolProfile!K6*$D12</f>
        <v>17.134643337819654</v>
      </c>
      <c r="H12" s="2">
        <f>RampDailyVolProfile!K7*$D12</f>
        <v>18.562530282637958</v>
      </c>
      <c r="I12" s="2">
        <f>RampDailyVolProfile!K8*$D12</f>
        <v>48.548156123822352</v>
      </c>
      <c r="J12" s="2">
        <f>'2020 Existing Conditions'!L11</f>
        <v>192.23999999999998</v>
      </c>
      <c r="K12" s="2">
        <f>RampDailyVolProfile!K10*$D12</f>
        <v>212.75515477792732</v>
      </c>
      <c r="L12" s="2">
        <f>'2020 Existing Conditions'!M11</f>
        <v>149.04</v>
      </c>
      <c r="M12" s="2">
        <f>RampDailyVolProfile!K12*$D12</f>
        <v>259.8754239569314</v>
      </c>
      <c r="N12" s="2">
        <f>RampDailyVolProfile!K13*$D12</f>
        <v>268.44274562584116</v>
      </c>
      <c r="O12" s="2">
        <f>RampDailyVolProfile!K14*$D12</f>
        <v>261.30331090174968</v>
      </c>
      <c r="P12" s="2">
        <f>RampDailyVolProfile!K15*$D12</f>
        <v>268.44274562584116</v>
      </c>
      <c r="Q12" s="2">
        <f>'2020 Existing Conditions'!N11</f>
        <v>273.95999999999998</v>
      </c>
      <c r="R12" s="2">
        <f>RampDailyVolProfile!K17*$D12</f>
        <v>269.8706325706595</v>
      </c>
      <c r="S12" s="2">
        <f>RampDailyVolProfile!K18*$D12</f>
        <v>281.29372812920593</v>
      </c>
      <c r="T12" s="2">
        <f>RampDailyVolProfile!K19*$D12</f>
        <v>299.85625841184395</v>
      </c>
      <c r="U12" s="2">
        <f>'2020 Existing Conditions'!O11</f>
        <v>285.12</v>
      </c>
      <c r="V12" s="2">
        <f>RampDailyVolProfile!K21*$D12</f>
        <v>289.8610497981158</v>
      </c>
      <c r="W12" s="2">
        <f>RampDailyVolProfile!K22*$D12</f>
        <v>267.01485868102287</v>
      </c>
      <c r="X12" s="2">
        <f>'2020 Existing Conditions'!P11</f>
        <v>236.51999999999998</v>
      </c>
      <c r="Y12" s="2">
        <f>RampDailyVolProfile!K24*$D12</f>
        <v>144.21658142664876</v>
      </c>
      <c r="Z12" s="2">
        <f>RampDailyVolProfile!K25*$D12</f>
        <v>117.08672947510095</v>
      </c>
      <c r="AA12" s="2">
        <f>RampDailyVolProfile!K26*$D12</f>
        <v>69.966460296096912</v>
      </c>
      <c r="AB12" s="2">
        <f>RampDailyVolProfile!G27*$D12</f>
        <v>38.193119999999993</v>
      </c>
      <c r="AC12" s="58">
        <f t="shared" si="0"/>
        <v>6.0713752893670971</v>
      </c>
    </row>
    <row r="13" spans="1:29" x14ac:dyDescent="0.3">
      <c r="A13" s="1">
        <f>'2020 Existing Conditions'!A12</f>
        <v>600</v>
      </c>
      <c r="B13" s="1" t="str">
        <f>'2020 Existing Conditions'!B12</f>
        <v xml:space="preserve">Glisan St EB; 55th St to 58th St </v>
      </c>
      <c r="C13" s="61">
        <f>'2020 Existing Conditions'!F12</f>
        <v>1124.1599999999999</v>
      </c>
      <c r="D13" s="2">
        <f>'2020 Existing Conditions'!Q12</f>
        <v>848.15999999999985</v>
      </c>
      <c r="E13" s="66">
        <f>ArtDailyVolProfile!D3*$D13</f>
        <v>13.657581759885996</v>
      </c>
      <c r="F13" s="2">
        <f>ArtDailyVolProfile!D4*$D13</f>
        <v>8.2791535447096525</v>
      </c>
      <c r="G13" s="2">
        <f>ArtDailyVolProfile!D5*$D13</f>
        <v>7.5539722123263262</v>
      </c>
      <c r="H13" s="2">
        <f>ArtDailyVolProfile!D6*$D13</f>
        <v>5.9223142144638397</v>
      </c>
      <c r="I13" s="2">
        <f>ArtDailyVolProfile!D7*$D13</f>
        <v>4.834542215888848</v>
      </c>
      <c r="J13" s="2">
        <f>'2020 Existing Conditions'!L12</f>
        <v>14.639999999999999</v>
      </c>
      <c r="K13" s="2">
        <f>ArtDailyVolProfile!D9*$D13</f>
        <v>20.546804417527607</v>
      </c>
      <c r="L13" s="2">
        <f>'2020 Existing Conditions'!M12</f>
        <v>28.56</v>
      </c>
      <c r="M13" s="2">
        <f>ArtDailyVolProfile!D11*$D13</f>
        <v>64.722433915211951</v>
      </c>
      <c r="N13" s="2">
        <f>ArtDailyVolProfile!D12*$D13</f>
        <v>49.674921268257918</v>
      </c>
      <c r="O13" s="2">
        <f>ArtDailyVolProfile!D13*$D13</f>
        <v>50.097943712148187</v>
      </c>
      <c r="P13" s="2">
        <f>ArtDailyVolProfile!D14*$D13</f>
        <v>56.745439258995361</v>
      </c>
      <c r="Q13" s="2">
        <f>'2020 Existing Conditions'!N12</f>
        <v>60.48</v>
      </c>
      <c r="R13" s="2">
        <f>ArtDailyVolProfile!D16*$D13</f>
        <v>69.254817242607757</v>
      </c>
      <c r="S13" s="2">
        <f>ArtDailyVolProfile!D17*$D13</f>
        <v>80.495127894549327</v>
      </c>
      <c r="T13" s="2">
        <f>ArtDailyVolProfile!D18*$D13</f>
        <v>91.010257214107583</v>
      </c>
      <c r="U13" s="2">
        <f>'2020 Existing Conditions'!O12</f>
        <v>117.6</v>
      </c>
      <c r="V13" s="2">
        <f>ArtDailyVolProfile!D20*$D13</f>
        <v>93.125369433558944</v>
      </c>
      <c r="W13" s="2">
        <f>ArtDailyVolProfile!D21*$D13</f>
        <v>81.462036337727099</v>
      </c>
      <c r="X13" s="2">
        <f>'2020 Existing Conditions'!P12</f>
        <v>54.72</v>
      </c>
      <c r="Y13" s="2">
        <f>ArtDailyVolProfile!D23*$D13</f>
        <v>48.768444602778757</v>
      </c>
      <c r="Z13" s="2">
        <f>ArtDailyVolProfile!D24*$D13</f>
        <v>39.643246170288563</v>
      </c>
      <c r="AA13" s="2">
        <f>ArtDailyVolProfile!D25*$D13</f>
        <v>35.775612397577476</v>
      </c>
      <c r="AB13" s="2">
        <f>ArtDailyVolProfile!D26*$D13</f>
        <v>26.589982187388667</v>
      </c>
      <c r="AC13" s="58">
        <f t="shared" si="0"/>
        <v>0</v>
      </c>
    </row>
    <row r="14" spans="1:29" x14ac:dyDescent="0.3">
      <c r="A14" s="1">
        <f>'2020 Existing Conditions'!A13</f>
        <v>601</v>
      </c>
      <c r="B14" s="1" t="str">
        <f>'2020 Existing Conditions'!B13</f>
        <v xml:space="preserve">Glisan St WB; 58th St to 55th St </v>
      </c>
      <c r="C14" s="61">
        <f>'2020 Existing Conditions'!F13</f>
        <v>1299.5999999999999</v>
      </c>
      <c r="D14" s="2">
        <f>'2020 Existing Conditions'!Q13</f>
        <v>930.24</v>
      </c>
      <c r="E14" s="66">
        <f>ArtDailyVolProfile!G3*$D14</f>
        <v>10.552569064460162</v>
      </c>
      <c r="F14" s="2">
        <f>ArtDailyVolProfile!G4*$D14</f>
        <v>8.4420552515681297</v>
      </c>
      <c r="G14" s="2">
        <f>ArtDailyVolProfile!G5*$D14</f>
        <v>6.8902068597357538</v>
      </c>
      <c r="H14" s="2">
        <f>ArtDailyVolProfile!G6*$D14</f>
        <v>7.014354731082344</v>
      </c>
      <c r="I14" s="2">
        <f>ArtDailyVolProfile!G7*$D14</f>
        <v>14.773596690244229</v>
      </c>
      <c r="J14" s="2">
        <f>'2020 Existing Conditions'!L13</f>
        <v>70.319999999999993</v>
      </c>
      <c r="K14" s="2">
        <f>ArtDailyVolProfile!G9*$D14</f>
        <v>71.447099959962628</v>
      </c>
      <c r="L14" s="2">
        <f>'2020 Existing Conditions'!M13</f>
        <v>149.04</v>
      </c>
      <c r="M14" s="2">
        <f>ArtDailyVolProfile!G11*$D14</f>
        <v>89.200245562525026</v>
      </c>
      <c r="N14" s="2">
        <f>ArtDailyVolProfile!G12*$D14</f>
        <v>74.799092486320561</v>
      </c>
      <c r="O14" s="2">
        <f>ArtDailyVolProfile!G13*$D14</f>
        <v>69.398660082743902</v>
      </c>
      <c r="P14" s="2">
        <f>ArtDailyVolProfile!G14*$D14</f>
        <v>70.702212731883094</v>
      </c>
      <c r="Q14" s="2">
        <f>'2020 Existing Conditions'!N13</f>
        <v>63.12</v>
      </c>
      <c r="R14" s="2">
        <f>ArtDailyVolProfile!G16*$D14</f>
        <v>71.757469638329113</v>
      </c>
      <c r="S14" s="2">
        <f>ArtDailyVolProfile!G17*$D14</f>
        <v>76.35094087815294</v>
      </c>
      <c r="T14" s="2">
        <f>ArtDailyVolProfile!G18*$D14</f>
        <v>76.475088749499534</v>
      </c>
      <c r="U14" s="2">
        <f>'2020 Existing Conditions'!O13</f>
        <v>56.4</v>
      </c>
      <c r="V14" s="2">
        <f>ArtDailyVolProfile!G20*$D14</f>
        <v>81.937595088749504</v>
      </c>
      <c r="W14" s="2">
        <f>ArtDailyVolProfile!G21*$D14</f>
        <v>75.792275457093282</v>
      </c>
      <c r="X14" s="2">
        <f>'2020 Existing Conditions'!P13</f>
        <v>30.48</v>
      </c>
      <c r="Y14" s="2">
        <f>ArtDailyVolProfile!G23*$D14</f>
        <v>46.741673561991192</v>
      </c>
      <c r="Z14" s="2">
        <f>ArtDailyVolProfile!G24*$D14</f>
        <v>35.444217269451492</v>
      </c>
      <c r="AA14" s="2">
        <f>ArtDailyVolProfile!G25*$D14</f>
        <v>24.519204590951553</v>
      </c>
      <c r="AB14" s="2">
        <f>ArtDailyVolProfile!G26*$D14</f>
        <v>18.001441345255571</v>
      </c>
      <c r="AC14" s="58">
        <f t="shared" si="0"/>
        <v>0</v>
      </c>
    </row>
    <row r="15" spans="1:29" x14ac:dyDescent="0.3">
      <c r="A15" s="1">
        <f>'2020 Existing Conditions'!A14</f>
        <v>602</v>
      </c>
      <c r="B15" s="1" t="str">
        <f>'2020 Existing Conditions'!B14</f>
        <v xml:space="preserve">Halsey St EB: 60th St to 67th St </v>
      </c>
      <c r="C15" s="61">
        <f>'2020 Existing Conditions'!F14</f>
        <v>1087.68</v>
      </c>
      <c r="D15" s="2">
        <f>'2020 Existing Conditions'!Q14</f>
        <v>777.07999999999993</v>
      </c>
      <c r="E15" s="66">
        <f>ArtDailyVolProfile!D3*$D15</f>
        <v>12.513008906305663</v>
      </c>
      <c r="F15" s="2">
        <f>ArtDailyVolProfile!D4*$D15</f>
        <v>7.5853195582472388</v>
      </c>
      <c r="G15" s="2">
        <f>ArtDailyVolProfile!D5*$D15</f>
        <v>6.9209120057000355</v>
      </c>
      <c r="H15" s="2">
        <f>ArtDailyVolProfile!D6*$D15</f>
        <v>5.4259950124688272</v>
      </c>
      <c r="I15" s="2">
        <f>ArtDailyVolProfile!D7*$D15</f>
        <v>4.4293836836480223</v>
      </c>
      <c r="J15" s="2">
        <f>'2020 Existing Conditions'!L14</f>
        <v>8.39</v>
      </c>
      <c r="K15" s="2">
        <f>ArtDailyVolProfile!D9*$D15</f>
        <v>18.824880655504096</v>
      </c>
      <c r="L15" s="2">
        <f>'2020 Existing Conditions'!M14</f>
        <v>31.660000000000004</v>
      </c>
      <c r="M15" s="2">
        <f>ArtDailyVolProfile!D11*$D15</f>
        <v>59.298374064837894</v>
      </c>
      <c r="N15" s="2">
        <f>ArtDailyVolProfile!D12*$D15</f>
        <v>45.511917349483433</v>
      </c>
      <c r="O15" s="2">
        <f>ArtDailyVolProfile!D13*$D15</f>
        <v>45.89948842180263</v>
      </c>
      <c r="P15" s="2">
        <f>ArtDailyVolProfile!D14*$D15</f>
        <v>51.989890986818665</v>
      </c>
      <c r="Q15" s="2">
        <f>'2020 Existing Conditions'!N14</f>
        <v>65.06</v>
      </c>
      <c r="R15" s="2">
        <f>ArtDailyVolProfile!D16*$D15</f>
        <v>63.450921268257922</v>
      </c>
      <c r="S15" s="2">
        <f>ArtDailyVolProfile!D17*$D15</f>
        <v>73.74923833273958</v>
      </c>
      <c r="T15" s="2">
        <f>ArtDailyVolProfile!D18*$D15</f>
        <v>83.383147844674028</v>
      </c>
      <c r="U15" s="2">
        <f>'2020 Existing Conditions'!O14</f>
        <v>179.08</v>
      </c>
      <c r="V15" s="2">
        <f>ArtDailyVolProfile!D20*$D15</f>
        <v>85.321003206270035</v>
      </c>
      <c r="W15" s="2">
        <f>ArtDailyVolProfile!D21*$D15</f>
        <v>74.63511506946918</v>
      </c>
      <c r="X15" s="2">
        <f>'2020 Existing Conditions'!P14</f>
        <v>26.41</v>
      </c>
      <c r="Y15" s="2">
        <f>ArtDailyVolProfile!D23*$D15</f>
        <v>44.681407908799429</v>
      </c>
      <c r="Z15" s="2">
        <f>ArtDailyVolProfile!D24*$D15</f>
        <v>36.320946205913785</v>
      </c>
      <c r="AA15" s="2">
        <f>ArtDailyVolProfile!D25*$D15</f>
        <v>32.777439258995365</v>
      </c>
      <c r="AB15" s="2">
        <f>ArtDailyVolProfile!D26*$D15</f>
        <v>24.361610260064122</v>
      </c>
      <c r="AC15" s="58">
        <f t="shared" si="0"/>
        <v>0</v>
      </c>
    </row>
    <row r="16" spans="1:29" x14ac:dyDescent="0.3">
      <c r="A16" s="1">
        <f>'2020 Existing Conditions'!A15</f>
        <v>603</v>
      </c>
      <c r="B16" s="1" t="str">
        <f>'2020 Existing Conditions'!B15</f>
        <v xml:space="preserve">Halsey St WB; 67th St to 60th St </v>
      </c>
      <c r="C16" s="61">
        <f>'2020 Existing Conditions'!F15</f>
        <v>2021.41</v>
      </c>
      <c r="D16" s="2">
        <f>'2020 Existing Conditions'!Q15</f>
        <v>1398.23</v>
      </c>
      <c r="E16" s="66">
        <f>ArtDailyVolProfile!G3*$D16</f>
        <v>15.861410649939943</v>
      </c>
      <c r="F16" s="2">
        <f>ArtDailyVolProfile!G4*$D16</f>
        <v>12.689128519951955</v>
      </c>
      <c r="G16" s="2">
        <f>ArtDailyVolProfile!G5*$D16</f>
        <v>10.356568130254905</v>
      </c>
      <c r="H16" s="2">
        <f>ArtDailyVolProfile!G6*$D16</f>
        <v>10.543172961430669</v>
      </c>
      <c r="I16" s="2">
        <f>ArtDailyVolProfile!G7*$D16</f>
        <v>22.205974909915923</v>
      </c>
      <c r="J16" s="2">
        <f>'2020 Existing Conditions'!L15</f>
        <v>74.78</v>
      </c>
      <c r="K16" s="2">
        <f>ArtDailyVolProfile!G9*$D16</f>
        <v>107.3910803416522</v>
      </c>
      <c r="L16" s="2">
        <f>'2020 Existing Conditions'!M15</f>
        <v>303.05</v>
      </c>
      <c r="M16" s="2">
        <f>ArtDailyVolProfile!G11*$D16</f>
        <v>134.07557119978645</v>
      </c>
      <c r="N16" s="2">
        <f>ArtDailyVolProfile!G12*$D16</f>
        <v>112.42941078339784</v>
      </c>
      <c r="O16" s="2">
        <f>ArtDailyVolProfile!G13*$D16</f>
        <v>104.31210062725211</v>
      </c>
      <c r="P16" s="2">
        <f>ArtDailyVolProfile!G14*$D16</f>
        <v>106.27145135459763</v>
      </c>
      <c r="Q16" s="2">
        <f>'2020 Existing Conditions'!N15</f>
        <v>94.530000000000015</v>
      </c>
      <c r="R16" s="2">
        <f>ArtDailyVolProfile!G16*$D16</f>
        <v>107.85759241959161</v>
      </c>
      <c r="S16" s="2">
        <f>ArtDailyVolProfile!G17*$D16</f>
        <v>114.76197117309489</v>
      </c>
      <c r="T16" s="2">
        <f>ArtDailyVolProfile!G18*$D16</f>
        <v>114.94857600427066</v>
      </c>
      <c r="U16" s="2">
        <f>'2020 Existing Conditions'!O15</f>
        <v>117.54000000000002</v>
      </c>
      <c r="V16" s="2">
        <f>ArtDailyVolProfile!G20*$D16</f>
        <v>123.15918857600427</v>
      </c>
      <c r="W16" s="2">
        <f>ArtDailyVolProfile!G21*$D16</f>
        <v>113.92224943280395</v>
      </c>
      <c r="X16" s="2">
        <f>'2020 Existing Conditions'!P15</f>
        <v>33.280000000000008</v>
      </c>
      <c r="Y16" s="2">
        <f>ArtDailyVolProfile!G23*$D16</f>
        <v>70.25671893767516</v>
      </c>
      <c r="Z16" s="2">
        <f>ArtDailyVolProfile!G24*$D16</f>
        <v>53.275679300680636</v>
      </c>
      <c r="AA16" s="2">
        <f>ArtDailyVolProfile!G25*$D16</f>
        <v>36.854454157213397</v>
      </c>
      <c r="AB16" s="2">
        <f>ArtDailyVolProfile!G26*$D16</f>
        <v>27.057700520485788</v>
      </c>
      <c r="AC16" s="58">
        <f t="shared" si="0"/>
        <v>0</v>
      </c>
    </row>
    <row r="17" spans="1:29" x14ac:dyDescent="0.3">
      <c r="A17" s="1">
        <f>'2020 Existing Conditions'!A16</f>
        <v>604</v>
      </c>
      <c r="B17" s="1" t="str">
        <f>'2020 Existing Conditions'!B16</f>
        <v xml:space="preserve">Stark St EB; 55th St to 60th St </v>
      </c>
      <c r="C17" s="61">
        <f>'2020 Existing Conditions'!F16</f>
        <v>956.83</v>
      </c>
      <c r="D17" s="2">
        <f>'2020 Existing Conditions'!Q16</f>
        <v>682.72</v>
      </c>
      <c r="E17" s="66">
        <f>ArtDailyVolProfile!D3*$D17</f>
        <v>10.993567509796936</v>
      </c>
      <c r="F17" s="2">
        <f>ArtDailyVolProfile!D4*$D17</f>
        <v>6.6642422515140725</v>
      </c>
      <c r="G17" s="2">
        <f>ArtDailyVolProfile!D5*$D17</f>
        <v>6.0805130032062706</v>
      </c>
      <c r="H17" s="2">
        <f>ArtDailyVolProfile!D6*$D17</f>
        <v>4.7671221945137159</v>
      </c>
      <c r="I17" s="2">
        <f>ArtDailyVolProfile!D7*$D17</f>
        <v>3.8915283220520127</v>
      </c>
      <c r="J17" s="2">
        <f>'2020 Existing Conditions'!L16</f>
        <v>6.31</v>
      </c>
      <c r="K17" s="2">
        <f>ArtDailyVolProfile!D9*$D17</f>
        <v>16.538995368721054</v>
      </c>
      <c r="L17" s="2">
        <f>'2020 Existing Conditions'!M16</f>
        <v>35.299999999999997</v>
      </c>
      <c r="M17" s="2">
        <f>ArtDailyVolProfile!D11*$D17</f>
        <v>52.097835411471323</v>
      </c>
      <c r="N17" s="2">
        <f>ArtDailyVolProfile!D12*$D17</f>
        <v>39.985453509084437</v>
      </c>
      <c r="O17" s="2">
        <f>ArtDailyVolProfile!D13*$D17</f>
        <v>40.32596223726398</v>
      </c>
      <c r="P17" s="2">
        <f>ArtDailyVolProfile!D14*$D17</f>
        <v>45.676813680085509</v>
      </c>
      <c r="Q17" s="2">
        <f>'2020 Existing Conditions'!N16</f>
        <v>60.99</v>
      </c>
      <c r="R17" s="2">
        <f>ArtDailyVolProfile!D16*$D17</f>
        <v>55.746143213395086</v>
      </c>
      <c r="S17" s="2">
        <f>ArtDailyVolProfile!D17*$D17</f>
        <v>64.793946562166013</v>
      </c>
      <c r="T17" s="2">
        <f>ArtDailyVolProfile!D18*$D17</f>
        <v>73.25802066262915</v>
      </c>
      <c r="U17" s="2">
        <f>'2020 Existing Conditions'!O16</f>
        <v>145.03</v>
      </c>
      <c r="V17" s="2">
        <f>ArtDailyVolProfile!D20*$D17</f>
        <v>74.960564303526908</v>
      </c>
      <c r="W17" s="2">
        <f>ArtDailyVolProfile!D21*$D17</f>
        <v>65.572252226576424</v>
      </c>
      <c r="X17" s="2">
        <f>'2020 Existing Conditions'!P16</f>
        <v>26.48</v>
      </c>
      <c r="Y17" s="2">
        <f>ArtDailyVolProfile!D23*$D17</f>
        <v>39.255791948699681</v>
      </c>
      <c r="Z17" s="2">
        <f>ArtDailyVolProfile!D24*$D17</f>
        <v>31.910532240826509</v>
      </c>
      <c r="AA17" s="2">
        <f>ArtDailyVolProfile!D25*$D17</f>
        <v>28.797309583184898</v>
      </c>
      <c r="AB17" s="2">
        <f>ArtDailyVolProfile!D26*$D17</f>
        <v>21.403405771286071</v>
      </c>
      <c r="AC17" s="58">
        <f t="shared" si="0"/>
        <v>0</v>
      </c>
    </row>
    <row r="18" spans="1:29" x14ac:dyDescent="0.3">
      <c r="A18" s="1">
        <f>'2020 Existing Conditions'!A17</f>
        <v>605</v>
      </c>
      <c r="B18" s="1" t="str">
        <f>'2020 Existing Conditions'!B17</f>
        <v xml:space="preserve">Stark St WB; 60th St to 55th St </v>
      </c>
      <c r="C18" s="61">
        <f>'2020 Existing Conditions'!F17</f>
        <v>1172.04</v>
      </c>
      <c r="D18" s="2">
        <f>'2020 Existing Conditions'!Q17</f>
        <v>810.56999999999994</v>
      </c>
      <c r="E18" s="66">
        <f>ArtDailyVolProfile!G3*$D18</f>
        <v>9.1950420392366201</v>
      </c>
      <c r="F18" s="2">
        <f>ArtDailyVolProfile!G4*$D18</f>
        <v>7.3560336313892964</v>
      </c>
      <c r="G18" s="2">
        <f>ArtDailyVolProfile!G5*$D18</f>
        <v>6.0038215667956756</v>
      </c>
      <c r="H18" s="2">
        <f>ArtDailyVolProfile!G6*$D18</f>
        <v>6.1119985319631658</v>
      </c>
      <c r="I18" s="2">
        <f>ArtDailyVolProfile!G7*$D18</f>
        <v>12.873058854931269</v>
      </c>
      <c r="J18" s="2">
        <f>'2020 Existing Conditions'!L17</f>
        <v>40.049999999999997</v>
      </c>
      <c r="K18" s="2">
        <f>ArtDailyVolProfile!G9*$D18</f>
        <v>62.255843453890286</v>
      </c>
      <c r="L18" s="2">
        <f>'2020 Existing Conditions'!M17</f>
        <v>154.25</v>
      </c>
      <c r="M18" s="2">
        <f>ArtDailyVolProfile!G11*$D18</f>
        <v>77.725149472841309</v>
      </c>
      <c r="N18" s="2">
        <f>ArtDailyVolProfile!G12*$D18</f>
        <v>65.176621513412513</v>
      </c>
      <c r="O18" s="2">
        <f>ArtDailyVolProfile!G13*$D18</f>
        <v>60.47092352862672</v>
      </c>
      <c r="P18" s="2">
        <f>ArtDailyVolProfile!G14*$D18</f>
        <v>61.606781662885354</v>
      </c>
      <c r="Q18" s="2">
        <f>'2020 Existing Conditions'!N17</f>
        <v>60.92</v>
      </c>
      <c r="R18" s="2">
        <f>ArtDailyVolProfile!G16*$D18</f>
        <v>62.526285866809019</v>
      </c>
      <c r="S18" s="2">
        <f>ArtDailyVolProfile!G17*$D18</f>
        <v>66.528833578006129</v>
      </c>
      <c r="T18" s="2">
        <f>ArtDailyVolProfile!G18*$D18</f>
        <v>66.637010543173631</v>
      </c>
      <c r="U18" s="2">
        <f>'2020 Existing Conditions'!O17</f>
        <v>83.67</v>
      </c>
      <c r="V18" s="2">
        <f>ArtDailyVolProfile!G20*$D18</f>
        <v>71.396797010543168</v>
      </c>
      <c r="W18" s="2">
        <f>ArtDailyVolProfile!G21*$D18</f>
        <v>66.042037234752428</v>
      </c>
      <c r="X18" s="2">
        <f>'2020 Existing Conditions'!P17</f>
        <v>22.580000000000002</v>
      </c>
      <c r="Y18" s="2">
        <f>ArtDailyVolProfile!G23*$D18</f>
        <v>40.728627385559854</v>
      </c>
      <c r="Z18" s="2">
        <f>ArtDailyVolProfile!G24*$D18</f>
        <v>30.884523555318296</v>
      </c>
      <c r="AA18" s="2">
        <f>ArtDailyVolProfile!G25*$D18</f>
        <v>21.364950620579204</v>
      </c>
      <c r="AB18" s="2">
        <f>ArtDailyVolProfile!G26*$D18</f>
        <v>15.685659949285998</v>
      </c>
      <c r="AC18" s="58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4A6A-E8ED-459A-B235-6BD426F0A6F0}">
  <dimension ref="A1:AC66"/>
  <sheetViews>
    <sheetView workbookViewId="0">
      <selection activeCell="J10" sqref="J10"/>
    </sheetView>
  </sheetViews>
  <sheetFormatPr defaultRowHeight="14.4" x14ac:dyDescent="0.3"/>
  <cols>
    <col min="1" max="1" width="6.6640625" style="1" customWidth="1"/>
    <col min="2" max="2" width="41.33203125" style="1" customWidth="1"/>
    <col min="3" max="3" width="12.5546875" style="1" customWidth="1"/>
    <col min="4" max="5" width="10.44140625" style="1" hidden="1" customWidth="1"/>
    <col min="6" max="29" width="8.88671875" style="2"/>
  </cols>
  <sheetData>
    <row r="1" spans="1:29" s="59" customFormat="1" x14ac:dyDescent="0.3">
      <c r="A1" s="18"/>
      <c r="B1" s="18"/>
      <c r="C1" s="18"/>
      <c r="D1" s="23" t="s">
        <v>75</v>
      </c>
      <c r="E1" s="18" t="s">
        <v>76</v>
      </c>
      <c r="F1" s="63"/>
      <c r="G1" s="64"/>
      <c r="H1" s="64"/>
      <c r="I1" s="64"/>
      <c r="J1" s="64"/>
      <c r="K1" s="64"/>
      <c r="L1" s="64" t="s">
        <v>50</v>
      </c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s="62" customFormat="1" x14ac:dyDescent="0.3">
      <c r="A2" s="10" t="s">
        <v>0</v>
      </c>
      <c r="B2" s="60" t="s">
        <v>1</v>
      </c>
      <c r="C2" s="60" t="s">
        <v>153</v>
      </c>
      <c r="D2" s="60" t="s">
        <v>77</v>
      </c>
      <c r="E2" s="13" t="s">
        <v>78</v>
      </c>
      <c r="F2" s="65" t="s">
        <v>51</v>
      </c>
      <c r="G2" s="14" t="s">
        <v>52</v>
      </c>
      <c r="H2" s="14" t="s">
        <v>53</v>
      </c>
      <c r="I2" s="14" t="s">
        <v>54</v>
      </c>
      <c r="J2" s="14" t="s">
        <v>55</v>
      </c>
      <c r="K2" s="14" t="s">
        <v>56</v>
      </c>
      <c r="L2" s="14" t="s">
        <v>57</v>
      </c>
      <c r="M2" s="14" t="s">
        <v>58</v>
      </c>
      <c r="N2" s="14" t="s">
        <v>59</v>
      </c>
      <c r="O2" s="14" t="s">
        <v>60</v>
      </c>
      <c r="P2" s="14" t="s">
        <v>61</v>
      </c>
      <c r="Q2" s="14" t="s">
        <v>62</v>
      </c>
      <c r="R2" s="14" t="s">
        <v>63</v>
      </c>
      <c r="S2" s="14" t="s">
        <v>64</v>
      </c>
      <c r="T2" s="14" t="s">
        <v>65</v>
      </c>
      <c r="U2" s="14" t="s">
        <v>66</v>
      </c>
      <c r="V2" s="14" t="s">
        <v>67</v>
      </c>
      <c r="W2" s="14" t="s">
        <v>68</v>
      </c>
      <c r="X2" s="14" t="s">
        <v>69</v>
      </c>
      <c r="Y2" s="14" t="s">
        <v>70</v>
      </c>
      <c r="Z2" s="14" t="s">
        <v>71</v>
      </c>
      <c r="AA2" s="14" t="s">
        <v>72</v>
      </c>
      <c r="AB2" s="14" t="s">
        <v>73</v>
      </c>
      <c r="AC2" s="14" t="s">
        <v>74</v>
      </c>
    </row>
    <row r="3" spans="1:29" x14ac:dyDescent="0.3">
      <c r="A3" s="1">
        <f>'2020 Existing Conditions'!A2</f>
        <v>100</v>
      </c>
      <c r="B3" s="1" t="str">
        <f>'2020 Existing Conditions'!B2</f>
        <v>I-84 EB; Cesar Chavez on-ramp to 58th St off-ramp</v>
      </c>
      <c r="C3" s="1" t="s">
        <v>154</v>
      </c>
      <c r="D3" s="61">
        <f>'2020 Existing Conditions'!F2</f>
        <v>73720</v>
      </c>
      <c r="E3" s="2">
        <f>'2020 Existing Conditions'!Q2</f>
        <v>54758</v>
      </c>
      <c r="F3" s="66">
        <f>FwyDailyVolProfile!D3*$E3</f>
        <v>969.71263531050192</v>
      </c>
      <c r="G3" s="2">
        <f>FwyDailyVolProfile!D4*$E3</f>
        <v>553.75011078052796</v>
      </c>
      <c r="H3" s="2">
        <f>FwyDailyVolProfile!D5*$E3</f>
        <v>500.88820662151039</v>
      </c>
      <c r="I3" s="2">
        <f>FwyDailyVolProfile!D6*$E3</f>
        <v>604.87883775400394</v>
      </c>
      <c r="J3" s="2">
        <f>FwyDailyVolProfile!D7*$E3</f>
        <v>993.97711590808387</v>
      </c>
      <c r="K3" s="2">
        <f>'2020 Existing Conditions'!L2</f>
        <v>2826.44</v>
      </c>
      <c r="L3" s="2">
        <f>FwyDailyVolProfile!D9*$E3</f>
        <v>2982.7979363170225</v>
      </c>
      <c r="M3" s="2">
        <f>'2020 Existing Conditions'!M2</f>
        <v>3994.56</v>
      </c>
      <c r="N3" s="2">
        <f>FwyDailyVolProfile!D11*$E3</f>
        <v>4050.435082610622</v>
      </c>
      <c r="O3" s="2">
        <f>FwyDailyVolProfile!D12*$E3</f>
        <v>3865.8517123504462</v>
      </c>
      <c r="P3" s="2">
        <f>FwyDailyVolProfile!D13*$E3</f>
        <v>3790.4585047793889</v>
      </c>
      <c r="Q3" s="2">
        <f>FwyDailyVolProfile!D14*$E3</f>
        <v>4248.883870355131</v>
      </c>
      <c r="R3" s="2">
        <f>'2020 Existing Conditions'!N2</f>
        <v>4280.32</v>
      </c>
      <c r="S3" s="2">
        <f>FwyDailyVolProfile!D16*$E3</f>
        <v>4323.4104893334179</v>
      </c>
      <c r="T3" s="2">
        <f>FwyDailyVolProfile!D17*$E3</f>
        <v>4806.9669240995127</v>
      </c>
      <c r="U3" s="2">
        <f>FwyDailyVolProfile!D18*$E3</f>
        <v>4275.7481167310243</v>
      </c>
      <c r="V3" s="2">
        <f>'2020 Existing Conditions'!O2</f>
        <v>4572.16</v>
      </c>
      <c r="W3" s="2">
        <f>FwyDailyVolProfile!D20*$E3</f>
        <v>4633.6492055453564</v>
      </c>
      <c r="X3" s="2">
        <f>FwyDailyVolProfile!D21*$E3</f>
        <v>4456.8651326201179</v>
      </c>
      <c r="Y3" s="2">
        <f>'2020 Existing Conditions'!P2</f>
        <v>3288.52</v>
      </c>
      <c r="Z3" s="2">
        <f>FwyDailyVolProfile!D23*$E3</f>
        <v>3221.9763879217571</v>
      </c>
      <c r="AA3" s="2">
        <f>FwyDailyVolProfile!D24*$E3</f>
        <v>3039.9927834398936</v>
      </c>
      <c r="AB3" s="2">
        <f>FwyDailyVolProfile!D25*$E3</f>
        <v>2140.4738241438249</v>
      </c>
      <c r="AC3" s="2">
        <f>FwyDailyVolProfile!D26*$E3</f>
        <v>1297.2831233778566</v>
      </c>
    </row>
    <row r="4" spans="1:29" x14ac:dyDescent="0.3">
      <c r="C4" s="1" t="s">
        <v>135</v>
      </c>
      <c r="D4" s="61"/>
      <c r="E4" s="2"/>
      <c r="F4" s="66">
        <f>VehClass!R83*F3</f>
        <v>922.91685130087978</v>
      </c>
    </row>
    <row r="5" spans="1:29" x14ac:dyDescent="0.3">
      <c r="C5" s="1" t="s">
        <v>155</v>
      </c>
      <c r="D5" s="61"/>
      <c r="E5" s="2"/>
      <c r="F5" s="66">
        <f>VehClass!S83*F3</f>
        <v>16.465183262644803</v>
      </c>
    </row>
    <row r="6" spans="1:29" x14ac:dyDescent="0.3">
      <c r="C6" s="1" t="s">
        <v>156</v>
      </c>
      <c r="D6" s="61"/>
      <c r="E6" s="2"/>
      <c r="F6" s="66">
        <f>VehClass!T83</f>
        <v>3.1277926720285967E-2</v>
      </c>
    </row>
    <row r="7" spans="1:29" x14ac:dyDescent="0.3">
      <c r="A7" s="1">
        <f>'2020 Existing Conditions'!A3</f>
        <v>101</v>
      </c>
      <c r="B7" s="1" t="str">
        <f>'2020 Existing Conditions'!B3</f>
        <v>I-84 EB;  58th St off-ramp to 60th St on-ramp</v>
      </c>
      <c r="C7" s="1" t="s">
        <v>154</v>
      </c>
      <c r="D7" s="61">
        <f>'2020 Existing Conditions'!F3</f>
        <v>34000.800000000003</v>
      </c>
      <c r="E7" s="2">
        <f>'2020 Existing Conditions'!Q3</f>
        <v>24779.200000000004</v>
      </c>
      <c r="F7" s="66">
        <f>FwyDailyVolProfile!D3*$E7</f>
        <v>438.81630689371406</v>
      </c>
      <c r="G7" s="2">
        <f>FwyDailyVolProfile!D4*$E7</f>
        <v>250.58411090713432</v>
      </c>
      <c r="H7" s="2">
        <f>FwyDailyVolProfile!D5*$E7</f>
        <v>226.66293600050645</v>
      </c>
      <c r="I7" s="2">
        <f>FwyDailyVolProfile!D6*$E7</f>
        <v>273.72098499715139</v>
      </c>
      <c r="J7" s="2">
        <f>FwyDailyVolProfile!D7*$E7</f>
        <v>449.79651832626462</v>
      </c>
      <c r="K7" s="2">
        <f>'2020 Existing Conditions'!L3</f>
        <v>1292.4000000000001</v>
      </c>
      <c r="L7" s="2">
        <f>FwyDailyVolProfile!D9*$E7</f>
        <v>1349.781705387099</v>
      </c>
      <c r="M7" s="2">
        <f>'2020 Existing Conditions'!M3</f>
        <v>1854</v>
      </c>
      <c r="N7" s="2">
        <f>FwyDailyVolProfile!D11*$E7</f>
        <v>1832.9110084193203</v>
      </c>
      <c r="O7" s="2">
        <f>FwyDailyVolProfile!D12*$E7</f>
        <v>1749.3829714502756</v>
      </c>
      <c r="P7" s="2">
        <f>FwyDailyVolProfile!D13*$E7</f>
        <v>1715.2658859277083</v>
      </c>
      <c r="Q7" s="2">
        <f>FwyDailyVolProfile!D14*$E7</f>
        <v>1922.7134519212511</v>
      </c>
      <c r="R7" s="2">
        <f>'2020 Existing Conditions'!N3</f>
        <v>1982.4</v>
      </c>
      <c r="S7" s="2">
        <f>FwyDailyVolProfile!D16*$E7</f>
        <v>1956.4383870355134</v>
      </c>
      <c r="T7" s="2">
        <f>FwyDailyVolProfile!D17*$E7</f>
        <v>2175.2583148699123</v>
      </c>
      <c r="U7" s="2">
        <f>FwyDailyVolProfile!D18*$E7</f>
        <v>1934.8701145787177</v>
      </c>
      <c r="V7" s="2">
        <f>'2020 Existing Conditions'!O3</f>
        <v>2167.6</v>
      </c>
      <c r="W7" s="2">
        <f>FwyDailyVolProfile!D20*$E7</f>
        <v>2096.8282332088374</v>
      </c>
      <c r="X7" s="2">
        <f>FwyDailyVolProfile!D21*$E7</f>
        <v>2016.8295499145411</v>
      </c>
      <c r="Y7" s="2">
        <f>'2020 Existing Conditions'!P3</f>
        <v>1925.2</v>
      </c>
      <c r="Z7" s="2">
        <f>FwyDailyVolProfile!D23*$E7</f>
        <v>1458.0152180793823</v>
      </c>
      <c r="AA7" s="2">
        <f>FwyDailyVolProfile!D24*$E7</f>
        <v>1375.6636323352539</v>
      </c>
      <c r="AB7" s="2">
        <f>FwyDailyVolProfile!D25*$E7</f>
        <v>968.6115085142751</v>
      </c>
      <c r="AC7" s="2">
        <f>FwyDailyVolProfile!D26*$E7</f>
        <v>587.0491612331457</v>
      </c>
    </row>
    <row r="8" spans="1:29" x14ac:dyDescent="0.3">
      <c r="C8" s="1" t="s">
        <v>135</v>
      </c>
      <c r="D8" s="61"/>
      <c r="E8" s="2"/>
      <c r="F8" s="66"/>
    </row>
    <row r="9" spans="1:29" x14ac:dyDescent="0.3">
      <c r="C9" s="1" t="s">
        <v>155</v>
      </c>
      <c r="D9" s="61"/>
      <c r="E9" s="2"/>
      <c r="F9" s="66"/>
    </row>
    <row r="10" spans="1:29" x14ac:dyDescent="0.3">
      <c r="C10" s="1" t="s">
        <v>156</v>
      </c>
      <c r="D10" s="61"/>
      <c r="E10" s="2"/>
      <c r="F10" s="66"/>
    </row>
    <row r="11" spans="1:29" x14ac:dyDescent="0.3">
      <c r="A11" s="1">
        <f>'2020 Existing Conditions'!A4</f>
        <v>102</v>
      </c>
      <c r="B11" s="1" t="str">
        <f>'2020 Existing Conditions'!B4</f>
        <v xml:space="preserve">I-84 EB;  60th St on-ramp to Halsey St off-ramp </v>
      </c>
      <c r="C11" s="1" t="s">
        <v>154</v>
      </c>
      <c r="D11" s="61">
        <f>'2020 Existing Conditions'!F4</f>
        <v>19812.239999999998</v>
      </c>
      <c r="E11" s="2">
        <f>'2020 Existing Conditions'!Q4</f>
        <v>14572.739999999998</v>
      </c>
      <c r="F11" s="66">
        <f>FwyDailyVolProfile!D3*$E11</f>
        <v>258.06950781794006</v>
      </c>
      <c r="G11" s="2">
        <f>FwyDailyVolProfile!D4*$E11</f>
        <v>147.36945084509716</v>
      </c>
      <c r="H11" s="2">
        <f>FwyDailyVolProfile!D5*$E11</f>
        <v>133.30131860479835</v>
      </c>
      <c r="I11" s="2">
        <f>FwyDailyVolProfile!D6*$E11</f>
        <v>160.97633284800909</v>
      </c>
      <c r="J11" s="2">
        <f>FwyDailyVolProfile!D7*$E11</f>
        <v>264.52701114135596</v>
      </c>
      <c r="K11" s="2">
        <f>'2020 Existing Conditions'!L4</f>
        <v>736.05</v>
      </c>
      <c r="L11" s="2">
        <f>FwyDailyVolProfile!D9*$E11</f>
        <v>793.81165854276117</v>
      </c>
      <c r="M11" s="2">
        <f>'2020 Existing Conditions'!M4</f>
        <v>1077.72</v>
      </c>
      <c r="N11" s="2">
        <f>FwyDailyVolProfile!D11*$E11</f>
        <v>1077.941804773058</v>
      </c>
      <c r="O11" s="2">
        <f>FwyDailyVolProfile!D12*$E11</f>
        <v>1028.818654491359</v>
      </c>
      <c r="P11" s="2">
        <f>FwyDailyVolProfile!D13*$E11</f>
        <v>1008.7542691650312</v>
      </c>
      <c r="Q11" s="2">
        <f>FwyDailyVolProfile!D14*$E11</f>
        <v>1130.7549569538519</v>
      </c>
      <c r="R11" s="2">
        <f>'2020 Existing Conditions'!N4</f>
        <v>1146.18</v>
      </c>
      <c r="S11" s="2">
        <f>FwyDailyVolProfile!D16*$E11</f>
        <v>1150.5887171614863</v>
      </c>
      <c r="T11" s="2">
        <f>FwyDailyVolProfile!D17*$E11</f>
        <v>1279.2775333924162</v>
      </c>
      <c r="U11" s="2">
        <f>FwyDailyVolProfile!D18*$E11</f>
        <v>1137.904335633348</v>
      </c>
      <c r="V11" s="2">
        <f>'2020 Existing Conditions'!O4</f>
        <v>1268.82</v>
      </c>
      <c r="W11" s="2">
        <f>FwyDailyVolProfile!D20*$E11</f>
        <v>1233.1525096537316</v>
      </c>
      <c r="X11" s="2">
        <f>FwyDailyVolProfile!D21*$E11</f>
        <v>1186.1049854402734</v>
      </c>
      <c r="Y11" s="2">
        <f>'2020 Existing Conditions'!P4</f>
        <v>1010.73</v>
      </c>
      <c r="Z11" s="2">
        <f>FwyDailyVolProfile!D23*$E11</f>
        <v>857.46419130214576</v>
      </c>
      <c r="AA11" s="2">
        <f>FwyDailyVolProfile!D24*$E11</f>
        <v>809.03291637652717</v>
      </c>
      <c r="AB11" s="2">
        <f>FwyDailyVolProfile!D25*$E11</f>
        <v>569.64404317275432</v>
      </c>
      <c r="AC11" s="2">
        <f>FwyDailyVolProfile!D26*$E11</f>
        <v>345.2458026840539</v>
      </c>
    </row>
    <row r="12" spans="1:29" x14ac:dyDescent="0.3">
      <c r="C12" s="1" t="s">
        <v>135</v>
      </c>
      <c r="D12" s="61"/>
      <c r="E12" s="2"/>
      <c r="F12" s="66"/>
    </row>
    <row r="13" spans="1:29" x14ac:dyDescent="0.3">
      <c r="C13" s="1" t="s">
        <v>155</v>
      </c>
      <c r="D13" s="61"/>
      <c r="E13" s="2"/>
      <c r="F13" s="66"/>
    </row>
    <row r="14" spans="1:29" x14ac:dyDescent="0.3">
      <c r="C14" s="1" t="s">
        <v>156</v>
      </c>
      <c r="D14" s="61"/>
      <c r="E14" s="2"/>
      <c r="F14" s="66"/>
    </row>
    <row r="15" spans="1:29" x14ac:dyDescent="0.3">
      <c r="A15" s="1">
        <f>'2020 Existing Conditions'!A5</f>
        <v>200</v>
      </c>
      <c r="B15" s="1" t="str">
        <f>'2020 Existing Conditions'!B5</f>
        <v>I-84 WB; Halsey St on-ramp to 58th St on-ramp</v>
      </c>
      <c r="C15" s="1" t="s">
        <v>154</v>
      </c>
      <c r="D15" s="61">
        <f>'2020 Existing Conditions'!F5</f>
        <v>124102.99999999999</v>
      </c>
      <c r="E15" s="2">
        <f>'2020 Existing Conditions'!Q5</f>
        <v>88538.799999999988</v>
      </c>
      <c r="F15" s="66">
        <f>FwyDailyVolProfile!G3*$E15</f>
        <v>1406.9210516116527</v>
      </c>
      <c r="G15" s="2">
        <f>FwyDailyVolProfile!G4*$E15</f>
        <v>823.56354240682117</v>
      </c>
      <c r="H15" s="2">
        <f>FwyDailyVolProfile!G5*$E15</f>
        <v>686.30295200568423</v>
      </c>
      <c r="I15" s="2">
        <f>FwyDailyVolProfile!G6*$E15</f>
        <v>1092.3655319423808</v>
      </c>
      <c r="J15" s="2">
        <f>FwyDailyVolProfile!G7*$E15</f>
        <v>2506.435572637426</v>
      </c>
      <c r="K15" s="2">
        <f>'2020 Existing Conditions'!L5</f>
        <v>7512.4</v>
      </c>
      <c r="L15" s="2">
        <f>FwyDailyVolProfile!G9*$E15</f>
        <v>7969.6930301660095</v>
      </c>
      <c r="M15" s="2">
        <f>'2020 Existing Conditions'!M5</f>
        <v>8447.6</v>
      </c>
      <c r="N15" s="2">
        <f>FwyDailyVolProfile!G11*$E15</f>
        <v>5812.1281247981397</v>
      </c>
      <c r="O15" s="2">
        <f>FwyDailyVolProfile!G12*$E15</f>
        <v>6598.5169239713186</v>
      </c>
      <c r="P15" s="2">
        <f>FwyDailyVolProfile!G13*$E15</f>
        <v>6994.5709191912656</v>
      </c>
      <c r="Q15" s="2">
        <f>FwyDailyVolProfile!G14*$E15</f>
        <v>7392.0547122278913</v>
      </c>
      <c r="R15" s="2">
        <f>'2020 Existing Conditions'!N5</f>
        <v>7064.4</v>
      </c>
      <c r="S15" s="2">
        <f>FwyDailyVolProfile!G16*$E15</f>
        <v>7101.8057554421539</v>
      </c>
      <c r="T15" s="2">
        <f>FwyDailyVolProfile!G17*$E15</f>
        <v>7352.0203733608932</v>
      </c>
      <c r="U15" s="2">
        <f>FwyDailyVolProfile!G18*$E15</f>
        <v>6910.2128480072342</v>
      </c>
      <c r="V15" s="2">
        <f>'2020 Existing Conditions'!O5</f>
        <v>7113.4</v>
      </c>
      <c r="W15" s="2">
        <f>FwyDailyVolProfile!G20*$E15</f>
        <v>7330.573406110715</v>
      </c>
      <c r="X15" s="2">
        <f>FwyDailyVolProfile!G21*$E15</f>
        <v>5986.5634584329164</v>
      </c>
      <c r="Y15" s="2">
        <f>'2020 Existing Conditions'!P5</f>
        <v>5426.4</v>
      </c>
      <c r="Z15" s="2">
        <f>FwyDailyVolProfile!G23*$E15</f>
        <v>4455.2499967702342</v>
      </c>
      <c r="AA15" s="2">
        <f>FwyDailyVolProfile!G24*$E15</f>
        <v>3837.577339965118</v>
      </c>
      <c r="AB15" s="2">
        <f>FwyDailyVolProfile!G25*$E15</f>
        <v>2579.3552612880303</v>
      </c>
      <c r="AC15" s="2">
        <f>FwyDailyVolProfile!G26*$E15</f>
        <v>1702.8891996641041</v>
      </c>
    </row>
    <row r="16" spans="1:29" x14ac:dyDescent="0.3">
      <c r="C16" s="1" t="s">
        <v>135</v>
      </c>
      <c r="D16" s="61"/>
      <c r="E16" s="2"/>
      <c r="F16" s="66"/>
    </row>
    <row r="17" spans="1:29" x14ac:dyDescent="0.3">
      <c r="C17" s="1" t="s">
        <v>155</v>
      </c>
      <c r="D17" s="61"/>
      <c r="E17" s="2"/>
      <c r="F17" s="66"/>
    </row>
    <row r="18" spans="1:29" x14ac:dyDescent="0.3">
      <c r="C18" s="1" t="s">
        <v>156</v>
      </c>
      <c r="D18" s="61"/>
      <c r="E18" s="2"/>
      <c r="F18" s="66"/>
    </row>
    <row r="19" spans="1:29" x14ac:dyDescent="0.3">
      <c r="A19" s="1">
        <f>'2020 Existing Conditions'!A6</f>
        <v>201</v>
      </c>
      <c r="B19" s="1" t="str">
        <f>'2020 Existing Conditions'!B6</f>
        <v>I-84 WB;  58th St on-ramp to 43rd St off-ramp</v>
      </c>
      <c r="C19" s="1" t="s">
        <v>154</v>
      </c>
      <c r="D19" s="61">
        <f>'2020 Existing Conditions'!F6</f>
        <v>37658.229999999996</v>
      </c>
      <c r="E19" s="2">
        <f>'2020 Existing Conditions'!Q6</f>
        <v>26986.689999999995</v>
      </c>
      <c r="F19" s="66">
        <f>FwyDailyVolProfile!G3*$E19</f>
        <v>428.83054970609123</v>
      </c>
      <c r="G19" s="2">
        <f>FwyDailyVolProfile!G4*$E19</f>
        <v>251.02276080356563</v>
      </c>
      <c r="H19" s="2">
        <f>FwyDailyVolProfile!G5*$E19</f>
        <v>209.18563400297134</v>
      </c>
      <c r="I19" s="2">
        <f>FwyDailyVolProfile!G6*$E19</f>
        <v>332.95380078806272</v>
      </c>
      <c r="J19" s="2">
        <f>FwyDailyVolProfile!G7*$E19</f>
        <v>763.96336751501826</v>
      </c>
      <c r="K19" s="2">
        <f>'2020 Existing Conditions'!L6</f>
        <v>2177.4499999999998</v>
      </c>
      <c r="L19" s="2">
        <f>FwyDailyVolProfile!G9*$E19</f>
        <v>2429.1681748595047</v>
      </c>
      <c r="M19" s="2">
        <f>'2020 Existing Conditions'!M6</f>
        <v>2397.9699999999998</v>
      </c>
      <c r="N19" s="2">
        <f>FwyDailyVolProfile!G11*$E19</f>
        <v>1771.5408379626638</v>
      </c>
      <c r="O19" s="2">
        <f>FwyDailyVolProfile!G12*$E19</f>
        <v>2011.2327102577349</v>
      </c>
      <c r="P19" s="2">
        <f>FwyDailyVolProfile!G13*$E19</f>
        <v>2131.9502532136162</v>
      </c>
      <c r="Q19" s="2">
        <f>FwyDailyVolProfile!G14*$E19</f>
        <v>2253.1035995736706</v>
      </c>
      <c r="R19" s="2">
        <f>'2020 Existing Conditions'!N6</f>
        <v>2181.52</v>
      </c>
      <c r="S19" s="2">
        <f>FwyDailyVolProfile!G16*$E19</f>
        <v>2164.6355085265805</v>
      </c>
      <c r="T19" s="2">
        <f>FwyDailyVolProfile!G17*$E19</f>
        <v>2240.9011042568304</v>
      </c>
      <c r="U19" s="2">
        <f>FwyDailyVolProfile!G18*$E19</f>
        <v>2106.2378523674179</v>
      </c>
      <c r="V19" s="2">
        <f>'2020 Existing Conditions'!O6</f>
        <v>2201.87</v>
      </c>
      <c r="W19" s="2">
        <f>FwyDailyVolProfile!G20*$E19</f>
        <v>2234.3640531942378</v>
      </c>
      <c r="X19" s="2">
        <f>FwyDailyVolProfile!G21*$E19</f>
        <v>1824.7088532717521</v>
      </c>
      <c r="Y19" s="2">
        <f>'2020 Existing Conditions'!P6</f>
        <v>1712.73</v>
      </c>
      <c r="Z19" s="2">
        <f>FwyDailyVolProfile!G23*$E19</f>
        <v>1357.9634074026224</v>
      </c>
      <c r="AA19" s="2">
        <f>FwyDailyVolProfile!G24*$E19</f>
        <v>1169.6963367999481</v>
      </c>
      <c r="AB19" s="2">
        <f>FwyDailyVolProfile!G25*$E19</f>
        <v>786.18934112783404</v>
      </c>
      <c r="AC19" s="2">
        <f>FwyDailyVolProfile!G26*$E19</f>
        <v>519.04185436987268</v>
      </c>
    </row>
    <row r="20" spans="1:29" x14ac:dyDescent="0.3">
      <c r="C20" s="1" t="s">
        <v>135</v>
      </c>
      <c r="D20" s="61"/>
      <c r="E20" s="2"/>
      <c r="F20" s="66"/>
    </row>
    <row r="21" spans="1:29" x14ac:dyDescent="0.3">
      <c r="C21" s="1" t="s">
        <v>155</v>
      </c>
      <c r="D21" s="61"/>
      <c r="E21" s="2"/>
      <c r="F21" s="66"/>
    </row>
    <row r="22" spans="1:29" x14ac:dyDescent="0.3">
      <c r="C22" s="1" t="s">
        <v>156</v>
      </c>
      <c r="D22" s="61"/>
      <c r="E22" s="2"/>
      <c r="F22" s="66"/>
    </row>
    <row r="23" spans="1:29" x14ac:dyDescent="0.3">
      <c r="A23" s="1">
        <f>'2020 Existing Conditions'!A7</f>
        <v>500</v>
      </c>
      <c r="B23" s="1" t="str">
        <f>'2020 Existing Conditions'!B7</f>
        <v>58th St EB off-ramp</v>
      </c>
      <c r="C23" s="1" t="s">
        <v>154</v>
      </c>
      <c r="D23" s="61">
        <f>'2020 Existing Conditions'!F7</f>
        <v>2159.64</v>
      </c>
      <c r="E23" s="2">
        <f>'2020 Existing Conditions'!Q7</f>
        <v>1606.5</v>
      </c>
      <c r="F23" s="66">
        <f>RampDailyVolProfile!O4*$E23</f>
        <v>13.109563858695651</v>
      </c>
      <c r="G23" s="2">
        <f>RampDailyVolProfile!O5*$E23</f>
        <v>7.6472455842391307</v>
      </c>
      <c r="H23" s="2">
        <f>RampDailyVolProfile!O6*$E23</f>
        <v>7.6472455842391307</v>
      </c>
      <c r="I23" s="2">
        <f>RampDailyVolProfile!O7*$E23</f>
        <v>7.6472455842391307</v>
      </c>
      <c r="J23" s="2">
        <f>RampDailyVolProfile!O8*$E23</f>
        <v>12.017100203804347</v>
      </c>
      <c r="K23" s="2">
        <f>'2020 Existing Conditions'!L7</f>
        <v>87.84</v>
      </c>
      <c r="L23" s="2">
        <f>RampDailyVolProfile!O10*$E23</f>
        <v>86.304628736413051</v>
      </c>
      <c r="M23" s="2">
        <f>'2020 Existing Conditions'!M7</f>
        <v>111.78</v>
      </c>
      <c r="N23" s="2">
        <f>RampDailyVolProfile!O12*$E23</f>
        <v>161.68462092391303</v>
      </c>
      <c r="O23" s="2">
        <f>RampDailyVolProfile!O13*$E23</f>
        <v>135.46549320652173</v>
      </c>
      <c r="P23" s="2">
        <f>RampDailyVolProfile!O14*$E23</f>
        <v>128.91071127717393</v>
      </c>
      <c r="Q23" s="2">
        <f>RampDailyVolProfile!O15*$E23</f>
        <v>135.46549320652173</v>
      </c>
      <c r="R23" s="2">
        <f>'2020 Existing Conditions'!N7</f>
        <v>121.67999999999999</v>
      </c>
      <c r="S23" s="2">
        <f>RampDailyVolProfile!O17*$E23</f>
        <v>143.11273879076086</v>
      </c>
      <c r="T23" s="2">
        <f>RampDailyVolProfile!O18*$E23</f>
        <v>146.3901297554348</v>
      </c>
      <c r="U23" s="2">
        <f>RampDailyVolProfile!O19*$E23</f>
        <v>135.46549320652173</v>
      </c>
      <c r="V23" s="2">
        <f>'2020 Existing Conditions'!O7</f>
        <v>107.46</v>
      </c>
      <c r="W23" s="2">
        <f>RampDailyVolProfile!O21*$E23</f>
        <v>137.65042051630437</v>
      </c>
      <c r="X23" s="2">
        <f>RampDailyVolProfile!O22*$E23</f>
        <v>135.46549320652173</v>
      </c>
      <c r="Y23" s="2">
        <f>'2020 Existing Conditions'!P7</f>
        <v>124.38</v>
      </c>
      <c r="Z23" s="2">
        <f>RampDailyVolProfile!O24*$E23</f>
        <v>81.934774116847819</v>
      </c>
      <c r="AA23" s="2">
        <f>RampDailyVolProfile!O25*$E23</f>
        <v>66.64028294836956</v>
      </c>
      <c r="AB23" s="2">
        <f>RampDailyVolProfile!O26*$E23</f>
        <v>39.32869157608696</v>
      </c>
      <c r="AC23" s="2">
        <f>RampDailyVolProfile!O27*$E23</f>
        <v>26.219127717391302</v>
      </c>
    </row>
    <row r="24" spans="1:29" x14ac:dyDescent="0.3">
      <c r="C24" s="1" t="s">
        <v>135</v>
      </c>
      <c r="D24" s="61"/>
      <c r="E24" s="2"/>
      <c r="F24" s="66"/>
    </row>
    <row r="25" spans="1:29" x14ac:dyDescent="0.3">
      <c r="C25" s="1" t="s">
        <v>155</v>
      </c>
      <c r="D25" s="61"/>
      <c r="E25" s="2"/>
      <c r="F25" s="66"/>
    </row>
    <row r="26" spans="1:29" x14ac:dyDescent="0.3">
      <c r="C26" s="1" t="s">
        <v>156</v>
      </c>
      <c r="D26" s="61"/>
      <c r="E26" s="2"/>
      <c r="F26" s="66"/>
    </row>
    <row r="27" spans="1:29" x14ac:dyDescent="0.3">
      <c r="A27" s="1">
        <f>'2020 Existing Conditions'!A8</f>
        <v>501</v>
      </c>
      <c r="B27" s="1" t="str">
        <f>'2020 Existing Conditions'!B8</f>
        <v xml:space="preserve">58th St WB on-ramp </v>
      </c>
      <c r="C27" s="1" t="s">
        <v>154</v>
      </c>
      <c r="D27" s="61">
        <f>'2020 Existing Conditions'!F8</f>
        <v>3546.1800000000003</v>
      </c>
      <c r="E27" s="2">
        <f>'2020 Existing Conditions'!Q8</f>
        <v>2617.1100000000006</v>
      </c>
      <c r="F27" s="66">
        <f>RampDailyVolProfile!K4*$E27</f>
        <v>22.308250336473765</v>
      </c>
      <c r="G27" s="2">
        <f>RampDailyVolProfile!K5*$E27</f>
        <v>14.089421265141327</v>
      </c>
      <c r="H27" s="2">
        <f>RampDailyVolProfile!K6*$E27</f>
        <v>14.089421265141327</v>
      </c>
      <c r="I27" s="2">
        <f>RampDailyVolProfile!K7*$E27</f>
        <v>15.263539703903104</v>
      </c>
      <c r="J27" s="2">
        <f>RampDailyVolProfile!K8*$E27</f>
        <v>39.920026917900429</v>
      </c>
      <c r="K27" s="2">
        <f>'2020 Existing Conditions'!L8</f>
        <v>140.13</v>
      </c>
      <c r="L27" s="2">
        <f>RampDailyVolProfile!K10*$E27</f>
        <v>174.94364737550478</v>
      </c>
      <c r="M27" s="2">
        <f>'2020 Existing Conditions'!M8</f>
        <v>120.69000000000001</v>
      </c>
      <c r="N27" s="2">
        <f>RampDailyVolProfile!K12*$E27</f>
        <v>213.68955585464346</v>
      </c>
      <c r="O27" s="2">
        <f>RampDailyVolProfile!K13*$E27</f>
        <v>220.73426648721409</v>
      </c>
      <c r="P27" s="2">
        <f>RampDailyVolProfile!K14*$E27</f>
        <v>214.86367429340521</v>
      </c>
      <c r="Q27" s="2">
        <f>RampDailyVolProfile!K15*$E27</f>
        <v>220.73426648721409</v>
      </c>
      <c r="R27" s="2">
        <f>'2020 Existing Conditions'!N8</f>
        <v>229.77</v>
      </c>
      <c r="S27" s="2">
        <f>RampDailyVolProfile!K17*$E27</f>
        <v>221.90838492597587</v>
      </c>
      <c r="T27" s="2">
        <f>RampDailyVolProfile!K18*$E27</f>
        <v>231.30133243607011</v>
      </c>
      <c r="U27" s="2">
        <f>RampDailyVolProfile!K19*$E27</f>
        <v>246.56487213997323</v>
      </c>
      <c r="V27" s="2">
        <f>'2020 Existing Conditions'!O8</f>
        <v>235.17000000000002</v>
      </c>
      <c r="W27" s="2">
        <f>RampDailyVolProfile!K21*$E27</f>
        <v>238.34604306864077</v>
      </c>
      <c r="X27" s="2">
        <f>RampDailyVolProfile!K22*$E27</f>
        <v>219.56014804845231</v>
      </c>
      <c r="Y27" s="2">
        <f>'2020 Existing Conditions'!P8</f>
        <v>203.31</v>
      </c>
      <c r="Z27" s="2">
        <f>RampDailyVolProfile!K24*$E27</f>
        <v>118.58596231493951</v>
      </c>
      <c r="AA27" s="2">
        <f>RampDailyVolProfile!K25*$E27</f>
        <v>96.277711978465732</v>
      </c>
      <c r="AB27" s="2">
        <f>RampDailyVolProfile!K26*$E27</f>
        <v>57.531803499327083</v>
      </c>
      <c r="AC27" s="2">
        <f>RampDailyVolProfile!K27*$E27</f>
        <v>36.397671601615095</v>
      </c>
    </row>
    <row r="28" spans="1:29" x14ac:dyDescent="0.3">
      <c r="C28" s="1" t="s">
        <v>135</v>
      </c>
      <c r="D28" s="61"/>
      <c r="E28" s="2"/>
      <c r="F28" s="66"/>
    </row>
    <row r="29" spans="1:29" x14ac:dyDescent="0.3">
      <c r="C29" s="1" t="s">
        <v>155</v>
      </c>
      <c r="D29" s="61"/>
      <c r="E29" s="2"/>
      <c r="F29" s="66"/>
    </row>
    <row r="30" spans="1:29" x14ac:dyDescent="0.3">
      <c r="C30" s="1" t="s">
        <v>156</v>
      </c>
      <c r="D30" s="61"/>
      <c r="E30" s="2"/>
      <c r="F30" s="66"/>
    </row>
    <row r="31" spans="1:29" x14ac:dyDescent="0.3">
      <c r="A31" s="1">
        <f>'2020 Existing Conditions'!A9</f>
        <v>502</v>
      </c>
      <c r="B31" s="1" t="str">
        <f>'2020 Existing Conditions'!B9</f>
        <v>60th St EB on-ramp</v>
      </c>
      <c r="C31" s="1" t="s">
        <v>154</v>
      </c>
      <c r="D31" s="61">
        <f>'2020 Existing Conditions'!F9</f>
        <v>1774.98</v>
      </c>
      <c r="E31" s="2">
        <f>'2020 Existing Conditions'!Q9</f>
        <v>1322.5900000000001</v>
      </c>
      <c r="F31" s="66">
        <f>RampDailyVolProfile!O4*$E31</f>
        <v>10.792765679347825</v>
      </c>
      <c r="G31" s="2">
        <f>RampDailyVolProfile!O5*$E31</f>
        <v>6.2957799796195664</v>
      </c>
      <c r="H31" s="2">
        <f>RampDailyVolProfile!O6*$E31</f>
        <v>6.2957799796195664</v>
      </c>
      <c r="I31" s="2">
        <f>RampDailyVolProfile!O7*$E31</f>
        <v>6.2957799796195664</v>
      </c>
      <c r="J31" s="2">
        <f>RampDailyVolProfile!O8*$E31</f>
        <v>9.8933685394021733</v>
      </c>
      <c r="K31" s="2">
        <f>'2020 Existing Conditions'!L9</f>
        <v>52.06</v>
      </c>
      <c r="L31" s="2">
        <f>RampDailyVolProfile!O10*$E31</f>
        <v>71.052374055706537</v>
      </c>
      <c r="M31" s="2">
        <f>'2020 Existing Conditions'!M9</f>
        <v>94.24</v>
      </c>
      <c r="N31" s="2">
        <f>RampDailyVolProfile!O12*$E31</f>
        <v>133.11077671195653</v>
      </c>
      <c r="O31" s="2">
        <f>RampDailyVolProfile!O13*$E31</f>
        <v>111.52524535326087</v>
      </c>
      <c r="P31" s="2">
        <f>RampDailyVolProfile!O14*$E31</f>
        <v>106.12886251358698</v>
      </c>
      <c r="Q31" s="2">
        <f>RampDailyVolProfile!O15*$E31</f>
        <v>111.52524535326087</v>
      </c>
      <c r="R31" s="2">
        <f>'2020 Existing Conditions'!N9</f>
        <v>95.38</v>
      </c>
      <c r="S31" s="2">
        <f>RampDailyVolProfile!O17*$E31</f>
        <v>117.82102533288044</v>
      </c>
      <c r="T31" s="2">
        <f>RampDailyVolProfile!O18*$E31</f>
        <v>120.51921675271741</v>
      </c>
      <c r="U31" s="2">
        <f>RampDailyVolProfile!O19*$E31</f>
        <v>111.52524535326087</v>
      </c>
      <c r="V31" s="2">
        <f>'2020 Existing Conditions'!O9</f>
        <v>118.37</v>
      </c>
      <c r="W31" s="2">
        <f>RampDailyVolProfile!O21*$E31</f>
        <v>113.3240396331522</v>
      </c>
      <c r="X31" s="2">
        <f>RampDailyVolProfile!O22*$E31</f>
        <v>111.52524535326087</v>
      </c>
      <c r="Y31" s="2">
        <f>'2020 Existing Conditions'!P9</f>
        <v>92.34</v>
      </c>
      <c r="Z31" s="2">
        <f>RampDailyVolProfile!O24*$E31</f>
        <v>67.454785495923915</v>
      </c>
      <c r="AA31" s="2">
        <f>RampDailyVolProfile!O25*$E31</f>
        <v>54.86322553668478</v>
      </c>
      <c r="AB31" s="2">
        <f>RampDailyVolProfile!O26*$E31</f>
        <v>32.378297038043485</v>
      </c>
      <c r="AC31" s="2">
        <f>RampDailyVolProfile!O27*$E31</f>
        <v>21.585531358695651</v>
      </c>
    </row>
    <row r="32" spans="1:29" x14ac:dyDescent="0.3">
      <c r="C32" s="1" t="s">
        <v>135</v>
      </c>
      <c r="D32" s="61"/>
      <c r="E32" s="2"/>
      <c r="F32" s="66"/>
    </row>
    <row r="33" spans="1:29" x14ac:dyDescent="0.3">
      <c r="C33" s="1" t="s">
        <v>155</v>
      </c>
      <c r="D33" s="61"/>
      <c r="E33" s="2"/>
      <c r="F33" s="66"/>
    </row>
    <row r="34" spans="1:29" x14ac:dyDescent="0.3">
      <c r="C34" s="1" t="s">
        <v>156</v>
      </c>
      <c r="D34" s="61"/>
      <c r="E34" s="2"/>
      <c r="F34" s="66"/>
    </row>
    <row r="35" spans="1:29" x14ac:dyDescent="0.3">
      <c r="A35" s="1">
        <f>'2020 Existing Conditions'!A10</f>
        <v>503</v>
      </c>
      <c r="B35" s="1" t="str">
        <f>'2020 Existing Conditions'!B10</f>
        <v xml:space="preserve">Halsey St on-ramp </v>
      </c>
      <c r="C35" s="1" t="s">
        <v>154</v>
      </c>
      <c r="D35" s="61">
        <f>'2020 Existing Conditions'!F10</f>
        <v>1106.75</v>
      </c>
      <c r="E35" s="2">
        <f>'2020 Existing Conditions'!Q10</f>
        <v>806.17000000000007</v>
      </c>
      <c r="F35" s="66">
        <f>RampDailyVolProfile!K4*$E35</f>
        <v>6.8717945266935869</v>
      </c>
      <c r="G35" s="2">
        <f>RampDailyVolProfile!K5*$E35</f>
        <v>4.3400807537012129</v>
      </c>
      <c r="H35" s="2">
        <f>RampDailyVolProfile!K6*$E35</f>
        <v>4.3400807537012129</v>
      </c>
      <c r="I35" s="2">
        <f>RampDailyVolProfile!K7*$E35</f>
        <v>4.7017541498429809</v>
      </c>
      <c r="J35" s="2">
        <f>RampDailyVolProfile!K8*$E35</f>
        <v>12.296895468820104</v>
      </c>
      <c r="K35" s="2">
        <f>'2020 Existing Conditions'!L10</f>
        <v>46.55</v>
      </c>
      <c r="L35" s="2">
        <f>RampDailyVolProfile!K10*$E35</f>
        <v>53.889336025123384</v>
      </c>
      <c r="M35" s="2">
        <f>'2020 Existing Conditions'!M10</f>
        <v>57</v>
      </c>
      <c r="N35" s="2">
        <f>RampDailyVolProfile!K12*$E35</f>
        <v>65.824558097801727</v>
      </c>
      <c r="O35" s="2">
        <f>RampDailyVolProfile!K13*$E35</f>
        <v>67.994598474652321</v>
      </c>
      <c r="P35" s="2">
        <f>RampDailyVolProfile!K14*$E35</f>
        <v>66.186231493943495</v>
      </c>
      <c r="Q35" s="2">
        <f>RampDailyVolProfile!K15*$E35</f>
        <v>67.994598474652321</v>
      </c>
      <c r="R35" s="2">
        <f>'2020 Existing Conditions'!N10</f>
        <v>68.59</v>
      </c>
      <c r="S35" s="2">
        <f>RampDailyVolProfile!K17*$E35</f>
        <v>68.356271870794103</v>
      </c>
      <c r="T35" s="2">
        <f>RampDailyVolProfile!K18*$E35</f>
        <v>71.249659039928247</v>
      </c>
      <c r="U35" s="2">
        <f>RampDailyVolProfile!K19*$E35</f>
        <v>75.95141318977123</v>
      </c>
      <c r="V35" s="2">
        <f>'2020 Existing Conditions'!O10</f>
        <v>69.73</v>
      </c>
      <c r="W35" s="2">
        <f>RampDailyVolProfile!K21*$E35</f>
        <v>73.419699416778855</v>
      </c>
      <c r="X35" s="2">
        <f>RampDailyVolProfile!K22*$E35</f>
        <v>67.632925078510567</v>
      </c>
      <c r="Y35" s="2">
        <f>'2020 Existing Conditions'!P10</f>
        <v>58.71</v>
      </c>
      <c r="Z35" s="2">
        <f>RampDailyVolProfile!K24*$E35</f>
        <v>36.529013010318543</v>
      </c>
      <c r="AA35" s="2">
        <f>RampDailyVolProfile!K25*$E35</f>
        <v>29.657218483624955</v>
      </c>
      <c r="AB35" s="2">
        <f>RampDailyVolProfile!K26*$E35</f>
        <v>17.72199641094662</v>
      </c>
      <c r="AC35" s="2">
        <f>RampDailyVolProfile!K27*$E35</f>
        <v>11.2118752803948</v>
      </c>
    </row>
    <row r="36" spans="1:29" x14ac:dyDescent="0.3">
      <c r="C36" s="1" t="s">
        <v>135</v>
      </c>
      <c r="D36" s="61"/>
      <c r="E36" s="2"/>
      <c r="F36" s="66"/>
    </row>
    <row r="37" spans="1:29" x14ac:dyDescent="0.3">
      <c r="C37" s="1" t="s">
        <v>155</v>
      </c>
      <c r="D37" s="61"/>
      <c r="E37" s="2"/>
      <c r="F37" s="66"/>
    </row>
    <row r="38" spans="1:29" x14ac:dyDescent="0.3">
      <c r="C38" s="1" t="s">
        <v>156</v>
      </c>
      <c r="D38" s="61"/>
      <c r="E38" s="2"/>
      <c r="F38" s="66"/>
    </row>
    <row r="39" spans="1:29" x14ac:dyDescent="0.3">
      <c r="A39" s="1">
        <f>'2020 Existing Conditions'!A11</f>
        <v>504</v>
      </c>
      <c r="B39" s="1" t="str">
        <f>'2020 Existing Conditions'!B11</f>
        <v xml:space="preserve">43rd St off-ramp </v>
      </c>
      <c r="C39" s="1" t="s">
        <v>154</v>
      </c>
      <c r="D39" s="61">
        <f>'2020 Existing Conditions'!F11</f>
        <v>4319.6399999999994</v>
      </c>
      <c r="E39" s="2">
        <f>'2020 Existing Conditions'!Q11</f>
        <v>3182.7599999999993</v>
      </c>
      <c r="F39" s="66">
        <f>RampDailyVolProfile!K4*$E39</f>
        <v>27.129851951547781</v>
      </c>
      <c r="G39" s="2">
        <f>RampDailyVolProfile!K5*$E39</f>
        <v>17.134643337819654</v>
      </c>
      <c r="H39" s="2">
        <f>RampDailyVolProfile!K6*$E39</f>
        <v>17.134643337819654</v>
      </c>
      <c r="I39" s="2">
        <f>RampDailyVolProfile!K7*$E39</f>
        <v>18.562530282637958</v>
      </c>
      <c r="J39" s="2">
        <f>RampDailyVolProfile!K8*$E39</f>
        <v>48.548156123822352</v>
      </c>
      <c r="K39" s="2">
        <f>'2020 Existing Conditions'!L11</f>
        <v>192.23999999999998</v>
      </c>
      <c r="L39" s="2">
        <f>RampDailyVolProfile!K10*$E39</f>
        <v>212.75515477792732</v>
      </c>
      <c r="M39" s="2">
        <f>'2020 Existing Conditions'!M11</f>
        <v>149.04</v>
      </c>
      <c r="N39" s="2">
        <f>RampDailyVolProfile!K12*$E39</f>
        <v>259.8754239569314</v>
      </c>
      <c r="O39" s="2">
        <f>RampDailyVolProfile!K13*$E39</f>
        <v>268.44274562584116</v>
      </c>
      <c r="P39" s="2">
        <f>RampDailyVolProfile!K14*$E39</f>
        <v>261.30331090174968</v>
      </c>
      <c r="Q39" s="2">
        <f>RampDailyVolProfile!K15*$E39</f>
        <v>268.44274562584116</v>
      </c>
      <c r="R39" s="2">
        <f>'2020 Existing Conditions'!N11</f>
        <v>273.95999999999998</v>
      </c>
      <c r="S39" s="2">
        <f>RampDailyVolProfile!K17*$E39</f>
        <v>269.8706325706595</v>
      </c>
      <c r="T39" s="2">
        <f>RampDailyVolProfile!K18*$E39</f>
        <v>281.29372812920593</v>
      </c>
      <c r="U39" s="2">
        <f>RampDailyVolProfile!K19*$E39</f>
        <v>299.85625841184395</v>
      </c>
      <c r="V39" s="2">
        <f>'2020 Existing Conditions'!O11</f>
        <v>285.12</v>
      </c>
      <c r="W39" s="2">
        <f>RampDailyVolProfile!K21*$E39</f>
        <v>289.8610497981158</v>
      </c>
      <c r="X39" s="2">
        <f>RampDailyVolProfile!K22*$E39</f>
        <v>267.01485868102287</v>
      </c>
      <c r="Y39" s="2">
        <f>'2020 Existing Conditions'!P11</f>
        <v>236.51999999999998</v>
      </c>
      <c r="Z39" s="2">
        <f>RampDailyVolProfile!K24*$E39</f>
        <v>144.21658142664876</v>
      </c>
      <c r="AA39" s="2">
        <f>RampDailyVolProfile!K25*$E39</f>
        <v>117.08672947510095</v>
      </c>
      <c r="AB39" s="2">
        <f>RampDailyVolProfile!K26*$E39</f>
        <v>69.966460296096912</v>
      </c>
      <c r="AC39" s="2">
        <f>RampDailyVolProfile!G27*$E39</f>
        <v>38.193119999999993</v>
      </c>
    </row>
    <row r="40" spans="1:29" x14ac:dyDescent="0.3">
      <c r="C40" s="1" t="s">
        <v>135</v>
      </c>
      <c r="D40" s="61"/>
      <c r="E40" s="2"/>
      <c r="F40" s="66"/>
    </row>
    <row r="41" spans="1:29" x14ac:dyDescent="0.3">
      <c r="C41" s="1" t="s">
        <v>155</v>
      </c>
      <c r="D41" s="61"/>
      <c r="E41" s="2"/>
      <c r="F41" s="66"/>
    </row>
    <row r="42" spans="1:29" x14ac:dyDescent="0.3">
      <c r="C42" s="1" t="s">
        <v>156</v>
      </c>
      <c r="D42" s="61"/>
      <c r="E42" s="2"/>
      <c r="F42" s="66"/>
    </row>
    <row r="43" spans="1:29" x14ac:dyDescent="0.3">
      <c r="A43" s="1">
        <f>'2020 Existing Conditions'!A12</f>
        <v>600</v>
      </c>
      <c r="B43" s="1" t="str">
        <f>'2020 Existing Conditions'!B12</f>
        <v xml:space="preserve">Glisan St EB; 55th St to 58th St </v>
      </c>
      <c r="C43" s="1" t="s">
        <v>154</v>
      </c>
      <c r="D43" s="61">
        <f>'2020 Existing Conditions'!F12</f>
        <v>1124.1599999999999</v>
      </c>
      <c r="E43" s="2">
        <f>'2020 Existing Conditions'!Q12</f>
        <v>848.15999999999985</v>
      </c>
      <c r="F43" s="66">
        <f>ArtDailyVolProfile!D3*$E43</f>
        <v>13.657581759885996</v>
      </c>
      <c r="G43" s="2">
        <f>ArtDailyVolProfile!D4*$E43</f>
        <v>8.2791535447096525</v>
      </c>
      <c r="H43" s="2">
        <f>ArtDailyVolProfile!D5*$E43</f>
        <v>7.5539722123263262</v>
      </c>
      <c r="I43" s="2">
        <f>ArtDailyVolProfile!D6*$E43</f>
        <v>5.9223142144638397</v>
      </c>
      <c r="J43" s="2">
        <f>ArtDailyVolProfile!D7*$E43</f>
        <v>4.834542215888848</v>
      </c>
      <c r="K43" s="2">
        <f>'2020 Existing Conditions'!L12</f>
        <v>14.639999999999999</v>
      </c>
      <c r="L43" s="2">
        <f>ArtDailyVolProfile!D9*$E43</f>
        <v>20.546804417527607</v>
      </c>
      <c r="M43" s="2">
        <f>'2020 Existing Conditions'!M12</f>
        <v>28.56</v>
      </c>
      <c r="N43" s="2">
        <f>ArtDailyVolProfile!D11*$E43</f>
        <v>64.722433915211951</v>
      </c>
      <c r="O43" s="2">
        <f>ArtDailyVolProfile!D12*$E43</f>
        <v>49.674921268257918</v>
      </c>
      <c r="P43" s="2">
        <f>ArtDailyVolProfile!D13*$E43</f>
        <v>50.097943712148187</v>
      </c>
      <c r="Q43" s="2">
        <f>ArtDailyVolProfile!D14*$E43</f>
        <v>56.745439258995361</v>
      </c>
      <c r="R43" s="2">
        <f>'2020 Existing Conditions'!N12</f>
        <v>60.48</v>
      </c>
      <c r="S43" s="2">
        <f>ArtDailyVolProfile!D16*$E43</f>
        <v>69.254817242607757</v>
      </c>
      <c r="T43" s="2">
        <f>ArtDailyVolProfile!D17*$E43</f>
        <v>80.495127894549327</v>
      </c>
      <c r="U43" s="2">
        <f>ArtDailyVolProfile!D18*$E43</f>
        <v>91.010257214107583</v>
      </c>
      <c r="V43" s="2">
        <f>'2020 Existing Conditions'!O12</f>
        <v>117.6</v>
      </c>
      <c r="W43" s="2">
        <f>ArtDailyVolProfile!D20*$E43</f>
        <v>93.125369433558944</v>
      </c>
      <c r="X43" s="2">
        <f>ArtDailyVolProfile!D21*$E43</f>
        <v>81.462036337727099</v>
      </c>
      <c r="Y43" s="2">
        <f>'2020 Existing Conditions'!P12</f>
        <v>54.72</v>
      </c>
      <c r="Z43" s="2">
        <f>ArtDailyVolProfile!D23*$E43</f>
        <v>48.768444602778757</v>
      </c>
      <c r="AA43" s="2">
        <f>ArtDailyVolProfile!D24*$E43</f>
        <v>39.643246170288563</v>
      </c>
      <c r="AB43" s="2">
        <f>ArtDailyVolProfile!D25*$E43</f>
        <v>35.775612397577476</v>
      </c>
      <c r="AC43" s="2">
        <f>ArtDailyVolProfile!D26*$E43</f>
        <v>26.589982187388667</v>
      </c>
    </row>
    <row r="44" spans="1:29" x14ac:dyDescent="0.3">
      <c r="C44" s="1" t="s">
        <v>135</v>
      </c>
      <c r="D44" s="61"/>
      <c r="E44" s="2"/>
      <c r="F44" s="66"/>
    </row>
    <row r="45" spans="1:29" x14ac:dyDescent="0.3">
      <c r="C45" s="1" t="s">
        <v>155</v>
      </c>
      <c r="D45" s="61"/>
      <c r="E45" s="2"/>
      <c r="F45" s="66"/>
    </row>
    <row r="46" spans="1:29" x14ac:dyDescent="0.3">
      <c r="C46" s="1" t="s">
        <v>156</v>
      </c>
      <c r="D46" s="61"/>
      <c r="E46" s="2"/>
      <c r="F46" s="66"/>
    </row>
    <row r="47" spans="1:29" x14ac:dyDescent="0.3">
      <c r="A47" s="1">
        <f>'2020 Existing Conditions'!A13</f>
        <v>601</v>
      </c>
      <c r="B47" s="1" t="str">
        <f>'2020 Existing Conditions'!B13</f>
        <v xml:space="preserve">Glisan St WB; 58th St to 55th St </v>
      </c>
      <c r="C47" s="1" t="s">
        <v>154</v>
      </c>
      <c r="D47" s="61">
        <f>'2020 Existing Conditions'!F13</f>
        <v>1299.5999999999999</v>
      </c>
      <c r="E47" s="2">
        <f>'2020 Existing Conditions'!Q13</f>
        <v>930.24</v>
      </c>
      <c r="F47" s="66">
        <f>ArtDailyVolProfile!G3*$E47</f>
        <v>10.552569064460162</v>
      </c>
      <c r="G47" s="2">
        <f>ArtDailyVolProfile!G4*$E47</f>
        <v>8.4420552515681297</v>
      </c>
      <c r="H47" s="2">
        <f>ArtDailyVolProfile!G5*$E47</f>
        <v>6.8902068597357538</v>
      </c>
      <c r="I47" s="2">
        <f>ArtDailyVolProfile!G6*$E47</f>
        <v>7.014354731082344</v>
      </c>
      <c r="J47" s="2">
        <f>ArtDailyVolProfile!G7*$E47</f>
        <v>14.773596690244229</v>
      </c>
      <c r="K47" s="2">
        <f>'2020 Existing Conditions'!L13</f>
        <v>70.319999999999993</v>
      </c>
      <c r="L47" s="2">
        <f>ArtDailyVolProfile!G9*$E47</f>
        <v>71.447099959962628</v>
      </c>
      <c r="M47" s="2">
        <f>'2020 Existing Conditions'!M13</f>
        <v>149.04</v>
      </c>
      <c r="N47" s="2">
        <f>ArtDailyVolProfile!G11*$E47</f>
        <v>89.200245562525026</v>
      </c>
      <c r="O47" s="2">
        <f>ArtDailyVolProfile!G12*$E47</f>
        <v>74.799092486320561</v>
      </c>
      <c r="P47" s="2">
        <f>ArtDailyVolProfile!G13*$E47</f>
        <v>69.398660082743902</v>
      </c>
      <c r="Q47" s="2">
        <f>ArtDailyVolProfile!G14*$E47</f>
        <v>70.702212731883094</v>
      </c>
      <c r="R47" s="2">
        <f>'2020 Existing Conditions'!N13</f>
        <v>63.12</v>
      </c>
      <c r="S47" s="2">
        <f>ArtDailyVolProfile!G16*$E47</f>
        <v>71.757469638329113</v>
      </c>
      <c r="T47" s="2">
        <f>ArtDailyVolProfile!G17*$E47</f>
        <v>76.35094087815294</v>
      </c>
      <c r="U47" s="2">
        <f>ArtDailyVolProfile!G18*$E47</f>
        <v>76.475088749499534</v>
      </c>
      <c r="V47" s="2">
        <f>'2020 Existing Conditions'!O13</f>
        <v>56.4</v>
      </c>
      <c r="W47" s="2">
        <f>ArtDailyVolProfile!G20*$E47</f>
        <v>81.937595088749504</v>
      </c>
      <c r="X47" s="2">
        <f>ArtDailyVolProfile!G21*$E47</f>
        <v>75.792275457093282</v>
      </c>
      <c r="Y47" s="2">
        <f>'2020 Existing Conditions'!P13</f>
        <v>30.48</v>
      </c>
      <c r="Z47" s="2">
        <f>ArtDailyVolProfile!G23*$E47</f>
        <v>46.741673561991192</v>
      </c>
      <c r="AA47" s="2">
        <f>ArtDailyVolProfile!G24*$E47</f>
        <v>35.444217269451492</v>
      </c>
      <c r="AB47" s="2">
        <f>ArtDailyVolProfile!G25*$E47</f>
        <v>24.519204590951553</v>
      </c>
      <c r="AC47" s="2">
        <f>ArtDailyVolProfile!G26*$E47</f>
        <v>18.001441345255571</v>
      </c>
    </row>
    <row r="48" spans="1:29" x14ac:dyDescent="0.3">
      <c r="C48" s="1" t="s">
        <v>135</v>
      </c>
      <c r="D48" s="61"/>
      <c r="E48" s="2"/>
      <c r="F48" s="66"/>
    </row>
    <row r="49" spans="1:29" x14ac:dyDescent="0.3">
      <c r="C49" s="1" t="s">
        <v>155</v>
      </c>
      <c r="D49" s="61"/>
      <c r="E49" s="2"/>
      <c r="F49" s="66"/>
    </row>
    <row r="50" spans="1:29" x14ac:dyDescent="0.3">
      <c r="C50" s="1" t="s">
        <v>156</v>
      </c>
      <c r="D50" s="61"/>
      <c r="E50" s="2"/>
      <c r="F50" s="66"/>
    </row>
    <row r="51" spans="1:29" x14ac:dyDescent="0.3">
      <c r="A51" s="1">
        <f>'2020 Existing Conditions'!A14</f>
        <v>602</v>
      </c>
      <c r="B51" s="1" t="str">
        <f>'2020 Existing Conditions'!B14</f>
        <v xml:space="preserve">Halsey St EB: 60th St to 67th St </v>
      </c>
      <c r="C51" s="1" t="s">
        <v>154</v>
      </c>
      <c r="D51" s="61">
        <f>'2020 Existing Conditions'!F14</f>
        <v>1087.68</v>
      </c>
      <c r="E51" s="2">
        <f>'2020 Existing Conditions'!Q14</f>
        <v>777.07999999999993</v>
      </c>
      <c r="F51" s="66">
        <f>ArtDailyVolProfile!D3*$E51</f>
        <v>12.513008906305663</v>
      </c>
      <c r="G51" s="2">
        <f>ArtDailyVolProfile!D4*$E51</f>
        <v>7.5853195582472388</v>
      </c>
      <c r="H51" s="2">
        <f>ArtDailyVolProfile!D5*$E51</f>
        <v>6.9209120057000355</v>
      </c>
      <c r="I51" s="2">
        <f>ArtDailyVolProfile!D6*$E51</f>
        <v>5.4259950124688272</v>
      </c>
      <c r="J51" s="2">
        <f>ArtDailyVolProfile!D7*$E51</f>
        <v>4.4293836836480223</v>
      </c>
      <c r="K51" s="2">
        <f>'2020 Existing Conditions'!L14</f>
        <v>8.39</v>
      </c>
      <c r="L51" s="2">
        <f>ArtDailyVolProfile!D9*$E51</f>
        <v>18.824880655504096</v>
      </c>
      <c r="M51" s="2">
        <f>'2020 Existing Conditions'!M14</f>
        <v>31.660000000000004</v>
      </c>
      <c r="N51" s="2">
        <f>ArtDailyVolProfile!D11*$E51</f>
        <v>59.298374064837894</v>
      </c>
      <c r="O51" s="2">
        <f>ArtDailyVolProfile!D12*$E51</f>
        <v>45.511917349483433</v>
      </c>
      <c r="P51" s="2">
        <f>ArtDailyVolProfile!D13*$E51</f>
        <v>45.89948842180263</v>
      </c>
      <c r="Q51" s="2">
        <f>ArtDailyVolProfile!D14*$E51</f>
        <v>51.989890986818665</v>
      </c>
      <c r="R51" s="2">
        <f>'2020 Existing Conditions'!N14</f>
        <v>65.06</v>
      </c>
      <c r="S51" s="2">
        <f>ArtDailyVolProfile!D16*$E51</f>
        <v>63.450921268257922</v>
      </c>
      <c r="T51" s="2">
        <f>ArtDailyVolProfile!D17*$E51</f>
        <v>73.74923833273958</v>
      </c>
      <c r="U51" s="2">
        <f>ArtDailyVolProfile!D18*$E51</f>
        <v>83.383147844674028</v>
      </c>
      <c r="V51" s="2">
        <f>'2020 Existing Conditions'!O14</f>
        <v>179.08</v>
      </c>
      <c r="W51" s="2">
        <f>ArtDailyVolProfile!D20*$E51</f>
        <v>85.321003206270035</v>
      </c>
      <c r="X51" s="2">
        <f>ArtDailyVolProfile!D21*$E51</f>
        <v>74.63511506946918</v>
      </c>
      <c r="Y51" s="2">
        <f>'2020 Existing Conditions'!P14</f>
        <v>26.41</v>
      </c>
      <c r="Z51" s="2">
        <f>ArtDailyVolProfile!D23*$E51</f>
        <v>44.681407908799429</v>
      </c>
      <c r="AA51" s="2">
        <f>ArtDailyVolProfile!D24*$E51</f>
        <v>36.320946205913785</v>
      </c>
      <c r="AB51" s="2">
        <f>ArtDailyVolProfile!D25*$E51</f>
        <v>32.777439258995365</v>
      </c>
      <c r="AC51" s="2">
        <f>ArtDailyVolProfile!D26*$E51</f>
        <v>24.361610260064122</v>
      </c>
    </row>
    <row r="52" spans="1:29" x14ac:dyDescent="0.3">
      <c r="C52" s="1" t="s">
        <v>135</v>
      </c>
      <c r="D52" s="61"/>
      <c r="E52" s="2"/>
      <c r="F52" s="66"/>
    </row>
    <row r="53" spans="1:29" x14ac:dyDescent="0.3">
      <c r="C53" s="1" t="s">
        <v>155</v>
      </c>
      <c r="D53" s="61"/>
      <c r="E53" s="2"/>
      <c r="F53" s="66"/>
    </row>
    <row r="54" spans="1:29" x14ac:dyDescent="0.3">
      <c r="C54" s="1" t="s">
        <v>156</v>
      </c>
      <c r="D54" s="61"/>
      <c r="E54" s="2"/>
      <c r="F54" s="66"/>
    </row>
    <row r="55" spans="1:29" x14ac:dyDescent="0.3">
      <c r="A55" s="1">
        <f>'2020 Existing Conditions'!A15</f>
        <v>603</v>
      </c>
      <c r="B55" s="1" t="str">
        <f>'2020 Existing Conditions'!B15</f>
        <v xml:space="preserve">Halsey St WB; 67th St to 60th St </v>
      </c>
      <c r="C55" s="1" t="s">
        <v>154</v>
      </c>
      <c r="D55" s="61">
        <f>'2020 Existing Conditions'!F15</f>
        <v>2021.41</v>
      </c>
      <c r="E55" s="2">
        <f>'2020 Existing Conditions'!Q15</f>
        <v>1398.23</v>
      </c>
      <c r="F55" s="66">
        <f>ArtDailyVolProfile!G3*$E55</f>
        <v>15.861410649939943</v>
      </c>
      <c r="G55" s="2">
        <f>ArtDailyVolProfile!G4*$E55</f>
        <v>12.689128519951955</v>
      </c>
      <c r="H55" s="2">
        <f>ArtDailyVolProfile!G5*$E55</f>
        <v>10.356568130254905</v>
      </c>
      <c r="I55" s="2">
        <f>ArtDailyVolProfile!G6*$E55</f>
        <v>10.543172961430669</v>
      </c>
      <c r="J55" s="2">
        <f>ArtDailyVolProfile!G7*$E55</f>
        <v>22.205974909915923</v>
      </c>
      <c r="K55" s="2">
        <f>'2020 Existing Conditions'!L15</f>
        <v>74.78</v>
      </c>
      <c r="L55" s="2">
        <f>ArtDailyVolProfile!G9*$E55</f>
        <v>107.3910803416522</v>
      </c>
      <c r="M55" s="2">
        <f>'2020 Existing Conditions'!M15</f>
        <v>303.05</v>
      </c>
      <c r="N55" s="2">
        <f>ArtDailyVolProfile!G11*$E55</f>
        <v>134.07557119978645</v>
      </c>
      <c r="O55" s="2">
        <f>ArtDailyVolProfile!G12*$E55</f>
        <v>112.42941078339784</v>
      </c>
      <c r="P55" s="2">
        <f>ArtDailyVolProfile!G13*$E55</f>
        <v>104.31210062725211</v>
      </c>
      <c r="Q55" s="2">
        <f>ArtDailyVolProfile!G14*$E55</f>
        <v>106.27145135459763</v>
      </c>
      <c r="R55" s="2">
        <f>'2020 Existing Conditions'!N15</f>
        <v>94.530000000000015</v>
      </c>
      <c r="S55" s="2">
        <f>ArtDailyVolProfile!G16*$E55</f>
        <v>107.85759241959161</v>
      </c>
      <c r="T55" s="2">
        <f>ArtDailyVolProfile!G17*$E55</f>
        <v>114.76197117309489</v>
      </c>
      <c r="U55" s="2">
        <f>ArtDailyVolProfile!G18*$E55</f>
        <v>114.94857600427066</v>
      </c>
      <c r="V55" s="2">
        <f>'2020 Existing Conditions'!O15</f>
        <v>117.54000000000002</v>
      </c>
      <c r="W55" s="2">
        <f>ArtDailyVolProfile!G20*$E55</f>
        <v>123.15918857600427</v>
      </c>
      <c r="X55" s="2">
        <f>ArtDailyVolProfile!G21*$E55</f>
        <v>113.92224943280395</v>
      </c>
      <c r="Y55" s="2">
        <f>'2020 Existing Conditions'!P15</f>
        <v>33.280000000000008</v>
      </c>
      <c r="Z55" s="2">
        <f>ArtDailyVolProfile!G23*$E55</f>
        <v>70.25671893767516</v>
      </c>
      <c r="AA55" s="2">
        <f>ArtDailyVolProfile!G24*$E55</f>
        <v>53.275679300680636</v>
      </c>
      <c r="AB55" s="2">
        <f>ArtDailyVolProfile!G25*$E55</f>
        <v>36.854454157213397</v>
      </c>
      <c r="AC55" s="2">
        <f>ArtDailyVolProfile!G26*$E55</f>
        <v>27.057700520485788</v>
      </c>
    </row>
    <row r="56" spans="1:29" x14ac:dyDescent="0.3">
      <c r="C56" s="1" t="s">
        <v>135</v>
      </c>
      <c r="D56" s="61"/>
      <c r="E56" s="2"/>
      <c r="F56" s="66"/>
    </row>
    <row r="57" spans="1:29" x14ac:dyDescent="0.3">
      <c r="C57" s="1" t="s">
        <v>155</v>
      </c>
      <c r="D57" s="61"/>
      <c r="E57" s="2"/>
      <c r="F57" s="66"/>
    </row>
    <row r="58" spans="1:29" x14ac:dyDescent="0.3">
      <c r="C58" s="1" t="s">
        <v>156</v>
      </c>
      <c r="D58" s="61"/>
      <c r="E58" s="2"/>
      <c r="F58" s="66"/>
    </row>
    <row r="59" spans="1:29" x14ac:dyDescent="0.3">
      <c r="A59" s="1">
        <f>'2020 Existing Conditions'!A16</f>
        <v>604</v>
      </c>
      <c r="B59" s="1" t="str">
        <f>'2020 Existing Conditions'!B16</f>
        <v xml:space="preserve">Stark St EB; 55th St to 60th St </v>
      </c>
      <c r="C59" s="1" t="s">
        <v>154</v>
      </c>
      <c r="D59" s="61">
        <f>'2020 Existing Conditions'!F16</f>
        <v>956.83</v>
      </c>
      <c r="E59" s="2">
        <f>'2020 Existing Conditions'!Q16</f>
        <v>682.72</v>
      </c>
      <c r="F59" s="66">
        <f>ArtDailyVolProfile!D3*$E59</f>
        <v>10.993567509796936</v>
      </c>
      <c r="G59" s="2">
        <f>ArtDailyVolProfile!D4*$E59</f>
        <v>6.6642422515140725</v>
      </c>
      <c r="H59" s="2">
        <f>ArtDailyVolProfile!D5*$E59</f>
        <v>6.0805130032062706</v>
      </c>
      <c r="I59" s="2">
        <f>ArtDailyVolProfile!D6*$E59</f>
        <v>4.7671221945137159</v>
      </c>
      <c r="J59" s="2">
        <f>ArtDailyVolProfile!D7*$E59</f>
        <v>3.8915283220520127</v>
      </c>
      <c r="K59" s="2">
        <f>'2020 Existing Conditions'!L16</f>
        <v>6.31</v>
      </c>
      <c r="L59" s="2">
        <f>ArtDailyVolProfile!D9*$E59</f>
        <v>16.538995368721054</v>
      </c>
      <c r="M59" s="2">
        <f>'2020 Existing Conditions'!M16</f>
        <v>35.299999999999997</v>
      </c>
      <c r="N59" s="2">
        <f>ArtDailyVolProfile!D11*$E59</f>
        <v>52.097835411471323</v>
      </c>
      <c r="O59" s="2">
        <f>ArtDailyVolProfile!D12*$E59</f>
        <v>39.985453509084437</v>
      </c>
      <c r="P59" s="2">
        <f>ArtDailyVolProfile!D13*$E59</f>
        <v>40.32596223726398</v>
      </c>
      <c r="Q59" s="2">
        <f>ArtDailyVolProfile!D14*$E59</f>
        <v>45.676813680085509</v>
      </c>
      <c r="R59" s="2">
        <f>'2020 Existing Conditions'!N16</f>
        <v>60.99</v>
      </c>
      <c r="S59" s="2">
        <f>ArtDailyVolProfile!D16*$E59</f>
        <v>55.746143213395086</v>
      </c>
      <c r="T59" s="2">
        <f>ArtDailyVolProfile!D17*$E59</f>
        <v>64.793946562166013</v>
      </c>
      <c r="U59" s="2">
        <f>ArtDailyVolProfile!D18*$E59</f>
        <v>73.25802066262915</v>
      </c>
      <c r="V59" s="2">
        <f>'2020 Existing Conditions'!O16</f>
        <v>145.03</v>
      </c>
      <c r="W59" s="2">
        <f>ArtDailyVolProfile!D20*$E59</f>
        <v>74.960564303526908</v>
      </c>
      <c r="X59" s="2">
        <f>ArtDailyVolProfile!D21*$E59</f>
        <v>65.572252226576424</v>
      </c>
      <c r="Y59" s="2">
        <f>'2020 Existing Conditions'!P16</f>
        <v>26.48</v>
      </c>
      <c r="Z59" s="2">
        <f>ArtDailyVolProfile!D23*$E59</f>
        <v>39.255791948699681</v>
      </c>
      <c r="AA59" s="2">
        <f>ArtDailyVolProfile!D24*$E59</f>
        <v>31.910532240826509</v>
      </c>
      <c r="AB59" s="2">
        <f>ArtDailyVolProfile!D25*$E59</f>
        <v>28.797309583184898</v>
      </c>
      <c r="AC59" s="2">
        <f>ArtDailyVolProfile!D26*$E59</f>
        <v>21.403405771286071</v>
      </c>
    </row>
    <row r="60" spans="1:29" x14ac:dyDescent="0.3">
      <c r="C60" s="1" t="s">
        <v>135</v>
      </c>
      <c r="D60" s="61"/>
      <c r="E60" s="2"/>
      <c r="F60" s="66"/>
    </row>
    <row r="61" spans="1:29" x14ac:dyDescent="0.3">
      <c r="C61" s="1" t="s">
        <v>155</v>
      </c>
      <c r="D61" s="61"/>
      <c r="E61" s="2"/>
      <c r="F61" s="66"/>
    </row>
    <row r="62" spans="1:29" x14ac:dyDescent="0.3">
      <c r="C62" s="1" t="s">
        <v>156</v>
      </c>
      <c r="D62" s="61"/>
      <c r="E62" s="2"/>
      <c r="F62" s="66"/>
    </row>
    <row r="63" spans="1:29" x14ac:dyDescent="0.3">
      <c r="A63" s="1">
        <f>'2020 Existing Conditions'!A17</f>
        <v>605</v>
      </c>
      <c r="B63" s="1" t="str">
        <f>'2020 Existing Conditions'!B17</f>
        <v xml:space="preserve">Stark St WB; 60th St to 55th St </v>
      </c>
      <c r="C63" s="1" t="s">
        <v>154</v>
      </c>
      <c r="D63" s="61">
        <f>'2020 Existing Conditions'!F17</f>
        <v>1172.04</v>
      </c>
      <c r="E63" s="2">
        <f>'2020 Existing Conditions'!Q17</f>
        <v>810.56999999999994</v>
      </c>
      <c r="F63" s="66">
        <f>ArtDailyVolProfile!G3*$E63</f>
        <v>9.1950420392366201</v>
      </c>
      <c r="G63" s="2">
        <f>ArtDailyVolProfile!G4*$E63</f>
        <v>7.3560336313892964</v>
      </c>
      <c r="H63" s="2">
        <f>ArtDailyVolProfile!G5*$E63</f>
        <v>6.0038215667956756</v>
      </c>
      <c r="I63" s="2">
        <f>ArtDailyVolProfile!G6*$E63</f>
        <v>6.1119985319631658</v>
      </c>
      <c r="J63" s="2">
        <f>ArtDailyVolProfile!G7*$E63</f>
        <v>12.873058854931269</v>
      </c>
      <c r="K63" s="2">
        <f>'2020 Existing Conditions'!L17</f>
        <v>40.049999999999997</v>
      </c>
      <c r="L63" s="2">
        <f>ArtDailyVolProfile!G9*$E63</f>
        <v>62.255843453890286</v>
      </c>
      <c r="M63" s="2">
        <f>'2020 Existing Conditions'!M17</f>
        <v>154.25</v>
      </c>
      <c r="N63" s="2">
        <f>ArtDailyVolProfile!G11*$E63</f>
        <v>77.725149472841309</v>
      </c>
      <c r="O63" s="2">
        <f>ArtDailyVolProfile!G12*$E63</f>
        <v>65.176621513412513</v>
      </c>
      <c r="P63" s="2">
        <f>ArtDailyVolProfile!G13*$E63</f>
        <v>60.47092352862672</v>
      </c>
      <c r="Q63" s="2">
        <f>ArtDailyVolProfile!G14*$E63</f>
        <v>61.606781662885354</v>
      </c>
      <c r="R63" s="2">
        <f>'2020 Existing Conditions'!N17</f>
        <v>60.92</v>
      </c>
      <c r="S63" s="2">
        <f>ArtDailyVolProfile!G16*$E63</f>
        <v>62.526285866809019</v>
      </c>
      <c r="T63" s="2">
        <f>ArtDailyVolProfile!G17*$E63</f>
        <v>66.528833578006129</v>
      </c>
      <c r="U63" s="2">
        <f>ArtDailyVolProfile!G18*$E63</f>
        <v>66.637010543173631</v>
      </c>
      <c r="V63" s="2">
        <f>'2020 Existing Conditions'!O17</f>
        <v>83.67</v>
      </c>
      <c r="W63" s="2">
        <f>ArtDailyVolProfile!G20*$E63</f>
        <v>71.396797010543168</v>
      </c>
      <c r="X63" s="2">
        <f>ArtDailyVolProfile!G21*$E63</f>
        <v>66.042037234752428</v>
      </c>
      <c r="Y63" s="2">
        <f>'2020 Existing Conditions'!P17</f>
        <v>22.580000000000002</v>
      </c>
      <c r="Z63" s="2">
        <f>ArtDailyVolProfile!G23*$E63</f>
        <v>40.728627385559854</v>
      </c>
      <c r="AA63" s="2">
        <f>ArtDailyVolProfile!G24*$E63</f>
        <v>30.884523555318296</v>
      </c>
      <c r="AB63" s="2">
        <f>ArtDailyVolProfile!G25*$E63</f>
        <v>21.364950620579204</v>
      </c>
      <c r="AC63" s="2">
        <f>ArtDailyVolProfile!G26*$E63</f>
        <v>15.685659949285998</v>
      </c>
    </row>
    <row r="64" spans="1:29" x14ac:dyDescent="0.3">
      <c r="C64" s="1" t="s">
        <v>135</v>
      </c>
    </row>
    <row r="65" spans="3:3" x14ac:dyDescent="0.3">
      <c r="C65" s="1" t="s">
        <v>155</v>
      </c>
    </row>
    <row r="66" spans="3:3" x14ac:dyDescent="0.3">
      <c r="C66" s="1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E6EF-E02C-4070-84CD-E2CB72E8A254}">
  <dimension ref="A1:BL402"/>
  <sheetViews>
    <sheetView workbookViewId="0">
      <selection activeCell="E14" sqref="E14"/>
    </sheetView>
  </sheetViews>
  <sheetFormatPr defaultRowHeight="14.4" x14ac:dyDescent="0.3"/>
  <cols>
    <col min="1" max="1" width="7.77734375" style="1" customWidth="1"/>
    <col min="2" max="2" width="41.33203125" style="1" customWidth="1"/>
    <col min="3" max="4" width="10.44140625" style="1" customWidth="1"/>
    <col min="5" max="5" width="10.44140625" style="3" customWidth="1"/>
    <col min="6" max="8" width="10.44140625" style="77" customWidth="1"/>
    <col min="9" max="9" width="10.44140625" style="3" customWidth="1"/>
    <col min="10" max="12" width="10.44140625" style="5" customWidth="1"/>
    <col min="13" max="13" width="8.88671875" style="97" customWidth="1"/>
    <col min="14" max="14" width="8.88671875" style="24" customWidth="1"/>
    <col min="15" max="15" width="8.88671875" style="102" customWidth="1"/>
    <col min="16" max="29" width="8.88671875" style="3" customWidth="1"/>
    <col min="30" max="30" width="8.88671875" style="24" customWidth="1"/>
    <col min="31" max="31" width="8.88671875" style="102" customWidth="1"/>
    <col min="32" max="45" width="8.88671875" style="3" customWidth="1"/>
    <col min="46" max="46" width="8.88671875" style="24" customWidth="1"/>
    <col min="47" max="47" width="8.88671875" style="102"/>
    <col min="48" max="61" width="8.88671875" style="3"/>
    <col min="62" max="62" width="8.88671875" style="106"/>
    <col min="63" max="64" width="8.88671875" style="1"/>
  </cols>
  <sheetData>
    <row r="1" spans="1:64" s="59" customFormat="1" x14ac:dyDescent="0.3">
      <c r="A1" s="18"/>
      <c r="B1" s="18"/>
      <c r="C1" s="23" t="s">
        <v>75</v>
      </c>
      <c r="D1" s="18" t="s">
        <v>76</v>
      </c>
      <c r="E1" s="82"/>
      <c r="F1" s="91"/>
      <c r="G1" s="91" t="s">
        <v>158</v>
      </c>
      <c r="H1" s="91"/>
      <c r="I1" s="82"/>
      <c r="J1" s="93"/>
      <c r="K1" s="93" t="s">
        <v>160</v>
      </c>
      <c r="L1" s="93"/>
      <c r="M1" s="95" t="s">
        <v>161</v>
      </c>
      <c r="N1" s="23" t="s">
        <v>163</v>
      </c>
      <c r="O1" s="103"/>
      <c r="P1" s="18"/>
      <c r="Q1" s="18"/>
      <c r="R1" s="18"/>
      <c r="S1" s="18"/>
      <c r="T1" s="18"/>
      <c r="U1" s="18" t="s">
        <v>183</v>
      </c>
      <c r="V1" s="18"/>
      <c r="W1" s="18"/>
      <c r="X1" s="18"/>
      <c r="Y1" s="18"/>
      <c r="Z1" s="18"/>
      <c r="AA1" s="18"/>
      <c r="AB1" s="18"/>
      <c r="AC1" s="18"/>
      <c r="AD1" s="18"/>
      <c r="AE1" s="103"/>
      <c r="AF1" s="18"/>
      <c r="AG1" s="18"/>
      <c r="AH1" s="18"/>
      <c r="AI1" s="18"/>
      <c r="AJ1" s="18"/>
      <c r="AK1" s="18" t="s">
        <v>185</v>
      </c>
      <c r="AL1" s="18"/>
      <c r="AM1" s="18"/>
      <c r="AN1" s="18"/>
      <c r="AO1" s="18"/>
      <c r="AP1" s="18"/>
      <c r="AQ1" s="18"/>
      <c r="AR1" s="18"/>
      <c r="AS1" s="18"/>
      <c r="AT1" s="18"/>
      <c r="AU1" s="103"/>
      <c r="AV1" s="18"/>
      <c r="AW1" s="18"/>
      <c r="AX1" s="18"/>
      <c r="AY1" s="18"/>
      <c r="AZ1" s="18"/>
      <c r="BA1" s="18" t="s">
        <v>184</v>
      </c>
      <c r="BB1" s="18"/>
      <c r="BC1" s="18"/>
      <c r="BD1" s="18"/>
      <c r="BE1" s="18"/>
      <c r="BF1" s="18"/>
      <c r="BG1" s="18"/>
      <c r="BH1" s="18"/>
      <c r="BI1" s="18"/>
      <c r="BJ1" s="105"/>
      <c r="BK1" s="18"/>
      <c r="BL1" s="18"/>
    </row>
    <row r="2" spans="1:64" s="62" customFormat="1" x14ac:dyDescent="0.3">
      <c r="A2" s="10" t="s">
        <v>0</v>
      </c>
      <c r="B2" s="60" t="s">
        <v>1</v>
      </c>
      <c r="C2" s="60" t="s">
        <v>77</v>
      </c>
      <c r="D2" s="13" t="s">
        <v>78</v>
      </c>
      <c r="E2" s="10" t="s">
        <v>157</v>
      </c>
      <c r="F2" s="92" t="s">
        <v>134</v>
      </c>
      <c r="G2" s="92" t="s">
        <v>138</v>
      </c>
      <c r="H2" s="92" t="s">
        <v>137</v>
      </c>
      <c r="I2" s="10" t="s">
        <v>159</v>
      </c>
      <c r="J2" s="12" t="s">
        <v>134</v>
      </c>
      <c r="K2" s="12" t="s">
        <v>138</v>
      </c>
      <c r="L2" s="12" t="s">
        <v>137</v>
      </c>
      <c r="M2" s="96" t="s">
        <v>162</v>
      </c>
      <c r="N2" s="60" t="s">
        <v>164</v>
      </c>
      <c r="O2" s="104">
        <v>1</v>
      </c>
      <c r="P2" s="10">
        <v>2</v>
      </c>
      <c r="Q2" s="10">
        <v>3</v>
      </c>
      <c r="R2" s="10">
        <v>4</v>
      </c>
      <c r="S2" s="10">
        <v>5</v>
      </c>
      <c r="T2" s="10">
        <v>6</v>
      </c>
      <c r="U2" s="10">
        <v>7</v>
      </c>
      <c r="V2" s="10">
        <v>8</v>
      </c>
      <c r="W2" s="10">
        <v>9</v>
      </c>
      <c r="X2" s="10">
        <v>10</v>
      </c>
      <c r="Y2" s="10">
        <v>11</v>
      </c>
      <c r="Z2" s="10">
        <v>12</v>
      </c>
      <c r="AA2" s="10">
        <v>13</v>
      </c>
      <c r="AB2" s="10">
        <v>14</v>
      </c>
      <c r="AC2" s="10">
        <v>15</v>
      </c>
      <c r="AD2" s="10">
        <v>16</v>
      </c>
      <c r="AE2" s="104">
        <v>1</v>
      </c>
      <c r="AF2" s="10">
        <v>2</v>
      </c>
      <c r="AG2" s="10">
        <v>3</v>
      </c>
      <c r="AH2" s="10">
        <v>4</v>
      </c>
      <c r="AI2" s="10">
        <v>5</v>
      </c>
      <c r="AJ2" s="10">
        <v>6</v>
      </c>
      <c r="AK2" s="10">
        <v>7</v>
      </c>
      <c r="AL2" s="10">
        <v>8</v>
      </c>
      <c r="AM2" s="10">
        <v>9</v>
      </c>
      <c r="AN2" s="10">
        <v>10</v>
      </c>
      <c r="AO2" s="10">
        <v>11</v>
      </c>
      <c r="AP2" s="10">
        <v>12</v>
      </c>
      <c r="AQ2" s="10">
        <v>13</v>
      </c>
      <c r="AR2" s="10">
        <v>14</v>
      </c>
      <c r="AS2" s="10">
        <v>15</v>
      </c>
      <c r="AT2" s="10">
        <v>16</v>
      </c>
      <c r="AU2" s="104">
        <v>1</v>
      </c>
      <c r="AV2" s="10">
        <v>2</v>
      </c>
      <c r="AW2" s="10">
        <v>3</v>
      </c>
      <c r="AX2" s="10">
        <v>4</v>
      </c>
      <c r="AY2" s="10">
        <v>5</v>
      </c>
      <c r="AZ2" s="10">
        <v>6</v>
      </c>
      <c r="BA2" s="10">
        <v>7</v>
      </c>
      <c r="BB2" s="10">
        <v>8</v>
      </c>
      <c r="BC2" s="10">
        <v>9</v>
      </c>
      <c r="BD2" s="10">
        <v>10</v>
      </c>
      <c r="BE2" s="10">
        <v>11</v>
      </c>
      <c r="BF2" s="10">
        <v>12</v>
      </c>
      <c r="BG2" s="10">
        <v>13</v>
      </c>
      <c r="BH2" s="10">
        <v>14</v>
      </c>
      <c r="BI2" s="10">
        <v>15</v>
      </c>
      <c r="BJ2" s="10">
        <v>16</v>
      </c>
      <c r="BK2" s="13"/>
      <c r="BL2" s="13"/>
    </row>
    <row r="3" spans="1:64" x14ac:dyDescent="0.3">
      <c r="A3" s="1">
        <f>'2020 Existing Conditions'!A2</f>
        <v>100</v>
      </c>
      <c r="B3" s="1" t="str">
        <f>'2020 Existing Conditions'!B2</f>
        <v>I-84 EB; Cesar Chavez on-ramp to 58th St off-ramp</v>
      </c>
      <c r="C3" s="61">
        <f>'2020 Existing Conditions'!F2</f>
        <v>73720</v>
      </c>
      <c r="D3" s="2">
        <f>'2020 Existing Conditions'!Q2</f>
        <v>54758</v>
      </c>
      <c r="E3" s="5"/>
      <c r="I3" s="5"/>
    </row>
    <row r="4" spans="1:64" x14ac:dyDescent="0.3">
      <c r="C4" s="61"/>
      <c r="D4" s="2"/>
      <c r="E4" s="5" t="s">
        <v>51</v>
      </c>
      <c r="F4" s="77">
        <v>0.95174262734584447</v>
      </c>
      <c r="G4" s="77">
        <v>1.6979445933869526E-2</v>
      </c>
      <c r="H4" s="77">
        <v>3.1277926720285967E-2</v>
      </c>
      <c r="I4" s="5">
        <v>969.71263531050192</v>
      </c>
      <c r="J4" s="5">
        <f>F4*$I4</f>
        <v>922.91685130087978</v>
      </c>
      <c r="K4" s="5">
        <f>G4*$I4</f>
        <v>16.465183262644803</v>
      </c>
      <c r="L4" s="5">
        <f>H4*$I4</f>
        <v>30.330600746977268</v>
      </c>
      <c r="M4" s="97">
        <v>61.5</v>
      </c>
      <c r="N4" s="24">
        <f>_xlfn.XLOOKUP('VehClassbyHr&amp;Spd'!M4,SpeedBinLookup!E$2:E$17,SpeedBinLookup!D$2:D$17,0,1)</f>
        <v>13</v>
      </c>
      <c r="AA4" s="3">
        <v>923</v>
      </c>
      <c r="AQ4" s="3">
        <v>16</v>
      </c>
      <c r="BG4" s="3">
        <v>30</v>
      </c>
    </row>
    <row r="5" spans="1:64" x14ac:dyDescent="0.3">
      <c r="C5" s="61"/>
      <c r="D5" s="2"/>
      <c r="E5" s="5" t="s">
        <v>52</v>
      </c>
      <c r="F5" s="77">
        <v>0.90297339593114245</v>
      </c>
      <c r="G5" s="77">
        <v>2.5039123630672927E-2</v>
      </c>
      <c r="H5" s="77">
        <v>7.1987480438184662E-2</v>
      </c>
      <c r="I5" s="5">
        <v>553.75011078052796</v>
      </c>
      <c r="J5" s="5">
        <f t="shared" ref="J5:J27" si="0">F5*$I5</f>
        <v>500.02161802873968</v>
      </c>
      <c r="K5" s="5">
        <f t="shared" ref="K5:K27" si="1">G5*$I5</f>
        <v>13.865417484332468</v>
      </c>
      <c r="L5" s="5">
        <f t="shared" ref="L5:L27" si="2">H5*$I5</f>
        <v>39.863075267455848</v>
      </c>
      <c r="M5" s="97">
        <v>61.4</v>
      </c>
      <c r="N5" s="24">
        <f>_xlfn.XLOOKUP('VehClassbyHr&amp;Spd'!M5,SpeedBinLookup!E$2:E$17,SpeedBinLookup!D$2:D$17,0,1)</f>
        <v>13</v>
      </c>
      <c r="AA5" s="3">
        <v>500</v>
      </c>
      <c r="AQ5" s="3">
        <v>14</v>
      </c>
      <c r="BG5" s="3">
        <v>40</v>
      </c>
    </row>
    <row r="6" spans="1:64" x14ac:dyDescent="0.3">
      <c r="C6" s="61"/>
      <c r="D6" s="2"/>
      <c r="E6" s="5" t="s">
        <v>53</v>
      </c>
      <c r="F6" s="77">
        <v>0.88927335640138405</v>
      </c>
      <c r="G6" s="77">
        <v>2.768166089965398E-2</v>
      </c>
      <c r="H6" s="77">
        <v>8.3044982698961933E-2</v>
      </c>
      <c r="I6" s="5">
        <v>500.88820662151039</v>
      </c>
      <c r="J6" s="5">
        <f t="shared" si="0"/>
        <v>445.42653668418052</v>
      </c>
      <c r="K6" s="5">
        <f t="shared" si="1"/>
        <v>13.865417484332468</v>
      </c>
      <c r="L6" s="5">
        <f t="shared" si="2"/>
        <v>41.596252452997398</v>
      </c>
      <c r="M6" s="97">
        <v>60.6</v>
      </c>
      <c r="N6" s="24">
        <f>_xlfn.XLOOKUP('VehClassbyHr&amp;Spd'!M6,SpeedBinLookup!E$2:E$17,SpeedBinLookup!D$2:D$17,0,1)</f>
        <v>13</v>
      </c>
      <c r="AA6" s="3">
        <v>445</v>
      </c>
      <c r="AQ6" s="3">
        <v>14</v>
      </c>
      <c r="BG6" s="3">
        <v>42</v>
      </c>
    </row>
    <row r="7" spans="1:64" x14ac:dyDescent="0.3">
      <c r="C7" s="61"/>
      <c r="D7" s="2"/>
      <c r="E7" s="5" t="s">
        <v>54</v>
      </c>
      <c r="F7" s="77">
        <v>0.89541547277936961</v>
      </c>
      <c r="G7" s="77">
        <v>2.2922636103151862E-2</v>
      </c>
      <c r="H7" s="77">
        <v>8.1661891117478513E-2</v>
      </c>
      <c r="I7" s="5">
        <v>604.87883775400394</v>
      </c>
      <c r="J7" s="5">
        <f t="shared" si="0"/>
        <v>541.6178704817371</v>
      </c>
      <c r="K7" s="5">
        <f t="shared" si="1"/>
        <v>13.865417484332468</v>
      </c>
      <c r="L7" s="5">
        <f t="shared" si="2"/>
        <v>49.395549787934421</v>
      </c>
      <c r="M7" s="97">
        <v>61.4</v>
      </c>
      <c r="N7" s="24">
        <f>_xlfn.XLOOKUP('VehClassbyHr&amp;Spd'!M7,SpeedBinLookup!E$2:E$17,SpeedBinLookup!D$2:D$17,0,1)</f>
        <v>13</v>
      </c>
      <c r="AA7" s="3">
        <v>542</v>
      </c>
      <c r="AQ7" s="3">
        <v>14</v>
      </c>
      <c r="BG7" s="3">
        <v>49</v>
      </c>
    </row>
    <row r="8" spans="1:64" x14ac:dyDescent="0.3">
      <c r="C8" s="61"/>
      <c r="D8" s="2"/>
      <c r="E8" s="5" t="s">
        <v>55</v>
      </c>
      <c r="F8" s="77">
        <v>0.91891891891891897</v>
      </c>
      <c r="G8" s="77">
        <v>2.4411508282476024E-2</v>
      </c>
      <c r="H8" s="77">
        <v>5.6669572798605058E-2</v>
      </c>
      <c r="I8" s="5">
        <v>993.97711590808387</v>
      </c>
      <c r="J8" s="5">
        <f t="shared" si="0"/>
        <v>913.38437678040145</v>
      </c>
      <c r="K8" s="5">
        <f t="shared" si="1"/>
        <v>24.264480597581819</v>
      </c>
      <c r="L8" s="5">
        <f t="shared" si="2"/>
        <v>56.328258530100655</v>
      </c>
      <c r="M8" s="97">
        <v>62.8</v>
      </c>
      <c r="N8" s="24">
        <f>_xlfn.XLOOKUP('VehClassbyHr&amp;Spd'!M8,SpeedBinLookup!E$2:E$17,SpeedBinLookup!D$2:D$17,0,1)</f>
        <v>14</v>
      </c>
      <c r="AB8" s="3">
        <v>913</v>
      </c>
      <c r="AR8" s="3">
        <v>24</v>
      </c>
      <c r="BH8" s="3">
        <v>56</v>
      </c>
    </row>
    <row r="9" spans="1:64" x14ac:dyDescent="0.3">
      <c r="C9" s="61"/>
      <c r="D9" s="2"/>
      <c r="E9" s="5" t="s">
        <v>56</v>
      </c>
      <c r="F9" s="77">
        <v>0.92903548225887056</v>
      </c>
      <c r="G9" s="77">
        <v>2.6986506746626688E-2</v>
      </c>
      <c r="H9" s="77">
        <v>4.3978010994502749E-2</v>
      </c>
      <c r="I9" s="5">
        <v>2826.44</v>
      </c>
      <c r="J9" s="5">
        <f t="shared" si="0"/>
        <v>2625.8630484757623</v>
      </c>
      <c r="K9" s="5">
        <f t="shared" si="1"/>
        <v>76.275742128935534</v>
      </c>
      <c r="L9" s="5">
        <f t="shared" si="2"/>
        <v>124.30120939530235</v>
      </c>
      <c r="M9" s="97">
        <v>62.8</v>
      </c>
      <c r="N9" s="24">
        <f>_xlfn.XLOOKUP('VehClassbyHr&amp;Spd'!M9,SpeedBinLookup!E$2:E$17,SpeedBinLookup!D$2:D$17,0,1)</f>
        <v>14</v>
      </c>
      <c r="AB9" s="3">
        <v>2626</v>
      </c>
      <c r="AR9" s="3">
        <v>76</v>
      </c>
      <c r="BH9" s="3">
        <v>124</v>
      </c>
    </row>
    <row r="10" spans="1:64" x14ac:dyDescent="0.3">
      <c r="C10" s="61"/>
      <c r="D10" s="2"/>
      <c r="E10" s="5" t="s">
        <v>57</v>
      </c>
      <c r="F10" s="77">
        <v>0.936664729808251</v>
      </c>
      <c r="G10" s="77">
        <v>3.3120278907611857E-2</v>
      </c>
      <c r="H10" s="77">
        <v>3.0214991284137131E-2</v>
      </c>
      <c r="I10" s="5">
        <v>2982.7979363170225</v>
      </c>
      <c r="J10" s="5">
        <f t="shared" si="0"/>
        <v>2793.8816230929924</v>
      </c>
      <c r="K10" s="5">
        <f t="shared" si="1"/>
        <v>98.791099575868856</v>
      </c>
      <c r="L10" s="5">
        <f t="shared" si="2"/>
        <v>90.125213648161051</v>
      </c>
      <c r="M10" s="97">
        <v>61.5</v>
      </c>
      <c r="N10" s="24">
        <f>_xlfn.XLOOKUP('VehClassbyHr&amp;Spd'!M10,SpeedBinLookup!E$2:E$17,SpeedBinLookup!D$2:D$17,0,1)</f>
        <v>13</v>
      </c>
      <c r="AA10" s="3">
        <v>2794</v>
      </c>
      <c r="AQ10" s="3">
        <v>99</v>
      </c>
      <c r="BG10" s="3">
        <v>90</v>
      </c>
    </row>
    <row r="11" spans="1:64" x14ac:dyDescent="0.3">
      <c r="C11" s="61"/>
      <c r="D11" s="2"/>
      <c r="E11" s="5" t="s">
        <v>58</v>
      </c>
      <c r="F11" s="77">
        <v>0.94304059652029826</v>
      </c>
      <c r="G11" s="77">
        <v>3.2104391052195529E-2</v>
      </c>
      <c r="H11" s="77">
        <v>2.4855012427506214E-2</v>
      </c>
      <c r="I11" s="5">
        <v>3994.56</v>
      </c>
      <c r="J11" s="5">
        <f t="shared" si="0"/>
        <v>3767.0322452361224</v>
      </c>
      <c r="K11" s="5">
        <f t="shared" si="1"/>
        <v>128.24291632145818</v>
      </c>
      <c r="L11" s="5">
        <f t="shared" si="2"/>
        <v>99.284838442419215</v>
      </c>
      <c r="M11" s="97">
        <v>58.6</v>
      </c>
      <c r="N11" s="24">
        <f>_xlfn.XLOOKUP('VehClassbyHr&amp;Spd'!M11,SpeedBinLookup!E$2:E$17,SpeedBinLookup!D$2:D$17,0,1)</f>
        <v>13</v>
      </c>
      <c r="AA11" s="3">
        <v>3767</v>
      </c>
      <c r="AQ11" s="3">
        <v>128</v>
      </c>
      <c r="BG11" s="3">
        <v>99</v>
      </c>
    </row>
    <row r="12" spans="1:64" x14ac:dyDescent="0.3">
      <c r="C12" s="61"/>
      <c r="D12" s="2"/>
      <c r="E12" s="5" t="s">
        <v>59</v>
      </c>
      <c r="F12" s="77">
        <v>0.94094993581514763</v>
      </c>
      <c r="G12" s="77">
        <v>3.7227214377406934E-2</v>
      </c>
      <c r="H12" s="77">
        <v>2.1822849807445442E-2</v>
      </c>
      <c r="I12" s="5">
        <v>4050.435082610622</v>
      </c>
      <c r="J12" s="5">
        <f t="shared" si="0"/>
        <v>3811.2566310058869</v>
      </c>
      <c r="K12" s="5">
        <f t="shared" si="1"/>
        <v>150.7864151421156</v>
      </c>
      <c r="L12" s="5">
        <f t="shared" si="2"/>
        <v>88.392036462619473</v>
      </c>
      <c r="M12" s="97">
        <v>49.4</v>
      </c>
      <c r="N12" s="24">
        <f>_xlfn.XLOOKUP('VehClassbyHr&amp;Spd'!M12,SpeedBinLookup!E$2:E$17,SpeedBinLookup!D$2:D$17,0,1)</f>
        <v>11</v>
      </c>
      <c r="Y12" s="3">
        <v>3811</v>
      </c>
      <c r="AO12" s="3">
        <v>151</v>
      </c>
      <c r="BE12" s="3">
        <v>88</v>
      </c>
    </row>
    <row r="13" spans="1:64" x14ac:dyDescent="0.3">
      <c r="C13" s="61"/>
      <c r="D13" s="2"/>
      <c r="E13" s="5" t="s">
        <v>60</v>
      </c>
      <c r="F13" s="77">
        <v>0.92512889486662186</v>
      </c>
      <c r="G13" s="77">
        <v>4.1694687289845329E-2</v>
      </c>
      <c r="H13" s="77">
        <v>3.3176417843532841E-2</v>
      </c>
      <c r="I13" s="5">
        <v>3865.8517123504462</v>
      </c>
      <c r="J13" s="5">
        <f t="shared" si="0"/>
        <v>3576.4111223650061</v>
      </c>
      <c r="K13" s="5">
        <f t="shared" si="1"/>
        <v>161.18547825536496</v>
      </c>
      <c r="L13" s="5">
        <f t="shared" si="2"/>
        <v>128.25511173007533</v>
      </c>
      <c r="M13" s="97">
        <v>56.9</v>
      </c>
      <c r="N13" s="24">
        <f>_xlfn.XLOOKUP('VehClassbyHr&amp;Spd'!M13,SpeedBinLookup!E$2:E$17,SpeedBinLookup!D$2:D$17,0,1)</f>
        <v>12</v>
      </c>
      <c r="Z13" s="3">
        <v>3576</v>
      </c>
      <c r="AP13" s="3">
        <v>161</v>
      </c>
      <c r="BF13" s="3">
        <v>128</v>
      </c>
    </row>
    <row r="14" spans="1:64" x14ac:dyDescent="0.3">
      <c r="C14" s="61"/>
      <c r="D14" s="2"/>
      <c r="E14" s="5" t="s">
        <v>61</v>
      </c>
      <c r="F14" s="77">
        <v>0.93164151806127116</v>
      </c>
      <c r="G14" s="77">
        <v>3.3150434385002286E-2</v>
      </c>
      <c r="H14" s="77">
        <v>3.5208047553726564E-2</v>
      </c>
      <c r="I14" s="5">
        <v>3790.4585047793889</v>
      </c>
      <c r="J14" s="5">
        <f t="shared" si="0"/>
        <v>3531.3485155409257</v>
      </c>
      <c r="K14" s="5">
        <f t="shared" si="1"/>
        <v>125.65534595176301</v>
      </c>
      <c r="L14" s="5">
        <f t="shared" si="2"/>
        <v>133.45464328670002</v>
      </c>
      <c r="M14" s="97">
        <v>55.9</v>
      </c>
      <c r="N14" s="24">
        <f>_xlfn.XLOOKUP('VehClassbyHr&amp;Spd'!M14,SpeedBinLookup!E$2:E$17,SpeedBinLookup!D$2:D$17,0,1)</f>
        <v>12</v>
      </c>
      <c r="Z14" s="3">
        <v>3531</v>
      </c>
      <c r="AP14" s="3">
        <v>126</v>
      </c>
      <c r="BF14" s="3">
        <v>133</v>
      </c>
    </row>
    <row r="15" spans="1:64" x14ac:dyDescent="0.3">
      <c r="C15" s="61"/>
      <c r="D15" s="2"/>
      <c r="E15" s="5" t="s">
        <v>62</v>
      </c>
      <c r="F15" s="77">
        <v>0.93616153375484401</v>
      </c>
      <c r="G15" s="77">
        <v>3.6100346726493981E-2</v>
      </c>
      <c r="H15" s="77">
        <v>2.7738119518662042E-2</v>
      </c>
      <c r="I15" s="5">
        <v>4248.883870355131</v>
      </c>
      <c r="J15" s="5">
        <f t="shared" si="0"/>
        <v>3977.641640817877</v>
      </c>
      <c r="K15" s="5">
        <f t="shared" si="1"/>
        <v>153.38618092042793</v>
      </c>
      <c r="L15" s="5">
        <f t="shared" si="2"/>
        <v>117.85604861682599</v>
      </c>
      <c r="M15" s="97">
        <v>54.2</v>
      </c>
      <c r="N15" s="24">
        <f>_xlfn.XLOOKUP('VehClassbyHr&amp;Spd'!M15,SpeedBinLookup!E$2:E$17,SpeedBinLookup!D$2:D$17,0,1)</f>
        <v>12</v>
      </c>
      <c r="Z15" s="3">
        <v>3978</v>
      </c>
      <c r="AP15" s="3">
        <v>153</v>
      </c>
      <c r="BF15" s="3">
        <v>118</v>
      </c>
    </row>
    <row r="16" spans="1:64" x14ac:dyDescent="0.3">
      <c r="C16" s="61"/>
      <c r="D16" s="2"/>
      <c r="E16" s="5" t="s">
        <v>63</v>
      </c>
      <c r="F16" s="77">
        <v>0.93509754684180024</v>
      </c>
      <c r="G16" s="77">
        <v>3.9984547034962334E-2</v>
      </c>
      <c r="H16" s="77">
        <v>2.4917906123237396E-2</v>
      </c>
      <c r="I16" s="5">
        <v>4280.32</v>
      </c>
      <c r="J16" s="5">
        <f t="shared" si="0"/>
        <v>4002.5167316978941</v>
      </c>
      <c r="K16" s="5">
        <f t="shared" si="1"/>
        <v>171.14665636468996</v>
      </c>
      <c r="L16" s="5">
        <f t="shared" si="2"/>
        <v>106.65661193741549</v>
      </c>
      <c r="M16" s="97">
        <v>53.2</v>
      </c>
      <c r="N16" s="24">
        <f>_xlfn.XLOOKUP('VehClassbyHr&amp;Spd'!M16,SpeedBinLookup!E$2:E$17,SpeedBinLookup!D$2:D$17,0,1)</f>
        <v>12</v>
      </c>
      <c r="Z16" s="3">
        <v>4003</v>
      </c>
      <c r="AP16" s="3">
        <v>171</v>
      </c>
      <c r="BF16" s="3">
        <v>107</v>
      </c>
    </row>
    <row r="17" spans="1:60" x14ac:dyDescent="0.3">
      <c r="C17" s="61"/>
      <c r="D17" s="2"/>
      <c r="E17" s="5" t="s">
        <v>64</v>
      </c>
      <c r="F17" s="77">
        <v>0.94568049709360591</v>
      </c>
      <c r="G17" s="77">
        <v>2.9264381639607137E-2</v>
      </c>
      <c r="H17" s="77">
        <v>2.5055121266786932E-2</v>
      </c>
      <c r="I17" s="5">
        <v>4323.4104893334179</v>
      </c>
      <c r="J17" s="5">
        <f t="shared" si="0"/>
        <v>4088.5649806925367</v>
      </c>
      <c r="K17" s="5">
        <f t="shared" si="1"/>
        <v>126.52193454453378</v>
      </c>
      <c r="L17" s="5">
        <f t="shared" si="2"/>
        <v>108.32357409634741</v>
      </c>
      <c r="M17" s="97">
        <v>51.5</v>
      </c>
      <c r="N17" s="24">
        <f>_xlfn.XLOOKUP('VehClassbyHr&amp;Spd'!M17,SpeedBinLookup!E$2:E$17,SpeedBinLookup!D$2:D$17,0,1)</f>
        <v>11</v>
      </c>
      <c r="Y17" s="3">
        <v>4089</v>
      </c>
      <c r="AO17" s="3">
        <v>127</v>
      </c>
      <c r="BE17" s="3">
        <v>108</v>
      </c>
    </row>
    <row r="18" spans="1:60" x14ac:dyDescent="0.3">
      <c r="C18" s="61"/>
      <c r="D18" s="2"/>
      <c r="E18" s="5" t="s">
        <v>65</v>
      </c>
      <c r="F18" s="77">
        <v>0.95601225887867314</v>
      </c>
      <c r="G18" s="77">
        <v>1.9650261402559942E-2</v>
      </c>
      <c r="H18" s="77">
        <v>2.4337479718766902E-2</v>
      </c>
      <c r="I18" s="5">
        <v>4806.9669240995127</v>
      </c>
      <c r="J18" s="5">
        <f t="shared" si="0"/>
        <v>4595.5193074634426</v>
      </c>
      <c r="K18" s="5">
        <f t="shared" si="1"/>
        <v>94.458156612014946</v>
      </c>
      <c r="L18" s="5">
        <f t="shared" si="2"/>
        <v>116.98946002405521</v>
      </c>
      <c r="M18" s="97">
        <v>46.2</v>
      </c>
      <c r="N18" s="24">
        <f>_xlfn.XLOOKUP('VehClassbyHr&amp;Spd'!M18,SpeedBinLookup!E$2:E$17,SpeedBinLookup!D$2:D$17,0,1)</f>
        <v>10</v>
      </c>
      <c r="X18" s="3">
        <v>4596</v>
      </c>
      <c r="AN18" s="3">
        <v>94</v>
      </c>
      <c r="BD18" s="3">
        <v>117</v>
      </c>
    </row>
    <row r="19" spans="1:60" x14ac:dyDescent="0.3">
      <c r="C19" s="61"/>
      <c r="D19" s="2"/>
      <c r="E19" s="5" t="s">
        <v>66</v>
      </c>
      <c r="F19" s="77">
        <v>0.96311309282529389</v>
      </c>
      <c r="G19" s="77">
        <v>1.9456830158086746E-2</v>
      </c>
      <c r="H19" s="77">
        <v>1.7430077016619375E-2</v>
      </c>
      <c r="I19" s="5">
        <v>4275.7481167310243</v>
      </c>
      <c r="J19" s="5">
        <f t="shared" si="0"/>
        <v>4118.0289928467428</v>
      </c>
      <c r="K19" s="5">
        <f t="shared" si="1"/>
        <v>83.192504905994809</v>
      </c>
      <c r="L19" s="5">
        <f t="shared" si="2"/>
        <v>74.526618978287004</v>
      </c>
      <c r="M19" s="97">
        <v>36.4</v>
      </c>
      <c r="N19" s="24">
        <f>_xlfn.XLOOKUP('VehClassbyHr&amp;Spd'!M19,SpeedBinLookup!E$2:E$17,SpeedBinLookup!D$2:D$17,0,1)</f>
        <v>8</v>
      </c>
      <c r="V19" s="3">
        <v>4118</v>
      </c>
      <c r="AL19" s="3">
        <v>83</v>
      </c>
      <c r="BB19" s="3">
        <v>75</v>
      </c>
    </row>
    <row r="20" spans="1:60" x14ac:dyDescent="0.3">
      <c r="C20" s="61"/>
      <c r="D20" s="2"/>
      <c r="E20" s="5" t="s">
        <v>67</v>
      </c>
      <c r="F20" s="77">
        <v>0.96706936866718629</v>
      </c>
      <c r="G20" s="77">
        <v>1.8511301636788775E-2</v>
      </c>
      <c r="H20" s="77">
        <v>1.4419329696024942E-2</v>
      </c>
      <c r="I20" s="5">
        <v>4572.16</v>
      </c>
      <c r="J20" s="5">
        <f t="shared" si="0"/>
        <v>4421.5958846453623</v>
      </c>
      <c r="K20" s="5">
        <f t="shared" si="1"/>
        <v>84.63663289166017</v>
      </c>
      <c r="L20" s="5">
        <f t="shared" si="2"/>
        <v>65.927482462977395</v>
      </c>
      <c r="M20" s="97">
        <v>34</v>
      </c>
      <c r="N20" s="24">
        <f>_xlfn.XLOOKUP('VehClassbyHr&amp;Spd'!M20,SpeedBinLookup!E$2:E$17,SpeedBinLookup!D$2:D$17,0,1)</f>
        <v>8</v>
      </c>
      <c r="V20" s="3">
        <v>4422</v>
      </c>
      <c r="AL20" s="3">
        <v>85</v>
      </c>
      <c r="BB20" s="3">
        <v>66</v>
      </c>
    </row>
    <row r="21" spans="1:60" x14ac:dyDescent="0.3">
      <c r="C21" s="61"/>
      <c r="D21" s="2"/>
      <c r="E21" s="5" t="s">
        <v>68</v>
      </c>
      <c r="F21" s="77">
        <v>0.98073686179165886</v>
      </c>
      <c r="G21" s="77">
        <v>8.7899756873012908E-3</v>
      </c>
      <c r="H21" s="77">
        <v>1.0473162521039836E-2</v>
      </c>
      <c r="I21" s="5">
        <v>4633.6492055453564</v>
      </c>
      <c r="J21" s="5">
        <f t="shared" si="0"/>
        <v>4544.3905804899659</v>
      </c>
      <c r="K21" s="5">
        <f t="shared" si="1"/>
        <v>40.729663860226623</v>
      </c>
      <c r="L21" s="5">
        <f t="shared" si="2"/>
        <v>48.528961195163639</v>
      </c>
      <c r="M21" s="97">
        <v>38.6</v>
      </c>
      <c r="N21" s="24">
        <f>_xlfn.XLOOKUP('VehClassbyHr&amp;Spd'!M21,SpeedBinLookup!E$2:E$17,SpeedBinLookup!D$2:D$17,0,1)</f>
        <v>9</v>
      </c>
      <c r="W21" s="3">
        <v>4544</v>
      </c>
      <c r="AM21" s="3">
        <v>41</v>
      </c>
      <c r="BC21" s="3">
        <v>49</v>
      </c>
    </row>
    <row r="22" spans="1:60" x14ac:dyDescent="0.3">
      <c r="C22" s="61"/>
      <c r="D22" s="2"/>
      <c r="E22" s="5" t="s">
        <v>69</v>
      </c>
      <c r="F22" s="77">
        <v>0.97725063192689088</v>
      </c>
      <c r="G22" s="77">
        <v>8.1664398211160807E-3</v>
      </c>
      <c r="H22" s="77">
        <v>1.4582928251993E-2</v>
      </c>
      <c r="I22" s="5">
        <v>4456.8651326201179</v>
      </c>
      <c r="J22" s="5">
        <f t="shared" si="0"/>
        <v>4355.4742672659368</v>
      </c>
      <c r="K22" s="5">
        <f t="shared" si="1"/>
        <v>36.396720896372734</v>
      </c>
      <c r="L22" s="5">
        <f t="shared" si="2"/>
        <v>64.994144457808446</v>
      </c>
      <c r="M22" s="97">
        <v>49.6</v>
      </c>
      <c r="N22" s="24">
        <f>_xlfn.XLOOKUP('VehClassbyHr&amp;Spd'!M22,SpeedBinLookup!E$2:E$17,SpeedBinLookup!D$2:D$17,0,1)</f>
        <v>11</v>
      </c>
      <c r="Y22" s="3">
        <v>4355</v>
      </c>
      <c r="AO22" s="3">
        <v>36</v>
      </c>
      <c r="BE22" s="3">
        <v>65</v>
      </c>
    </row>
    <row r="23" spans="1:60" x14ac:dyDescent="0.3">
      <c r="C23" s="61"/>
      <c r="D23" s="2"/>
      <c r="E23" s="5" t="s">
        <v>70</v>
      </c>
      <c r="F23" s="77">
        <v>0.98503740648379057</v>
      </c>
      <c r="G23" s="77">
        <v>7.0278848333711176E-3</v>
      </c>
      <c r="H23" s="77">
        <v>7.9347086828383592E-3</v>
      </c>
      <c r="I23" s="5">
        <v>3288.52</v>
      </c>
      <c r="J23" s="5">
        <f t="shared" si="0"/>
        <v>3239.3152119700749</v>
      </c>
      <c r="K23" s="5">
        <f t="shared" si="1"/>
        <v>23.111339832237586</v>
      </c>
      <c r="L23" s="5">
        <f t="shared" si="2"/>
        <v>26.0934481976876</v>
      </c>
      <c r="M23" s="97">
        <v>57.4</v>
      </c>
      <c r="N23" s="24">
        <f>_xlfn.XLOOKUP('VehClassbyHr&amp;Spd'!M23,SpeedBinLookup!E$2:E$17,SpeedBinLookup!D$2:D$17,0,1)</f>
        <v>12</v>
      </c>
      <c r="Z23" s="3">
        <v>3239</v>
      </c>
      <c r="AP23" s="3">
        <v>23</v>
      </c>
      <c r="BF23" s="3">
        <v>26</v>
      </c>
    </row>
    <row r="24" spans="1:60" x14ac:dyDescent="0.3">
      <c r="C24" s="61"/>
      <c r="D24" s="2"/>
      <c r="E24" s="5" t="s">
        <v>71</v>
      </c>
      <c r="F24" s="77">
        <v>0.98197955890263577</v>
      </c>
      <c r="G24" s="77">
        <v>6.4550833781603012E-3</v>
      </c>
      <c r="H24" s="77">
        <v>1.1565357719203874E-2</v>
      </c>
      <c r="I24" s="5">
        <v>3221.9763879217571</v>
      </c>
      <c r="J24" s="5">
        <f t="shared" si="0"/>
        <v>3163.9149522061148</v>
      </c>
      <c r="K24" s="5">
        <f t="shared" si="1"/>
        <v>20.798126226498702</v>
      </c>
      <c r="L24" s="5">
        <f t="shared" si="2"/>
        <v>37.263309489143509</v>
      </c>
      <c r="M24" s="97">
        <v>58</v>
      </c>
      <c r="N24" s="24">
        <f>_xlfn.XLOOKUP('VehClassbyHr&amp;Spd'!M24,SpeedBinLookup!E$2:E$17,SpeedBinLookup!D$2:D$17,0,1)</f>
        <v>13</v>
      </c>
      <c r="AA24" s="3">
        <v>3164</v>
      </c>
      <c r="AQ24" s="3">
        <v>21</v>
      </c>
      <c r="BG24" s="3">
        <v>37</v>
      </c>
    </row>
    <row r="25" spans="1:60" x14ac:dyDescent="0.3">
      <c r="C25" s="61"/>
      <c r="D25" s="2"/>
      <c r="E25" s="5" t="s">
        <v>72</v>
      </c>
      <c r="F25" s="77">
        <v>0.98318129988597491</v>
      </c>
      <c r="G25" s="77">
        <v>3.990877993158495E-3</v>
      </c>
      <c r="H25" s="77">
        <v>1.282782212086659E-2</v>
      </c>
      <c r="I25" s="5">
        <v>3039.9927834398936</v>
      </c>
      <c r="J25" s="5">
        <f t="shared" si="0"/>
        <v>2988.8640564664174</v>
      </c>
      <c r="K25" s="5">
        <f t="shared" si="1"/>
        <v>12.13224029879091</v>
      </c>
      <c r="L25" s="5">
        <f t="shared" si="2"/>
        <v>38.996486674685066</v>
      </c>
      <c r="M25" s="97">
        <v>58.6</v>
      </c>
      <c r="N25" s="24">
        <f>_xlfn.XLOOKUP('VehClassbyHr&amp;Spd'!M25,SpeedBinLookup!E$2:E$17,SpeedBinLookup!D$2:D$17,0,1)</f>
        <v>13</v>
      </c>
      <c r="AA25" s="3">
        <v>2989</v>
      </c>
      <c r="AQ25" s="3">
        <v>12</v>
      </c>
      <c r="BG25" s="3">
        <v>39</v>
      </c>
    </row>
    <row r="26" spans="1:60" x14ac:dyDescent="0.3">
      <c r="C26" s="61"/>
      <c r="D26" s="2"/>
      <c r="E26" s="5" t="s">
        <v>73</v>
      </c>
      <c r="F26" s="77">
        <v>0.96882591093117409</v>
      </c>
      <c r="G26" s="77">
        <v>9.7165991902834013E-3</v>
      </c>
      <c r="H26" s="77">
        <v>2.1457489878542509E-2</v>
      </c>
      <c r="I26" s="5">
        <v>2140.4738241438249</v>
      </c>
      <c r="J26" s="5">
        <f t="shared" si="0"/>
        <v>2073.7465025004749</v>
      </c>
      <c r="K26" s="5">
        <f t="shared" si="1"/>
        <v>20.798126226498706</v>
      </c>
      <c r="L26" s="5">
        <f t="shared" si="2"/>
        <v>45.9291954168513</v>
      </c>
      <c r="M26" s="97">
        <v>60</v>
      </c>
      <c r="N26" s="24">
        <f>_xlfn.XLOOKUP('VehClassbyHr&amp;Spd'!M26,SpeedBinLookup!E$2:E$17,SpeedBinLookup!D$2:D$17,0,1)</f>
        <v>13</v>
      </c>
      <c r="AA26" s="3">
        <v>2074</v>
      </c>
      <c r="AQ26" s="3">
        <v>21</v>
      </c>
      <c r="BG26" s="3">
        <v>46</v>
      </c>
    </row>
    <row r="27" spans="1:60" x14ac:dyDescent="0.3">
      <c r="C27" s="61"/>
      <c r="D27" s="2"/>
      <c r="E27" s="5" t="s">
        <v>74</v>
      </c>
      <c r="F27" s="77">
        <v>0.9605878423513694</v>
      </c>
      <c r="G27" s="77">
        <v>8.6840347361389451E-3</v>
      </c>
      <c r="H27" s="77">
        <v>3.0728122912491648E-2</v>
      </c>
      <c r="I27" s="5">
        <v>1297.2831233778566</v>
      </c>
      <c r="J27" s="5">
        <f t="shared" si="0"/>
        <v>1246.1543964043806</v>
      </c>
      <c r="K27" s="5">
        <f t="shared" si="1"/>
        <v>11.265651706020131</v>
      </c>
      <c r="L27" s="5">
        <f t="shared" si="2"/>
        <v>39.863075267455841</v>
      </c>
      <c r="M27" s="100">
        <v>61.1</v>
      </c>
      <c r="N27" s="24">
        <f>_xlfn.XLOOKUP('VehClassbyHr&amp;Spd'!M27,SpeedBinLookup!E$2:E$17,SpeedBinLookup!D$2:D$17,0,1)</f>
        <v>13</v>
      </c>
      <c r="AA27" s="3">
        <v>1246</v>
      </c>
      <c r="AQ27" s="3">
        <v>11</v>
      </c>
      <c r="BG27" s="3">
        <v>40</v>
      </c>
    </row>
    <row r="28" spans="1:60" x14ac:dyDescent="0.3">
      <c r="A28" s="1">
        <f>'2020 Existing Conditions'!A3</f>
        <v>101</v>
      </c>
      <c r="B28" s="1" t="str">
        <f>'2020 Existing Conditions'!B3</f>
        <v>I-84 EB;  58th St off-ramp to 60th St on-ramp</v>
      </c>
      <c r="C28" s="61">
        <f>'2020 Existing Conditions'!F3</f>
        <v>34000.800000000003</v>
      </c>
      <c r="D28" s="2">
        <f>'2020 Existing Conditions'!Q3</f>
        <v>24779.200000000004</v>
      </c>
      <c r="E28" s="5"/>
      <c r="I28" s="5"/>
    </row>
    <row r="29" spans="1:60" x14ac:dyDescent="0.3">
      <c r="C29" s="61"/>
      <c r="D29" s="2"/>
      <c r="E29" s="5" t="s">
        <v>51</v>
      </c>
      <c r="F29" s="77">
        <v>0.95174262734584447</v>
      </c>
      <c r="G29" s="77">
        <v>1.6979445933869526E-2</v>
      </c>
      <c r="H29" s="77">
        <v>3.1277926720285967E-2</v>
      </c>
      <c r="I29" s="5">
        <v>438.81630689371406</v>
      </c>
      <c r="J29" s="5">
        <f t="shared" ref="J29" si="3">F29*$I29</f>
        <v>417.64018484522381</v>
      </c>
      <c r="K29" s="5">
        <f t="shared" ref="K29" si="4">G29*$I29</f>
        <v>7.4508577578021153</v>
      </c>
      <c r="L29" s="5">
        <f t="shared" ref="L29" si="5">H29*$I29</f>
        <v>13.725264290688106</v>
      </c>
      <c r="M29" s="97">
        <v>62.8</v>
      </c>
      <c r="N29" s="24">
        <f>_xlfn.XLOOKUP('VehClassbyHr&amp;Spd'!M29,SpeedBinLookup!E$2:E$17,SpeedBinLookup!D$2:D$17,0,1)</f>
        <v>14</v>
      </c>
      <c r="AB29" s="3">
        <v>418</v>
      </c>
      <c r="AR29" s="3">
        <v>7</v>
      </c>
      <c r="BH29" s="3">
        <v>14</v>
      </c>
    </row>
    <row r="30" spans="1:60" x14ac:dyDescent="0.3">
      <c r="C30" s="61"/>
      <c r="D30" s="2"/>
      <c r="E30" s="5" t="s">
        <v>52</v>
      </c>
      <c r="F30" s="77">
        <v>0.90297339593114245</v>
      </c>
      <c r="G30" s="77">
        <v>2.5039123630672927E-2</v>
      </c>
      <c r="H30" s="77">
        <v>7.1987480438184662E-2</v>
      </c>
      <c r="I30" s="5">
        <v>250.58411090713432</v>
      </c>
      <c r="J30" s="5">
        <f t="shared" ref="J30:J52" si="6">F30*$I30</f>
        <v>226.27078559220109</v>
      </c>
      <c r="K30" s="5">
        <f t="shared" ref="K30:K52" si="7">G30*$I30</f>
        <v>6.2744065328859921</v>
      </c>
      <c r="L30" s="5">
        <f t="shared" ref="L30:L52" si="8">H30*$I30</f>
        <v>18.038918782047226</v>
      </c>
      <c r="M30" s="97">
        <v>62.9</v>
      </c>
      <c r="N30" s="24">
        <f>_xlfn.XLOOKUP('VehClassbyHr&amp;Spd'!M30,SpeedBinLookup!E$2:E$17,SpeedBinLookup!D$2:D$17,0,1)</f>
        <v>14</v>
      </c>
      <c r="AB30" s="3">
        <v>226</v>
      </c>
      <c r="AR30" s="3">
        <v>6</v>
      </c>
      <c r="BH30" s="3">
        <v>18</v>
      </c>
    </row>
    <row r="31" spans="1:60" x14ac:dyDescent="0.3">
      <c r="C31" s="61"/>
      <c r="D31" s="2"/>
      <c r="E31" s="5" t="s">
        <v>53</v>
      </c>
      <c r="F31" s="77">
        <v>0.88927335640138405</v>
      </c>
      <c r="G31" s="77">
        <v>2.768166089965398E-2</v>
      </c>
      <c r="H31" s="77">
        <v>8.3044982698961933E-2</v>
      </c>
      <c r="I31" s="5">
        <v>226.66293600050645</v>
      </c>
      <c r="J31" s="5">
        <f t="shared" si="6"/>
        <v>201.56530986896249</v>
      </c>
      <c r="K31" s="5">
        <f t="shared" si="7"/>
        <v>6.2744065328859921</v>
      </c>
      <c r="L31" s="5">
        <f t="shared" si="8"/>
        <v>18.823219598657975</v>
      </c>
      <c r="M31" s="97">
        <v>61.6</v>
      </c>
      <c r="N31" s="24">
        <f>_xlfn.XLOOKUP('VehClassbyHr&amp;Spd'!M31,SpeedBinLookup!E$2:E$17,SpeedBinLookup!D$2:D$17,0,1)</f>
        <v>13</v>
      </c>
      <c r="AA31" s="3">
        <v>202</v>
      </c>
      <c r="AQ31" s="3">
        <v>6</v>
      </c>
      <c r="BG31" s="3">
        <v>19</v>
      </c>
    </row>
    <row r="32" spans="1:60" x14ac:dyDescent="0.3">
      <c r="C32" s="61"/>
      <c r="D32" s="2"/>
      <c r="E32" s="5" t="s">
        <v>54</v>
      </c>
      <c r="F32" s="77">
        <v>0.89541547277936961</v>
      </c>
      <c r="G32" s="77">
        <v>2.2922636103151862E-2</v>
      </c>
      <c r="H32" s="77">
        <v>8.1661891117478513E-2</v>
      </c>
      <c r="I32" s="5">
        <v>273.72098499715139</v>
      </c>
      <c r="J32" s="5">
        <f t="shared" si="6"/>
        <v>245.09400519085904</v>
      </c>
      <c r="K32" s="5">
        <f t="shared" si="7"/>
        <v>6.2744065328859913</v>
      </c>
      <c r="L32" s="5">
        <f t="shared" si="8"/>
        <v>22.352573273406346</v>
      </c>
      <c r="M32" s="97">
        <v>62.8</v>
      </c>
      <c r="N32" s="24">
        <f>_xlfn.XLOOKUP('VehClassbyHr&amp;Spd'!M32,SpeedBinLookup!E$2:E$17,SpeedBinLookup!D$2:D$17,0,1)</f>
        <v>14</v>
      </c>
      <c r="AB32" s="3">
        <v>245</v>
      </c>
      <c r="AR32" s="3">
        <v>6</v>
      </c>
      <c r="BH32" s="3">
        <v>22</v>
      </c>
    </row>
    <row r="33" spans="3:60" x14ac:dyDescent="0.3">
      <c r="C33" s="61"/>
      <c r="D33" s="2"/>
      <c r="E33" s="5" t="s">
        <v>55</v>
      </c>
      <c r="F33" s="77">
        <v>0.91891891891891897</v>
      </c>
      <c r="G33" s="77">
        <v>2.4411508282476024E-2</v>
      </c>
      <c r="H33" s="77">
        <v>5.6669572798605058E-2</v>
      </c>
      <c r="I33" s="5">
        <v>449.79651832626462</v>
      </c>
      <c r="J33" s="5">
        <f t="shared" si="6"/>
        <v>413.32653035386483</v>
      </c>
      <c r="K33" s="5">
        <f t="shared" si="7"/>
        <v>10.980211432550487</v>
      </c>
      <c r="L33" s="5">
        <f t="shared" si="8"/>
        <v>25.489776539849348</v>
      </c>
      <c r="M33" s="97">
        <v>64.2</v>
      </c>
      <c r="N33" s="24">
        <f>_xlfn.XLOOKUP('VehClassbyHr&amp;Spd'!M33,SpeedBinLookup!E$2:E$17,SpeedBinLookup!D$2:D$17,0,1)</f>
        <v>14</v>
      </c>
      <c r="AB33" s="3">
        <v>413</v>
      </c>
      <c r="AR33" s="3">
        <v>11</v>
      </c>
      <c r="BH33" s="3">
        <v>25</v>
      </c>
    </row>
    <row r="34" spans="3:60" x14ac:dyDescent="0.3">
      <c r="C34" s="61"/>
      <c r="D34" s="2"/>
      <c r="E34" s="5" t="s">
        <v>56</v>
      </c>
      <c r="F34" s="77">
        <v>0.92903548225887056</v>
      </c>
      <c r="G34" s="77">
        <v>2.6986506746626688E-2</v>
      </c>
      <c r="H34" s="77">
        <v>4.3978010994502749E-2</v>
      </c>
      <c r="I34" s="5">
        <v>1292.4000000000001</v>
      </c>
      <c r="J34" s="5">
        <f t="shared" si="6"/>
        <v>1200.6854572713644</v>
      </c>
      <c r="K34" s="5">
        <f t="shared" si="7"/>
        <v>34.877361319340331</v>
      </c>
      <c r="L34" s="5">
        <f t="shared" si="8"/>
        <v>56.837181409295354</v>
      </c>
      <c r="M34" s="97">
        <v>64.099999999999994</v>
      </c>
      <c r="N34" s="24">
        <f>_xlfn.XLOOKUP('VehClassbyHr&amp;Spd'!M34,SpeedBinLookup!E$2:E$17,SpeedBinLookup!D$2:D$17,0,1)</f>
        <v>14</v>
      </c>
      <c r="AB34" s="3">
        <v>1201</v>
      </c>
      <c r="AR34" s="3">
        <v>35</v>
      </c>
      <c r="BH34" s="3">
        <v>57</v>
      </c>
    </row>
    <row r="35" spans="3:60" x14ac:dyDescent="0.3">
      <c r="C35" s="61"/>
      <c r="D35" s="2"/>
      <c r="E35" s="5" t="s">
        <v>57</v>
      </c>
      <c r="F35" s="77">
        <v>0.936664729808251</v>
      </c>
      <c r="G35" s="77">
        <v>3.3120278907611857E-2</v>
      </c>
      <c r="H35" s="77">
        <v>3.0214991284137131E-2</v>
      </c>
      <c r="I35" s="5">
        <v>1349.781705387099</v>
      </c>
      <c r="J35" s="5">
        <f t="shared" si="6"/>
        <v>1264.2929163765273</v>
      </c>
      <c r="K35" s="5">
        <f t="shared" si="7"/>
        <v>44.705146546812699</v>
      </c>
      <c r="L35" s="5">
        <f t="shared" si="8"/>
        <v>40.783642463758952</v>
      </c>
      <c r="M35" s="97">
        <v>63</v>
      </c>
      <c r="N35" s="24">
        <f>_xlfn.XLOOKUP('VehClassbyHr&amp;Spd'!M35,SpeedBinLookup!E$2:E$17,SpeedBinLookup!D$2:D$17,0,1)</f>
        <v>14</v>
      </c>
      <c r="AB35" s="3">
        <v>1264</v>
      </c>
      <c r="AR35" s="3">
        <v>45</v>
      </c>
      <c r="BH35" s="3">
        <v>41</v>
      </c>
    </row>
    <row r="36" spans="3:60" x14ac:dyDescent="0.3">
      <c r="C36" s="61"/>
      <c r="D36" s="2"/>
      <c r="E36" s="5" t="s">
        <v>58</v>
      </c>
      <c r="F36" s="77">
        <v>0.94304059652029826</v>
      </c>
      <c r="G36" s="77">
        <v>3.2104391052195529E-2</v>
      </c>
      <c r="H36" s="77">
        <v>2.4855012427506214E-2</v>
      </c>
      <c r="I36" s="5">
        <v>1854</v>
      </c>
      <c r="J36" s="5">
        <f t="shared" si="6"/>
        <v>1748.397265948633</v>
      </c>
      <c r="K36" s="5">
        <f t="shared" si="7"/>
        <v>59.521541010770513</v>
      </c>
      <c r="L36" s="5">
        <f t="shared" si="8"/>
        <v>46.081193040596517</v>
      </c>
      <c r="M36" s="97">
        <v>60.6</v>
      </c>
      <c r="N36" s="24">
        <f>_xlfn.XLOOKUP('VehClassbyHr&amp;Spd'!M36,SpeedBinLookup!E$2:E$17,SpeedBinLookup!D$2:D$17,0,1)</f>
        <v>13</v>
      </c>
      <c r="AA36" s="3">
        <v>1748</v>
      </c>
      <c r="AQ36" s="3">
        <v>60</v>
      </c>
      <c r="BH36" s="3">
        <v>46</v>
      </c>
    </row>
    <row r="37" spans="3:60" x14ac:dyDescent="0.3">
      <c r="C37" s="61"/>
      <c r="D37" s="2"/>
      <c r="E37" s="5" t="s">
        <v>59</v>
      </c>
      <c r="F37" s="77">
        <v>0.94094993581514763</v>
      </c>
      <c r="G37" s="77">
        <v>3.7227214377406934E-2</v>
      </c>
      <c r="H37" s="77">
        <v>2.1822849807445442E-2</v>
      </c>
      <c r="I37" s="5">
        <v>1832.9110084193203</v>
      </c>
      <c r="J37" s="5">
        <f t="shared" si="6"/>
        <v>1724.677495727037</v>
      </c>
      <c r="K37" s="5">
        <f t="shared" si="7"/>
        <v>68.234171045135156</v>
      </c>
      <c r="L37" s="5">
        <f t="shared" si="8"/>
        <v>39.999341647148192</v>
      </c>
      <c r="M37" s="97">
        <v>52.4</v>
      </c>
      <c r="N37" s="24">
        <f>_xlfn.XLOOKUP('VehClassbyHr&amp;Spd'!M37,SpeedBinLookup!E$2:E$17,SpeedBinLookup!D$2:D$17,0,1)</f>
        <v>11</v>
      </c>
      <c r="Y37" s="3">
        <v>1725</v>
      </c>
      <c r="AO37" s="3">
        <v>68</v>
      </c>
      <c r="BE37" s="3">
        <v>40</v>
      </c>
    </row>
    <row r="38" spans="3:60" x14ac:dyDescent="0.3">
      <c r="C38" s="61"/>
      <c r="D38" s="2"/>
      <c r="E38" s="5" t="s">
        <v>60</v>
      </c>
      <c r="F38" s="77">
        <v>0.92512889486662186</v>
      </c>
      <c r="G38" s="77">
        <v>4.1694687289845329E-2</v>
      </c>
      <c r="H38" s="77">
        <v>3.3176417843532841E-2</v>
      </c>
      <c r="I38" s="5">
        <v>1749.3829714502756</v>
      </c>
      <c r="J38" s="5">
        <f t="shared" si="6"/>
        <v>1618.4047350762805</v>
      </c>
      <c r="K38" s="5">
        <f t="shared" si="7"/>
        <v>72.939975944799656</v>
      </c>
      <c r="L38" s="5">
        <f t="shared" si="8"/>
        <v>58.038260429195425</v>
      </c>
      <c r="M38" s="97">
        <v>58.7</v>
      </c>
      <c r="N38" s="24">
        <f>_xlfn.XLOOKUP('VehClassbyHr&amp;Spd'!M38,SpeedBinLookup!E$2:E$17,SpeedBinLookup!D$2:D$17,0,1)</f>
        <v>13</v>
      </c>
      <c r="AA38" s="3">
        <v>1618</v>
      </c>
      <c r="AQ38" s="3">
        <v>73</v>
      </c>
      <c r="BH38" s="3">
        <v>58</v>
      </c>
    </row>
    <row r="39" spans="3:60" x14ac:dyDescent="0.3">
      <c r="C39" s="61"/>
      <c r="D39" s="2"/>
      <c r="E39" s="5" t="s">
        <v>61</v>
      </c>
      <c r="F39" s="77">
        <v>0.93164151806127116</v>
      </c>
      <c r="G39" s="77">
        <v>3.3150434385002286E-2</v>
      </c>
      <c r="H39" s="77">
        <v>3.5208047553726564E-2</v>
      </c>
      <c r="I39" s="5">
        <v>1715.2658859277083</v>
      </c>
      <c r="J39" s="5">
        <f t="shared" si="6"/>
        <v>1598.0129138444013</v>
      </c>
      <c r="K39" s="5">
        <f t="shared" si="7"/>
        <v>56.861809204279311</v>
      </c>
      <c r="L39" s="5">
        <f t="shared" si="8"/>
        <v>60.391162879027675</v>
      </c>
      <c r="M39" s="97">
        <v>57.9</v>
      </c>
      <c r="N39" s="24">
        <f>_xlfn.XLOOKUP('VehClassbyHr&amp;Spd'!M39,SpeedBinLookup!E$2:E$17,SpeedBinLookup!D$2:D$17,0,1)</f>
        <v>13</v>
      </c>
      <c r="AA39" s="3">
        <v>1598</v>
      </c>
      <c r="AQ39" s="3">
        <v>57</v>
      </c>
      <c r="BH39" s="3">
        <v>60</v>
      </c>
    </row>
    <row r="40" spans="3:60" x14ac:dyDescent="0.3">
      <c r="C40" s="61"/>
      <c r="D40" s="2"/>
      <c r="E40" s="5" t="s">
        <v>62</v>
      </c>
      <c r="F40" s="77">
        <v>0.93616153375484401</v>
      </c>
      <c r="G40" s="77">
        <v>3.6100346726493981E-2</v>
      </c>
      <c r="H40" s="77">
        <v>2.7738119518662042E-2</v>
      </c>
      <c r="I40" s="5">
        <v>1922.7134519212511</v>
      </c>
      <c r="J40" s="5">
        <f t="shared" si="6"/>
        <v>1799.970374121669</v>
      </c>
      <c r="K40" s="5">
        <f t="shared" si="7"/>
        <v>69.410622270051277</v>
      </c>
      <c r="L40" s="5">
        <f t="shared" si="8"/>
        <v>53.332455529530925</v>
      </c>
      <c r="M40" s="97">
        <v>56.4</v>
      </c>
      <c r="N40" s="24">
        <f>_xlfn.XLOOKUP('VehClassbyHr&amp;Spd'!M40,SpeedBinLookup!E$2:E$17,SpeedBinLookup!D$2:D$17,0,1)</f>
        <v>12</v>
      </c>
      <c r="Z40" s="3">
        <v>1800</v>
      </c>
      <c r="AP40" s="3">
        <v>69</v>
      </c>
      <c r="BF40" s="3">
        <v>53</v>
      </c>
    </row>
    <row r="41" spans="3:60" x14ac:dyDescent="0.3">
      <c r="C41" s="61"/>
      <c r="D41" s="2"/>
      <c r="E41" s="5" t="s">
        <v>63</v>
      </c>
      <c r="F41" s="77">
        <v>0.93509754684180024</v>
      </c>
      <c r="G41" s="77">
        <v>3.9984547034962334E-2</v>
      </c>
      <c r="H41" s="77">
        <v>2.4917906123237396E-2</v>
      </c>
      <c r="I41" s="5">
        <v>1982.4</v>
      </c>
      <c r="J41" s="5">
        <f t="shared" si="6"/>
        <v>1853.7373768591849</v>
      </c>
      <c r="K41" s="5">
        <f t="shared" si="7"/>
        <v>79.265366042109335</v>
      </c>
      <c r="L41" s="5">
        <f t="shared" si="8"/>
        <v>49.397257098705815</v>
      </c>
      <c r="M41" s="97">
        <v>54.5</v>
      </c>
      <c r="N41" s="24">
        <f>_xlfn.XLOOKUP('VehClassbyHr&amp;Spd'!M41,SpeedBinLookup!E$2:E$17,SpeedBinLookup!D$2:D$17,0,1)</f>
        <v>12</v>
      </c>
      <c r="Z41" s="3">
        <v>1854</v>
      </c>
      <c r="AP41" s="3">
        <v>79</v>
      </c>
      <c r="BF41" s="3">
        <v>49</v>
      </c>
    </row>
    <row r="42" spans="3:60" x14ac:dyDescent="0.3">
      <c r="C42" s="61"/>
      <c r="D42" s="2"/>
      <c r="E42" s="5" t="s">
        <v>64</v>
      </c>
      <c r="F42" s="77">
        <v>0.94568049709360591</v>
      </c>
      <c r="G42" s="77">
        <v>2.9264381639607137E-2</v>
      </c>
      <c r="H42" s="77">
        <v>2.5055121266786932E-2</v>
      </c>
      <c r="I42" s="5">
        <v>1956.4383870355134</v>
      </c>
      <c r="J42" s="5">
        <f t="shared" si="6"/>
        <v>1850.1656263847569</v>
      </c>
      <c r="K42" s="5">
        <f t="shared" si="7"/>
        <v>57.25395961258468</v>
      </c>
      <c r="L42" s="5">
        <f t="shared" si="8"/>
        <v>49.018801038171816</v>
      </c>
      <c r="M42" s="97">
        <v>53.4</v>
      </c>
      <c r="N42" s="24">
        <f>_xlfn.XLOOKUP('VehClassbyHr&amp;Spd'!M42,SpeedBinLookup!E$2:E$17,SpeedBinLookup!D$2:D$17,0,1)</f>
        <v>12</v>
      </c>
      <c r="Z42" s="3">
        <v>1850</v>
      </c>
      <c r="AP42" s="3">
        <v>57</v>
      </c>
      <c r="BF42" s="3">
        <v>49</v>
      </c>
    </row>
    <row r="43" spans="3:60" x14ac:dyDescent="0.3">
      <c r="C43" s="61"/>
      <c r="D43" s="2"/>
      <c r="E43" s="5" t="s">
        <v>65</v>
      </c>
      <c r="F43" s="77">
        <v>0.95601225887867314</v>
      </c>
      <c r="G43" s="77">
        <v>1.9650261402559942E-2</v>
      </c>
      <c r="H43" s="77">
        <v>2.4337479718766902E-2</v>
      </c>
      <c r="I43" s="5">
        <v>2175.2583148699123</v>
      </c>
      <c r="J43" s="5">
        <f t="shared" si="6"/>
        <v>2079.573615243401</v>
      </c>
      <c r="K43" s="5">
        <f t="shared" si="7"/>
        <v>42.744394505285818</v>
      </c>
      <c r="L43" s="5">
        <f t="shared" si="8"/>
        <v>52.940305121225556</v>
      </c>
      <c r="M43" s="97">
        <v>45.1</v>
      </c>
      <c r="N43" s="24">
        <f>_xlfn.XLOOKUP('VehClassbyHr&amp;Spd'!M43,SpeedBinLookup!E$2:E$17,SpeedBinLookup!D$2:D$17,0,1)</f>
        <v>10</v>
      </c>
      <c r="X43" s="3">
        <v>2080</v>
      </c>
      <c r="AO43" s="3">
        <v>43</v>
      </c>
      <c r="BD43" s="3">
        <v>53</v>
      </c>
    </row>
    <row r="44" spans="3:60" x14ac:dyDescent="0.3">
      <c r="C44" s="61"/>
      <c r="D44" s="2"/>
      <c r="E44" s="5" t="s">
        <v>66</v>
      </c>
      <c r="F44" s="77">
        <v>0.96311309282529389</v>
      </c>
      <c r="G44" s="77">
        <v>1.9456830158086746E-2</v>
      </c>
      <c r="H44" s="77">
        <v>1.7430077016619375E-2</v>
      </c>
      <c r="I44" s="5">
        <v>1934.8701145787177</v>
      </c>
      <c r="J44" s="5">
        <f t="shared" si="6"/>
        <v>1863.4987402671395</v>
      </c>
      <c r="K44" s="5">
        <f t="shared" si="7"/>
        <v>37.646439197315949</v>
      </c>
      <c r="L44" s="5">
        <f t="shared" si="8"/>
        <v>33.724935114262202</v>
      </c>
      <c r="M44" s="97">
        <v>35.700000000000003</v>
      </c>
      <c r="N44" s="24">
        <f>_xlfn.XLOOKUP('VehClassbyHr&amp;Spd'!M44,SpeedBinLookup!E$2:E$17,SpeedBinLookup!D$2:D$17,0,1)</f>
        <v>8</v>
      </c>
      <c r="V44" s="3">
        <v>1863</v>
      </c>
      <c r="AL44" s="3">
        <v>38</v>
      </c>
      <c r="BB44" s="3">
        <v>34</v>
      </c>
    </row>
    <row r="45" spans="3:60" x14ac:dyDescent="0.3">
      <c r="C45" s="61"/>
      <c r="D45" s="2"/>
      <c r="E45" s="5" t="s">
        <v>67</v>
      </c>
      <c r="F45" s="77">
        <v>0.96706936866718629</v>
      </c>
      <c r="G45" s="77">
        <v>1.8511301636788775E-2</v>
      </c>
      <c r="H45" s="77">
        <v>1.4419329696024942E-2</v>
      </c>
      <c r="I45" s="5">
        <v>2167.6</v>
      </c>
      <c r="J45" s="5">
        <f t="shared" si="6"/>
        <v>2096.2195635229928</v>
      </c>
      <c r="K45" s="5">
        <f t="shared" si="7"/>
        <v>40.125097427903349</v>
      </c>
      <c r="L45" s="5">
        <f t="shared" si="8"/>
        <v>31.255339049103664</v>
      </c>
      <c r="M45" s="97">
        <v>33.1</v>
      </c>
      <c r="N45" s="24">
        <f>_xlfn.XLOOKUP('VehClassbyHr&amp;Spd'!M45,SpeedBinLookup!E$2:E$17,SpeedBinLookup!D$2:D$17,0,1)</f>
        <v>8</v>
      </c>
      <c r="V45" s="3">
        <v>2096</v>
      </c>
      <c r="AL45" s="3">
        <v>40</v>
      </c>
      <c r="BB45" s="3">
        <v>31</v>
      </c>
    </row>
    <row r="46" spans="3:60" x14ac:dyDescent="0.3">
      <c r="C46" s="61"/>
      <c r="D46" s="2"/>
      <c r="E46" s="5" t="s">
        <v>68</v>
      </c>
      <c r="F46" s="77">
        <v>0.98073686179165886</v>
      </c>
      <c r="G46" s="77">
        <v>8.7899756873012908E-3</v>
      </c>
      <c r="H46" s="77">
        <v>1.0473162521039836E-2</v>
      </c>
      <c r="I46" s="5">
        <v>2096.8282332088374</v>
      </c>
      <c r="J46" s="5">
        <f t="shared" si="6"/>
        <v>2056.436741153384</v>
      </c>
      <c r="K46" s="5">
        <f t="shared" si="7"/>
        <v>18.431069190352602</v>
      </c>
      <c r="L46" s="5">
        <f t="shared" si="8"/>
        <v>21.960422865100973</v>
      </c>
      <c r="M46" s="97">
        <v>38.6</v>
      </c>
      <c r="N46" s="24">
        <f>_xlfn.XLOOKUP('VehClassbyHr&amp;Spd'!M46,SpeedBinLookup!E$2:E$17,SpeedBinLookup!D$2:D$17,0,1)</f>
        <v>9</v>
      </c>
      <c r="W46" s="3">
        <v>2056</v>
      </c>
      <c r="AM46" s="3">
        <v>18</v>
      </c>
      <c r="BC46" s="3">
        <v>22</v>
      </c>
    </row>
    <row r="47" spans="3:60" x14ac:dyDescent="0.3">
      <c r="C47" s="61"/>
      <c r="D47" s="2"/>
      <c r="E47" s="5" t="s">
        <v>69</v>
      </c>
      <c r="F47" s="77">
        <v>0.97725063192689088</v>
      </c>
      <c r="G47" s="77">
        <v>8.1664398211160807E-3</v>
      </c>
      <c r="H47" s="77">
        <v>1.4582928251993E-2</v>
      </c>
      <c r="I47" s="5">
        <v>2016.8295499145411</v>
      </c>
      <c r="J47" s="5">
        <f t="shared" si="6"/>
        <v>1970.9479521428123</v>
      </c>
      <c r="K47" s="5">
        <f t="shared" si="7"/>
        <v>16.470317148825732</v>
      </c>
      <c r="L47" s="5">
        <f t="shared" si="8"/>
        <v>29.411280622903085</v>
      </c>
      <c r="M47" s="97">
        <v>50.8</v>
      </c>
      <c r="N47" s="24">
        <f>_xlfn.XLOOKUP('VehClassbyHr&amp;Spd'!M47,SpeedBinLookup!E$2:E$17,SpeedBinLookup!D$2:D$17,0,1)</f>
        <v>11</v>
      </c>
      <c r="Y47" s="3">
        <v>1971</v>
      </c>
      <c r="AO47" s="3">
        <v>16</v>
      </c>
      <c r="BE47" s="3">
        <v>29</v>
      </c>
    </row>
    <row r="48" spans="3:60" x14ac:dyDescent="0.3">
      <c r="C48" s="61"/>
      <c r="D48" s="2"/>
      <c r="E48" s="5" t="s">
        <v>70</v>
      </c>
      <c r="F48" s="77">
        <v>0.98503740648379057</v>
      </c>
      <c r="G48" s="77">
        <v>7.0278848333711176E-3</v>
      </c>
      <c r="H48" s="77">
        <v>7.9347086828383592E-3</v>
      </c>
      <c r="I48" s="5">
        <v>1925.2</v>
      </c>
      <c r="J48" s="5">
        <f t="shared" si="6"/>
        <v>1896.3940149625937</v>
      </c>
      <c r="K48" s="5">
        <f t="shared" si="7"/>
        <v>13.530083881206076</v>
      </c>
      <c r="L48" s="5">
        <f t="shared" si="8"/>
        <v>15.27590115620041</v>
      </c>
      <c r="M48" s="97">
        <v>59.4</v>
      </c>
      <c r="N48" s="24">
        <f>_xlfn.XLOOKUP('VehClassbyHr&amp;Spd'!M48,SpeedBinLookup!E$2:E$17,SpeedBinLookup!D$2:D$17,0,1)</f>
        <v>13</v>
      </c>
      <c r="AA48" s="3">
        <v>1896</v>
      </c>
      <c r="AQ48" s="3">
        <v>14</v>
      </c>
      <c r="BG48" s="3">
        <v>15</v>
      </c>
    </row>
    <row r="49" spans="1:60" x14ac:dyDescent="0.3">
      <c r="C49" s="61"/>
      <c r="D49" s="2"/>
      <c r="E49" s="5" t="s">
        <v>71</v>
      </c>
      <c r="F49" s="77">
        <v>0.98197955890263577</v>
      </c>
      <c r="G49" s="77">
        <v>6.4550833781603012E-3</v>
      </c>
      <c r="H49" s="77">
        <v>1.1565357719203874E-2</v>
      </c>
      <c r="I49" s="5">
        <v>1458.0152180793823</v>
      </c>
      <c r="J49" s="5">
        <f t="shared" si="6"/>
        <v>1431.7411407229222</v>
      </c>
      <c r="K49" s="5">
        <f t="shared" si="7"/>
        <v>9.4116097993289873</v>
      </c>
      <c r="L49" s="5">
        <f t="shared" si="8"/>
        <v>16.862467557131104</v>
      </c>
      <c r="M49" s="97">
        <v>59.7</v>
      </c>
      <c r="N49" s="24">
        <f>_xlfn.XLOOKUP('VehClassbyHr&amp;Spd'!M49,SpeedBinLookup!E$2:E$17,SpeedBinLookup!D$2:D$17,0,1)</f>
        <v>13</v>
      </c>
      <c r="AA49" s="3">
        <v>1432</v>
      </c>
      <c r="AQ49" s="3">
        <v>9</v>
      </c>
      <c r="BG49" s="3">
        <v>17</v>
      </c>
    </row>
    <row r="50" spans="1:60" x14ac:dyDescent="0.3">
      <c r="C50" s="61"/>
      <c r="D50" s="2"/>
      <c r="E50" s="5" t="s">
        <v>72</v>
      </c>
      <c r="F50" s="77">
        <v>0.98318129988597491</v>
      </c>
      <c r="G50" s="77">
        <v>3.990877993158495E-3</v>
      </c>
      <c r="H50" s="77">
        <v>1.282782212086659E-2</v>
      </c>
      <c r="I50" s="5">
        <v>1375.6636323352539</v>
      </c>
      <c r="J50" s="5">
        <f t="shared" si="6"/>
        <v>1352.5267582452368</v>
      </c>
      <c r="K50" s="5">
        <f t="shared" si="7"/>
        <v>5.4901057162752434</v>
      </c>
      <c r="L50" s="5">
        <f t="shared" si="8"/>
        <v>17.646768373741853</v>
      </c>
      <c r="M50" s="97">
        <v>60.1</v>
      </c>
      <c r="N50" s="24">
        <f>_xlfn.XLOOKUP('VehClassbyHr&amp;Spd'!M50,SpeedBinLookup!E$2:E$17,SpeedBinLookup!D$2:D$17,0,1)</f>
        <v>13</v>
      </c>
      <c r="AA50" s="3">
        <v>1353</v>
      </c>
      <c r="AQ50" s="3">
        <v>5</v>
      </c>
      <c r="BG50" s="3">
        <v>18</v>
      </c>
    </row>
    <row r="51" spans="1:60" x14ac:dyDescent="0.3">
      <c r="C51" s="61"/>
      <c r="D51" s="2"/>
      <c r="E51" s="5" t="s">
        <v>73</v>
      </c>
      <c r="F51" s="77">
        <v>0.96882591093117409</v>
      </c>
      <c r="G51" s="77">
        <v>9.7165991902834013E-3</v>
      </c>
      <c r="H51" s="77">
        <v>2.1457489878542509E-2</v>
      </c>
      <c r="I51" s="5">
        <v>968.6115085142751</v>
      </c>
      <c r="J51" s="5">
        <f t="shared" si="6"/>
        <v>938.41592707476127</v>
      </c>
      <c r="K51" s="5">
        <f t="shared" si="7"/>
        <v>9.4116097993289891</v>
      </c>
      <c r="L51" s="5">
        <f t="shared" si="8"/>
        <v>20.783971640184848</v>
      </c>
      <c r="M51" s="97">
        <v>61</v>
      </c>
      <c r="N51" s="24">
        <f>_xlfn.XLOOKUP('VehClassbyHr&amp;Spd'!M51,SpeedBinLookup!E$2:E$17,SpeedBinLookup!D$2:D$17,0,1)</f>
        <v>13</v>
      </c>
      <c r="AA51" s="3">
        <v>938</v>
      </c>
      <c r="AQ51" s="3">
        <v>9</v>
      </c>
      <c r="BG51" s="3">
        <v>21</v>
      </c>
    </row>
    <row r="52" spans="1:60" x14ac:dyDescent="0.3">
      <c r="C52" s="61"/>
      <c r="D52" s="2"/>
      <c r="E52" s="5" t="s">
        <v>74</v>
      </c>
      <c r="F52" s="77">
        <v>0.9605878423513694</v>
      </c>
      <c r="G52" s="77">
        <v>8.6840347361389451E-3</v>
      </c>
      <c r="H52" s="77">
        <v>3.0728122912491648E-2</v>
      </c>
      <c r="I52" s="5">
        <v>587.0491612331457</v>
      </c>
      <c r="J52" s="5">
        <f t="shared" si="6"/>
        <v>563.91228714312865</v>
      </c>
      <c r="K52" s="5">
        <f t="shared" si="7"/>
        <v>5.0979553079698698</v>
      </c>
      <c r="L52" s="5">
        <f t="shared" si="8"/>
        <v>18.038918782047229</v>
      </c>
      <c r="M52" s="100">
        <v>61.4</v>
      </c>
      <c r="N52" s="24">
        <f>_xlfn.XLOOKUP('VehClassbyHr&amp;Spd'!M52,SpeedBinLookup!E$2:E$17,SpeedBinLookup!D$2:D$17,0,1)</f>
        <v>13</v>
      </c>
      <c r="AA52" s="3">
        <v>564</v>
      </c>
      <c r="AQ52" s="3">
        <v>5</v>
      </c>
      <c r="BG52" s="3">
        <v>18</v>
      </c>
    </row>
    <row r="53" spans="1:60" x14ac:dyDescent="0.3">
      <c r="A53" s="1">
        <f>'2020 Existing Conditions'!A4</f>
        <v>102</v>
      </c>
      <c r="B53" s="1" t="str">
        <f>'2020 Existing Conditions'!B4</f>
        <v xml:space="preserve">I-84 EB;  60th St on-ramp to Halsey St off-ramp </v>
      </c>
      <c r="C53" s="61">
        <f>'2020 Existing Conditions'!F4</f>
        <v>19812.239999999998</v>
      </c>
      <c r="D53" s="2">
        <f>'2020 Existing Conditions'!Q4</f>
        <v>14572.739999999998</v>
      </c>
      <c r="E53" s="5"/>
      <c r="I53" s="5"/>
    </row>
    <row r="54" spans="1:60" x14ac:dyDescent="0.3">
      <c r="C54" s="61"/>
      <c r="D54" s="2"/>
      <c r="E54" s="5" t="s">
        <v>51</v>
      </c>
      <c r="F54" s="77">
        <v>0.95174262734584447</v>
      </c>
      <c r="G54" s="77">
        <v>1.6979445933869526E-2</v>
      </c>
      <c r="H54" s="77">
        <v>3.1277926720285967E-2</v>
      </c>
      <c r="I54" s="5">
        <v>258.06950781794006</v>
      </c>
      <c r="J54" s="5">
        <f t="shared" ref="J54" si="9">F54*$I54</f>
        <v>245.61575140849521</v>
      </c>
      <c r="K54" s="5">
        <f t="shared" ref="K54" si="10">G54*$I54</f>
        <v>4.3818772551750325</v>
      </c>
      <c r="L54" s="5">
        <f t="shared" ref="L54" si="11">H54*$I54</f>
        <v>8.0718791542697961</v>
      </c>
      <c r="M54" s="97">
        <v>62.8</v>
      </c>
      <c r="N54" s="24">
        <f>_xlfn.XLOOKUP('VehClassbyHr&amp;Spd'!M54,SpeedBinLookup!E$2:E$17,SpeedBinLookup!D$2:D$17,0,1)</f>
        <v>14</v>
      </c>
      <c r="AB54" s="3">
        <v>246</v>
      </c>
      <c r="AR54" s="3">
        <v>4</v>
      </c>
      <c r="BH54" s="3">
        <v>8</v>
      </c>
    </row>
    <row r="55" spans="1:60" x14ac:dyDescent="0.3">
      <c r="C55" s="61"/>
      <c r="D55" s="2"/>
      <c r="E55" s="5" t="s">
        <v>52</v>
      </c>
      <c r="F55" s="77">
        <v>0.90297339593114245</v>
      </c>
      <c r="G55" s="77">
        <v>2.5039123630672927E-2</v>
      </c>
      <c r="H55" s="77">
        <v>7.1987480438184662E-2</v>
      </c>
      <c r="I55" s="5">
        <v>147.36945084509716</v>
      </c>
      <c r="J55" s="5">
        <f t="shared" ref="J55:J77" si="12">F55*$I55</f>
        <v>133.07069348610494</v>
      </c>
      <c r="K55" s="5">
        <f t="shared" ref="K55:K77" si="13">G55*$I55</f>
        <v>3.6900018990947645</v>
      </c>
      <c r="L55" s="5">
        <f t="shared" ref="L55:L77" si="14">H55*$I55</f>
        <v>10.608755459897449</v>
      </c>
      <c r="M55" s="97">
        <v>62.9</v>
      </c>
      <c r="N55" s="24">
        <f>_xlfn.XLOOKUP('VehClassbyHr&amp;Spd'!M55,SpeedBinLookup!E$2:E$17,SpeedBinLookup!D$2:D$17,0,1)</f>
        <v>14</v>
      </c>
      <c r="AB55" s="3">
        <v>133</v>
      </c>
      <c r="AR55" s="3">
        <v>4</v>
      </c>
      <c r="BH55" s="3">
        <v>11</v>
      </c>
    </row>
    <row r="56" spans="1:60" x14ac:dyDescent="0.3">
      <c r="C56" s="61"/>
      <c r="D56" s="2"/>
      <c r="E56" s="5" t="s">
        <v>53</v>
      </c>
      <c r="F56" s="77">
        <v>0.88927335640138405</v>
      </c>
      <c r="G56" s="77">
        <v>2.768166089965398E-2</v>
      </c>
      <c r="H56" s="77">
        <v>8.3044982698961933E-2</v>
      </c>
      <c r="I56" s="5">
        <v>133.30131860479835</v>
      </c>
      <c r="J56" s="5">
        <f t="shared" si="12"/>
        <v>118.5413110084193</v>
      </c>
      <c r="K56" s="5">
        <f t="shared" si="13"/>
        <v>3.6900018990947641</v>
      </c>
      <c r="L56" s="5">
        <f t="shared" si="14"/>
        <v>11.070005697284293</v>
      </c>
      <c r="M56" s="97">
        <v>61.6</v>
      </c>
      <c r="N56" s="24">
        <f>_xlfn.XLOOKUP('VehClassbyHr&amp;Spd'!M56,SpeedBinLookup!E$2:E$17,SpeedBinLookup!D$2:D$17,0,1)</f>
        <v>13</v>
      </c>
      <c r="AA56" s="3">
        <v>119</v>
      </c>
      <c r="AQ56" s="3">
        <v>4</v>
      </c>
      <c r="BG56" s="3">
        <v>11</v>
      </c>
    </row>
    <row r="57" spans="1:60" x14ac:dyDescent="0.3">
      <c r="C57" s="61"/>
      <c r="D57" s="2"/>
      <c r="E57" s="5" t="s">
        <v>54</v>
      </c>
      <c r="F57" s="77">
        <v>0.89541547277936961</v>
      </c>
      <c r="G57" s="77">
        <v>2.2922636103151862E-2</v>
      </c>
      <c r="H57" s="77">
        <v>8.1661891117478513E-2</v>
      </c>
      <c r="I57" s="5">
        <v>160.97633284800909</v>
      </c>
      <c r="J57" s="5">
        <f t="shared" si="12"/>
        <v>144.14069918338922</v>
      </c>
      <c r="K57" s="5">
        <f t="shared" si="13"/>
        <v>3.6900018990947641</v>
      </c>
      <c r="L57" s="5">
        <f t="shared" si="14"/>
        <v>13.145631765525099</v>
      </c>
      <c r="M57" s="97">
        <v>62.8</v>
      </c>
      <c r="N57" s="24">
        <f>_xlfn.XLOOKUP('VehClassbyHr&amp;Spd'!M57,SpeedBinLookup!E$2:E$17,SpeedBinLookup!D$2:D$17,0,1)</f>
        <v>14</v>
      </c>
      <c r="AB57" s="3">
        <v>144</v>
      </c>
      <c r="AR57" s="3">
        <v>4</v>
      </c>
      <c r="BH57" s="3">
        <v>13</v>
      </c>
    </row>
    <row r="58" spans="1:60" x14ac:dyDescent="0.3">
      <c r="C58" s="61"/>
      <c r="D58" s="2"/>
      <c r="E58" s="5" t="s">
        <v>55</v>
      </c>
      <c r="F58" s="77">
        <v>0.91891891891891897</v>
      </c>
      <c r="G58" s="77">
        <v>2.4411508282476024E-2</v>
      </c>
      <c r="H58" s="77">
        <v>5.6669572798605058E-2</v>
      </c>
      <c r="I58" s="5">
        <v>264.52701114135596</v>
      </c>
      <c r="J58" s="5">
        <f t="shared" si="12"/>
        <v>243.07887510286764</v>
      </c>
      <c r="K58" s="5">
        <f t="shared" si="13"/>
        <v>6.4575033234158381</v>
      </c>
      <c r="L58" s="5">
        <f t="shared" si="14"/>
        <v>14.990632715072483</v>
      </c>
      <c r="M58" s="97">
        <v>64.2</v>
      </c>
      <c r="N58" s="24">
        <f>_xlfn.XLOOKUP('VehClassbyHr&amp;Spd'!M58,SpeedBinLookup!E$2:E$17,SpeedBinLookup!D$2:D$17,0,1)</f>
        <v>14</v>
      </c>
      <c r="AB58" s="3">
        <v>243</v>
      </c>
      <c r="AR58" s="3">
        <v>6</v>
      </c>
      <c r="BH58" s="3">
        <v>15</v>
      </c>
    </row>
    <row r="59" spans="1:60" x14ac:dyDescent="0.3">
      <c r="C59" s="61"/>
      <c r="D59" s="2"/>
      <c r="E59" s="5" t="s">
        <v>56</v>
      </c>
      <c r="F59" s="77">
        <v>0.92903548225887056</v>
      </c>
      <c r="G59" s="77">
        <v>2.6986506746626688E-2</v>
      </c>
      <c r="H59" s="77">
        <v>4.3978010994502749E-2</v>
      </c>
      <c r="I59" s="5">
        <v>736.05</v>
      </c>
      <c r="J59" s="5">
        <f t="shared" si="12"/>
        <v>683.81656671664166</v>
      </c>
      <c r="K59" s="5">
        <f t="shared" si="13"/>
        <v>19.863418290854572</v>
      </c>
      <c r="L59" s="5">
        <f t="shared" si="14"/>
        <v>32.370014992503748</v>
      </c>
      <c r="M59" s="97">
        <v>64.099999999999994</v>
      </c>
      <c r="N59" s="24">
        <f>_xlfn.XLOOKUP('VehClassbyHr&amp;Spd'!M59,SpeedBinLookup!E$2:E$17,SpeedBinLookup!D$2:D$17,0,1)</f>
        <v>14</v>
      </c>
      <c r="AB59" s="3">
        <v>684</v>
      </c>
      <c r="AR59" s="3">
        <v>20</v>
      </c>
      <c r="BH59" s="3">
        <v>32</v>
      </c>
    </row>
    <row r="60" spans="1:60" x14ac:dyDescent="0.3">
      <c r="C60" s="61"/>
      <c r="D60" s="2"/>
      <c r="E60" s="5" t="s">
        <v>57</v>
      </c>
      <c r="F60" s="77">
        <v>0.936664729808251</v>
      </c>
      <c r="G60" s="77">
        <v>3.3120278907611857E-2</v>
      </c>
      <c r="H60" s="77">
        <v>3.0214991284137131E-2</v>
      </c>
      <c r="I60" s="5">
        <v>793.81165854276117</v>
      </c>
      <c r="J60" s="5">
        <f t="shared" si="12"/>
        <v>743.53538266759494</v>
      </c>
      <c r="K60" s="5">
        <f t="shared" si="13"/>
        <v>26.291263531050198</v>
      </c>
      <c r="L60" s="5">
        <f t="shared" si="14"/>
        <v>23.985012344115969</v>
      </c>
      <c r="M60" s="97">
        <v>63</v>
      </c>
      <c r="N60" s="24">
        <f>_xlfn.XLOOKUP('VehClassbyHr&amp;Spd'!M60,SpeedBinLookup!E$2:E$17,SpeedBinLookup!D$2:D$17,0,1)</f>
        <v>14</v>
      </c>
      <c r="AB60" s="3">
        <v>744</v>
      </c>
      <c r="AR60" s="3">
        <v>26</v>
      </c>
      <c r="BH60" s="3">
        <v>24</v>
      </c>
    </row>
    <row r="61" spans="1:60" x14ac:dyDescent="0.3">
      <c r="C61" s="61"/>
      <c r="D61" s="2"/>
      <c r="E61" s="5" t="s">
        <v>58</v>
      </c>
      <c r="F61" s="77">
        <v>0.94304059652029826</v>
      </c>
      <c r="G61" s="77">
        <v>3.2104391052195529E-2</v>
      </c>
      <c r="H61" s="77">
        <v>2.4855012427506214E-2</v>
      </c>
      <c r="I61" s="5">
        <v>1077.72</v>
      </c>
      <c r="J61" s="5">
        <f t="shared" si="12"/>
        <v>1016.3337116818559</v>
      </c>
      <c r="K61" s="5">
        <f t="shared" si="13"/>
        <v>34.599544324772168</v>
      </c>
      <c r="L61" s="5">
        <f t="shared" si="14"/>
        <v>26.786743993371996</v>
      </c>
      <c r="M61" s="97">
        <v>60.6</v>
      </c>
      <c r="N61" s="24">
        <f>_xlfn.XLOOKUP('VehClassbyHr&amp;Spd'!M61,SpeedBinLookup!E$2:E$17,SpeedBinLookup!D$2:D$17,0,1)</f>
        <v>13</v>
      </c>
      <c r="AA61" s="3">
        <v>1016</v>
      </c>
      <c r="AQ61" s="3">
        <v>35</v>
      </c>
      <c r="BG61" s="3">
        <v>27</v>
      </c>
    </row>
    <row r="62" spans="1:60" x14ac:dyDescent="0.3">
      <c r="C62" s="61"/>
      <c r="D62" s="2"/>
      <c r="E62" s="5" t="s">
        <v>59</v>
      </c>
      <c r="F62" s="77">
        <v>0.94094993581514763</v>
      </c>
      <c r="G62" s="77">
        <v>3.7227214377406934E-2</v>
      </c>
      <c r="H62" s="77">
        <v>2.1822849807445442E-2</v>
      </c>
      <c r="I62" s="5">
        <v>1077.941804773058</v>
      </c>
      <c r="J62" s="5">
        <f t="shared" si="12"/>
        <v>1014.2892720136733</v>
      </c>
      <c r="K62" s="5">
        <f t="shared" si="13"/>
        <v>40.128770652655561</v>
      </c>
      <c r="L62" s="5">
        <f t="shared" si="14"/>
        <v>23.523762106729123</v>
      </c>
      <c r="M62" s="97">
        <v>52.4</v>
      </c>
      <c r="N62" s="24">
        <f>_xlfn.XLOOKUP('VehClassbyHr&amp;Spd'!M62,SpeedBinLookup!E$2:E$17,SpeedBinLookup!D$2:D$17,0,1)</f>
        <v>11</v>
      </c>
      <c r="Y62" s="3">
        <v>1014</v>
      </c>
      <c r="AO62" s="3">
        <v>40</v>
      </c>
      <c r="BE62" s="3">
        <v>24</v>
      </c>
    </row>
    <row r="63" spans="1:60" x14ac:dyDescent="0.3">
      <c r="C63" s="61"/>
      <c r="D63" s="2"/>
      <c r="E63" s="5" t="s">
        <v>60</v>
      </c>
      <c r="F63" s="77">
        <v>0.92512889486662186</v>
      </c>
      <c r="G63" s="77">
        <v>4.1694687289845329E-2</v>
      </c>
      <c r="H63" s="77">
        <v>3.3176417843532841E-2</v>
      </c>
      <c r="I63" s="5">
        <v>1028.818654491359</v>
      </c>
      <c r="J63" s="5">
        <f t="shared" si="12"/>
        <v>951.78986484775578</v>
      </c>
      <c r="K63" s="5">
        <f t="shared" si="13"/>
        <v>42.896272076976636</v>
      </c>
      <c r="L63" s="5">
        <f t="shared" si="14"/>
        <v>34.132517566626568</v>
      </c>
      <c r="M63" s="97">
        <v>58.7</v>
      </c>
      <c r="N63" s="24">
        <f>_xlfn.XLOOKUP('VehClassbyHr&amp;Spd'!M63,SpeedBinLookup!E$2:E$17,SpeedBinLookup!D$2:D$17,0,1)</f>
        <v>13</v>
      </c>
      <c r="AA63" s="3">
        <v>952</v>
      </c>
      <c r="AQ63" s="3">
        <v>43</v>
      </c>
      <c r="BG63" s="3">
        <v>34</v>
      </c>
    </row>
    <row r="64" spans="1:60" x14ac:dyDescent="0.3">
      <c r="C64" s="61"/>
      <c r="D64" s="2"/>
      <c r="E64" s="5" t="s">
        <v>61</v>
      </c>
      <c r="F64" s="77">
        <v>0.93164151806127116</v>
      </c>
      <c r="G64" s="77">
        <v>3.3150434385002286E-2</v>
      </c>
      <c r="H64" s="77">
        <v>3.5208047553726564E-2</v>
      </c>
      <c r="I64" s="5">
        <v>1008.7542691650312</v>
      </c>
      <c r="J64" s="5">
        <f t="shared" si="12"/>
        <v>939.79735867569786</v>
      </c>
      <c r="K64" s="5">
        <f t="shared" si="13"/>
        <v>33.440642210546301</v>
      </c>
      <c r="L64" s="5">
        <f t="shared" si="14"/>
        <v>35.516268278787109</v>
      </c>
      <c r="M64" s="97">
        <v>57.9</v>
      </c>
      <c r="N64" s="24">
        <f>_xlfn.XLOOKUP('VehClassbyHr&amp;Spd'!M64,SpeedBinLookup!E$2:E$17,SpeedBinLookup!D$2:D$17,0,1)</f>
        <v>13</v>
      </c>
      <c r="AA64" s="3">
        <v>940</v>
      </c>
      <c r="AQ64" s="3">
        <v>33</v>
      </c>
      <c r="BG64" s="3">
        <v>36</v>
      </c>
    </row>
    <row r="65" spans="1:60" x14ac:dyDescent="0.3">
      <c r="C65" s="61"/>
      <c r="D65" s="2"/>
      <c r="E65" s="5" t="s">
        <v>62</v>
      </c>
      <c r="F65" s="77">
        <v>0.93616153375484401</v>
      </c>
      <c r="G65" s="77">
        <v>3.6100346726493981E-2</v>
      </c>
      <c r="H65" s="77">
        <v>2.7738119518662042E-2</v>
      </c>
      <c r="I65" s="5">
        <v>1130.7549569538519</v>
      </c>
      <c r="J65" s="5">
        <f t="shared" si="12"/>
        <v>1058.5692948028106</v>
      </c>
      <c r="K65" s="5">
        <f t="shared" si="13"/>
        <v>40.820646008735828</v>
      </c>
      <c r="L65" s="5">
        <f t="shared" si="14"/>
        <v>31.365016142305496</v>
      </c>
      <c r="M65" s="97">
        <v>56.4</v>
      </c>
      <c r="N65" s="24">
        <f>_xlfn.XLOOKUP('VehClassbyHr&amp;Spd'!M65,SpeedBinLookup!E$2:E$17,SpeedBinLookup!D$2:D$17,0,1)</f>
        <v>12</v>
      </c>
      <c r="Z65" s="3">
        <v>1059</v>
      </c>
      <c r="AP65" s="3">
        <v>41</v>
      </c>
      <c r="BF65" s="3">
        <v>31</v>
      </c>
    </row>
    <row r="66" spans="1:60" x14ac:dyDescent="0.3">
      <c r="C66" s="61"/>
      <c r="D66" s="2"/>
      <c r="E66" s="5" t="s">
        <v>63</v>
      </c>
      <c r="F66" s="77">
        <v>0.93509754684180024</v>
      </c>
      <c r="G66" s="77">
        <v>3.9984547034962334E-2</v>
      </c>
      <c r="H66" s="77">
        <v>2.4917906123237396E-2</v>
      </c>
      <c r="I66" s="5">
        <v>1146.18</v>
      </c>
      <c r="J66" s="5">
        <f t="shared" si="12"/>
        <v>1071.7901062391347</v>
      </c>
      <c r="K66" s="5">
        <f t="shared" si="13"/>
        <v>45.829488120533128</v>
      </c>
      <c r="L66" s="5">
        <f t="shared" si="14"/>
        <v>28.560405640332242</v>
      </c>
      <c r="M66" s="97">
        <v>54.5</v>
      </c>
      <c r="N66" s="24">
        <f>_xlfn.XLOOKUP('VehClassbyHr&amp;Spd'!M66,SpeedBinLookup!E$2:E$17,SpeedBinLookup!D$2:D$17,0,1)</f>
        <v>12</v>
      </c>
      <c r="Z66" s="3">
        <v>1072</v>
      </c>
      <c r="AP66" s="3">
        <v>46</v>
      </c>
      <c r="BF66" s="3">
        <v>29</v>
      </c>
    </row>
    <row r="67" spans="1:60" x14ac:dyDescent="0.3">
      <c r="C67" s="61"/>
      <c r="D67" s="2"/>
      <c r="E67" s="5" t="s">
        <v>64</v>
      </c>
      <c r="F67" s="77">
        <v>0.94568049709360591</v>
      </c>
      <c r="G67" s="77">
        <v>2.9264381639607137E-2</v>
      </c>
      <c r="H67" s="77">
        <v>2.5055121266786932E-2</v>
      </c>
      <c r="I67" s="5">
        <v>1150.5887171614863</v>
      </c>
      <c r="J67" s="5">
        <f t="shared" si="12"/>
        <v>1088.0893099955688</v>
      </c>
      <c r="K67" s="5">
        <f t="shared" si="13"/>
        <v>33.671267329239733</v>
      </c>
      <c r="L67" s="5">
        <f t="shared" si="14"/>
        <v>28.828139836677853</v>
      </c>
      <c r="M67" s="97">
        <v>53.4</v>
      </c>
      <c r="N67" s="24">
        <f>_xlfn.XLOOKUP('VehClassbyHr&amp;Spd'!M67,SpeedBinLookup!E$2:E$17,SpeedBinLookup!D$2:D$17,0,1)</f>
        <v>12</v>
      </c>
      <c r="Z67" s="3">
        <v>1088</v>
      </c>
      <c r="AP67" s="3">
        <v>34</v>
      </c>
      <c r="BF67" s="3">
        <v>29</v>
      </c>
    </row>
    <row r="68" spans="1:60" x14ac:dyDescent="0.3">
      <c r="C68" s="61"/>
      <c r="D68" s="2"/>
      <c r="E68" s="5" t="s">
        <v>65</v>
      </c>
      <c r="F68" s="77">
        <v>0.95601225887867314</v>
      </c>
      <c r="G68" s="77">
        <v>1.9650261402559942E-2</v>
      </c>
      <c r="H68" s="77">
        <v>2.4337479718766902E-2</v>
      </c>
      <c r="I68" s="5">
        <v>1279.2775333924162</v>
      </c>
      <c r="J68" s="5">
        <f t="shared" si="12"/>
        <v>1223.0050044312211</v>
      </c>
      <c r="K68" s="5">
        <f t="shared" si="13"/>
        <v>25.138137937583085</v>
      </c>
      <c r="L68" s="5">
        <f t="shared" si="14"/>
        <v>31.134391023612078</v>
      </c>
      <c r="M68" s="97">
        <v>45.1</v>
      </c>
      <c r="N68" s="24">
        <f>_xlfn.XLOOKUP('VehClassbyHr&amp;Spd'!M68,SpeedBinLookup!E$2:E$17,SpeedBinLookup!D$2:D$17,0,1)</f>
        <v>10</v>
      </c>
      <c r="X68" s="3">
        <v>1223</v>
      </c>
      <c r="AN68" s="3">
        <v>25</v>
      </c>
      <c r="BD68" s="3">
        <v>31</v>
      </c>
    </row>
    <row r="69" spans="1:60" x14ac:dyDescent="0.3">
      <c r="C69" s="61"/>
      <c r="D69" s="2"/>
      <c r="E69" s="5" t="s">
        <v>66</v>
      </c>
      <c r="F69" s="77">
        <v>0.96311309282529389</v>
      </c>
      <c r="G69" s="77">
        <v>1.9456830158086746E-2</v>
      </c>
      <c r="H69" s="77">
        <v>1.7430077016619375E-2</v>
      </c>
      <c r="I69" s="5">
        <v>1137.904335633348</v>
      </c>
      <c r="J69" s="5">
        <f t="shared" si="12"/>
        <v>1095.930564031145</v>
      </c>
      <c r="K69" s="5">
        <f t="shared" si="13"/>
        <v>22.140011394568589</v>
      </c>
      <c r="L69" s="5">
        <f t="shared" si="14"/>
        <v>19.833760207634356</v>
      </c>
      <c r="M69" s="97">
        <v>35.700000000000003</v>
      </c>
      <c r="N69" s="24">
        <f>_xlfn.XLOOKUP('VehClassbyHr&amp;Spd'!M69,SpeedBinLookup!E$2:E$17,SpeedBinLookup!D$2:D$17,0,1)</f>
        <v>8</v>
      </c>
      <c r="V69" s="3">
        <v>1096</v>
      </c>
      <c r="AL69" s="3">
        <v>22</v>
      </c>
      <c r="BB69" s="3">
        <v>20</v>
      </c>
    </row>
    <row r="70" spans="1:60" x14ac:dyDescent="0.3">
      <c r="C70" s="61"/>
      <c r="D70" s="2"/>
      <c r="E70" s="5" t="s">
        <v>67</v>
      </c>
      <c r="F70" s="77">
        <v>0.96706936866718629</v>
      </c>
      <c r="G70" s="77">
        <v>1.8511301636788775E-2</v>
      </c>
      <c r="H70" s="77">
        <v>1.4419329696024942E-2</v>
      </c>
      <c r="I70" s="5">
        <v>1268.82</v>
      </c>
      <c r="J70" s="5">
        <f t="shared" si="12"/>
        <v>1227.0369563522993</v>
      </c>
      <c r="K70" s="5">
        <f t="shared" si="13"/>
        <v>23.487509742790333</v>
      </c>
      <c r="L70" s="5">
        <f t="shared" si="14"/>
        <v>18.295533904910368</v>
      </c>
      <c r="M70" s="97">
        <v>33.1</v>
      </c>
      <c r="N70" s="24">
        <f>_xlfn.XLOOKUP('VehClassbyHr&amp;Spd'!M70,SpeedBinLookup!E$2:E$17,SpeedBinLookup!D$2:D$17,0,1)</f>
        <v>8</v>
      </c>
      <c r="V70" s="3">
        <v>1227</v>
      </c>
      <c r="AL70" s="3">
        <v>23</v>
      </c>
      <c r="BB70" s="3">
        <v>18</v>
      </c>
    </row>
    <row r="71" spans="1:60" x14ac:dyDescent="0.3">
      <c r="C71" s="61"/>
      <c r="D71" s="2"/>
      <c r="E71" s="5" t="s">
        <v>68</v>
      </c>
      <c r="F71" s="77">
        <v>0.98073686179165886</v>
      </c>
      <c r="G71" s="77">
        <v>8.7899756873012908E-3</v>
      </c>
      <c r="H71" s="77">
        <v>1.0473162521039836E-2</v>
      </c>
      <c r="I71" s="5">
        <v>1233.1525096537316</v>
      </c>
      <c r="J71" s="5">
        <f t="shared" si="12"/>
        <v>1209.3981224283091</v>
      </c>
      <c r="K71" s="5">
        <f t="shared" si="13"/>
        <v>10.839380578590871</v>
      </c>
      <c r="L71" s="5">
        <f t="shared" si="14"/>
        <v>12.915006646831676</v>
      </c>
      <c r="M71" s="97">
        <v>38.6</v>
      </c>
      <c r="N71" s="24">
        <f>_xlfn.XLOOKUP('VehClassbyHr&amp;Spd'!M71,SpeedBinLookup!E$2:E$17,SpeedBinLookup!D$2:D$17,0,1)</f>
        <v>9</v>
      </c>
      <c r="W71" s="3">
        <v>1209</v>
      </c>
      <c r="AM71" s="3">
        <v>11</v>
      </c>
      <c r="BC71" s="3">
        <v>13</v>
      </c>
    </row>
    <row r="72" spans="1:60" x14ac:dyDescent="0.3">
      <c r="C72" s="61"/>
      <c r="D72" s="2"/>
      <c r="E72" s="5" t="s">
        <v>69</v>
      </c>
      <c r="F72" s="77">
        <v>0.97725063192689088</v>
      </c>
      <c r="G72" s="77">
        <v>8.1664398211160807E-3</v>
      </c>
      <c r="H72" s="77">
        <v>1.4582928251993E-2</v>
      </c>
      <c r="I72" s="5">
        <v>1186.1049854402734</v>
      </c>
      <c r="J72" s="5">
        <f t="shared" si="12"/>
        <v>1159.1218465531429</v>
      </c>
      <c r="K72" s="5">
        <f t="shared" si="13"/>
        <v>9.6862549851237567</v>
      </c>
      <c r="L72" s="5">
        <f t="shared" si="14"/>
        <v>17.296883902006709</v>
      </c>
      <c r="M72" s="97">
        <v>50.8</v>
      </c>
      <c r="N72" s="24">
        <f>_xlfn.XLOOKUP('VehClassbyHr&amp;Spd'!M72,SpeedBinLookup!E$2:E$17,SpeedBinLookup!D$2:D$17,0,1)</f>
        <v>11</v>
      </c>
      <c r="Y72" s="3">
        <v>1159</v>
      </c>
      <c r="AO72" s="3">
        <v>10</v>
      </c>
      <c r="BE72" s="3">
        <v>17</v>
      </c>
    </row>
    <row r="73" spans="1:60" x14ac:dyDescent="0.3">
      <c r="C73" s="61"/>
      <c r="D73" s="2"/>
      <c r="E73" s="5" t="s">
        <v>70</v>
      </c>
      <c r="F73" s="77">
        <v>0.98503740648379057</v>
      </c>
      <c r="G73" s="77">
        <v>7.0278848333711176E-3</v>
      </c>
      <c r="H73" s="77">
        <v>7.9347086828383592E-3</v>
      </c>
      <c r="I73" s="5">
        <v>1010.73</v>
      </c>
      <c r="J73" s="5">
        <f t="shared" si="12"/>
        <v>995.60685785536168</v>
      </c>
      <c r="K73" s="5">
        <f t="shared" si="13"/>
        <v>7.1032940376331899</v>
      </c>
      <c r="L73" s="5">
        <f t="shared" si="14"/>
        <v>8.019848107005215</v>
      </c>
      <c r="M73" s="97">
        <v>59.4</v>
      </c>
      <c r="N73" s="24">
        <f>_xlfn.XLOOKUP('VehClassbyHr&amp;Spd'!M73,SpeedBinLookup!E$2:E$17,SpeedBinLookup!D$2:D$17,0,1)</f>
        <v>13</v>
      </c>
      <c r="AA73" s="3">
        <v>996</v>
      </c>
      <c r="AQ73" s="3">
        <v>7</v>
      </c>
      <c r="BG73" s="3">
        <v>8</v>
      </c>
    </row>
    <row r="74" spans="1:60" x14ac:dyDescent="0.3">
      <c r="C74" s="61"/>
      <c r="D74" s="2"/>
      <c r="E74" s="5" t="s">
        <v>71</v>
      </c>
      <c r="F74" s="77">
        <v>0.98197955890263577</v>
      </c>
      <c r="G74" s="77">
        <v>6.4550833781603012E-3</v>
      </c>
      <c r="H74" s="77">
        <v>1.1565357719203874E-2</v>
      </c>
      <c r="I74" s="5">
        <v>857.46419130214576</v>
      </c>
      <c r="J74" s="5">
        <f t="shared" si="12"/>
        <v>842.01230834968635</v>
      </c>
      <c r="K74" s="5">
        <f t="shared" si="13"/>
        <v>5.5350028486421454</v>
      </c>
      <c r="L74" s="5">
        <f t="shared" si="14"/>
        <v>9.9168801038171779</v>
      </c>
      <c r="M74" s="97">
        <v>59.7</v>
      </c>
      <c r="N74" s="24">
        <f>_xlfn.XLOOKUP('VehClassbyHr&amp;Spd'!M74,SpeedBinLookup!E$2:E$17,SpeedBinLookup!D$2:D$17,0,1)</f>
        <v>13</v>
      </c>
      <c r="AA74" s="3">
        <v>842</v>
      </c>
      <c r="AQ74" s="3">
        <v>6</v>
      </c>
      <c r="BG74" s="3">
        <v>10</v>
      </c>
    </row>
    <row r="75" spans="1:60" x14ac:dyDescent="0.3">
      <c r="C75" s="61"/>
      <c r="D75" s="2"/>
      <c r="E75" s="5" t="s">
        <v>72</v>
      </c>
      <c r="F75" s="77">
        <v>0.98318129988597491</v>
      </c>
      <c r="G75" s="77">
        <v>3.990877993158495E-3</v>
      </c>
      <c r="H75" s="77">
        <v>1.282782212086659E-2</v>
      </c>
      <c r="I75" s="5">
        <v>809.03291637652717</v>
      </c>
      <c r="J75" s="5">
        <f t="shared" si="12"/>
        <v>795.42603437361527</v>
      </c>
      <c r="K75" s="5">
        <f t="shared" si="13"/>
        <v>3.2287516617079191</v>
      </c>
      <c r="L75" s="5">
        <f t="shared" si="14"/>
        <v>10.378130341204026</v>
      </c>
      <c r="M75" s="97">
        <v>60.1</v>
      </c>
      <c r="N75" s="24">
        <f>_xlfn.XLOOKUP('VehClassbyHr&amp;Spd'!M75,SpeedBinLookup!E$2:E$17,SpeedBinLookup!D$2:D$17,0,1)</f>
        <v>13</v>
      </c>
      <c r="AA75" s="3">
        <v>795</v>
      </c>
      <c r="AQ75" s="3">
        <v>3</v>
      </c>
      <c r="BG75" s="3">
        <v>10</v>
      </c>
    </row>
    <row r="76" spans="1:60" x14ac:dyDescent="0.3">
      <c r="C76" s="61"/>
      <c r="D76" s="2"/>
      <c r="E76" s="5" t="s">
        <v>73</v>
      </c>
      <c r="F76" s="77">
        <v>0.96882591093117409</v>
      </c>
      <c r="G76" s="77">
        <v>9.7165991902834013E-3</v>
      </c>
      <c r="H76" s="77">
        <v>2.1457489878542509E-2</v>
      </c>
      <c r="I76" s="5">
        <v>569.64404317275432</v>
      </c>
      <c r="J76" s="5">
        <f t="shared" si="12"/>
        <v>551.8859090333608</v>
      </c>
      <c r="K76" s="5">
        <f t="shared" si="13"/>
        <v>5.5350028486421472</v>
      </c>
      <c r="L76" s="5">
        <f t="shared" si="14"/>
        <v>12.223131290751407</v>
      </c>
      <c r="M76" s="97">
        <v>61</v>
      </c>
      <c r="N76" s="24">
        <f>_xlfn.XLOOKUP('VehClassbyHr&amp;Spd'!M76,SpeedBinLookup!E$2:E$17,SpeedBinLookup!D$2:D$17,0,1)</f>
        <v>13</v>
      </c>
      <c r="AA76" s="3">
        <v>552</v>
      </c>
      <c r="AQ76" s="3">
        <v>6</v>
      </c>
      <c r="BG76" s="3">
        <v>12</v>
      </c>
    </row>
    <row r="77" spans="1:60" x14ac:dyDescent="0.3">
      <c r="C77" s="61"/>
      <c r="D77" s="2"/>
      <c r="E77" s="5" t="s">
        <v>74</v>
      </c>
      <c r="F77" s="77">
        <v>0.9605878423513694</v>
      </c>
      <c r="G77" s="77">
        <v>8.6840347361389451E-3</v>
      </c>
      <c r="H77" s="77">
        <v>3.0728122912491648E-2</v>
      </c>
      <c r="I77" s="5">
        <v>345.2458026840539</v>
      </c>
      <c r="J77" s="5">
        <f t="shared" si="12"/>
        <v>331.63892068114194</v>
      </c>
      <c r="K77" s="5">
        <f t="shared" si="13"/>
        <v>2.9981265430144961</v>
      </c>
      <c r="L77" s="5">
        <f t="shared" si="14"/>
        <v>10.608755459897447</v>
      </c>
      <c r="M77" s="100">
        <v>61.4</v>
      </c>
      <c r="N77" s="24">
        <f>_xlfn.XLOOKUP('VehClassbyHr&amp;Spd'!M77,SpeedBinLookup!E$2:E$17,SpeedBinLookup!D$2:D$17,0,1)</f>
        <v>13</v>
      </c>
      <c r="AA77" s="3">
        <v>332</v>
      </c>
      <c r="AQ77" s="3">
        <v>3</v>
      </c>
      <c r="BG77" s="3">
        <v>11</v>
      </c>
    </row>
    <row r="78" spans="1:60" x14ac:dyDescent="0.3">
      <c r="A78" s="1">
        <f>'2020 Existing Conditions'!A5</f>
        <v>200</v>
      </c>
      <c r="B78" s="1" t="str">
        <f>'2020 Existing Conditions'!B5</f>
        <v>I-84 WB; Halsey St on-ramp to 58th St on-ramp</v>
      </c>
      <c r="C78" s="61">
        <f>'2020 Existing Conditions'!F5</f>
        <v>124102.99999999999</v>
      </c>
      <c r="D78" s="2">
        <f>'2020 Existing Conditions'!Q5</f>
        <v>88538.799999999988</v>
      </c>
      <c r="E78" s="5"/>
      <c r="I78" s="5"/>
    </row>
    <row r="79" spans="1:60" x14ac:dyDescent="0.3">
      <c r="C79" s="61"/>
      <c r="D79" s="2"/>
      <c r="E79" s="5" t="s">
        <v>51</v>
      </c>
      <c r="F79" s="77">
        <v>0.92479674796747968</v>
      </c>
      <c r="G79" s="77">
        <v>2.1341463414634148E-2</v>
      </c>
      <c r="H79" s="77">
        <v>5.386178861788618E-2</v>
      </c>
      <c r="I79" s="5">
        <v>1406.9210516116527</v>
      </c>
      <c r="J79" s="5">
        <f t="shared" ref="J79" si="15">F79*$I79</f>
        <v>1301.1160131774432</v>
      </c>
      <c r="K79" s="5">
        <f t="shared" ref="K79" si="16">G79*$I79</f>
        <v>30.025754150248687</v>
      </c>
      <c r="L79" s="5">
        <f t="shared" ref="L79" si="17">H79*$I79</f>
        <v>75.779284283960976</v>
      </c>
      <c r="M79" s="97">
        <v>63</v>
      </c>
      <c r="N79" s="24">
        <f>_xlfn.XLOOKUP('VehClassbyHr&amp;Spd'!M79,SpeedBinLookup!E$2:E$17,SpeedBinLookup!D$2:D$17,0,1)</f>
        <v>14</v>
      </c>
      <c r="AB79" s="3">
        <v>1301</v>
      </c>
      <c r="AR79" s="3">
        <v>30</v>
      </c>
      <c r="BH79" s="3">
        <v>76</v>
      </c>
    </row>
    <row r="80" spans="1:60" x14ac:dyDescent="0.3">
      <c r="C80" s="61"/>
      <c r="D80" s="2"/>
      <c r="E80" s="5" t="s">
        <v>52</v>
      </c>
      <c r="F80" s="77">
        <v>0.89583333333333337</v>
      </c>
      <c r="G80" s="77">
        <v>4.1666666666666664E-2</v>
      </c>
      <c r="H80" s="77">
        <v>6.25E-2</v>
      </c>
      <c r="I80" s="5">
        <v>823.56354240682117</v>
      </c>
      <c r="J80" s="5">
        <f t="shared" ref="J80:J102" si="18">F80*$I80</f>
        <v>737.77567340611063</v>
      </c>
      <c r="K80" s="5">
        <f t="shared" ref="K80:K102" si="19">G80*$I80</f>
        <v>34.315147600284213</v>
      </c>
      <c r="L80" s="5">
        <f t="shared" ref="L80:L102" si="20">H80*$I80</f>
        <v>51.472721400426323</v>
      </c>
      <c r="M80" s="97">
        <v>62.7</v>
      </c>
      <c r="N80" s="24">
        <f>_xlfn.XLOOKUP('VehClassbyHr&amp;Spd'!M80,SpeedBinLookup!E$2:E$17,SpeedBinLookup!D$2:D$17,0,1)</f>
        <v>14</v>
      </c>
      <c r="AB80" s="3">
        <v>738</v>
      </c>
      <c r="AR80" s="3">
        <v>34</v>
      </c>
      <c r="BH80" s="3">
        <v>51</v>
      </c>
    </row>
    <row r="81" spans="3:60" x14ac:dyDescent="0.3">
      <c r="C81" s="61"/>
      <c r="D81" s="2"/>
      <c r="E81" s="5" t="s">
        <v>53</v>
      </c>
      <c r="F81" s="77">
        <v>0.84583333333333333</v>
      </c>
      <c r="G81" s="77">
        <v>6.8750000000000006E-2</v>
      </c>
      <c r="H81" s="77">
        <v>8.5416666666666669E-2</v>
      </c>
      <c r="I81" s="5">
        <v>686.30295200568423</v>
      </c>
      <c r="J81" s="5">
        <f t="shared" si="18"/>
        <v>580.49791357147456</v>
      </c>
      <c r="K81" s="5">
        <f t="shared" si="19"/>
        <v>47.183327950390797</v>
      </c>
      <c r="L81" s="5">
        <f t="shared" si="20"/>
        <v>58.621710483818866</v>
      </c>
      <c r="M81" s="97">
        <v>62.8</v>
      </c>
      <c r="N81" s="24">
        <f>_xlfn.XLOOKUP('VehClassbyHr&amp;Spd'!M81,SpeedBinLookup!E$2:E$17,SpeedBinLookup!D$2:D$17,0,1)</f>
        <v>14</v>
      </c>
      <c r="AB81" s="3">
        <v>580</v>
      </c>
      <c r="AR81" s="3">
        <v>47</v>
      </c>
      <c r="BH81" s="3">
        <v>59</v>
      </c>
    </row>
    <row r="82" spans="3:60" x14ac:dyDescent="0.3">
      <c r="C82" s="61"/>
      <c r="D82" s="2"/>
      <c r="E82" s="5" t="s">
        <v>54</v>
      </c>
      <c r="F82" s="77">
        <v>0.89005235602094246</v>
      </c>
      <c r="G82" s="77">
        <v>4.1884816753926704E-2</v>
      </c>
      <c r="H82" s="77">
        <v>6.8062827225130892E-2</v>
      </c>
      <c r="I82" s="5">
        <v>1092.3655319423808</v>
      </c>
      <c r="J82" s="5">
        <f t="shared" si="18"/>
        <v>972.26251534138612</v>
      </c>
      <c r="K82" s="5">
        <f t="shared" si="19"/>
        <v>45.753530133712289</v>
      </c>
      <c r="L82" s="5">
        <f t="shared" si="20"/>
        <v>74.34948646728246</v>
      </c>
      <c r="M82" s="97">
        <v>62.6</v>
      </c>
      <c r="N82" s="24">
        <f>_xlfn.XLOOKUP('VehClassbyHr&amp;Spd'!M82,SpeedBinLookup!E$2:E$17,SpeedBinLookup!D$2:D$17,0,1)</f>
        <v>14</v>
      </c>
      <c r="AB82" s="3">
        <v>972</v>
      </c>
      <c r="AR82" s="3">
        <v>46</v>
      </c>
      <c r="BH82" s="3">
        <v>74</v>
      </c>
    </row>
    <row r="83" spans="3:60" x14ac:dyDescent="0.3">
      <c r="C83" s="61"/>
      <c r="D83" s="2"/>
      <c r="E83" s="5" t="s">
        <v>55</v>
      </c>
      <c r="F83" s="77">
        <v>0.92983456930975472</v>
      </c>
      <c r="G83" s="77">
        <v>3.080433542498574E-2</v>
      </c>
      <c r="H83" s="77">
        <v>3.9361095265259556E-2</v>
      </c>
      <c r="I83" s="5">
        <v>2506.435572637426</v>
      </c>
      <c r="J83" s="5">
        <f t="shared" si="18"/>
        <v>2330.5704411859697</v>
      </c>
      <c r="K83" s="5">
        <f t="shared" si="19"/>
        <v>77.209082100639478</v>
      </c>
      <c r="L83" s="5">
        <f t="shared" si="20"/>
        <v>98.656049350817113</v>
      </c>
      <c r="M83" s="97">
        <v>63.5</v>
      </c>
      <c r="N83" s="24">
        <f>_xlfn.XLOOKUP('VehClassbyHr&amp;Spd'!M83,SpeedBinLookup!E$2:E$17,SpeedBinLookup!D$2:D$17,0,1)</f>
        <v>14</v>
      </c>
      <c r="AB83" s="3">
        <v>2331</v>
      </c>
      <c r="AR83" s="3">
        <v>77</v>
      </c>
      <c r="BH83" s="3">
        <v>99</v>
      </c>
    </row>
    <row r="84" spans="3:60" x14ac:dyDescent="0.3">
      <c r="C84" s="61"/>
      <c r="D84" s="2"/>
      <c r="E84" s="5" t="s">
        <v>56</v>
      </c>
      <c r="F84" s="77">
        <v>0.95768101761252444</v>
      </c>
      <c r="G84" s="77">
        <v>1.908023483365949E-2</v>
      </c>
      <c r="H84" s="77">
        <v>2.3238747553816046E-2</v>
      </c>
      <c r="I84" s="5">
        <v>7512.4</v>
      </c>
      <c r="J84" s="5">
        <f t="shared" si="18"/>
        <v>7194.4828767123281</v>
      </c>
      <c r="K84" s="5">
        <f t="shared" si="19"/>
        <v>143.33835616438355</v>
      </c>
      <c r="L84" s="5">
        <f t="shared" si="20"/>
        <v>174.57876712328766</v>
      </c>
      <c r="M84" s="97">
        <v>61.2</v>
      </c>
      <c r="N84" s="24">
        <f>_xlfn.XLOOKUP('VehClassbyHr&amp;Spd'!M84,SpeedBinLookup!E$2:E$17,SpeedBinLookup!D$2:D$17,0,1)</f>
        <v>13</v>
      </c>
      <c r="AA84" s="3">
        <v>7194</v>
      </c>
      <c r="AQ84" s="3">
        <v>143</v>
      </c>
      <c r="BG84" s="3">
        <v>175</v>
      </c>
    </row>
    <row r="85" spans="3:60" x14ac:dyDescent="0.3">
      <c r="C85" s="61"/>
      <c r="D85" s="2"/>
      <c r="E85" s="5" t="s">
        <v>57</v>
      </c>
      <c r="F85" s="77">
        <v>0.95281664872622895</v>
      </c>
      <c r="G85" s="77">
        <v>2.0631503408683173E-2</v>
      </c>
      <c r="H85" s="77">
        <v>2.6551847865087908E-2</v>
      </c>
      <c r="I85" s="5">
        <v>7969.6930301660095</v>
      </c>
      <c r="J85" s="5">
        <f t="shared" si="18"/>
        <v>7593.656204379562</v>
      </c>
      <c r="K85" s="5">
        <f t="shared" si="19"/>
        <v>164.42674891802855</v>
      </c>
      <c r="L85" s="5">
        <f t="shared" si="20"/>
        <v>211.61007686841933</v>
      </c>
      <c r="M85" s="97">
        <v>50.6</v>
      </c>
      <c r="N85" s="24">
        <f>_xlfn.XLOOKUP('VehClassbyHr&amp;Spd'!M85,SpeedBinLookup!E$2:E$17,SpeedBinLookup!D$2:D$17,0,1)</f>
        <v>11</v>
      </c>
      <c r="Y85" s="3">
        <v>7594</v>
      </c>
      <c r="AO85" s="3">
        <v>164</v>
      </c>
      <c r="BE85" s="3">
        <v>212</v>
      </c>
    </row>
    <row r="86" spans="3:60" x14ac:dyDescent="0.3">
      <c r="C86" s="61"/>
      <c r="D86" s="2"/>
      <c r="E86" s="5" t="s">
        <v>58</v>
      </c>
      <c r="F86" s="77">
        <v>0.94802358593579383</v>
      </c>
      <c r="G86" s="77">
        <v>2.5333042148940818E-2</v>
      </c>
      <c r="H86" s="77">
        <v>2.6643371915265342E-2</v>
      </c>
      <c r="I86" s="5">
        <v>8447.6</v>
      </c>
      <c r="J86" s="5">
        <f t="shared" si="18"/>
        <v>8008.5240445512127</v>
      </c>
      <c r="K86" s="5">
        <f t="shared" si="19"/>
        <v>214.00340685739246</v>
      </c>
      <c r="L86" s="5">
        <f t="shared" si="20"/>
        <v>225.0725485913955</v>
      </c>
      <c r="M86" s="97">
        <v>28.4</v>
      </c>
      <c r="N86" s="24">
        <f>_xlfn.XLOOKUP('VehClassbyHr&amp;Spd'!M86,SpeedBinLookup!E$2:E$17,SpeedBinLookup!D$2:D$17,0,1)</f>
        <v>7</v>
      </c>
      <c r="U86" s="3">
        <v>8009</v>
      </c>
      <c r="AK86" s="3">
        <v>214</v>
      </c>
      <c r="BA86" s="3">
        <v>225</v>
      </c>
    </row>
    <row r="87" spans="3:60" x14ac:dyDescent="0.3">
      <c r="C87" s="61"/>
      <c r="D87" s="2"/>
      <c r="E87" s="5" t="s">
        <v>59</v>
      </c>
      <c r="F87" s="77">
        <v>0.94366543665436653</v>
      </c>
      <c r="G87" s="77">
        <v>2.9520295202952029E-2</v>
      </c>
      <c r="H87" s="77">
        <v>2.6814268142681428E-2</v>
      </c>
      <c r="I87" s="5">
        <v>5812.1281247981397</v>
      </c>
      <c r="J87" s="5">
        <f t="shared" si="18"/>
        <v>5484.7044247787608</v>
      </c>
      <c r="K87" s="5">
        <f t="shared" si="19"/>
        <v>171.57573800142109</v>
      </c>
      <c r="L87" s="5">
        <f t="shared" si="20"/>
        <v>155.84796201795751</v>
      </c>
      <c r="M87" s="97">
        <v>22.7</v>
      </c>
      <c r="N87" s="24">
        <f>_xlfn.XLOOKUP('VehClassbyHr&amp;Spd'!M87,SpeedBinLookup!E$2:E$17,SpeedBinLookup!D$2:D$17,0,1)</f>
        <v>6</v>
      </c>
      <c r="T87" s="3">
        <v>5485</v>
      </c>
      <c r="AJ87" s="3">
        <v>172</v>
      </c>
      <c r="AZ87" s="3">
        <v>156</v>
      </c>
    </row>
    <row r="88" spans="3:60" x14ac:dyDescent="0.3">
      <c r="C88" s="61"/>
      <c r="D88" s="2"/>
      <c r="E88" s="5" t="s">
        <v>60</v>
      </c>
      <c r="F88" s="77">
        <v>0.93954496208017335</v>
      </c>
      <c r="G88" s="77">
        <v>3.0335861321776816E-2</v>
      </c>
      <c r="H88" s="77">
        <v>3.0119176598049836E-2</v>
      </c>
      <c r="I88" s="5">
        <v>6598.5169239713186</v>
      </c>
      <c r="J88" s="5">
        <f t="shared" si="18"/>
        <v>6199.6033331180142</v>
      </c>
      <c r="K88" s="5">
        <f t="shared" si="19"/>
        <v>200.17169433499126</v>
      </c>
      <c r="L88" s="5">
        <f t="shared" si="20"/>
        <v>198.74189651831273</v>
      </c>
      <c r="M88" s="97">
        <v>33.1</v>
      </c>
      <c r="N88" s="24">
        <f>_xlfn.XLOOKUP('VehClassbyHr&amp;Spd'!M88,SpeedBinLookup!E$2:E$17,SpeedBinLookup!D$2:D$17,0,1)</f>
        <v>8</v>
      </c>
      <c r="V88" s="3">
        <v>6200</v>
      </c>
      <c r="AL88" s="3">
        <v>200</v>
      </c>
      <c r="BB88" s="3">
        <v>199</v>
      </c>
    </row>
    <row r="89" spans="3:60" x14ac:dyDescent="0.3">
      <c r="C89" s="61"/>
      <c r="D89" s="2"/>
      <c r="E89" s="5" t="s">
        <v>61</v>
      </c>
      <c r="F89" s="77">
        <v>0.93438266557645133</v>
      </c>
      <c r="G89" s="77">
        <v>3.4341782502044151E-2</v>
      </c>
      <c r="H89" s="77">
        <v>3.1275551921504496E-2</v>
      </c>
      <c r="I89" s="5">
        <v>6994.5709191912656</v>
      </c>
      <c r="J89" s="5">
        <f t="shared" si="18"/>
        <v>6535.6058200374637</v>
      </c>
      <c r="K89" s="5">
        <f t="shared" si="19"/>
        <v>240.20603320198947</v>
      </c>
      <c r="L89" s="5">
        <f t="shared" si="20"/>
        <v>218.75906595181186</v>
      </c>
      <c r="M89" s="97">
        <v>41.8</v>
      </c>
      <c r="N89" s="24">
        <f>_xlfn.XLOOKUP('VehClassbyHr&amp;Spd'!M89,SpeedBinLookup!E$2:E$17,SpeedBinLookup!D$2:D$17,0,1)</f>
        <v>9</v>
      </c>
      <c r="W89" s="3">
        <v>6536</v>
      </c>
      <c r="AM89" s="3">
        <v>240</v>
      </c>
      <c r="BC89" s="3">
        <v>219</v>
      </c>
    </row>
    <row r="90" spans="3:60" x14ac:dyDescent="0.3">
      <c r="C90" s="61"/>
      <c r="D90" s="2"/>
      <c r="E90" s="5" t="s">
        <v>62</v>
      </c>
      <c r="F90" s="77">
        <v>0.94177949709864606</v>
      </c>
      <c r="G90" s="77">
        <v>3.0947775628626693E-2</v>
      </c>
      <c r="H90" s="77">
        <v>2.7272727272727271E-2</v>
      </c>
      <c r="I90" s="5">
        <v>7392.0547122278913</v>
      </c>
      <c r="J90" s="5">
        <f t="shared" si="18"/>
        <v>6961.6855694076603</v>
      </c>
      <c r="K90" s="5">
        <f t="shared" si="19"/>
        <v>228.76765066856143</v>
      </c>
      <c r="L90" s="5">
        <f t="shared" si="20"/>
        <v>201.60149215166976</v>
      </c>
      <c r="M90" s="97">
        <v>40.200000000000003</v>
      </c>
      <c r="N90" s="24">
        <f>_xlfn.XLOOKUP('VehClassbyHr&amp;Spd'!M90,SpeedBinLookup!E$2:E$17,SpeedBinLookup!D$2:D$17,0,1)</f>
        <v>9</v>
      </c>
      <c r="W90" s="3">
        <v>6962</v>
      </c>
      <c r="AM90" s="3">
        <v>229</v>
      </c>
      <c r="BC90" s="3">
        <v>202</v>
      </c>
    </row>
    <row r="91" spans="3:60" x14ac:dyDescent="0.3">
      <c r="C91" s="61"/>
      <c r="D91" s="2"/>
      <c r="E91" s="5" t="s">
        <v>63</v>
      </c>
      <c r="F91" s="77">
        <v>0.94266185684450354</v>
      </c>
      <c r="G91" s="77">
        <v>2.790962597303968E-2</v>
      </c>
      <c r="H91" s="77">
        <v>2.9428517182456808E-2</v>
      </c>
      <c r="I91" s="5">
        <v>7064.4</v>
      </c>
      <c r="J91" s="5">
        <f t="shared" si="18"/>
        <v>6659.3404214923103</v>
      </c>
      <c r="K91" s="5">
        <f t="shared" si="19"/>
        <v>197.1647617239415</v>
      </c>
      <c r="L91" s="5">
        <f t="shared" si="20"/>
        <v>207.89481678374787</v>
      </c>
      <c r="M91" s="97">
        <v>46.5</v>
      </c>
      <c r="N91" s="24">
        <f>_xlfn.XLOOKUP('VehClassbyHr&amp;Spd'!M91,SpeedBinLookup!E$2:E$17,SpeedBinLookup!D$2:D$17,0,1)</f>
        <v>10</v>
      </c>
      <c r="X91" s="3">
        <v>6659</v>
      </c>
      <c r="AN91" s="3">
        <v>197</v>
      </c>
      <c r="BD91" s="3">
        <v>208</v>
      </c>
    </row>
    <row r="92" spans="3:60" x14ac:dyDescent="0.3">
      <c r="C92" s="61"/>
      <c r="D92" s="2"/>
      <c r="E92" s="5" t="s">
        <v>64</v>
      </c>
      <c r="F92" s="77">
        <v>0.94241997181397219</v>
      </c>
      <c r="G92" s="77">
        <v>3.2011274411113351E-2</v>
      </c>
      <c r="H92" s="77">
        <v>2.5568753774914434E-2</v>
      </c>
      <c r="I92" s="5">
        <v>7101.8057554421539</v>
      </c>
      <c r="J92" s="5">
        <f t="shared" si="18"/>
        <v>6692.8835798721002</v>
      </c>
      <c r="K92" s="5">
        <f t="shared" si="19"/>
        <v>227.33785285188293</v>
      </c>
      <c r="L92" s="5">
        <f t="shared" si="20"/>
        <v>181.58432271817063</v>
      </c>
      <c r="M92" s="97">
        <v>37.799999999999997</v>
      </c>
      <c r="N92" s="24">
        <f>_xlfn.XLOOKUP('VehClassbyHr&amp;Spd'!M92,SpeedBinLookup!E$2:E$17,SpeedBinLookup!D$2:D$17,0,1)</f>
        <v>9</v>
      </c>
      <c r="W92" s="3">
        <v>6693</v>
      </c>
      <c r="AM92" s="3">
        <v>227</v>
      </c>
      <c r="BC92" s="3">
        <v>182</v>
      </c>
    </row>
    <row r="93" spans="3:60" x14ac:dyDescent="0.3">
      <c r="C93" s="61"/>
      <c r="D93" s="2"/>
      <c r="E93" s="5" t="s">
        <v>65</v>
      </c>
      <c r="F93" s="77">
        <v>0.96129910540645658</v>
      </c>
      <c r="G93" s="77">
        <v>1.9253208868144692E-2</v>
      </c>
      <c r="H93" s="77">
        <v>1.9447685725398678E-2</v>
      </c>
      <c r="I93" s="5">
        <v>7352.0203733608932</v>
      </c>
      <c r="J93" s="5">
        <f t="shared" si="18"/>
        <v>7067.4906078418699</v>
      </c>
      <c r="K93" s="5">
        <f t="shared" si="19"/>
        <v>141.54998385117241</v>
      </c>
      <c r="L93" s="5">
        <f t="shared" si="20"/>
        <v>142.97978166785092</v>
      </c>
      <c r="M93" s="97">
        <v>43.1</v>
      </c>
      <c r="N93" s="24">
        <f>_xlfn.XLOOKUP('VehClassbyHr&amp;Spd'!M93,SpeedBinLookup!E$2:E$17,SpeedBinLookup!D$2:D$17,0,1)</f>
        <v>10</v>
      </c>
      <c r="X93" s="3">
        <v>7067</v>
      </c>
      <c r="AN93" s="3">
        <v>142</v>
      </c>
      <c r="BD93" s="3">
        <v>143</v>
      </c>
    </row>
    <row r="94" spans="3:60" x14ac:dyDescent="0.3">
      <c r="C94" s="61"/>
      <c r="D94" s="2"/>
      <c r="E94" s="5" t="s">
        <v>66</v>
      </c>
      <c r="F94" s="77">
        <v>0.96917028760604185</v>
      </c>
      <c r="G94" s="77">
        <v>1.8415063107800538E-2</v>
      </c>
      <c r="H94" s="77">
        <v>1.2414649286157667E-2</v>
      </c>
      <c r="I94" s="5">
        <v>6910.2128480072342</v>
      </c>
      <c r="J94" s="5">
        <f t="shared" si="18"/>
        <v>6697.1729733221364</v>
      </c>
      <c r="K94" s="5">
        <f t="shared" si="19"/>
        <v>127.25200568438731</v>
      </c>
      <c r="L94" s="5">
        <f t="shared" si="20"/>
        <v>85.787869000710543</v>
      </c>
      <c r="M94" s="97">
        <v>40.1</v>
      </c>
      <c r="N94" s="24">
        <f>_xlfn.XLOOKUP('VehClassbyHr&amp;Spd'!M94,SpeedBinLookup!E$2:E$17,SpeedBinLookup!D$2:D$17,0,1)</f>
        <v>9</v>
      </c>
      <c r="W94" s="3">
        <v>6697</v>
      </c>
      <c r="AM94" s="3">
        <v>127</v>
      </c>
      <c r="BC94" s="3">
        <v>86</v>
      </c>
    </row>
    <row r="95" spans="3:60" x14ac:dyDescent="0.3">
      <c r="C95" s="61"/>
      <c r="D95" s="2"/>
      <c r="E95" s="5" t="s">
        <v>67</v>
      </c>
      <c r="F95" s="77">
        <v>0.98056994818652854</v>
      </c>
      <c r="G95" s="77">
        <v>9.2832469775474963E-3</v>
      </c>
      <c r="H95" s="77">
        <v>1.0146804835924008E-2</v>
      </c>
      <c r="I95" s="5">
        <v>7113.4</v>
      </c>
      <c r="J95" s="5">
        <f t="shared" si="18"/>
        <v>6975.1862694300517</v>
      </c>
      <c r="K95" s="5">
        <f t="shared" si="19"/>
        <v>66.035449050086356</v>
      </c>
      <c r="L95" s="5">
        <f t="shared" si="20"/>
        <v>72.178281519861827</v>
      </c>
      <c r="M95" s="97">
        <v>42.2</v>
      </c>
      <c r="N95" s="24">
        <f>_xlfn.XLOOKUP('VehClassbyHr&amp;Spd'!M95,SpeedBinLookup!E$2:E$17,SpeedBinLookup!D$2:D$17,0,1)</f>
        <v>9</v>
      </c>
      <c r="W95" s="3">
        <v>6975</v>
      </c>
      <c r="AM95" s="3">
        <v>66</v>
      </c>
      <c r="BC95" s="3">
        <v>72</v>
      </c>
    </row>
    <row r="96" spans="3:60" x14ac:dyDescent="0.3">
      <c r="C96" s="61"/>
      <c r="D96" s="2"/>
      <c r="E96" s="5" t="s">
        <v>68</v>
      </c>
      <c r="F96" s="77">
        <v>0.97386385800663156</v>
      </c>
      <c r="G96" s="77">
        <v>8.9721084454846885E-3</v>
      </c>
      <c r="H96" s="77">
        <v>1.7164033547883754E-2</v>
      </c>
      <c r="I96" s="5">
        <v>7330.573406110715</v>
      </c>
      <c r="J96" s="5">
        <f t="shared" si="18"/>
        <v>7138.9804986757945</v>
      </c>
      <c r="K96" s="5">
        <f t="shared" si="19"/>
        <v>65.770699567211409</v>
      </c>
      <c r="L96" s="5">
        <f t="shared" si="20"/>
        <v>125.8222078677088</v>
      </c>
      <c r="M96" s="97">
        <v>41.7</v>
      </c>
      <c r="N96" s="24">
        <f>_xlfn.XLOOKUP('VehClassbyHr&amp;Spd'!M96,SpeedBinLookup!E$2:E$17,SpeedBinLookup!D$2:D$17,0,1)</f>
        <v>9</v>
      </c>
      <c r="W96" s="3">
        <v>7139</v>
      </c>
      <c r="AM96" s="3">
        <v>66</v>
      </c>
      <c r="BC96" s="3">
        <v>126</v>
      </c>
    </row>
    <row r="97" spans="1:60" x14ac:dyDescent="0.3">
      <c r="C97" s="61"/>
      <c r="D97" s="2"/>
      <c r="E97" s="5" t="s">
        <v>69</v>
      </c>
      <c r="F97" s="77">
        <v>0.97683305469309767</v>
      </c>
      <c r="G97" s="77">
        <v>1.0747551946501075E-2</v>
      </c>
      <c r="H97" s="77">
        <v>1.2419393360401243E-2</v>
      </c>
      <c r="I97" s="5">
        <v>5986.5634584329164</v>
      </c>
      <c r="J97" s="5">
        <f t="shared" si="18"/>
        <v>5847.8730702151006</v>
      </c>
      <c r="K97" s="5">
        <f t="shared" si="19"/>
        <v>64.340901750532893</v>
      </c>
      <c r="L97" s="5">
        <f t="shared" si="20"/>
        <v>74.34948646728246</v>
      </c>
      <c r="M97" s="97">
        <v>52.9</v>
      </c>
      <c r="N97" s="24">
        <f>_xlfn.XLOOKUP('VehClassbyHr&amp;Spd'!M97,SpeedBinLookup!E$2:E$17,SpeedBinLookup!D$2:D$17,0,1)</f>
        <v>12</v>
      </c>
      <c r="Z97" s="3">
        <v>5848</v>
      </c>
      <c r="AP97" s="3">
        <v>64</v>
      </c>
      <c r="BF97" s="3">
        <v>74</v>
      </c>
    </row>
    <row r="98" spans="1:60" x14ac:dyDescent="0.3">
      <c r="C98" s="61"/>
      <c r="D98" s="2"/>
      <c r="E98" s="5" t="s">
        <v>70</v>
      </c>
      <c r="F98" s="77">
        <v>0.97428731134712132</v>
      </c>
      <c r="G98" s="77">
        <v>9.7820011179429855E-3</v>
      </c>
      <c r="H98" s="77">
        <v>1.593068753493572E-2</v>
      </c>
      <c r="I98" s="5">
        <v>5426.4</v>
      </c>
      <c r="J98" s="5">
        <f t="shared" si="18"/>
        <v>5286.8726662940189</v>
      </c>
      <c r="K98" s="5">
        <f t="shared" si="19"/>
        <v>53.08105086640581</v>
      </c>
      <c r="L98" s="5">
        <f t="shared" si="20"/>
        <v>86.44628283957519</v>
      </c>
      <c r="M98" s="97">
        <v>61.2</v>
      </c>
      <c r="N98" s="24">
        <f>_xlfn.XLOOKUP('VehClassbyHr&amp;Spd'!M98,SpeedBinLookup!E$2:E$17,SpeedBinLookup!D$2:D$17,0,1)</f>
        <v>13</v>
      </c>
      <c r="AA98" s="3">
        <v>5287</v>
      </c>
      <c r="AQ98" s="3">
        <v>53</v>
      </c>
      <c r="BG98" s="3">
        <v>86</v>
      </c>
    </row>
    <row r="99" spans="1:60" x14ac:dyDescent="0.3">
      <c r="C99" s="61"/>
      <c r="D99" s="2"/>
      <c r="E99" s="5" t="s">
        <v>71</v>
      </c>
      <c r="F99" s="77">
        <v>0.9727214377406932</v>
      </c>
      <c r="G99" s="77">
        <v>9.6277278562259313E-3</v>
      </c>
      <c r="H99" s="77">
        <v>1.7650834403080871E-2</v>
      </c>
      <c r="I99" s="5">
        <v>4455.2499967702342</v>
      </c>
      <c r="J99" s="5">
        <f t="shared" si="18"/>
        <v>4333.7171823525614</v>
      </c>
      <c r="K99" s="5">
        <f t="shared" si="19"/>
        <v>42.893934500355272</v>
      </c>
      <c r="L99" s="5">
        <f t="shared" si="20"/>
        <v>78.638879917317993</v>
      </c>
      <c r="M99" s="97">
        <v>54.3</v>
      </c>
      <c r="N99" s="24">
        <f>_xlfn.XLOOKUP('VehClassbyHr&amp;Spd'!M99,SpeedBinLookup!E$2:E$17,SpeedBinLookup!D$2:D$17,0,1)</f>
        <v>12</v>
      </c>
      <c r="Z99" s="3">
        <v>4334</v>
      </c>
      <c r="AP99" s="3">
        <v>46</v>
      </c>
      <c r="BF99" s="3">
        <v>79</v>
      </c>
    </row>
    <row r="100" spans="1:60" x14ac:dyDescent="0.3">
      <c r="C100" s="61"/>
      <c r="D100" s="2"/>
      <c r="E100" s="5" t="s">
        <v>72</v>
      </c>
      <c r="F100" s="77">
        <v>0.97093889716840531</v>
      </c>
      <c r="G100" s="77">
        <v>1.1922503725782414E-2</v>
      </c>
      <c r="H100" s="77">
        <v>1.7138599105812221E-2</v>
      </c>
      <c r="I100" s="5">
        <v>3837.577339965118</v>
      </c>
      <c r="J100" s="5">
        <f t="shared" si="18"/>
        <v>3726.0531102641939</v>
      </c>
      <c r="K100" s="5">
        <f t="shared" si="19"/>
        <v>45.753530133712289</v>
      </c>
      <c r="L100" s="5">
        <f t="shared" si="20"/>
        <v>65.770699567211409</v>
      </c>
      <c r="M100" s="97">
        <v>53.6</v>
      </c>
      <c r="N100" s="24">
        <f>_xlfn.XLOOKUP('VehClassbyHr&amp;Spd'!M100,SpeedBinLookup!E$2:E$17,SpeedBinLookup!D$2:D$17,0,1)</f>
        <v>12</v>
      </c>
      <c r="Z100" s="3">
        <v>3726</v>
      </c>
      <c r="BF100" s="3">
        <v>66</v>
      </c>
    </row>
    <row r="101" spans="1:60" x14ac:dyDescent="0.3">
      <c r="C101" s="61"/>
      <c r="D101" s="2"/>
      <c r="E101" s="5" t="s">
        <v>73</v>
      </c>
      <c r="F101" s="77">
        <v>0.97117516629711753</v>
      </c>
      <c r="G101" s="77">
        <v>9.423503325942351E-3</v>
      </c>
      <c r="H101" s="77">
        <v>1.9401330376940133E-2</v>
      </c>
      <c r="I101" s="5">
        <v>2579.3552612880303</v>
      </c>
      <c r="J101" s="5">
        <f t="shared" si="18"/>
        <v>2505.0057748207478</v>
      </c>
      <c r="K101" s="5">
        <f t="shared" si="19"/>
        <v>24.306562883534657</v>
      </c>
      <c r="L101" s="5">
        <f t="shared" si="20"/>
        <v>50.042923583747815</v>
      </c>
      <c r="M101" s="97">
        <v>63.1</v>
      </c>
      <c r="N101" s="24">
        <f>_xlfn.XLOOKUP('VehClassbyHr&amp;Spd'!M101,SpeedBinLookup!E$2:E$17,SpeedBinLookup!D$2:D$17,0,1)</f>
        <v>14</v>
      </c>
      <c r="AB101" s="3">
        <v>2505</v>
      </c>
      <c r="AR101" s="3">
        <v>24</v>
      </c>
      <c r="BH101" s="3">
        <v>50</v>
      </c>
    </row>
    <row r="102" spans="1:60" x14ac:dyDescent="0.3">
      <c r="C102" s="61"/>
      <c r="D102" s="2"/>
      <c r="E102" s="5" t="s">
        <v>74</v>
      </c>
      <c r="F102" s="77">
        <v>0.94962216624685136</v>
      </c>
      <c r="G102" s="77">
        <v>1.2594458438287154E-2</v>
      </c>
      <c r="H102" s="77">
        <v>3.7783375314861464E-2</v>
      </c>
      <c r="I102" s="5">
        <v>1702.8891996641041</v>
      </c>
      <c r="J102" s="5">
        <f t="shared" si="18"/>
        <v>1617.1013306633936</v>
      </c>
      <c r="K102" s="5">
        <f t="shared" si="19"/>
        <v>21.446967250177636</v>
      </c>
      <c r="L102" s="5">
        <f t="shared" si="20"/>
        <v>64.340901750532907</v>
      </c>
      <c r="M102" s="100">
        <v>63.2</v>
      </c>
      <c r="N102" s="24">
        <f>_xlfn.XLOOKUP('VehClassbyHr&amp;Spd'!M102,SpeedBinLookup!E$2:E$17,SpeedBinLookup!D$2:D$17,0,1)</f>
        <v>14</v>
      </c>
      <c r="AB102" s="3">
        <v>1617</v>
      </c>
      <c r="AR102" s="3">
        <v>21</v>
      </c>
      <c r="BH102" s="3">
        <v>64</v>
      </c>
    </row>
    <row r="103" spans="1:60" x14ac:dyDescent="0.3">
      <c r="A103" s="1">
        <f>'2020 Existing Conditions'!A6</f>
        <v>201</v>
      </c>
      <c r="B103" s="1" t="str">
        <f>'2020 Existing Conditions'!B6</f>
        <v>I-84 WB;  58th St on-ramp to 43rd St off-ramp</v>
      </c>
      <c r="C103" s="61">
        <f>'2020 Existing Conditions'!F6</f>
        <v>37658.229999999996</v>
      </c>
      <c r="D103" s="2">
        <f>'2020 Existing Conditions'!Q6</f>
        <v>26986.689999999995</v>
      </c>
      <c r="E103" s="5"/>
      <c r="I103" s="5"/>
    </row>
    <row r="104" spans="1:60" x14ac:dyDescent="0.3">
      <c r="C104" s="61"/>
      <c r="D104" s="2"/>
      <c r="E104" s="5" t="s">
        <v>51</v>
      </c>
      <c r="F104" s="77">
        <v>0.92479674796747968</v>
      </c>
      <c r="G104" s="77">
        <v>2.1341463414634148E-2</v>
      </c>
      <c r="H104" s="77">
        <v>5.386178861788618E-2</v>
      </c>
      <c r="I104" s="5">
        <v>428.83054970609123</v>
      </c>
      <c r="J104" s="5">
        <f t="shared" ref="J104" si="21">F104*$I104</f>
        <v>396.58109779729983</v>
      </c>
      <c r="K104" s="5">
        <f t="shared" ref="K104" si="22">G104*$I104</f>
        <v>9.1518714876299967</v>
      </c>
      <c r="L104" s="5">
        <f t="shared" ref="L104" si="23">H104*$I104</f>
        <v>23.097580421161418</v>
      </c>
      <c r="M104" s="97">
        <v>61.7</v>
      </c>
      <c r="N104" s="24">
        <f>_xlfn.XLOOKUP('VehClassbyHr&amp;Spd'!M104,SpeedBinLookup!E$2:E$17,SpeedBinLookup!D$2:D$17,0,1)</f>
        <v>13</v>
      </c>
      <c r="AA104" s="3">
        <v>397</v>
      </c>
      <c r="AQ104" s="3">
        <v>9</v>
      </c>
      <c r="BG104" s="3">
        <v>23</v>
      </c>
    </row>
    <row r="105" spans="1:60" x14ac:dyDescent="0.3">
      <c r="C105" s="61"/>
      <c r="D105" s="2"/>
      <c r="E105" s="5" t="s">
        <v>52</v>
      </c>
      <c r="F105" s="77">
        <v>0.89583333333333337</v>
      </c>
      <c r="G105" s="77">
        <v>4.1666666666666664E-2</v>
      </c>
      <c r="H105" s="77">
        <v>6.25E-2</v>
      </c>
      <c r="I105" s="5">
        <v>251.02276080356563</v>
      </c>
      <c r="J105" s="5">
        <f t="shared" ref="J105:J127" si="24">F105*$I105</f>
        <v>224.87455655319422</v>
      </c>
      <c r="K105" s="5">
        <f t="shared" ref="K105:K127" si="25">G105*$I105</f>
        <v>10.459281700148567</v>
      </c>
      <c r="L105" s="5">
        <f t="shared" ref="L105:L127" si="26">H105*$I105</f>
        <v>15.688922550222852</v>
      </c>
      <c r="M105" s="97">
        <v>61.9</v>
      </c>
      <c r="N105" s="24">
        <f>_xlfn.XLOOKUP('VehClassbyHr&amp;Spd'!M105,SpeedBinLookup!E$2:E$17,SpeedBinLookup!D$2:D$17,0,1)</f>
        <v>13</v>
      </c>
      <c r="AA105" s="3">
        <v>225</v>
      </c>
      <c r="AQ105" s="3">
        <v>10</v>
      </c>
      <c r="BG105" s="3">
        <v>16</v>
      </c>
    </row>
    <row r="106" spans="1:60" x14ac:dyDescent="0.3">
      <c r="C106" s="61"/>
      <c r="D106" s="2"/>
      <c r="E106" s="5" t="s">
        <v>53</v>
      </c>
      <c r="F106" s="77">
        <v>0.84583333333333333</v>
      </c>
      <c r="G106" s="77">
        <v>6.8750000000000006E-2</v>
      </c>
      <c r="H106" s="77">
        <v>8.5416666666666669E-2</v>
      </c>
      <c r="I106" s="5">
        <v>209.18563400297134</v>
      </c>
      <c r="J106" s="5">
        <f t="shared" si="24"/>
        <v>176.93618209417991</v>
      </c>
      <c r="K106" s="5">
        <f t="shared" si="25"/>
        <v>14.381512337704281</v>
      </c>
      <c r="L106" s="5">
        <f t="shared" si="26"/>
        <v>17.867939571087135</v>
      </c>
      <c r="M106" s="97">
        <v>61.9</v>
      </c>
      <c r="N106" s="24">
        <f>_xlfn.XLOOKUP('VehClassbyHr&amp;Spd'!M106,SpeedBinLookup!E$2:E$17,SpeedBinLookup!D$2:D$17,0,1)</f>
        <v>13</v>
      </c>
      <c r="AA106" s="3">
        <v>177</v>
      </c>
      <c r="AQ106" s="3">
        <v>14</v>
      </c>
      <c r="BG106" s="3">
        <v>18</v>
      </c>
    </row>
    <row r="107" spans="1:60" x14ac:dyDescent="0.3">
      <c r="C107" s="61"/>
      <c r="D107" s="2"/>
      <c r="E107" s="5" t="s">
        <v>54</v>
      </c>
      <c r="F107" s="77">
        <v>0.89005235602094246</v>
      </c>
      <c r="G107" s="77">
        <v>4.1884816753926704E-2</v>
      </c>
      <c r="H107" s="77">
        <v>6.8062827225130892E-2</v>
      </c>
      <c r="I107" s="5">
        <v>332.95380078806272</v>
      </c>
      <c r="J107" s="5">
        <f t="shared" si="24"/>
        <v>296.34631483754276</v>
      </c>
      <c r="K107" s="5">
        <f t="shared" si="25"/>
        <v>13.945708933531424</v>
      </c>
      <c r="L107" s="5">
        <f t="shared" si="26"/>
        <v>22.661777016988562</v>
      </c>
      <c r="M107" s="97">
        <v>61.9</v>
      </c>
      <c r="N107" s="24">
        <f>_xlfn.XLOOKUP('VehClassbyHr&amp;Spd'!M107,SpeedBinLookup!E$2:E$17,SpeedBinLookup!D$2:D$17,0,1)</f>
        <v>13</v>
      </c>
      <c r="AA107" s="3">
        <v>296</v>
      </c>
      <c r="BG107" s="3">
        <v>23</v>
      </c>
    </row>
    <row r="108" spans="1:60" x14ac:dyDescent="0.3">
      <c r="C108" s="61"/>
      <c r="D108" s="2"/>
      <c r="E108" s="5" t="s">
        <v>55</v>
      </c>
      <c r="F108" s="77">
        <v>0.92983456930975472</v>
      </c>
      <c r="G108" s="77">
        <v>3.080433542498574E-2</v>
      </c>
      <c r="H108" s="77">
        <v>3.9361095265259556E-2</v>
      </c>
      <c r="I108" s="5">
        <v>763.96336751501826</v>
      </c>
      <c r="J108" s="5">
        <f t="shared" si="24"/>
        <v>710.35954880175689</v>
      </c>
      <c r="K108" s="5">
        <f t="shared" si="25"/>
        <v>23.533383825334276</v>
      </c>
      <c r="L108" s="5">
        <f t="shared" si="26"/>
        <v>30.070434887927131</v>
      </c>
      <c r="M108" s="97">
        <v>62.9</v>
      </c>
      <c r="N108" s="24">
        <f>_xlfn.XLOOKUP('VehClassbyHr&amp;Spd'!M108,SpeedBinLookup!E$2:E$17,SpeedBinLookup!D$2:D$17,0,1)</f>
        <v>14</v>
      </c>
      <c r="AB108" s="3">
        <v>710</v>
      </c>
      <c r="AR108" s="3">
        <v>24</v>
      </c>
      <c r="BH108" s="3">
        <v>30</v>
      </c>
    </row>
    <row r="109" spans="1:60" x14ac:dyDescent="0.3">
      <c r="C109" s="61"/>
      <c r="D109" s="2"/>
      <c r="E109" s="5" t="s">
        <v>56</v>
      </c>
      <c r="F109" s="77">
        <v>0.95768101761252444</v>
      </c>
      <c r="G109" s="77">
        <v>1.908023483365949E-2</v>
      </c>
      <c r="H109" s="77">
        <v>2.3238747553816046E-2</v>
      </c>
      <c r="I109" s="5">
        <v>2177.4499999999998</v>
      </c>
      <c r="J109" s="5">
        <f t="shared" si="24"/>
        <v>2085.3025318003911</v>
      </c>
      <c r="K109" s="5">
        <f t="shared" si="25"/>
        <v>41.546257338551854</v>
      </c>
      <c r="L109" s="5">
        <f t="shared" si="26"/>
        <v>50.601210861056742</v>
      </c>
      <c r="M109" s="97">
        <v>59.7</v>
      </c>
      <c r="N109" s="24">
        <f>_xlfn.XLOOKUP('VehClassbyHr&amp;Spd'!M109,SpeedBinLookup!E$2:E$17,SpeedBinLookup!D$2:D$17,0,1)</f>
        <v>13</v>
      </c>
      <c r="AA109" s="3">
        <v>2085</v>
      </c>
      <c r="AQ109" s="3">
        <v>42</v>
      </c>
      <c r="BG109" s="3">
        <v>51</v>
      </c>
    </row>
    <row r="110" spans="1:60" x14ac:dyDescent="0.3">
      <c r="C110" s="61"/>
      <c r="D110" s="2"/>
      <c r="E110" s="5" t="s">
        <v>57</v>
      </c>
      <c r="F110" s="77">
        <v>0.95281664872622895</v>
      </c>
      <c r="G110" s="77">
        <v>2.0631503408683173E-2</v>
      </c>
      <c r="H110" s="77">
        <v>2.6551847865087908E-2</v>
      </c>
      <c r="I110" s="5">
        <v>2429.1681748595047</v>
      </c>
      <c r="J110" s="5">
        <f t="shared" si="24"/>
        <v>2314.5518795620433</v>
      </c>
      <c r="K110" s="5">
        <f t="shared" si="25"/>
        <v>50.117391479878556</v>
      </c>
      <c r="L110" s="5">
        <f t="shared" si="26"/>
        <v>64.498903817582828</v>
      </c>
      <c r="M110" s="97">
        <v>54.6</v>
      </c>
      <c r="N110" s="24">
        <f>_xlfn.XLOOKUP('VehClassbyHr&amp;Spd'!M110,SpeedBinLookup!E$2:E$17,SpeedBinLookup!D$2:D$17,0,1)</f>
        <v>12</v>
      </c>
      <c r="Z110" s="3">
        <v>2315</v>
      </c>
      <c r="AP110" s="3">
        <v>50</v>
      </c>
      <c r="BF110" s="3">
        <v>64</v>
      </c>
    </row>
    <row r="111" spans="1:60" x14ac:dyDescent="0.3">
      <c r="C111" s="61"/>
      <c r="D111" s="2"/>
      <c r="E111" s="5" t="s">
        <v>58</v>
      </c>
      <c r="F111" s="77">
        <v>0.94802358593579383</v>
      </c>
      <c r="G111" s="77">
        <v>2.5333042148940818E-2</v>
      </c>
      <c r="H111" s="77">
        <v>2.6643371915265342E-2</v>
      </c>
      <c r="I111" s="5">
        <v>2397.9699999999998</v>
      </c>
      <c r="J111" s="5">
        <f t="shared" si="24"/>
        <v>2273.3321183664552</v>
      </c>
      <c r="K111" s="5">
        <f t="shared" si="25"/>
        <v>60.747875081895607</v>
      </c>
      <c r="L111" s="5">
        <f t="shared" si="26"/>
        <v>63.890006551648824</v>
      </c>
      <c r="M111" s="97">
        <v>31</v>
      </c>
      <c r="N111" s="24">
        <f>_xlfn.XLOOKUP('VehClassbyHr&amp;Spd'!M111,SpeedBinLookup!E$2:E$17,SpeedBinLookup!D$2:D$17,0,1)</f>
        <v>7</v>
      </c>
      <c r="U111" s="3">
        <v>2273</v>
      </c>
      <c r="AK111" s="3">
        <v>61</v>
      </c>
      <c r="BA111" s="3">
        <v>64</v>
      </c>
    </row>
    <row r="112" spans="1:60" x14ac:dyDescent="0.3">
      <c r="C112" s="61"/>
      <c r="D112" s="2"/>
      <c r="E112" s="5" t="s">
        <v>59</v>
      </c>
      <c r="F112" s="77">
        <v>0.94366543665436653</v>
      </c>
      <c r="G112" s="77">
        <v>2.9520295202952029E-2</v>
      </c>
      <c r="H112" s="77">
        <v>2.6814268142681428E-2</v>
      </c>
      <c r="I112" s="5">
        <v>1771.5408379626638</v>
      </c>
      <c r="J112" s="5">
        <f t="shared" si="24"/>
        <v>1671.7418584070795</v>
      </c>
      <c r="K112" s="5">
        <f t="shared" si="25"/>
        <v>52.296408500742842</v>
      </c>
      <c r="L112" s="5">
        <f t="shared" si="26"/>
        <v>47.502571054841418</v>
      </c>
      <c r="M112" s="97">
        <v>25.7</v>
      </c>
      <c r="N112" s="24">
        <f>_xlfn.XLOOKUP('VehClassbyHr&amp;Spd'!M112,SpeedBinLookup!E$2:E$17,SpeedBinLookup!D$2:D$17,0,1)</f>
        <v>6</v>
      </c>
      <c r="T112" s="3">
        <v>1672</v>
      </c>
      <c r="AJ112" s="3">
        <v>52</v>
      </c>
      <c r="AZ112" s="3">
        <v>48</v>
      </c>
    </row>
    <row r="113" spans="1:59" x14ac:dyDescent="0.3">
      <c r="C113" s="61"/>
      <c r="D113" s="2"/>
      <c r="E113" s="5" t="s">
        <v>60</v>
      </c>
      <c r="F113" s="77">
        <v>0.93954496208017335</v>
      </c>
      <c r="G113" s="77">
        <v>3.0335861321776816E-2</v>
      </c>
      <c r="H113" s="77">
        <v>3.0119176598049836E-2</v>
      </c>
      <c r="I113" s="5">
        <v>2011.2327102577349</v>
      </c>
      <c r="J113" s="5">
        <f t="shared" si="24"/>
        <v>1889.6435604935077</v>
      </c>
      <c r="K113" s="5">
        <f t="shared" si="25"/>
        <v>61.012476584199973</v>
      </c>
      <c r="L113" s="5">
        <f t="shared" si="26"/>
        <v>60.576673180027115</v>
      </c>
      <c r="M113" s="97">
        <v>35.6</v>
      </c>
      <c r="N113" s="24">
        <f>_xlfn.XLOOKUP('VehClassbyHr&amp;Spd'!M113,SpeedBinLookup!E$2:E$17,SpeedBinLookup!D$2:D$17,0,1)</f>
        <v>8</v>
      </c>
      <c r="V113" s="3">
        <v>1890</v>
      </c>
      <c r="AL113" s="3">
        <v>61</v>
      </c>
      <c r="BB113" s="3">
        <v>61</v>
      </c>
    </row>
    <row r="114" spans="1:59" x14ac:dyDescent="0.3">
      <c r="C114" s="61"/>
      <c r="D114" s="2"/>
      <c r="E114" s="5" t="s">
        <v>61</v>
      </c>
      <c r="F114" s="77">
        <v>0.93438266557645133</v>
      </c>
      <c r="G114" s="77">
        <v>3.4341782502044151E-2</v>
      </c>
      <c r="H114" s="77">
        <v>3.1275551921504496E-2</v>
      </c>
      <c r="I114" s="5">
        <v>2131.9502532136162</v>
      </c>
      <c r="J114" s="5">
        <f t="shared" si="24"/>
        <v>1992.0573604741292</v>
      </c>
      <c r="K114" s="5">
        <f t="shared" si="25"/>
        <v>73.214971901039959</v>
      </c>
      <c r="L114" s="5">
        <f t="shared" si="26"/>
        <v>66.677920838447108</v>
      </c>
      <c r="M114" s="97">
        <v>42.5</v>
      </c>
      <c r="N114" s="24">
        <f>_xlfn.XLOOKUP('VehClassbyHr&amp;Spd'!M114,SpeedBinLookup!E$2:E$17,SpeedBinLookup!D$2:D$17,0,1)</f>
        <v>10</v>
      </c>
      <c r="X114" s="3">
        <v>1992</v>
      </c>
      <c r="AN114" s="3">
        <v>73</v>
      </c>
      <c r="BD114" s="3">
        <v>67</v>
      </c>
    </row>
    <row r="115" spans="1:59" x14ac:dyDescent="0.3">
      <c r="C115" s="61"/>
      <c r="D115" s="2"/>
      <c r="E115" s="5" t="s">
        <v>62</v>
      </c>
      <c r="F115" s="77">
        <v>0.94177949709864606</v>
      </c>
      <c r="G115" s="77">
        <v>3.0947775628626693E-2</v>
      </c>
      <c r="H115" s="77">
        <v>2.7272727272727271E-2</v>
      </c>
      <c r="I115" s="5">
        <v>2253.1035995736706</v>
      </c>
      <c r="J115" s="5">
        <f t="shared" si="24"/>
        <v>2121.9267749176406</v>
      </c>
      <c r="K115" s="5">
        <f t="shared" si="25"/>
        <v>69.728544667657118</v>
      </c>
      <c r="L115" s="5">
        <f t="shared" si="26"/>
        <v>61.448279988372832</v>
      </c>
      <c r="M115" s="97">
        <v>41.2</v>
      </c>
      <c r="N115" s="24">
        <f>_xlfn.XLOOKUP('VehClassbyHr&amp;Spd'!M115,SpeedBinLookup!E$2:E$17,SpeedBinLookup!D$2:D$17,0,1)</f>
        <v>9</v>
      </c>
      <c r="W115" s="3">
        <v>2122</v>
      </c>
      <c r="AM115" s="3">
        <v>70</v>
      </c>
      <c r="BC115" s="3">
        <v>61</v>
      </c>
    </row>
    <row r="116" spans="1:59" x14ac:dyDescent="0.3">
      <c r="C116" s="61"/>
      <c r="D116" s="2"/>
      <c r="E116" s="5" t="s">
        <v>63</v>
      </c>
      <c r="F116" s="77">
        <v>0.94266185684450354</v>
      </c>
      <c r="G116" s="77">
        <v>2.790962597303968E-2</v>
      </c>
      <c r="H116" s="77">
        <v>2.9428517182456808E-2</v>
      </c>
      <c r="I116" s="5">
        <v>2181.52</v>
      </c>
      <c r="J116" s="5">
        <f t="shared" si="24"/>
        <v>2056.4356939434215</v>
      </c>
      <c r="K116" s="5">
        <f t="shared" si="25"/>
        <v>60.885407252705527</v>
      </c>
      <c r="L116" s="5">
        <f t="shared" si="26"/>
        <v>64.198898803873178</v>
      </c>
      <c r="M116" s="97">
        <v>43.1</v>
      </c>
      <c r="N116" s="24">
        <f>_xlfn.XLOOKUP('VehClassbyHr&amp;Spd'!M116,SpeedBinLookup!E$2:E$17,SpeedBinLookup!D$2:D$17,0,1)</f>
        <v>10</v>
      </c>
      <c r="X116" s="3">
        <v>2056</v>
      </c>
      <c r="AN116" s="3">
        <v>61</v>
      </c>
      <c r="BD116" s="3">
        <v>64</v>
      </c>
    </row>
    <row r="117" spans="1:59" x14ac:dyDescent="0.3">
      <c r="C117" s="61"/>
      <c r="D117" s="2"/>
      <c r="E117" s="5" t="s">
        <v>64</v>
      </c>
      <c r="F117" s="77">
        <v>0.94241997181397219</v>
      </c>
      <c r="G117" s="77">
        <v>3.2011274411113351E-2</v>
      </c>
      <c r="H117" s="77">
        <v>2.5568753774914434E-2</v>
      </c>
      <c r="I117" s="5">
        <v>2164.6355085265805</v>
      </c>
      <c r="J117" s="5">
        <f t="shared" si="24"/>
        <v>2039.9957349331432</v>
      </c>
      <c r="K117" s="5">
        <f t="shared" si="25"/>
        <v>69.29274126348426</v>
      </c>
      <c r="L117" s="5">
        <f t="shared" si="26"/>
        <v>55.347032329952832</v>
      </c>
      <c r="M117" s="97">
        <v>36.700000000000003</v>
      </c>
      <c r="N117" s="24">
        <f>_xlfn.XLOOKUP('VehClassbyHr&amp;Spd'!M117,SpeedBinLookup!E$2:E$17,SpeedBinLookup!D$2:D$17,0,1)</f>
        <v>8</v>
      </c>
      <c r="V117" s="3">
        <v>2040</v>
      </c>
      <c r="AL117" s="3">
        <v>69</v>
      </c>
      <c r="BB117" s="3">
        <v>55</v>
      </c>
    </row>
    <row r="118" spans="1:59" x14ac:dyDescent="0.3">
      <c r="C118" s="61"/>
      <c r="D118" s="2"/>
      <c r="E118" s="5" t="s">
        <v>65</v>
      </c>
      <c r="F118" s="77">
        <v>0.96129910540645658</v>
      </c>
      <c r="G118" s="77">
        <v>1.9253208868144692E-2</v>
      </c>
      <c r="H118" s="77">
        <v>1.9447685725398678E-2</v>
      </c>
      <c r="I118" s="5">
        <v>2240.9011042568304</v>
      </c>
      <c r="J118" s="5">
        <f t="shared" si="24"/>
        <v>2154.176226826432</v>
      </c>
      <c r="K118" s="5">
        <f t="shared" si="25"/>
        <v>43.144537013112839</v>
      </c>
      <c r="L118" s="5">
        <f t="shared" si="26"/>
        <v>43.580340417285697</v>
      </c>
      <c r="M118" s="97">
        <v>39.700000000000003</v>
      </c>
      <c r="N118" s="24">
        <f>_xlfn.XLOOKUP('VehClassbyHr&amp;Spd'!M118,SpeedBinLookup!E$2:E$17,SpeedBinLookup!D$2:D$17,0,1)</f>
        <v>9</v>
      </c>
      <c r="W118" s="3">
        <v>2154</v>
      </c>
      <c r="AM118" s="3">
        <v>43</v>
      </c>
      <c r="BC118" s="3">
        <v>44</v>
      </c>
    </row>
    <row r="119" spans="1:59" x14ac:dyDescent="0.3">
      <c r="C119" s="61"/>
      <c r="D119" s="2"/>
      <c r="E119" s="5" t="s">
        <v>66</v>
      </c>
      <c r="F119" s="77">
        <v>0.96917028760604185</v>
      </c>
      <c r="G119" s="77">
        <v>1.8415063107800538E-2</v>
      </c>
      <c r="H119" s="77">
        <v>1.2414649286157667E-2</v>
      </c>
      <c r="I119" s="5">
        <v>2106.2378523674179</v>
      </c>
      <c r="J119" s="5">
        <f t="shared" si="24"/>
        <v>2041.3031451456623</v>
      </c>
      <c r="K119" s="5">
        <f t="shared" si="25"/>
        <v>38.786502971384273</v>
      </c>
      <c r="L119" s="5">
        <f t="shared" si="26"/>
        <v>26.148204250371421</v>
      </c>
      <c r="M119" s="97">
        <v>36.799999999999997</v>
      </c>
      <c r="N119" s="24">
        <f>_xlfn.XLOOKUP('VehClassbyHr&amp;Spd'!M119,SpeedBinLookup!E$2:E$17,SpeedBinLookup!D$2:D$17,0,1)</f>
        <v>8</v>
      </c>
      <c r="V119" s="3">
        <v>2041</v>
      </c>
      <c r="AL119" s="3">
        <v>39</v>
      </c>
      <c r="BB119" s="3">
        <v>26</v>
      </c>
    </row>
    <row r="120" spans="1:59" x14ac:dyDescent="0.3">
      <c r="C120" s="61"/>
      <c r="D120" s="2"/>
      <c r="E120" s="5" t="s">
        <v>67</v>
      </c>
      <c r="F120" s="77">
        <v>0.98056994818652854</v>
      </c>
      <c r="G120" s="77">
        <v>9.2832469775474963E-3</v>
      </c>
      <c r="H120" s="77">
        <v>1.0146804835924008E-2</v>
      </c>
      <c r="I120" s="5">
        <v>2201.87</v>
      </c>
      <c r="J120" s="5">
        <f t="shared" si="24"/>
        <v>2159.0875518134717</v>
      </c>
      <c r="K120" s="5">
        <f t="shared" si="25"/>
        <v>20.440503022452504</v>
      </c>
      <c r="L120" s="5">
        <f t="shared" si="26"/>
        <v>22.341945164075995</v>
      </c>
      <c r="M120" s="97">
        <v>37.799999999999997</v>
      </c>
      <c r="N120" s="24">
        <f>_xlfn.XLOOKUP('VehClassbyHr&amp;Spd'!M120,SpeedBinLookup!E$2:E$17,SpeedBinLookup!D$2:D$17,0,1)</f>
        <v>9</v>
      </c>
      <c r="W120" s="3">
        <v>2159</v>
      </c>
      <c r="AM120" s="3">
        <v>20</v>
      </c>
      <c r="BC120" s="3">
        <v>22</v>
      </c>
    </row>
    <row r="121" spans="1:59" x14ac:dyDescent="0.3">
      <c r="C121" s="61"/>
      <c r="D121" s="2"/>
      <c r="E121" s="5" t="s">
        <v>68</v>
      </c>
      <c r="F121" s="77">
        <v>0.97386385800663156</v>
      </c>
      <c r="G121" s="77">
        <v>8.9721084454846885E-3</v>
      </c>
      <c r="H121" s="77">
        <v>1.7164033547883754E-2</v>
      </c>
      <c r="I121" s="5">
        <v>2234.3640531942378</v>
      </c>
      <c r="J121" s="5">
        <f t="shared" si="24"/>
        <v>2175.9663970350748</v>
      </c>
      <c r="K121" s="5">
        <f t="shared" si="25"/>
        <v>20.046956591951421</v>
      </c>
      <c r="L121" s="5">
        <f t="shared" si="26"/>
        <v>38.350699567211421</v>
      </c>
      <c r="M121" s="97">
        <v>36.9</v>
      </c>
      <c r="N121" s="24">
        <f>_xlfn.XLOOKUP('VehClassbyHr&amp;Spd'!M121,SpeedBinLookup!E$2:E$17,SpeedBinLookup!D$2:D$17,0,1)</f>
        <v>8</v>
      </c>
      <c r="V121" s="3">
        <v>2176</v>
      </c>
      <c r="AL121" s="3">
        <v>20</v>
      </c>
      <c r="BB121" s="3">
        <v>38</v>
      </c>
    </row>
    <row r="122" spans="1:59" x14ac:dyDescent="0.3">
      <c r="C122" s="61"/>
      <c r="D122" s="2"/>
      <c r="E122" s="5" t="s">
        <v>69</v>
      </c>
      <c r="F122" s="77">
        <v>0.97683305469309767</v>
      </c>
      <c r="G122" s="77">
        <v>1.0747551946501075E-2</v>
      </c>
      <c r="H122" s="77">
        <v>1.2419393360401243E-2</v>
      </c>
      <c r="I122" s="5">
        <v>1824.7088532717521</v>
      </c>
      <c r="J122" s="5">
        <f t="shared" si="24"/>
        <v>1782.435923066985</v>
      </c>
      <c r="K122" s="5">
        <f t="shared" si="25"/>
        <v>19.611153187778562</v>
      </c>
      <c r="L122" s="5">
        <f t="shared" si="26"/>
        <v>22.661777016988562</v>
      </c>
      <c r="M122" s="97">
        <v>50.3</v>
      </c>
      <c r="N122" s="24">
        <f>_xlfn.XLOOKUP('VehClassbyHr&amp;Spd'!M122,SpeedBinLookup!E$2:E$17,SpeedBinLookup!D$2:D$17,0,1)</f>
        <v>11</v>
      </c>
      <c r="Y122" s="3">
        <v>1782</v>
      </c>
      <c r="AO122" s="3">
        <v>20</v>
      </c>
      <c r="BE122" s="3">
        <v>23</v>
      </c>
    </row>
    <row r="123" spans="1:59" x14ac:dyDescent="0.3">
      <c r="C123" s="61"/>
      <c r="D123" s="2"/>
      <c r="E123" s="5" t="s">
        <v>70</v>
      </c>
      <c r="F123" s="77">
        <v>0.97428731134712132</v>
      </c>
      <c r="G123" s="77">
        <v>9.7820011179429855E-3</v>
      </c>
      <c r="H123" s="77">
        <v>1.593068753493572E-2</v>
      </c>
      <c r="I123" s="5">
        <v>1712.73</v>
      </c>
      <c r="J123" s="5">
        <f t="shared" si="24"/>
        <v>1668.6911067635551</v>
      </c>
      <c r="K123" s="5">
        <f t="shared" si="25"/>
        <v>16.753926774734488</v>
      </c>
      <c r="L123" s="5">
        <f t="shared" si="26"/>
        <v>27.284966461710454</v>
      </c>
      <c r="M123" s="97">
        <v>59.3</v>
      </c>
      <c r="N123" s="24">
        <f>_xlfn.XLOOKUP('VehClassbyHr&amp;Spd'!M123,SpeedBinLookup!E$2:E$17,SpeedBinLookup!D$2:D$17,0,1)</f>
        <v>13</v>
      </c>
      <c r="AA123" s="3">
        <v>1669</v>
      </c>
      <c r="AQ123" s="3">
        <v>17</v>
      </c>
      <c r="BG123" s="3">
        <v>27</v>
      </c>
    </row>
    <row r="124" spans="1:59" x14ac:dyDescent="0.3">
      <c r="C124" s="61"/>
      <c r="D124" s="2"/>
      <c r="E124" s="5" t="s">
        <v>71</v>
      </c>
      <c r="F124" s="77">
        <v>0.9727214377406932</v>
      </c>
      <c r="G124" s="77">
        <v>9.6277278562259313E-3</v>
      </c>
      <c r="H124" s="77">
        <v>1.7650834403080871E-2</v>
      </c>
      <c r="I124" s="5">
        <v>1357.9634074026224</v>
      </c>
      <c r="J124" s="5">
        <f t="shared" si="24"/>
        <v>1320.9201180479295</v>
      </c>
      <c r="K124" s="5">
        <f t="shared" si="25"/>
        <v>13.074102125185711</v>
      </c>
      <c r="L124" s="5">
        <f t="shared" si="26"/>
        <v>23.969187229507131</v>
      </c>
      <c r="M124" s="97">
        <v>53.6</v>
      </c>
      <c r="N124" s="24">
        <f>_xlfn.XLOOKUP('VehClassbyHr&amp;Spd'!M124,SpeedBinLookup!E$2:E$17,SpeedBinLookup!D$2:D$17,0,1)</f>
        <v>12</v>
      </c>
      <c r="Z124" s="3">
        <v>1321</v>
      </c>
      <c r="AP124" s="3">
        <v>13</v>
      </c>
      <c r="BF124" s="3">
        <v>24</v>
      </c>
    </row>
    <row r="125" spans="1:59" x14ac:dyDescent="0.3">
      <c r="C125" s="61"/>
      <c r="D125" s="2"/>
      <c r="E125" s="5" t="s">
        <v>72</v>
      </c>
      <c r="F125" s="77">
        <v>0.97093889716840531</v>
      </c>
      <c r="G125" s="77">
        <v>1.1922503725782414E-2</v>
      </c>
      <c r="H125" s="77">
        <v>1.7138599105812221E-2</v>
      </c>
      <c r="I125" s="5">
        <v>1169.6963367999481</v>
      </c>
      <c r="J125" s="5">
        <f t="shared" si="24"/>
        <v>1135.7036712744653</v>
      </c>
      <c r="K125" s="5">
        <f t="shared" si="25"/>
        <v>13.945708933531423</v>
      </c>
      <c r="L125" s="5">
        <f t="shared" si="26"/>
        <v>20.046956591951421</v>
      </c>
      <c r="M125" s="97">
        <v>55.1</v>
      </c>
      <c r="N125" s="24">
        <f>_xlfn.XLOOKUP('VehClassbyHr&amp;Spd'!M125,SpeedBinLookup!E$2:E$17,SpeedBinLookup!D$2:D$17,0,1)</f>
        <v>12</v>
      </c>
      <c r="Z125" s="3">
        <v>1136</v>
      </c>
      <c r="AO125" s="3">
        <v>14</v>
      </c>
      <c r="BF125" s="3">
        <v>20</v>
      </c>
    </row>
    <row r="126" spans="1:59" x14ac:dyDescent="0.3">
      <c r="C126" s="61"/>
      <c r="D126" s="2"/>
      <c r="E126" s="5" t="s">
        <v>73</v>
      </c>
      <c r="F126" s="77">
        <v>0.97117516629711753</v>
      </c>
      <c r="G126" s="77">
        <v>9.423503325942351E-3</v>
      </c>
      <c r="H126" s="77">
        <v>1.9401330376940133E-2</v>
      </c>
      <c r="I126" s="5">
        <v>786.18934112783404</v>
      </c>
      <c r="J126" s="5">
        <f t="shared" si="24"/>
        <v>763.52756411084545</v>
      </c>
      <c r="K126" s="5">
        <f t="shared" si="25"/>
        <v>7.40865787093857</v>
      </c>
      <c r="L126" s="5">
        <f t="shared" si="26"/>
        <v>15.253119146049995</v>
      </c>
      <c r="M126" s="97">
        <v>61.3</v>
      </c>
      <c r="N126" s="24">
        <f>_xlfn.XLOOKUP('VehClassbyHr&amp;Spd'!M126,SpeedBinLookup!E$2:E$17,SpeedBinLookup!D$2:D$17,0,1)</f>
        <v>13</v>
      </c>
      <c r="AA126" s="3">
        <v>764</v>
      </c>
      <c r="AQ126" s="3">
        <v>7</v>
      </c>
      <c r="BG126" s="3">
        <v>15</v>
      </c>
    </row>
    <row r="127" spans="1:59" x14ac:dyDescent="0.3">
      <c r="C127" s="61"/>
      <c r="D127" s="2"/>
      <c r="E127" s="5" t="s">
        <v>74</v>
      </c>
      <c r="F127" s="77">
        <v>0.94962216624685136</v>
      </c>
      <c r="G127" s="77">
        <v>1.2594458438287154E-2</v>
      </c>
      <c r="H127" s="77">
        <v>3.7783375314861464E-2</v>
      </c>
      <c r="I127" s="5">
        <v>519.04185436987268</v>
      </c>
      <c r="J127" s="5">
        <f t="shared" si="24"/>
        <v>492.89365011950127</v>
      </c>
      <c r="K127" s="5">
        <f t="shared" si="25"/>
        <v>6.5370510625928553</v>
      </c>
      <c r="L127" s="5">
        <f t="shared" si="26"/>
        <v>19.611153187778566</v>
      </c>
      <c r="M127" s="100">
        <v>61.9</v>
      </c>
      <c r="N127" s="24">
        <f>_xlfn.XLOOKUP('VehClassbyHr&amp;Spd'!M127,SpeedBinLookup!E$2:E$17,SpeedBinLookup!D$2:D$17,0,1)</f>
        <v>13</v>
      </c>
      <c r="AA127" s="3">
        <v>493</v>
      </c>
      <c r="AQ127" s="3">
        <v>7</v>
      </c>
      <c r="BG127" s="3">
        <v>20</v>
      </c>
    </row>
    <row r="128" spans="1:59" x14ac:dyDescent="0.3">
      <c r="A128" s="1">
        <f>'2020 Existing Conditions'!A7</f>
        <v>500</v>
      </c>
      <c r="B128" s="1" t="str">
        <f>'2020 Existing Conditions'!B7</f>
        <v>58th St EB off-ramp</v>
      </c>
      <c r="C128" s="61">
        <f>'2020 Existing Conditions'!F7</f>
        <v>2159.64</v>
      </c>
      <c r="D128" s="2">
        <f>'2020 Existing Conditions'!Q7</f>
        <v>1606.5</v>
      </c>
      <c r="E128" s="5"/>
      <c r="I128" s="5"/>
    </row>
    <row r="129" spans="3:53" x14ac:dyDescent="0.3">
      <c r="C129" s="61"/>
      <c r="D129" s="2"/>
      <c r="E129" s="5" t="s">
        <v>51</v>
      </c>
      <c r="F129" s="77">
        <v>0.96</v>
      </c>
      <c r="G129" s="77">
        <v>2.8000000000000001E-2</v>
      </c>
      <c r="H129" s="77">
        <v>1.2E-2</v>
      </c>
      <c r="I129" s="5">
        <v>13.109563858695651</v>
      </c>
      <c r="J129" s="5">
        <f t="shared" ref="J129" si="27">F129*$I129</f>
        <v>12.585181304347824</v>
      </c>
      <c r="K129" s="5">
        <f t="shared" ref="K129" si="28">G129*$I129</f>
        <v>0.36706778804347823</v>
      </c>
      <c r="L129" s="5">
        <f t="shared" ref="L129" si="29">H129*$I129</f>
        <v>0.15731476630434782</v>
      </c>
      <c r="M129" s="97">
        <v>24</v>
      </c>
      <c r="N129" s="24">
        <f>_xlfn.XLOOKUP('VehClassbyHr&amp;Spd'!M129,SpeedBinLookup!E$2:E$17,SpeedBinLookup!D$2:D$17,0,1)</f>
        <v>6</v>
      </c>
      <c r="T129" s="3">
        <v>13</v>
      </c>
      <c r="AJ129" s="3">
        <v>0</v>
      </c>
      <c r="AZ129" s="3">
        <v>0</v>
      </c>
    </row>
    <row r="130" spans="3:53" x14ac:dyDescent="0.3">
      <c r="C130" s="61"/>
      <c r="D130" s="2"/>
      <c r="E130" s="5" t="s">
        <v>52</v>
      </c>
      <c r="F130" s="77">
        <v>0.96</v>
      </c>
      <c r="G130" s="77">
        <v>2.8000000000000001E-2</v>
      </c>
      <c r="H130" s="77">
        <v>1.2E-2</v>
      </c>
      <c r="I130" s="5">
        <v>7.6472455842391307</v>
      </c>
      <c r="J130" s="5">
        <f t="shared" ref="J130:J152" si="30">F130*$I130</f>
        <v>7.3413557608695648</v>
      </c>
      <c r="K130" s="5">
        <f t="shared" ref="K130:K152" si="31">G130*$I130</f>
        <v>0.21412287635869567</v>
      </c>
      <c r="L130" s="5">
        <f t="shared" ref="L130:L152" si="32">H130*$I130</f>
        <v>9.1766947010869571E-2</v>
      </c>
      <c r="M130" s="97">
        <v>25.4</v>
      </c>
      <c r="N130" s="24">
        <f>_xlfn.XLOOKUP('VehClassbyHr&amp;Spd'!M130,SpeedBinLookup!E$2:E$17,SpeedBinLookup!D$2:D$17,0,1)</f>
        <v>6</v>
      </c>
      <c r="T130" s="3">
        <v>7</v>
      </c>
      <c r="AJ130" s="3">
        <v>0</v>
      </c>
      <c r="AZ130" s="3">
        <v>0</v>
      </c>
    </row>
    <row r="131" spans="3:53" x14ac:dyDescent="0.3">
      <c r="C131" s="61"/>
      <c r="D131" s="2"/>
      <c r="E131" s="5" t="s">
        <v>53</v>
      </c>
      <c r="F131" s="77">
        <v>0.96</v>
      </c>
      <c r="G131" s="77">
        <v>2.8000000000000001E-2</v>
      </c>
      <c r="H131" s="77">
        <v>1.2E-2</v>
      </c>
      <c r="I131" s="5">
        <v>7.6472455842391307</v>
      </c>
      <c r="J131" s="5">
        <f t="shared" si="30"/>
        <v>7.3413557608695648</v>
      </c>
      <c r="K131" s="5">
        <f t="shared" si="31"/>
        <v>0.21412287635869567</v>
      </c>
      <c r="L131" s="5">
        <f t="shared" si="32"/>
        <v>9.1766947010869571E-2</v>
      </c>
      <c r="M131" s="97">
        <v>28</v>
      </c>
      <c r="N131" s="24">
        <f>_xlfn.XLOOKUP('VehClassbyHr&amp;Spd'!M131,SpeedBinLookup!E$2:E$17,SpeedBinLookup!D$2:D$17,0,1)</f>
        <v>7</v>
      </c>
      <c r="U131" s="3">
        <v>7</v>
      </c>
      <c r="AK131" s="3">
        <v>0</v>
      </c>
      <c r="BA131" s="3">
        <v>0</v>
      </c>
    </row>
    <row r="132" spans="3:53" x14ac:dyDescent="0.3">
      <c r="C132" s="61"/>
      <c r="D132" s="2"/>
      <c r="E132" s="5" t="s">
        <v>54</v>
      </c>
      <c r="F132" s="77">
        <v>0.96</v>
      </c>
      <c r="G132" s="77">
        <v>2.8000000000000001E-2</v>
      </c>
      <c r="H132" s="77">
        <v>1.2E-2</v>
      </c>
      <c r="I132" s="5">
        <v>7.6472455842391307</v>
      </c>
      <c r="J132" s="5">
        <f t="shared" si="30"/>
        <v>7.3413557608695648</v>
      </c>
      <c r="K132" s="5">
        <f t="shared" si="31"/>
        <v>0.21412287635869567</v>
      </c>
      <c r="L132" s="5">
        <f t="shared" si="32"/>
        <v>9.1766947010869571E-2</v>
      </c>
      <c r="M132" s="97">
        <v>28</v>
      </c>
      <c r="N132" s="24">
        <f>_xlfn.XLOOKUP('VehClassbyHr&amp;Spd'!M132,SpeedBinLookup!E$2:E$17,SpeedBinLookup!D$2:D$17,0,1)</f>
        <v>7</v>
      </c>
      <c r="U132" s="3">
        <v>7</v>
      </c>
      <c r="AK132" s="3">
        <v>0</v>
      </c>
      <c r="BA132" s="3">
        <v>0</v>
      </c>
    </row>
    <row r="133" spans="3:53" x14ac:dyDescent="0.3">
      <c r="C133" s="61"/>
      <c r="D133" s="2"/>
      <c r="E133" s="5" t="s">
        <v>55</v>
      </c>
      <c r="F133" s="77">
        <v>0.96</v>
      </c>
      <c r="G133" s="77">
        <v>2.8000000000000001E-2</v>
      </c>
      <c r="H133" s="77">
        <v>1.2E-2</v>
      </c>
      <c r="I133" s="5">
        <v>12.017100203804347</v>
      </c>
      <c r="J133" s="5">
        <f t="shared" si="30"/>
        <v>11.536416195652173</v>
      </c>
      <c r="K133" s="5">
        <f t="shared" si="31"/>
        <v>0.33647880570652172</v>
      </c>
      <c r="L133" s="5">
        <f t="shared" si="32"/>
        <v>0.14420520244565216</v>
      </c>
      <c r="M133" s="97">
        <v>27.8</v>
      </c>
      <c r="N133" s="24">
        <f>_xlfn.XLOOKUP('VehClassbyHr&amp;Spd'!M133,SpeedBinLookup!E$2:E$17,SpeedBinLookup!D$2:D$17,0,1)</f>
        <v>7</v>
      </c>
      <c r="U133" s="3">
        <v>12</v>
      </c>
      <c r="AK133" s="3">
        <v>0</v>
      </c>
      <c r="BA133" s="3">
        <v>0</v>
      </c>
    </row>
    <row r="134" spans="3:53" x14ac:dyDescent="0.3">
      <c r="C134" s="61"/>
      <c r="D134" s="2"/>
      <c r="E134" s="5" t="s">
        <v>56</v>
      </c>
      <c r="F134" s="77">
        <v>0.96</v>
      </c>
      <c r="G134" s="77">
        <v>2.8000000000000001E-2</v>
      </c>
      <c r="H134" s="77">
        <v>1.2E-2</v>
      </c>
      <c r="I134" s="5">
        <v>87.84</v>
      </c>
      <c r="J134" s="5">
        <f t="shared" si="30"/>
        <v>84.326400000000007</v>
      </c>
      <c r="K134" s="5">
        <f t="shared" si="31"/>
        <v>2.4595199999999999</v>
      </c>
      <c r="L134" s="5">
        <f t="shared" si="32"/>
        <v>1.0540800000000001</v>
      </c>
      <c r="M134" s="97">
        <v>29</v>
      </c>
      <c r="N134" s="24">
        <f>_xlfn.XLOOKUP('VehClassbyHr&amp;Spd'!M134,SpeedBinLookup!E$2:E$17,SpeedBinLookup!D$2:D$17,0,1)</f>
        <v>7</v>
      </c>
      <c r="U134" s="3">
        <v>84</v>
      </c>
      <c r="AK134" s="3">
        <v>2</v>
      </c>
      <c r="BA134" s="3">
        <v>1</v>
      </c>
    </row>
    <row r="135" spans="3:53" x14ac:dyDescent="0.3">
      <c r="C135" s="61"/>
      <c r="D135" s="2"/>
      <c r="E135" s="5" t="s">
        <v>57</v>
      </c>
      <c r="F135" s="77">
        <v>0.96</v>
      </c>
      <c r="G135" s="77">
        <v>2.8000000000000001E-2</v>
      </c>
      <c r="H135" s="77">
        <v>1.2E-2</v>
      </c>
      <c r="I135" s="5">
        <v>86.304628736413051</v>
      </c>
      <c r="J135" s="5">
        <f t="shared" si="30"/>
        <v>82.852443586956525</v>
      </c>
      <c r="K135" s="5">
        <f t="shared" si="31"/>
        <v>2.4165296046195657</v>
      </c>
      <c r="L135" s="5">
        <f t="shared" si="32"/>
        <v>1.0356555448369567</v>
      </c>
      <c r="M135" s="97">
        <v>29.3</v>
      </c>
      <c r="N135" s="24">
        <f>_xlfn.XLOOKUP('VehClassbyHr&amp;Spd'!M135,SpeedBinLookup!E$2:E$17,SpeedBinLookup!D$2:D$17,0,1)</f>
        <v>7</v>
      </c>
      <c r="U135" s="3">
        <v>83</v>
      </c>
      <c r="AK135" s="3">
        <v>2</v>
      </c>
      <c r="BA135" s="3">
        <v>1</v>
      </c>
    </row>
    <row r="136" spans="3:53" x14ac:dyDescent="0.3">
      <c r="C136" s="61"/>
      <c r="D136" s="2"/>
      <c r="E136" s="5" t="s">
        <v>58</v>
      </c>
      <c r="F136" s="77">
        <v>0.96</v>
      </c>
      <c r="G136" s="77">
        <v>2.8000000000000001E-2</v>
      </c>
      <c r="H136" s="77">
        <v>1.2E-2</v>
      </c>
      <c r="I136" s="5">
        <v>111.78</v>
      </c>
      <c r="J136" s="5">
        <f t="shared" si="30"/>
        <v>107.30879999999999</v>
      </c>
      <c r="K136" s="5">
        <f t="shared" si="31"/>
        <v>3.1298400000000002</v>
      </c>
      <c r="L136" s="5">
        <f t="shared" si="32"/>
        <v>1.3413600000000001</v>
      </c>
      <c r="M136" s="97">
        <v>25</v>
      </c>
      <c r="N136" s="24">
        <f>_xlfn.XLOOKUP('VehClassbyHr&amp;Spd'!M136,SpeedBinLookup!E$2:E$17,SpeedBinLookup!D$2:D$17,0,1)</f>
        <v>6</v>
      </c>
      <c r="T136" s="3">
        <v>107</v>
      </c>
      <c r="AJ136" s="3">
        <v>3</v>
      </c>
      <c r="AZ136" s="3">
        <v>1</v>
      </c>
    </row>
    <row r="137" spans="3:53" x14ac:dyDescent="0.3">
      <c r="C137" s="61"/>
      <c r="D137" s="2"/>
      <c r="E137" s="5" t="s">
        <v>59</v>
      </c>
      <c r="F137" s="77">
        <v>0.96</v>
      </c>
      <c r="G137" s="77">
        <v>2.8000000000000001E-2</v>
      </c>
      <c r="H137" s="77">
        <v>1.2E-2</v>
      </c>
      <c r="I137" s="5">
        <v>161.68462092391303</v>
      </c>
      <c r="J137" s="5">
        <f t="shared" si="30"/>
        <v>155.21723608695649</v>
      </c>
      <c r="K137" s="5">
        <f t="shared" si="31"/>
        <v>4.5271693858695645</v>
      </c>
      <c r="L137" s="5">
        <f t="shared" si="32"/>
        <v>1.9402154510869565</v>
      </c>
      <c r="M137" s="97">
        <v>24</v>
      </c>
      <c r="N137" s="24">
        <f>_xlfn.XLOOKUP('VehClassbyHr&amp;Spd'!M137,SpeedBinLookup!E$2:E$17,SpeedBinLookup!D$2:D$17,0,1)</f>
        <v>6</v>
      </c>
      <c r="T137" s="3">
        <v>155</v>
      </c>
      <c r="AJ137" s="3">
        <v>5</v>
      </c>
      <c r="AZ137" s="3">
        <v>2</v>
      </c>
    </row>
    <row r="138" spans="3:53" x14ac:dyDescent="0.3">
      <c r="C138" s="61"/>
      <c r="D138" s="2"/>
      <c r="E138" s="5" t="s">
        <v>60</v>
      </c>
      <c r="F138" s="77">
        <v>0.96</v>
      </c>
      <c r="G138" s="77">
        <v>2.8000000000000001E-2</v>
      </c>
      <c r="H138" s="77">
        <v>1.2E-2</v>
      </c>
      <c r="I138" s="5">
        <v>135.46549320652173</v>
      </c>
      <c r="J138" s="5">
        <f t="shared" si="30"/>
        <v>130.04687347826086</v>
      </c>
      <c r="K138" s="5">
        <f t="shared" si="31"/>
        <v>3.7930338097826084</v>
      </c>
      <c r="L138" s="5">
        <f t="shared" si="32"/>
        <v>1.6255859184782608</v>
      </c>
      <c r="M138" s="97">
        <v>25</v>
      </c>
      <c r="N138" s="24">
        <f>_xlfn.XLOOKUP('VehClassbyHr&amp;Spd'!M138,SpeedBinLookup!E$2:E$17,SpeedBinLookup!D$2:D$17,0,1)</f>
        <v>6</v>
      </c>
      <c r="T138" s="3">
        <v>130</v>
      </c>
      <c r="AJ138" s="3">
        <v>4</v>
      </c>
      <c r="AZ138" s="3">
        <v>2</v>
      </c>
    </row>
    <row r="139" spans="3:53" x14ac:dyDescent="0.3">
      <c r="C139" s="61"/>
      <c r="D139" s="2"/>
      <c r="E139" s="5" t="s">
        <v>61</v>
      </c>
      <c r="F139" s="77">
        <v>0.96</v>
      </c>
      <c r="G139" s="77">
        <v>2.8000000000000001E-2</v>
      </c>
      <c r="H139" s="77">
        <v>1.2E-2</v>
      </c>
      <c r="I139" s="5">
        <v>128.91071127717393</v>
      </c>
      <c r="J139" s="5">
        <f t="shared" si="30"/>
        <v>123.75428282608696</v>
      </c>
      <c r="K139" s="5">
        <f t="shared" si="31"/>
        <v>3.6094999157608703</v>
      </c>
      <c r="L139" s="5">
        <f t="shared" si="32"/>
        <v>1.5469285353260871</v>
      </c>
      <c r="M139" s="97">
        <v>23.7</v>
      </c>
      <c r="N139" s="24">
        <f>_xlfn.XLOOKUP('VehClassbyHr&amp;Spd'!M139,SpeedBinLookup!E$2:E$17,SpeedBinLookup!D$2:D$17,0,1)</f>
        <v>6</v>
      </c>
      <c r="T139" s="3">
        <v>124</v>
      </c>
      <c r="AJ139" s="3">
        <v>4</v>
      </c>
      <c r="AZ139" s="3">
        <v>2</v>
      </c>
    </row>
    <row r="140" spans="3:53" x14ac:dyDescent="0.3">
      <c r="C140" s="61"/>
      <c r="D140" s="2"/>
      <c r="E140" s="5" t="s">
        <v>62</v>
      </c>
      <c r="F140" s="77">
        <v>0.96</v>
      </c>
      <c r="G140" s="77">
        <v>2.8000000000000001E-2</v>
      </c>
      <c r="H140" s="77">
        <v>1.2E-2</v>
      </c>
      <c r="I140" s="5">
        <v>135.46549320652173</v>
      </c>
      <c r="J140" s="5">
        <f t="shared" si="30"/>
        <v>130.04687347826086</v>
      </c>
      <c r="K140" s="5">
        <f t="shared" si="31"/>
        <v>3.7930338097826084</v>
      </c>
      <c r="L140" s="5">
        <f t="shared" si="32"/>
        <v>1.6255859184782608</v>
      </c>
      <c r="M140" s="97">
        <v>24.2</v>
      </c>
      <c r="N140" s="24">
        <f>_xlfn.XLOOKUP('VehClassbyHr&amp;Spd'!M140,SpeedBinLookup!E$2:E$17,SpeedBinLookup!D$2:D$17,0,1)</f>
        <v>6</v>
      </c>
      <c r="T140" s="3">
        <v>130</v>
      </c>
      <c r="AJ140" s="3">
        <v>4</v>
      </c>
      <c r="AZ140" s="3">
        <v>2</v>
      </c>
    </row>
    <row r="141" spans="3:53" x14ac:dyDescent="0.3">
      <c r="C141" s="61"/>
      <c r="D141" s="2"/>
      <c r="E141" s="5" t="s">
        <v>63</v>
      </c>
      <c r="F141" s="77">
        <v>0.96</v>
      </c>
      <c r="G141" s="77">
        <v>2.8000000000000001E-2</v>
      </c>
      <c r="H141" s="77">
        <v>1.2E-2</v>
      </c>
      <c r="I141" s="5">
        <v>121.67999999999999</v>
      </c>
      <c r="J141" s="5">
        <f t="shared" si="30"/>
        <v>116.81279999999998</v>
      </c>
      <c r="K141" s="5">
        <f t="shared" si="31"/>
        <v>3.4070399999999998</v>
      </c>
      <c r="L141" s="5">
        <f t="shared" si="32"/>
        <v>1.4601599999999999</v>
      </c>
      <c r="M141" s="97">
        <v>24.1</v>
      </c>
      <c r="N141" s="24">
        <f>_xlfn.XLOOKUP('VehClassbyHr&amp;Spd'!M141,SpeedBinLookup!E$2:E$17,SpeedBinLookup!D$2:D$17,0,1)</f>
        <v>6</v>
      </c>
      <c r="T141" s="3">
        <v>117</v>
      </c>
      <c r="AJ141" s="3">
        <v>3</v>
      </c>
      <c r="AZ141" s="3">
        <v>1</v>
      </c>
    </row>
    <row r="142" spans="3:53" x14ac:dyDescent="0.3">
      <c r="C142" s="61"/>
      <c r="D142" s="2"/>
      <c r="E142" s="5" t="s">
        <v>64</v>
      </c>
      <c r="F142" s="77">
        <v>0.96</v>
      </c>
      <c r="G142" s="77">
        <v>2.8000000000000001E-2</v>
      </c>
      <c r="H142" s="77">
        <v>1.2E-2</v>
      </c>
      <c r="I142" s="5">
        <v>143.11273879076086</v>
      </c>
      <c r="J142" s="5">
        <f t="shared" si="30"/>
        <v>137.38822923913042</v>
      </c>
      <c r="K142" s="5">
        <f t="shared" si="31"/>
        <v>4.0071566861413039</v>
      </c>
      <c r="L142" s="5">
        <f t="shared" si="32"/>
        <v>1.7173528654891304</v>
      </c>
      <c r="M142" s="97">
        <v>23.6</v>
      </c>
      <c r="N142" s="24">
        <f>_xlfn.XLOOKUP('VehClassbyHr&amp;Spd'!M142,SpeedBinLookup!E$2:E$17,SpeedBinLookup!D$2:D$17,0,1)</f>
        <v>6</v>
      </c>
      <c r="T142" s="3">
        <v>137</v>
      </c>
      <c r="AJ142" s="3">
        <v>4</v>
      </c>
      <c r="AZ142" s="3">
        <v>2</v>
      </c>
    </row>
    <row r="143" spans="3:53" x14ac:dyDescent="0.3">
      <c r="C143" s="61"/>
      <c r="D143" s="2"/>
      <c r="E143" s="5" t="s">
        <v>65</v>
      </c>
      <c r="F143" s="77">
        <v>0.96</v>
      </c>
      <c r="G143" s="77">
        <v>2.8000000000000001E-2</v>
      </c>
      <c r="H143" s="77">
        <v>1.2E-2</v>
      </c>
      <c r="I143" s="5">
        <v>146.3901297554348</v>
      </c>
      <c r="J143" s="5">
        <f t="shared" si="30"/>
        <v>140.5345245652174</v>
      </c>
      <c r="K143" s="5">
        <f t="shared" si="31"/>
        <v>4.0989236331521743</v>
      </c>
      <c r="L143" s="5">
        <f t="shared" si="32"/>
        <v>1.7566815570652177</v>
      </c>
      <c r="M143" s="97">
        <v>23.6</v>
      </c>
      <c r="N143" s="24">
        <f>_xlfn.XLOOKUP('VehClassbyHr&amp;Spd'!M143,SpeedBinLookup!E$2:E$17,SpeedBinLookup!D$2:D$17,0,1)</f>
        <v>6</v>
      </c>
      <c r="T143" s="3">
        <v>141</v>
      </c>
      <c r="AJ143" s="3">
        <v>4</v>
      </c>
      <c r="AZ143" s="3">
        <v>2</v>
      </c>
    </row>
    <row r="144" spans="3:53" x14ac:dyDescent="0.3">
      <c r="C144" s="61"/>
      <c r="D144" s="2"/>
      <c r="E144" s="5" t="s">
        <v>66</v>
      </c>
      <c r="F144" s="77">
        <v>0.96</v>
      </c>
      <c r="G144" s="77">
        <v>2.8000000000000001E-2</v>
      </c>
      <c r="H144" s="77">
        <v>1.2E-2</v>
      </c>
      <c r="I144" s="5">
        <v>135.46549320652173</v>
      </c>
      <c r="J144" s="5">
        <f t="shared" si="30"/>
        <v>130.04687347826086</v>
      </c>
      <c r="K144" s="5">
        <f t="shared" si="31"/>
        <v>3.7930338097826084</v>
      </c>
      <c r="L144" s="5">
        <f t="shared" si="32"/>
        <v>1.6255859184782608</v>
      </c>
      <c r="M144" s="97">
        <v>22.9</v>
      </c>
      <c r="N144" s="24">
        <f>_xlfn.XLOOKUP('VehClassbyHr&amp;Spd'!M144,SpeedBinLookup!E$2:E$17,SpeedBinLookup!D$2:D$17,0,1)</f>
        <v>6</v>
      </c>
      <c r="T144" s="3">
        <v>130</v>
      </c>
      <c r="AJ144" s="3">
        <v>4</v>
      </c>
      <c r="AZ144" s="3">
        <v>2</v>
      </c>
    </row>
    <row r="145" spans="1:55" x14ac:dyDescent="0.3">
      <c r="C145" s="61"/>
      <c r="D145" s="2"/>
      <c r="E145" s="5" t="s">
        <v>67</v>
      </c>
      <c r="F145" s="77">
        <v>0.96</v>
      </c>
      <c r="G145" s="77">
        <v>2.8000000000000001E-2</v>
      </c>
      <c r="H145" s="77">
        <v>1.2E-2</v>
      </c>
      <c r="I145" s="5">
        <v>107.46</v>
      </c>
      <c r="J145" s="5">
        <f t="shared" si="30"/>
        <v>103.16159999999999</v>
      </c>
      <c r="K145" s="5">
        <f t="shared" si="31"/>
        <v>3.00888</v>
      </c>
      <c r="L145" s="5">
        <f t="shared" si="32"/>
        <v>1.28952</v>
      </c>
      <c r="M145" s="97">
        <v>21</v>
      </c>
      <c r="N145" s="24">
        <f>_xlfn.XLOOKUP('VehClassbyHr&amp;Spd'!M145,SpeedBinLookup!E$2:E$17,SpeedBinLookup!D$2:D$17,0,1)</f>
        <v>5</v>
      </c>
      <c r="S145" s="3">
        <v>103</v>
      </c>
      <c r="AI145" s="3">
        <v>3</v>
      </c>
      <c r="AY145" s="3">
        <v>1</v>
      </c>
    </row>
    <row r="146" spans="1:55" x14ac:dyDescent="0.3">
      <c r="C146" s="61"/>
      <c r="D146" s="2"/>
      <c r="E146" s="5" t="s">
        <v>68</v>
      </c>
      <c r="F146" s="77">
        <v>0.96</v>
      </c>
      <c r="G146" s="77">
        <v>2.8000000000000001E-2</v>
      </c>
      <c r="H146" s="77">
        <v>1.2E-2</v>
      </c>
      <c r="I146" s="5">
        <v>137.65042051630437</v>
      </c>
      <c r="J146" s="5">
        <f t="shared" si="30"/>
        <v>132.14440369565219</v>
      </c>
      <c r="K146" s="5">
        <f t="shared" si="31"/>
        <v>3.8542117744565223</v>
      </c>
      <c r="L146" s="5">
        <f t="shared" si="32"/>
        <v>1.6518050461956524</v>
      </c>
      <c r="M146" s="97">
        <v>21.8</v>
      </c>
      <c r="N146" s="24">
        <f>_xlfn.XLOOKUP('VehClassbyHr&amp;Spd'!M146,SpeedBinLookup!E$2:E$17,SpeedBinLookup!D$2:D$17,0,1)</f>
        <v>5</v>
      </c>
      <c r="S146" s="3">
        <v>132</v>
      </c>
      <c r="AI146" s="3">
        <v>4</v>
      </c>
      <c r="AY146" s="3">
        <v>2</v>
      </c>
    </row>
    <row r="147" spans="1:55" x14ac:dyDescent="0.3">
      <c r="C147" s="61"/>
      <c r="D147" s="2"/>
      <c r="E147" s="5" t="s">
        <v>69</v>
      </c>
      <c r="F147" s="77">
        <v>0.96</v>
      </c>
      <c r="G147" s="77">
        <v>2.8000000000000001E-2</v>
      </c>
      <c r="H147" s="77">
        <v>1.2E-2</v>
      </c>
      <c r="I147" s="5">
        <v>135.46549320652173</v>
      </c>
      <c r="J147" s="5">
        <f t="shared" si="30"/>
        <v>130.04687347826086</v>
      </c>
      <c r="K147" s="5">
        <f t="shared" si="31"/>
        <v>3.7930338097826084</v>
      </c>
      <c r="L147" s="5">
        <f t="shared" si="32"/>
        <v>1.6255859184782608</v>
      </c>
      <c r="M147" s="97">
        <v>21.5</v>
      </c>
      <c r="N147" s="24">
        <f>_xlfn.XLOOKUP('VehClassbyHr&amp;Spd'!M147,SpeedBinLookup!E$2:E$17,SpeedBinLookup!D$2:D$17,0,1)</f>
        <v>5</v>
      </c>
      <c r="S147" s="3">
        <v>130</v>
      </c>
      <c r="AI147" s="3">
        <v>4</v>
      </c>
      <c r="AY147" s="3">
        <v>2</v>
      </c>
    </row>
    <row r="148" spans="1:55" x14ac:dyDescent="0.3">
      <c r="C148" s="61"/>
      <c r="D148" s="2"/>
      <c r="E148" s="5" t="s">
        <v>70</v>
      </c>
      <c r="F148" s="77">
        <v>0.96</v>
      </c>
      <c r="G148" s="77">
        <v>2.8000000000000001E-2</v>
      </c>
      <c r="H148" s="77">
        <v>1.2E-2</v>
      </c>
      <c r="I148" s="5">
        <v>124.38</v>
      </c>
      <c r="J148" s="5">
        <f t="shared" si="30"/>
        <v>119.40479999999999</v>
      </c>
      <c r="K148" s="5">
        <f t="shared" si="31"/>
        <v>3.48264</v>
      </c>
      <c r="L148" s="5">
        <f t="shared" si="32"/>
        <v>1.4925599999999999</v>
      </c>
      <c r="M148" s="97">
        <v>25</v>
      </c>
      <c r="N148" s="24">
        <f>_xlfn.XLOOKUP('VehClassbyHr&amp;Spd'!M148,SpeedBinLookup!E$2:E$17,SpeedBinLookup!D$2:D$17,0,1)</f>
        <v>6</v>
      </c>
      <c r="T148" s="3">
        <v>119</v>
      </c>
      <c r="AJ148" s="3">
        <v>3</v>
      </c>
      <c r="AZ148" s="3">
        <v>1</v>
      </c>
    </row>
    <row r="149" spans="1:55" x14ac:dyDescent="0.3">
      <c r="C149" s="61"/>
      <c r="D149" s="2"/>
      <c r="E149" s="5" t="s">
        <v>71</v>
      </c>
      <c r="F149" s="77">
        <v>0.96</v>
      </c>
      <c r="G149" s="77">
        <v>2.8000000000000001E-2</v>
      </c>
      <c r="H149" s="77">
        <v>1.2E-2</v>
      </c>
      <c r="I149" s="5">
        <v>81.934774116847819</v>
      </c>
      <c r="J149" s="5">
        <f t="shared" si="30"/>
        <v>78.657383152173907</v>
      </c>
      <c r="K149" s="5">
        <f t="shared" si="31"/>
        <v>2.2941736752717392</v>
      </c>
      <c r="L149" s="5">
        <f t="shared" si="32"/>
        <v>0.9832172894021739</v>
      </c>
      <c r="M149" s="97">
        <v>25.2</v>
      </c>
      <c r="N149" s="24">
        <f>_xlfn.XLOOKUP('VehClassbyHr&amp;Spd'!M149,SpeedBinLookup!E$2:E$17,SpeedBinLookup!D$2:D$17,0,1)</f>
        <v>6</v>
      </c>
      <c r="T149" s="3">
        <v>79</v>
      </c>
      <c r="AJ149" s="3">
        <v>2</v>
      </c>
      <c r="AZ149" s="3">
        <v>1</v>
      </c>
    </row>
    <row r="150" spans="1:55" x14ac:dyDescent="0.3">
      <c r="C150" s="61"/>
      <c r="D150" s="2"/>
      <c r="E150" s="5" t="s">
        <v>72</v>
      </c>
      <c r="F150" s="77">
        <v>0.96</v>
      </c>
      <c r="G150" s="77">
        <v>2.8000000000000001E-2</v>
      </c>
      <c r="H150" s="77">
        <v>1.2E-2</v>
      </c>
      <c r="I150" s="5">
        <v>66.64028294836956</v>
      </c>
      <c r="J150" s="5">
        <f t="shared" si="30"/>
        <v>63.974671630434777</v>
      </c>
      <c r="K150" s="5">
        <f t="shared" si="31"/>
        <v>1.8659279225543477</v>
      </c>
      <c r="L150" s="5">
        <f t="shared" si="32"/>
        <v>0.79968339538043476</v>
      </c>
      <c r="M150" s="97">
        <v>24.5</v>
      </c>
      <c r="N150" s="24">
        <f>_xlfn.XLOOKUP('VehClassbyHr&amp;Spd'!M150,SpeedBinLookup!E$2:E$17,SpeedBinLookup!D$2:D$17,0,1)</f>
        <v>6</v>
      </c>
      <c r="T150" s="3">
        <v>64</v>
      </c>
      <c r="AJ150" s="3">
        <v>2</v>
      </c>
      <c r="AZ150" s="3">
        <v>1</v>
      </c>
    </row>
    <row r="151" spans="1:55" x14ac:dyDescent="0.3">
      <c r="C151" s="61"/>
      <c r="D151" s="2"/>
      <c r="E151" s="5" t="s">
        <v>73</v>
      </c>
      <c r="F151" s="77">
        <v>0.96</v>
      </c>
      <c r="G151" s="77">
        <v>2.8000000000000001E-2</v>
      </c>
      <c r="H151" s="77">
        <v>1.2E-2</v>
      </c>
      <c r="I151" s="5">
        <v>39.32869157608696</v>
      </c>
      <c r="J151" s="5">
        <f t="shared" si="30"/>
        <v>37.755543913043482</v>
      </c>
      <c r="K151" s="5">
        <f t="shared" si="31"/>
        <v>1.1012033641304348</v>
      </c>
      <c r="L151" s="5">
        <f t="shared" si="32"/>
        <v>0.47194429891304351</v>
      </c>
      <c r="M151" s="97">
        <v>23.9</v>
      </c>
      <c r="N151" s="24">
        <f>_xlfn.XLOOKUP('VehClassbyHr&amp;Spd'!M151,SpeedBinLookup!E$2:E$17,SpeedBinLookup!D$2:D$17,0,1)</f>
        <v>6</v>
      </c>
      <c r="T151" s="3">
        <v>38</v>
      </c>
      <c r="AJ151" s="3">
        <v>1</v>
      </c>
      <c r="AZ151" s="3">
        <v>0</v>
      </c>
    </row>
    <row r="152" spans="1:55" x14ac:dyDescent="0.3">
      <c r="C152" s="61"/>
      <c r="D152" s="2"/>
      <c r="E152" s="5" t="s">
        <v>74</v>
      </c>
      <c r="F152" s="77">
        <v>0.96</v>
      </c>
      <c r="G152" s="77">
        <v>2.8000000000000001E-2</v>
      </c>
      <c r="H152" s="77">
        <v>1.2E-2</v>
      </c>
      <c r="I152" s="5">
        <v>26.219127717391302</v>
      </c>
      <c r="J152" s="5">
        <f t="shared" si="30"/>
        <v>25.170362608695648</v>
      </c>
      <c r="K152" s="5">
        <f t="shared" si="31"/>
        <v>0.73413557608695645</v>
      </c>
      <c r="L152" s="5">
        <f t="shared" si="32"/>
        <v>0.31462953260869564</v>
      </c>
      <c r="M152" s="100">
        <v>25.2</v>
      </c>
      <c r="N152" s="24">
        <f>_xlfn.XLOOKUP('VehClassbyHr&amp;Spd'!M152,SpeedBinLookup!E$2:E$17,SpeedBinLookup!D$2:D$17,0,1)</f>
        <v>6</v>
      </c>
      <c r="T152" s="3">
        <v>25</v>
      </c>
      <c r="AJ152" s="3">
        <v>1</v>
      </c>
      <c r="AZ152" s="3">
        <v>0</v>
      </c>
    </row>
    <row r="153" spans="1:55" x14ac:dyDescent="0.3">
      <c r="A153" s="1">
        <f>'2020 Existing Conditions'!A8</f>
        <v>501</v>
      </c>
      <c r="B153" s="1" t="str">
        <f>'2020 Existing Conditions'!B8</f>
        <v xml:space="preserve">58th St WB on-ramp </v>
      </c>
      <c r="C153" s="61">
        <f>'2020 Existing Conditions'!F8</f>
        <v>3546.1800000000003</v>
      </c>
      <c r="D153" s="2">
        <f>'2020 Existing Conditions'!Q8</f>
        <v>2617.1100000000006</v>
      </c>
      <c r="E153" s="5"/>
      <c r="I153" s="5"/>
    </row>
    <row r="154" spans="1:55" x14ac:dyDescent="0.3">
      <c r="C154" s="61"/>
      <c r="D154" s="2"/>
      <c r="E154" s="5" t="s">
        <v>51</v>
      </c>
      <c r="F154" s="77">
        <v>0.96</v>
      </c>
      <c r="G154" s="77">
        <v>2.8000000000000001E-2</v>
      </c>
      <c r="H154" s="77">
        <v>1.2E-2</v>
      </c>
      <c r="I154" s="5">
        <v>22.308250336473765</v>
      </c>
      <c r="J154" s="5">
        <f t="shared" ref="J154" si="33">F154*$I154</f>
        <v>21.415920323014813</v>
      </c>
      <c r="K154" s="5">
        <f t="shared" ref="K154" si="34">G154*$I154</f>
        <v>0.62463100942126548</v>
      </c>
      <c r="L154" s="5">
        <f t="shared" ref="L154" si="35">H154*$I154</f>
        <v>0.26769900403768521</v>
      </c>
      <c r="M154" s="97">
        <v>33.1</v>
      </c>
      <c r="N154" s="24">
        <f>_xlfn.XLOOKUP('VehClassbyHr&amp;Spd'!M154,SpeedBinLookup!E$2:E$17,SpeedBinLookup!D$2:D$17,0,1)</f>
        <v>8</v>
      </c>
      <c r="V154" s="3">
        <v>21</v>
      </c>
      <c r="AL154" s="3">
        <v>1</v>
      </c>
      <c r="BB154" s="3">
        <v>0</v>
      </c>
    </row>
    <row r="155" spans="1:55" x14ac:dyDescent="0.3">
      <c r="C155" s="61"/>
      <c r="D155" s="2"/>
      <c r="E155" s="5" t="s">
        <v>52</v>
      </c>
      <c r="F155" s="77">
        <v>0.96</v>
      </c>
      <c r="G155" s="77">
        <v>2.8000000000000001E-2</v>
      </c>
      <c r="H155" s="77">
        <v>1.2E-2</v>
      </c>
      <c r="I155" s="5">
        <v>14.089421265141327</v>
      </c>
      <c r="J155" s="5">
        <f t="shared" ref="J155:J177" si="36">F155*$I155</f>
        <v>13.525844414535674</v>
      </c>
      <c r="K155" s="5">
        <f t="shared" ref="K155:K177" si="37">G155*$I155</f>
        <v>0.39450379542395719</v>
      </c>
      <c r="L155" s="5">
        <f t="shared" ref="L155:L177" si="38">H155*$I155</f>
        <v>0.16907305518169594</v>
      </c>
      <c r="M155" s="97">
        <v>34.9</v>
      </c>
      <c r="N155" s="24">
        <f>_xlfn.XLOOKUP('VehClassbyHr&amp;Spd'!M155,SpeedBinLookup!E$2:E$17,SpeedBinLookup!D$2:D$17,0,1)</f>
        <v>8</v>
      </c>
      <c r="V155" s="3">
        <v>14</v>
      </c>
      <c r="AL155" s="3">
        <v>0</v>
      </c>
      <c r="BB155" s="3">
        <v>0</v>
      </c>
    </row>
    <row r="156" spans="1:55" x14ac:dyDescent="0.3">
      <c r="C156" s="61"/>
      <c r="D156" s="2"/>
      <c r="E156" s="5" t="s">
        <v>53</v>
      </c>
      <c r="F156" s="77">
        <v>0.96</v>
      </c>
      <c r="G156" s="77">
        <v>2.8000000000000001E-2</v>
      </c>
      <c r="H156" s="77">
        <v>1.2E-2</v>
      </c>
      <c r="I156" s="5">
        <v>14.089421265141327</v>
      </c>
      <c r="J156" s="5">
        <f t="shared" si="36"/>
        <v>13.525844414535674</v>
      </c>
      <c r="K156" s="5">
        <f t="shared" si="37"/>
        <v>0.39450379542395719</v>
      </c>
      <c r="L156" s="5">
        <f t="shared" si="38"/>
        <v>0.16907305518169594</v>
      </c>
      <c r="M156" s="97">
        <v>35.200000000000003</v>
      </c>
      <c r="N156" s="24">
        <f>_xlfn.XLOOKUP('VehClassbyHr&amp;Spd'!M156,SpeedBinLookup!E$2:E$17,SpeedBinLookup!D$2:D$17,0,1)</f>
        <v>8</v>
      </c>
      <c r="V156" s="3">
        <v>14</v>
      </c>
      <c r="AL156" s="3">
        <v>0</v>
      </c>
      <c r="BB156" s="3">
        <v>0</v>
      </c>
    </row>
    <row r="157" spans="1:55" x14ac:dyDescent="0.3">
      <c r="C157" s="61"/>
      <c r="D157" s="2"/>
      <c r="E157" s="5" t="s">
        <v>54</v>
      </c>
      <c r="F157" s="77">
        <v>0.96</v>
      </c>
      <c r="G157" s="77">
        <v>2.8000000000000001E-2</v>
      </c>
      <c r="H157" s="77">
        <v>1.2E-2</v>
      </c>
      <c r="I157" s="5">
        <v>15.263539703903104</v>
      </c>
      <c r="J157" s="5">
        <f t="shared" si="36"/>
        <v>14.65299811574698</v>
      </c>
      <c r="K157" s="5">
        <f t="shared" si="37"/>
        <v>0.42737911170928694</v>
      </c>
      <c r="L157" s="5">
        <f t="shared" si="38"/>
        <v>0.18316247644683725</v>
      </c>
      <c r="M157" s="97">
        <v>36.1</v>
      </c>
      <c r="N157" s="24">
        <f>_xlfn.XLOOKUP('VehClassbyHr&amp;Spd'!M157,SpeedBinLookup!E$2:E$17,SpeedBinLookup!D$2:D$17,0,1)</f>
        <v>8</v>
      </c>
      <c r="V157" s="3">
        <v>15</v>
      </c>
      <c r="AL157" s="3">
        <v>0</v>
      </c>
      <c r="BB157" s="3">
        <v>0</v>
      </c>
    </row>
    <row r="158" spans="1:55" x14ac:dyDescent="0.3">
      <c r="C158" s="61"/>
      <c r="D158" s="2"/>
      <c r="E158" s="5" t="s">
        <v>55</v>
      </c>
      <c r="F158" s="77">
        <v>0.96</v>
      </c>
      <c r="G158" s="77">
        <v>2.8000000000000001E-2</v>
      </c>
      <c r="H158" s="77">
        <v>1.2E-2</v>
      </c>
      <c r="I158" s="5">
        <v>39.920026917900429</v>
      </c>
      <c r="J158" s="5">
        <f t="shared" si="36"/>
        <v>38.32322584118441</v>
      </c>
      <c r="K158" s="5">
        <f t="shared" si="37"/>
        <v>1.117760753701212</v>
      </c>
      <c r="L158" s="5">
        <f t="shared" si="38"/>
        <v>0.47904032301480515</v>
      </c>
      <c r="M158" s="97">
        <v>36.799999999999997</v>
      </c>
      <c r="N158" s="24">
        <f>_xlfn.XLOOKUP('VehClassbyHr&amp;Spd'!M158,SpeedBinLookup!E$2:E$17,SpeedBinLookup!D$2:D$17,0,1)</f>
        <v>8</v>
      </c>
      <c r="V158" s="3">
        <v>38</v>
      </c>
      <c r="AL158" s="3">
        <v>1</v>
      </c>
      <c r="BB158" s="3">
        <v>0</v>
      </c>
    </row>
    <row r="159" spans="1:55" x14ac:dyDescent="0.3">
      <c r="C159" s="61"/>
      <c r="D159" s="2"/>
      <c r="E159" s="5" t="s">
        <v>56</v>
      </c>
      <c r="F159" s="77">
        <v>0.96</v>
      </c>
      <c r="G159" s="77">
        <v>2.8000000000000001E-2</v>
      </c>
      <c r="H159" s="77">
        <v>1.2E-2</v>
      </c>
      <c r="I159" s="5">
        <v>140.13</v>
      </c>
      <c r="J159" s="5">
        <f t="shared" si="36"/>
        <v>134.5248</v>
      </c>
      <c r="K159" s="5">
        <f t="shared" si="37"/>
        <v>3.9236399999999998</v>
      </c>
      <c r="L159" s="5">
        <f t="shared" si="38"/>
        <v>1.6815599999999999</v>
      </c>
      <c r="M159" s="97">
        <v>38.4</v>
      </c>
      <c r="N159" s="24">
        <f>_xlfn.XLOOKUP('VehClassbyHr&amp;Spd'!M159,SpeedBinLookup!E$2:E$17,SpeedBinLookup!D$2:D$17,0,1)</f>
        <v>9</v>
      </c>
      <c r="W159" s="3">
        <v>135</v>
      </c>
      <c r="AM159" s="3">
        <v>4</v>
      </c>
      <c r="BC159" s="3">
        <v>2</v>
      </c>
    </row>
    <row r="160" spans="1:55" x14ac:dyDescent="0.3">
      <c r="C160" s="61"/>
      <c r="D160" s="2"/>
      <c r="E160" s="5" t="s">
        <v>57</v>
      </c>
      <c r="F160" s="77">
        <v>0.96</v>
      </c>
      <c r="G160" s="77">
        <v>2.8000000000000001E-2</v>
      </c>
      <c r="H160" s="77">
        <v>1.2E-2</v>
      </c>
      <c r="I160" s="5">
        <v>174.94364737550478</v>
      </c>
      <c r="J160" s="5">
        <f t="shared" si="36"/>
        <v>167.94590148048459</v>
      </c>
      <c r="K160" s="5">
        <f t="shared" si="37"/>
        <v>4.8984221265141343</v>
      </c>
      <c r="L160" s="5">
        <f t="shared" si="38"/>
        <v>2.0993237685060575</v>
      </c>
      <c r="M160" s="97">
        <v>33.9</v>
      </c>
      <c r="N160" s="24">
        <f>_xlfn.XLOOKUP('VehClassbyHr&amp;Spd'!M160,SpeedBinLookup!E$2:E$17,SpeedBinLookup!D$2:D$17,0,1)</f>
        <v>8</v>
      </c>
      <c r="V160" s="3">
        <v>168</v>
      </c>
      <c r="AL160" s="3">
        <v>5</v>
      </c>
      <c r="BB160" s="3">
        <v>2</v>
      </c>
    </row>
    <row r="161" spans="3:54" x14ac:dyDescent="0.3">
      <c r="C161" s="61"/>
      <c r="D161" s="2"/>
      <c r="E161" s="5" t="s">
        <v>58</v>
      </c>
      <c r="F161" s="77">
        <v>0.96</v>
      </c>
      <c r="G161" s="77">
        <v>2.8000000000000001E-2</v>
      </c>
      <c r="H161" s="77">
        <v>1.2E-2</v>
      </c>
      <c r="I161" s="5">
        <v>120.69000000000001</v>
      </c>
      <c r="J161" s="5">
        <f t="shared" si="36"/>
        <v>115.86240000000001</v>
      </c>
      <c r="K161" s="5">
        <f t="shared" si="37"/>
        <v>3.3793200000000003</v>
      </c>
      <c r="L161" s="5">
        <f t="shared" si="38"/>
        <v>1.4482800000000002</v>
      </c>
      <c r="M161" s="97">
        <v>19.2</v>
      </c>
      <c r="N161" s="24">
        <f>_xlfn.XLOOKUP('VehClassbyHr&amp;Spd'!M161,SpeedBinLookup!E$2:E$17,SpeedBinLookup!D$2:D$17,0,1)</f>
        <v>5</v>
      </c>
      <c r="S161" s="3">
        <v>116</v>
      </c>
      <c r="AI161" s="3">
        <v>3</v>
      </c>
      <c r="AY161" s="3">
        <v>1</v>
      </c>
    </row>
    <row r="162" spans="3:54" x14ac:dyDescent="0.3">
      <c r="C162" s="61"/>
      <c r="D162" s="2"/>
      <c r="E162" s="5" t="s">
        <v>59</v>
      </c>
      <c r="F162" s="77">
        <v>0.96</v>
      </c>
      <c r="G162" s="77">
        <v>2.8000000000000001E-2</v>
      </c>
      <c r="H162" s="77">
        <v>1.2E-2</v>
      </c>
      <c r="I162" s="5">
        <v>213.68955585464346</v>
      </c>
      <c r="J162" s="5">
        <f t="shared" si="36"/>
        <v>205.14197362045772</v>
      </c>
      <c r="K162" s="5">
        <f t="shared" si="37"/>
        <v>5.9833075639300173</v>
      </c>
      <c r="L162" s="5">
        <f t="shared" si="38"/>
        <v>2.5642746702557218</v>
      </c>
      <c r="M162" s="97">
        <v>16.5</v>
      </c>
      <c r="N162" s="24">
        <f>_xlfn.XLOOKUP('VehClassbyHr&amp;Spd'!M162,SpeedBinLookup!E$2:E$17,SpeedBinLookup!D$2:D$17,0,1)</f>
        <v>4</v>
      </c>
      <c r="R162" s="3">
        <v>205</v>
      </c>
      <c r="AH162" s="3">
        <v>6</v>
      </c>
      <c r="AX162" s="3">
        <v>3</v>
      </c>
    </row>
    <row r="163" spans="3:54" x14ac:dyDescent="0.3">
      <c r="C163" s="61"/>
      <c r="D163" s="2"/>
      <c r="E163" s="5" t="s">
        <v>60</v>
      </c>
      <c r="F163" s="77">
        <v>0.96</v>
      </c>
      <c r="G163" s="77">
        <v>2.8000000000000001E-2</v>
      </c>
      <c r="H163" s="77">
        <v>1.2E-2</v>
      </c>
      <c r="I163" s="5">
        <v>220.73426648721409</v>
      </c>
      <c r="J163" s="5">
        <f t="shared" si="36"/>
        <v>211.90489582772551</v>
      </c>
      <c r="K163" s="5">
        <f t="shared" si="37"/>
        <v>6.1805594616419945</v>
      </c>
      <c r="L163" s="5">
        <f t="shared" si="38"/>
        <v>2.6488111978465692</v>
      </c>
      <c r="M163" s="97">
        <v>24.6</v>
      </c>
      <c r="N163" s="24">
        <f>_xlfn.XLOOKUP('VehClassbyHr&amp;Spd'!M163,SpeedBinLookup!E$2:E$17,SpeedBinLookup!D$2:D$17,0,1)</f>
        <v>6</v>
      </c>
      <c r="T163" s="3">
        <v>212</v>
      </c>
      <c r="AJ163" s="3">
        <v>6</v>
      </c>
      <c r="AZ163" s="3">
        <v>3</v>
      </c>
    </row>
    <row r="164" spans="3:54" x14ac:dyDescent="0.3">
      <c r="C164" s="61"/>
      <c r="D164" s="2"/>
      <c r="E164" s="5" t="s">
        <v>61</v>
      </c>
      <c r="F164" s="77">
        <v>0.96</v>
      </c>
      <c r="G164" s="77">
        <v>2.8000000000000001E-2</v>
      </c>
      <c r="H164" s="77">
        <v>1.2E-2</v>
      </c>
      <c r="I164" s="5">
        <v>214.86367429340521</v>
      </c>
      <c r="J164" s="5">
        <f t="shared" si="36"/>
        <v>206.269127321669</v>
      </c>
      <c r="K164" s="5">
        <f t="shared" si="37"/>
        <v>6.0161828802153456</v>
      </c>
      <c r="L164" s="5">
        <f t="shared" si="38"/>
        <v>2.5783640915208625</v>
      </c>
      <c r="M164" s="97">
        <v>29.1</v>
      </c>
      <c r="N164" s="24">
        <f>_xlfn.XLOOKUP('VehClassbyHr&amp;Spd'!M164,SpeedBinLookup!E$2:E$17,SpeedBinLookup!D$2:D$17,0,1)</f>
        <v>7</v>
      </c>
      <c r="U164" s="3">
        <v>206</v>
      </c>
      <c r="AK164" s="3">
        <v>6</v>
      </c>
      <c r="BA164" s="3">
        <v>3</v>
      </c>
    </row>
    <row r="165" spans="3:54" x14ac:dyDescent="0.3">
      <c r="C165" s="61"/>
      <c r="D165" s="2"/>
      <c r="E165" s="5" t="s">
        <v>62</v>
      </c>
      <c r="F165" s="77">
        <v>0.96</v>
      </c>
      <c r="G165" s="77">
        <v>2.8000000000000001E-2</v>
      </c>
      <c r="H165" s="77">
        <v>1.2E-2</v>
      </c>
      <c r="I165" s="5">
        <v>220.73426648721409</v>
      </c>
      <c r="J165" s="5">
        <f t="shared" si="36"/>
        <v>211.90489582772551</v>
      </c>
      <c r="K165" s="5">
        <f t="shared" si="37"/>
        <v>6.1805594616419945</v>
      </c>
      <c r="L165" s="5">
        <f t="shared" si="38"/>
        <v>2.6488111978465692</v>
      </c>
      <c r="M165" s="97">
        <v>29.4</v>
      </c>
      <c r="N165" s="24">
        <f>_xlfn.XLOOKUP('VehClassbyHr&amp;Spd'!M165,SpeedBinLookup!E$2:E$17,SpeedBinLookup!D$2:D$17,0,1)</f>
        <v>7</v>
      </c>
      <c r="U165" s="3">
        <v>212</v>
      </c>
      <c r="AK165" s="3">
        <v>6</v>
      </c>
      <c r="BA165" s="3">
        <v>3</v>
      </c>
    </row>
    <row r="166" spans="3:54" x14ac:dyDescent="0.3">
      <c r="C166" s="61"/>
      <c r="D166" s="2"/>
      <c r="E166" s="5" t="s">
        <v>63</v>
      </c>
      <c r="F166" s="77">
        <v>0.96</v>
      </c>
      <c r="G166" s="77">
        <v>2.8000000000000001E-2</v>
      </c>
      <c r="H166" s="77">
        <v>1.2E-2</v>
      </c>
      <c r="I166" s="5">
        <v>229.77</v>
      </c>
      <c r="J166" s="5">
        <f t="shared" si="36"/>
        <v>220.57920000000001</v>
      </c>
      <c r="K166" s="5">
        <f t="shared" si="37"/>
        <v>6.4335600000000008</v>
      </c>
      <c r="L166" s="5">
        <f t="shared" si="38"/>
        <v>2.7572400000000004</v>
      </c>
      <c r="M166" s="97">
        <v>31</v>
      </c>
      <c r="N166" s="24">
        <f>_xlfn.XLOOKUP('VehClassbyHr&amp;Spd'!M166,SpeedBinLookup!E$2:E$17,SpeedBinLookup!D$2:D$17,0,1)</f>
        <v>7</v>
      </c>
      <c r="U166" s="3">
        <v>221</v>
      </c>
      <c r="AK166" s="3">
        <v>6</v>
      </c>
      <c r="BA166" s="3">
        <v>3</v>
      </c>
    </row>
    <row r="167" spans="3:54" x14ac:dyDescent="0.3">
      <c r="C167" s="61"/>
      <c r="D167" s="2"/>
      <c r="E167" s="5" t="s">
        <v>64</v>
      </c>
      <c r="F167" s="77">
        <v>0.96</v>
      </c>
      <c r="G167" s="77">
        <v>2.8000000000000001E-2</v>
      </c>
      <c r="H167" s="77">
        <v>1.2E-2</v>
      </c>
      <c r="I167" s="5">
        <v>221.90838492597587</v>
      </c>
      <c r="J167" s="5">
        <f t="shared" si="36"/>
        <v>213.03204952893682</v>
      </c>
      <c r="K167" s="5">
        <f t="shared" si="37"/>
        <v>6.2134347779273247</v>
      </c>
      <c r="L167" s="5">
        <f t="shared" si="38"/>
        <v>2.6629006191117104</v>
      </c>
      <c r="M167" s="97">
        <v>28.8</v>
      </c>
      <c r="N167" s="24">
        <f>_xlfn.XLOOKUP('VehClassbyHr&amp;Spd'!M167,SpeedBinLookup!E$2:E$17,SpeedBinLookup!D$2:D$17,0,1)</f>
        <v>7</v>
      </c>
      <c r="U167" s="3">
        <v>213</v>
      </c>
      <c r="AK167" s="3">
        <v>6</v>
      </c>
      <c r="BA167" s="3">
        <v>3</v>
      </c>
    </row>
    <row r="168" spans="3:54" x14ac:dyDescent="0.3">
      <c r="C168" s="61"/>
      <c r="D168" s="2"/>
      <c r="E168" s="5" t="s">
        <v>65</v>
      </c>
      <c r="F168" s="77">
        <v>0.96</v>
      </c>
      <c r="G168" s="77">
        <v>2.8000000000000001E-2</v>
      </c>
      <c r="H168" s="77">
        <v>1.2E-2</v>
      </c>
      <c r="I168" s="5">
        <v>231.30133243607011</v>
      </c>
      <c r="J168" s="5">
        <f t="shared" si="36"/>
        <v>222.0492791386273</v>
      </c>
      <c r="K168" s="5">
        <f t="shared" si="37"/>
        <v>6.4764373082099631</v>
      </c>
      <c r="L168" s="5">
        <f t="shared" si="38"/>
        <v>2.7756159892328416</v>
      </c>
      <c r="M168" s="97">
        <v>28.5</v>
      </c>
      <c r="N168" s="24">
        <f>_xlfn.XLOOKUP('VehClassbyHr&amp;Spd'!M168,SpeedBinLookup!E$2:E$17,SpeedBinLookup!D$2:D$17,0,1)</f>
        <v>7</v>
      </c>
      <c r="U168" s="3">
        <v>222</v>
      </c>
      <c r="AK168" s="3">
        <v>6</v>
      </c>
      <c r="BA168" s="3">
        <v>3</v>
      </c>
    </row>
    <row r="169" spans="3:54" x14ac:dyDescent="0.3">
      <c r="C169" s="61"/>
      <c r="D169" s="2"/>
      <c r="E169" s="5" t="s">
        <v>66</v>
      </c>
      <c r="F169" s="77">
        <v>0.96</v>
      </c>
      <c r="G169" s="77">
        <v>2.8000000000000001E-2</v>
      </c>
      <c r="H169" s="77">
        <v>1.2E-2</v>
      </c>
      <c r="I169" s="5">
        <v>246.56487213997323</v>
      </c>
      <c r="J169" s="5">
        <f t="shared" si="36"/>
        <v>236.70227725437428</v>
      </c>
      <c r="K169" s="5">
        <f t="shared" si="37"/>
        <v>6.9038164199192504</v>
      </c>
      <c r="L169" s="5">
        <f t="shared" si="38"/>
        <v>2.9587784656796789</v>
      </c>
      <c r="M169" s="97">
        <v>28.7</v>
      </c>
      <c r="N169" s="24">
        <f>_xlfn.XLOOKUP('VehClassbyHr&amp;Spd'!M169,SpeedBinLookup!E$2:E$17,SpeedBinLookup!D$2:D$17,0,1)</f>
        <v>7</v>
      </c>
      <c r="U169" s="3">
        <v>237</v>
      </c>
      <c r="AK169" s="3">
        <v>7</v>
      </c>
      <c r="BA169" s="3">
        <v>3</v>
      </c>
    </row>
    <row r="170" spans="3:54" x14ac:dyDescent="0.3">
      <c r="C170" s="61"/>
      <c r="D170" s="2"/>
      <c r="E170" s="5" t="s">
        <v>67</v>
      </c>
      <c r="F170" s="77">
        <v>0.96</v>
      </c>
      <c r="G170" s="77">
        <v>2.8000000000000001E-2</v>
      </c>
      <c r="H170" s="77">
        <v>1.2E-2</v>
      </c>
      <c r="I170" s="5">
        <v>235.17000000000002</v>
      </c>
      <c r="J170" s="5">
        <f t="shared" si="36"/>
        <v>225.76320000000001</v>
      </c>
      <c r="K170" s="5">
        <f t="shared" si="37"/>
        <v>6.5847600000000002</v>
      </c>
      <c r="L170" s="5">
        <f t="shared" si="38"/>
        <v>2.8220400000000003</v>
      </c>
      <c r="M170" s="97">
        <v>28</v>
      </c>
      <c r="N170" s="24">
        <f>_xlfn.XLOOKUP('VehClassbyHr&amp;Spd'!M170,SpeedBinLookup!E$2:E$17,SpeedBinLookup!D$2:D$17,0,1)</f>
        <v>7</v>
      </c>
      <c r="U170" s="3">
        <v>226</v>
      </c>
      <c r="AK170" s="3">
        <v>7</v>
      </c>
      <c r="BA170" s="3">
        <v>3</v>
      </c>
    </row>
    <row r="171" spans="3:54" x14ac:dyDescent="0.3">
      <c r="C171" s="61"/>
      <c r="D171" s="2"/>
      <c r="E171" s="5" t="s">
        <v>68</v>
      </c>
      <c r="F171" s="77">
        <v>0.96</v>
      </c>
      <c r="G171" s="77">
        <v>2.8000000000000001E-2</v>
      </c>
      <c r="H171" s="77">
        <v>1.2E-2</v>
      </c>
      <c r="I171" s="5">
        <v>238.34604306864077</v>
      </c>
      <c r="J171" s="5">
        <f t="shared" si="36"/>
        <v>228.81220134589512</v>
      </c>
      <c r="K171" s="5">
        <f t="shared" si="37"/>
        <v>6.6736892059219413</v>
      </c>
      <c r="L171" s="5">
        <f t="shared" si="38"/>
        <v>2.8601525168236894</v>
      </c>
      <c r="M171" s="97">
        <v>28.6</v>
      </c>
      <c r="N171" s="24">
        <f>_xlfn.XLOOKUP('VehClassbyHr&amp;Spd'!M171,SpeedBinLookup!E$2:E$17,SpeedBinLookup!D$2:D$17,0,1)</f>
        <v>7</v>
      </c>
      <c r="U171" s="3">
        <v>229</v>
      </c>
      <c r="AK171" s="3">
        <v>7</v>
      </c>
      <c r="BA171" s="3">
        <v>3</v>
      </c>
    </row>
    <row r="172" spans="3:54" x14ac:dyDescent="0.3">
      <c r="C172" s="61"/>
      <c r="D172" s="2"/>
      <c r="E172" s="5" t="s">
        <v>69</v>
      </c>
      <c r="F172" s="77">
        <v>0.96</v>
      </c>
      <c r="G172" s="77">
        <v>2.8000000000000001E-2</v>
      </c>
      <c r="H172" s="77">
        <v>1.2E-2</v>
      </c>
      <c r="I172" s="5">
        <v>219.56014804845231</v>
      </c>
      <c r="J172" s="5">
        <f t="shared" si="36"/>
        <v>210.7777421265142</v>
      </c>
      <c r="K172" s="5">
        <f t="shared" si="37"/>
        <v>6.1476841453566644</v>
      </c>
      <c r="L172" s="5">
        <f t="shared" si="38"/>
        <v>2.6347217765814279</v>
      </c>
      <c r="M172" s="97">
        <v>32.1</v>
      </c>
      <c r="N172" s="24">
        <f>_xlfn.XLOOKUP('VehClassbyHr&amp;Spd'!M172,SpeedBinLookup!E$2:E$17,SpeedBinLookup!D$2:D$17,0,1)</f>
        <v>7</v>
      </c>
      <c r="U172" s="3">
        <v>211</v>
      </c>
      <c r="AK172" s="3">
        <v>6</v>
      </c>
      <c r="BA172" s="3">
        <v>3</v>
      </c>
    </row>
    <row r="173" spans="3:54" x14ac:dyDescent="0.3">
      <c r="C173" s="61"/>
      <c r="D173" s="2"/>
      <c r="E173" s="5" t="s">
        <v>70</v>
      </c>
      <c r="F173" s="77">
        <v>0.96</v>
      </c>
      <c r="G173" s="77">
        <v>2.8000000000000001E-2</v>
      </c>
      <c r="H173" s="77">
        <v>1.2E-2</v>
      </c>
      <c r="I173" s="5">
        <v>203.31</v>
      </c>
      <c r="J173" s="5">
        <f t="shared" si="36"/>
        <v>195.17759999999998</v>
      </c>
      <c r="K173" s="5">
        <f t="shared" si="37"/>
        <v>5.6926800000000002</v>
      </c>
      <c r="L173" s="5">
        <f t="shared" si="38"/>
        <v>2.4397199999999999</v>
      </c>
      <c r="M173" s="97">
        <v>34.5</v>
      </c>
      <c r="N173" s="24">
        <f>_xlfn.XLOOKUP('VehClassbyHr&amp;Spd'!M173,SpeedBinLookup!E$2:E$17,SpeedBinLookup!D$2:D$17,0,1)</f>
        <v>8</v>
      </c>
      <c r="V173" s="3">
        <v>195</v>
      </c>
      <c r="AL173" s="3">
        <v>6</v>
      </c>
      <c r="BB173" s="3">
        <v>2</v>
      </c>
    </row>
    <row r="174" spans="3:54" x14ac:dyDescent="0.3">
      <c r="C174" s="61"/>
      <c r="D174" s="2"/>
      <c r="E174" s="5" t="s">
        <v>71</v>
      </c>
      <c r="F174" s="77">
        <v>0.96</v>
      </c>
      <c r="G174" s="77">
        <v>2.8000000000000001E-2</v>
      </c>
      <c r="H174" s="77">
        <v>1.2E-2</v>
      </c>
      <c r="I174" s="5">
        <v>118.58596231493951</v>
      </c>
      <c r="J174" s="5">
        <f t="shared" si="36"/>
        <v>113.84252382234192</v>
      </c>
      <c r="K174" s="5">
        <f t="shared" si="37"/>
        <v>3.3204069448183064</v>
      </c>
      <c r="L174" s="5">
        <f t="shared" si="38"/>
        <v>1.4230315477792741</v>
      </c>
      <c r="M174" s="97">
        <v>33</v>
      </c>
      <c r="N174" s="24">
        <f>_xlfn.XLOOKUP('VehClassbyHr&amp;Spd'!M174,SpeedBinLookup!E$2:E$17,SpeedBinLookup!D$2:D$17,0,1)</f>
        <v>8</v>
      </c>
      <c r="V174" s="3">
        <v>114</v>
      </c>
      <c r="AL174" s="3">
        <v>3</v>
      </c>
      <c r="BB174" s="3">
        <v>1</v>
      </c>
    </row>
    <row r="175" spans="3:54" x14ac:dyDescent="0.3">
      <c r="C175" s="61"/>
      <c r="D175" s="2"/>
      <c r="E175" s="5" t="s">
        <v>72</v>
      </c>
      <c r="F175" s="77">
        <v>0.96</v>
      </c>
      <c r="G175" s="77">
        <v>2.8000000000000001E-2</v>
      </c>
      <c r="H175" s="77">
        <v>1.2E-2</v>
      </c>
      <c r="I175" s="5">
        <v>96.277711978465732</v>
      </c>
      <c r="J175" s="5">
        <f t="shared" si="36"/>
        <v>92.426603499327101</v>
      </c>
      <c r="K175" s="5">
        <f t="shared" si="37"/>
        <v>2.6957759353970405</v>
      </c>
      <c r="L175" s="5">
        <f t="shared" si="38"/>
        <v>1.1553325437415889</v>
      </c>
      <c r="M175" s="97">
        <v>33.1</v>
      </c>
      <c r="N175" s="24">
        <f>_xlfn.XLOOKUP('VehClassbyHr&amp;Spd'!M175,SpeedBinLookup!E$2:E$17,SpeedBinLookup!D$2:D$17,0,1)</f>
        <v>8</v>
      </c>
      <c r="V175" s="3">
        <v>92</v>
      </c>
      <c r="AL175" s="3">
        <v>3</v>
      </c>
      <c r="BB175" s="3">
        <v>1</v>
      </c>
    </row>
    <row r="176" spans="3:54" x14ac:dyDescent="0.3">
      <c r="C176" s="61"/>
      <c r="D176" s="2"/>
      <c r="E176" s="5" t="s">
        <v>73</v>
      </c>
      <c r="F176" s="77">
        <v>0.96</v>
      </c>
      <c r="G176" s="77">
        <v>2.8000000000000001E-2</v>
      </c>
      <c r="H176" s="77">
        <v>1.2E-2</v>
      </c>
      <c r="I176" s="5">
        <v>57.531803499327083</v>
      </c>
      <c r="J176" s="5">
        <f t="shared" si="36"/>
        <v>55.230531359353996</v>
      </c>
      <c r="K176" s="5">
        <f t="shared" si="37"/>
        <v>1.6108904979811582</v>
      </c>
      <c r="L176" s="5">
        <f t="shared" si="38"/>
        <v>0.69038164199192498</v>
      </c>
      <c r="M176" s="97">
        <v>35.299999999999997</v>
      </c>
      <c r="N176" s="24">
        <f>_xlfn.XLOOKUP('VehClassbyHr&amp;Spd'!M176,SpeedBinLookup!E$2:E$17,SpeedBinLookup!D$2:D$17,0,1)</f>
        <v>8</v>
      </c>
      <c r="V176" s="3">
        <v>55</v>
      </c>
      <c r="AL176" s="3">
        <v>2</v>
      </c>
      <c r="BB176" s="3">
        <v>1</v>
      </c>
    </row>
    <row r="177" spans="1:56" x14ac:dyDescent="0.3">
      <c r="C177" s="61"/>
      <c r="D177" s="2"/>
      <c r="E177" s="5" t="s">
        <v>74</v>
      </c>
      <c r="F177" s="77">
        <v>0.96</v>
      </c>
      <c r="G177" s="77">
        <v>2.8000000000000001E-2</v>
      </c>
      <c r="H177" s="77">
        <v>1.2E-2</v>
      </c>
      <c r="I177" s="5">
        <v>36.397671601615095</v>
      </c>
      <c r="J177" s="5">
        <f t="shared" si="36"/>
        <v>34.941764737550493</v>
      </c>
      <c r="K177" s="5">
        <f t="shared" si="37"/>
        <v>1.0191348048452227</v>
      </c>
      <c r="L177" s="5">
        <f t="shared" si="38"/>
        <v>0.43677205921938117</v>
      </c>
      <c r="M177" s="100">
        <v>34.5</v>
      </c>
      <c r="N177" s="24">
        <f>_xlfn.XLOOKUP('VehClassbyHr&amp;Spd'!M177,SpeedBinLookup!E$2:E$17,SpeedBinLookup!D$2:D$17,0,1)</f>
        <v>8</v>
      </c>
      <c r="V177" s="3">
        <v>35</v>
      </c>
      <c r="AL177" s="3">
        <v>1</v>
      </c>
      <c r="BB177" s="3">
        <v>0</v>
      </c>
    </row>
    <row r="178" spans="1:56" x14ac:dyDescent="0.3">
      <c r="A178" s="1">
        <f>'2020 Existing Conditions'!A9</f>
        <v>502</v>
      </c>
      <c r="B178" s="1" t="str">
        <f>'2020 Existing Conditions'!B9</f>
        <v>60th St EB on-ramp</v>
      </c>
      <c r="C178" s="61">
        <f>'2020 Existing Conditions'!F9</f>
        <v>1774.98</v>
      </c>
      <c r="D178" s="2">
        <f>'2020 Existing Conditions'!Q9</f>
        <v>1322.5900000000001</v>
      </c>
      <c r="E178" s="5"/>
      <c r="I178" s="5"/>
    </row>
    <row r="179" spans="1:56" x14ac:dyDescent="0.3">
      <c r="C179" s="61"/>
      <c r="D179" s="2"/>
      <c r="E179" s="5" t="s">
        <v>51</v>
      </c>
      <c r="F179" s="77">
        <v>0.96</v>
      </c>
      <c r="G179" s="77">
        <v>2.8000000000000001E-2</v>
      </c>
      <c r="H179" s="77">
        <v>1.2E-2</v>
      </c>
      <c r="I179" s="5">
        <v>10.792765679347825</v>
      </c>
      <c r="J179" s="5">
        <f t="shared" ref="J179" si="39">F179*$I179</f>
        <v>10.361055052173912</v>
      </c>
      <c r="K179" s="5">
        <f t="shared" ref="K179" si="40">G179*$I179</f>
        <v>0.30219743902173912</v>
      </c>
      <c r="L179" s="5">
        <f t="shared" ref="L179" si="41">H179*$I179</f>
        <v>0.12951318815217391</v>
      </c>
      <c r="M179" s="97">
        <v>43.7</v>
      </c>
      <c r="N179" s="24">
        <f>_xlfn.XLOOKUP('VehClassbyHr&amp;Spd'!M179,SpeedBinLookup!E$2:E$17,SpeedBinLookup!D$2:D$17,0,1)</f>
        <v>10</v>
      </c>
      <c r="X179" s="3">
        <v>10</v>
      </c>
      <c r="AN179" s="3">
        <v>0</v>
      </c>
      <c r="BD179" s="3">
        <v>0</v>
      </c>
    </row>
    <row r="180" spans="1:56" x14ac:dyDescent="0.3">
      <c r="C180" s="61"/>
      <c r="D180" s="2"/>
      <c r="E180" s="5" t="s">
        <v>52</v>
      </c>
      <c r="F180" s="77">
        <v>0.96</v>
      </c>
      <c r="G180" s="77">
        <v>2.8000000000000001E-2</v>
      </c>
      <c r="H180" s="77">
        <v>1.2E-2</v>
      </c>
      <c r="I180" s="5">
        <v>6.2957799796195664</v>
      </c>
      <c r="J180" s="5">
        <f t="shared" ref="J180:J202" si="42">F180*$I180</f>
        <v>6.0439487804347838</v>
      </c>
      <c r="K180" s="5">
        <f t="shared" ref="K180:K202" si="43">G180*$I180</f>
        <v>0.17628183942934786</v>
      </c>
      <c r="L180" s="5">
        <f t="shared" ref="L180:L202" si="44">H180*$I180</f>
        <v>7.5549359755434795E-2</v>
      </c>
      <c r="M180" s="97">
        <v>44.8</v>
      </c>
      <c r="N180" s="24">
        <f>_xlfn.XLOOKUP('VehClassbyHr&amp;Spd'!M180,SpeedBinLookup!E$2:E$17,SpeedBinLookup!D$2:D$17,0,1)</f>
        <v>10</v>
      </c>
      <c r="X180" s="3">
        <v>6</v>
      </c>
      <c r="AN180" s="3">
        <v>0</v>
      </c>
      <c r="BD180" s="3">
        <v>0</v>
      </c>
    </row>
    <row r="181" spans="1:56" x14ac:dyDescent="0.3">
      <c r="C181" s="61"/>
      <c r="D181" s="2"/>
      <c r="E181" s="5" t="s">
        <v>53</v>
      </c>
      <c r="F181" s="77">
        <v>0.96</v>
      </c>
      <c r="G181" s="77">
        <v>2.8000000000000001E-2</v>
      </c>
      <c r="H181" s="77">
        <v>1.2E-2</v>
      </c>
      <c r="I181" s="5">
        <v>6.2957799796195664</v>
      </c>
      <c r="J181" s="5">
        <f t="shared" si="42"/>
        <v>6.0439487804347838</v>
      </c>
      <c r="K181" s="5">
        <f t="shared" si="43"/>
        <v>0.17628183942934786</v>
      </c>
      <c r="L181" s="5">
        <f t="shared" si="44"/>
        <v>7.5549359755434795E-2</v>
      </c>
      <c r="M181" s="97">
        <v>44.3</v>
      </c>
      <c r="N181" s="24">
        <f>_xlfn.XLOOKUP('VehClassbyHr&amp;Spd'!M181,SpeedBinLookup!E$2:E$17,SpeedBinLookup!D$2:D$17,0,1)</f>
        <v>10</v>
      </c>
      <c r="X181" s="3">
        <v>6</v>
      </c>
      <c r="AN181" s="3">
        <v>0</v>
      </c>
      <c r="BD181" s="3">
        <v>0</v>
      </c>
    </row>
    <row r="182" spans="1:56" x14ac:dyDescent="0.3">
      <c r="C182" s="61"/>
      <c r="D182" s="2"/>
      <c r="E182" s="5" t="s">
        <v>54</v>
      </c>
      <c r="F182" s="77">
        <v>0.96</v>
      </c>
      <c r="G182" s="77">
        <v>2.8000000000000001E-2</v>
      </c>
      <c r="H182" s="77">
        <v>1.2E-2</v>
      </c>
      <c r="I182" s="5">
        <v>6.2957799796195664</v>
      </c>
      <c r="J182" s="5">
        <f t="shared" si="42"/>
        <v>6.0439487804347838</v>
      </c>
      <c r="K182" s="5">
        <f t="shared" si="43"/>
        <v>0.17628183942934786</v>
      </c>
      <c r="L182" s="5">
        <f t="shared" si="44"/>
        <v>7.5549359755434795E-2</v>
      </c>
      <c r="M182" s="97">
        <v>43.9</v>
      </c>
      <c r="N182" s="24">
        <f>_xlfn.XLOOKUP('VehClassbyHr&amp;Spd'!M182,SpeedBinLookup!E$2:E$17,SpeedBinLookup!D$2:D$17,0,1)</f>
        <v>10</v>
      </c>
      <c r="X182" s="3">
        <v>6</v>
      </c>
      <c r="AN182" s="3">
        <v>0</v>
      </c>
      <c r="BD182" s="3">
        <v>0</v>
      </c>
    </row>
    <row r="183" spans="1:56" x14ac:dyDescent="0.3">
      <c r="C183" s="61"/>
      <c r="D183" s="2"/>
      <c r="E183" s="5" t="s">
        <v>55</v>
      </c>
      <c r="F183" s="77">
        <v>0.96</v>
      </c>
      <c r="G183" s="77">
        <v>2.8000000000000001E-2</v>
      </c>
      <c r="H183" s="77">
        <v>1.2E-2</v>
      </c>
      <c r="I183" s="5">
        <v>9.8933685394021733</v>
      </c>
      <c r="J183" s="5">
        <f t="shared" si="42"/>
        <v>9.4976337978260865</v>
      </c>
      <c r="K183" s="5">
        <f t="shared" si="43"/>
        <v>0.27701431910326085</v>
      </c>
      <c r="L183" s="5">
        <f t="shared" si="44"/>
        <v>0.11872042247282608</v>
      </c>
      <c r="M183" s="97">
        <v>44.7</v>
      </c>
      <c r="N183" s="24">
        <f>_xlfn.XLOOKUP('VehClassbyHr&amp;Spd'!M183,SpeedBinLookup!E$2:E$17,SpeedBinLookup!D$2:D$17,0,1)</f>
        <v>10</v>
      </c>
      <c r="X183" s="3">
        <v>9</v>
      </c>
      <c r="AN183" s="3">
        <v>0</v>
      </c>
      <c r="BD183" s="3">
        <v>0</v>
      </c>
    </row>
    <row r="184" spans="1:56" x14ac:dyDescent="0.3">
      <c r="C184" s="61"/>
      <c r="D184" s="2"/>
      <c r="E184" s="5" t="s">
        <v>56</v>
      </c>
      <c r="F184" s="77">
        <v>0.96</v>
      </c>
      <c r="G184" s="77">
        <v>2.8000000000000001E-2</v>
      </c>
      <c r="H184" s="77">
        <v>1.2E-2</v>
      </c>
      <c r="I184" s="5">
        <v>52.06</v>
      </c>
      <c r="J184" s="5">
        <f t="shared" si="42"/>
        <v>49.977600000000002</v>
      </c>
      <c r="K184" s="5">
        <f t="shared" si="43"/>
        <v>1.4576800000000001</v>
      </c>
      <c r="L184" s="5">
        <f t="shared" si="44"/>
        <v>0.62472000000000005</v>
      </c>
      <c r="M184" s="97">
        <v>45.6</v>
      </c>
      <c r="N184" s="24">
        <f>_xlfn.XLOOKUP('VehClassbyHr&amp;Spd'!M184,SpeedBinLookup!E$2:E$17,SpeedBinLookup!D$2:D$17,0,1)</f>
        <v>10</v>
      </c>
      <c r="X184" s="3">
        <v>50</v>
      </c>
      <c r="AN184" s="3">
        <v>1</v>
      </c>
      <c r="BD184" s="3">
        <v>1</v>
      </c>
    </row>
    <row r="185" spans="1:56" x14ac:dyDescent="0.3">
      <c r="C185" s="61"/>
      <c r="D185" s="2"/>
      <c r="E185" s="5" t="s">
        <v>57</v>
      </c>
      <c r="F185" s="77">
        <v>0.96</v>
      </c>
      <c r="G185" s="77">
        <v>2.8000000000000001E-2</v>
      </c>
      <c r="H185" s="77">
        <v>1.2E-2</v>
      </c>
      <c r="I185" s="5">
        <v>71.052374055706537</v>
      </c>
      <c r="J185" s="5">
        <f t="shared" si="42"/>
        <v>68.210279093478277</v>
      </c>
      <c r="K185" s="5">
        <f t="shared" si="43"/>
        <v>1.9894664735597831</v>
      </c>
      <c r="L185" s="5">
        <f t="shared" si="44"/>
        <v>0.85262848866847851</v>
      </c>
      <c r="M185" s="97">
        <v>45.1</v>
      </c>
      <c r="N185" s="24">
        <f>_xlfn.XLOOKUP('VehClassbyHr&amp;Spd'!M185,SpeedBinLookup!E$2:E$17,SpeedBinLookup!D$2:D$17,0,1)</f>
        <v>10</v>
      </c>
      <c r="X185" s="3">
        <v>68</v>
      </c>
      <c r="AN185" s="3">
        <v>2</v>
      </c>
      <c r="BD185" s="3">
        <v>1</v>
      </c>
    </row>
    <row r="186" spans="1:56" x14ac:dyDescent="0.3">
      <c r="C186" s="61"/>
      <c r="D186" s="2"/>
      <c r="E186" s="5" t="s">
        <v>58</v>
      </c>
      <c r="F186" s="77">
        <v>0.96</v>
      </c>
      <c r="G186" s="77">
        <v>2.8000000000000001E-2</v>
      </c>
      <c r="H186" s="77">
        <v>1.2E-2</v>
      </c>
      <c r="I186" s="5">
        <v>94.24</v>
      </c>
      <c r="J186" s="5">
        <f t="shared" si="42"/>
        <v>90.470399999999998</v>
      </c>
      <c r="K186" s="5">
        <f t="shared" si="43"/>
        <v>2.6387199999999997</v>
      </c>
      <c r="L186" s="5">
        <f t="shared" si="44"/>
        <v>1.1308799999999999</v>
      </c>
      <c r="M186" s="97">
        <v>41.3</v>
      </c>
      <c r="N186" s="24">
        <f>_xlfn.XLOOKUP('VehClassbyHr&amp;Spd'!M186,SpeedBinLookup!E$2:E$17,SpeedBinLookup!D$2:D$17,0,1)</f>
        <v>9</v>
      </c>
      <c r="W186" s="3">
        <v>90</v>
      </c>
      <c r="AM186" s="3">
        <v>3</v>
      </c>
      <c r="BC186" s="3">
        <v>1</v>
      </c>
    </row>
    <row r="187" spans="1:56" x14ac:dyDescent="0.3">
      <c r="C187" s="61"/>
      <c r="D187" s="2"/>
      <c r="E187" s="5" t="s">
        <v>59</v>
      </c>
      <c r="F187" s="77">
        <v>0.96</v>
      </c>
      <c r="G187" s="77">
        <v>2.8000000000000001E-2</v>
      </c>
      <c r="H187" s="77">
        <v>1.2E-2</v>
      </c>
      <c r="I187" s="5">
        <v>133.11077671195653</v>
      </c>
      <c r="J187" s="5">
        <f t="shared" si="42"/>
        <v>127.78634564347827</v>
      </c>
      <c r="K187" s="5">
        <f t="shared" si="43"/>
        <v>3.7271017479347828</v>
      </c>
      <c r="L187" s="5">
        <f t="shared" si="44"/>
        <v>1.5973293205434784</v>
      </c>
      <c r="M187" s="97">
        <v>38.6</v>
      </c>
      <c r="N187" s="24">
        <f>_xlfn.XLOOKUP('VehClassbyHr&amp;Spd'!M187,SpeedBinLookup!E$2:E$17,SpeedBinLookup!D$2:D$17,0,1)</f>
        <v>9</v>
      </c>
      <c r="W187" s="3">
        <v>128</v>
      </c>
      <c r="AM187" s="3">
        <v>4</v>
      </c>
      <c r="BC187" s="3">
        <v>2</v>
      </c>
    </row>
    <row r="188" spans="1:56" x14ac:dyDescent="0.3">
      <c r="C188" s="61"/>
      <c r="D188" s="2"/>
      <c r="E188" s="5" t="s">
        <v>60</v>
      </c>
      <c r="F188" s="77">
        <v>0.96</v>
      </c>
      <c r="G188" s="77">
        <v>2.8000000000000001E-2</v>
      </c>
      <c r="H188" s="77">
        <v>1.2E-2</v>
      </c>
      <c r="I188" s="5">
        <v>111.52524535326087</v>
      </c>
      <c r="J188" s="5">
        <f t="shared" si="42"/>
        <v>107.06423553913044</v>
      </c>
      <c r="K188" s="5">
        <f t="shared" si="43"/>
        <v>3.1227068698913043</v>
      </c>
      <c r="L188" s="5">
        <f t="shared" si="44"/>
        <v>1.3383029442391305</v>
      </c>
      <c r="M188" s="97">
        <v>38.200000000000003</v>
      </c>
      <c r="N188" s="24">
        <f>_xlfn.XLOOKUP('VehClassbyHr&amp;Spd'!M188,SpeedBinLookup!E$2:E$17,SpeedBinLookup!D$2:D$17,0,1)</f>
        <v>9</v>
      </c>
      <c r="W188" s="3">
        <v>107</v>
      </c>
      <c r="AM188" s="3">
        <v>3</v>
      </c>
      <c r="BC188" s="3">
        <v>1</v>
      </c>
    </row>
    <row r="189" spans="1:56" x14ac:dyDescent="0.3">
      <c r="C189" s="61"/>
      <c r="D189" s="2"/>
      <c r="E189" s="5" t="s">
        <v>61</v>
      </c>
      <c r="F189" s="77">
        <v>0.96</v>
      </c>
      <c r="G189" s="77">
        <v>2.8000000000000001E-2</v>
      </c>
      <c r="H189" s="77">
        <v>1.2E-2</v>
      </c>
      <c r="I189" s="5">
        <v>106.12886251358698</v>
      </c>
      <c r="J189" s="5">
        <f t="shared" si="42"/>
        <v>101.8837080130435</v>
      </c>
      <c r="K189" s="5">
        <f t="shared" si="43"/>
        <v>2.9716081503804355</v>
      </c>
      <c r="L189" s="5">
        <f t="shared" si="44"/>
        <v>1.2735463501630437</v>
      </c>
      <c r="M189" s="97">
        <v>37.700000000000003</v>
      </c>
      <c r="N189" s="24">
        <f>_xlfn.XLOOKUP('VehClassbyHr&amp;Spd'!M189,SpeedBinLookup!E$2:E$17,SpeedBinLookup!D$2:D$17,0,1)</f>
        <v>9</v>
      </c>
      <c r="W189" s="3">
        <v>102</v>
      </c>
      <c r="AM189" s="3">
        <v>3</v>
      </c>
      <c r="BC189" s="3">
        <v>1</v>
      </c>
    </row>
    <row r="190" spans="1:56" x14ac:dyDescent="0.3">
      <c r="C190" s="61"/>
      <c r="D190" s="2"/>
      <c r="E190" s="5" t="s">
        <v>62</v>
      </c>
      <c r="F190" s="77">
        <v>0.96</v>
      </c>
      <c r="G190" s="77">
        <v>2.8000000000000001E-2</v>
      </c>
      <c r="H190" s="77">
        <v>1.2E-2</v>
      </c>
      <c r="I190" s="5">
        <v>111.52524535326087</v>
      </c>
      <c r="J190" s="5">
        <f t="shared" si="42"/>
        <v>107.06423553913044</v>
      </c>
      <c r="K190" s="5">
        <f t="shared" si="43"/>
        <v>3.1227068698913043</v>
      </c>
      <c r="L190" s="5">
        <f t="shared" si="44"/>
        <v>1.3383029442391305</v>
      </c>
      <c r="M190" s="97">
        <v>38.799999999999997</v>
      </c>
      <c r="N190" s="24">
        <f>_xlfn.XLOOKUP('VehClassbyHr&amp;Spd'!M190,SpeedBinLookup!E$2:E$17,SpeedBinLookup!D$2:D$17,0,1)</f>
        <v>9</v>
      </c>
      <c r="W190" s="3">
        <v>107</v>
      </c>
      <c r="AM190" s="3">
        <v>3</v>
      </c>
      <c r="BC190" s="3">
        <v>1</v>
      </c>
    </row>
    <row r="191" spans="1:56" x14ac:dyDescent="0.3">
      <c r="C191" s="61"/>
      <c r="D191" s="2"/>
      <c r="E191" s="5" t="s">
        <v>63</v>
      </c>
      <c r="F191" s="77">
        <v>0.96</v>
      </c>
      <c r="G191" s="77">
        <v>2.8000000000000001E-2</v>
      </c>
      <c r="H191" s="77">
        <v>1.2E-2</v>
      </c>
      <c r="I191" s="5">
        <v>95.38</v>
      </c>
      <c r="J191" s="5">
        <f t="shared" si="42"/>
        <v>91.564799999999991</v>
      </c>
      <c r="K191" s="5">
        <f t="shared" si="43"/>
        <v>2.6706400000000001</v>
      </c>
      <c r="L191" s="5">
        <f t="shared" si="44"/>
        <v>1.14456</v>
      </c>
      <c r="M191" s="97">
        <v>37.1</v>
      </c>
      <c r="N191" s="24">
        <f>_xlfn.XLOOKUP('VehClassbyHr&amp;Spd'!M191,SpeedBinLookup!E$2:E$17,SpeedBinLookup!D$2:D$17,0,1)</f>
        <v>8</v>
      </c>
      <c r="V191" s="3">
        <v>92</v>
      </c>
      <c r="AL191" s="3">
        <v>3</v>
      </c>
      <c r="BB191" s="3">
        <v>1</v>
      </c>
    </row>
    <row r="192" spans="1:56" x14ac:dyDescent="0.3">
      <c r="C192" s="61"/>
      <c r="D192" s="2"/>
      <c r="E192" s="5" t="s">
        <v>64</v>
      </c>
      <c r="F192" s="77">
        <v>0.96</v>
      </c>
      <c r="G192" s="77">
        <v>2.8000000000000001E-2</v>
      </c>
      <c r="H192" s="77">
        <v>1.2E-2</v>
      </c>
      <c r="I192" s="5">
        <v>117.82102533288044</v>
      </c>
      <c r="J192" s="5">
        <f t="shared" si="42"/>
        <v>113.10818431956521</v>
      </c>
      <c r="K192" s="5">
        <f t="shared" si="43"/>
        <v>3.2989887093206525</v>
      </c>
      <c r="L192" s="5">
        <f t="shared" si="44"/>
        <v>1.4138523039945652</v>
      </c>
      <c r="M192" s="97">
        <v>36.9</v>
      </c>
      <c r="N192" s="24">
        <f>_xlfn.XLOOKUP('VehClassbyHr&amp;Spd'!M192,SpeedBinLookup!E$2:E$17,SpeedBinLookup!D$2:D$17,0,1)</f>
        <v>8</v>
      </c>
      <c r="V192" s="3">
        <v>113</v>
      </c>
      <c r="AL192" s="3">
        <v>3</v>
      </c>
      <c r="BB192" s="3">
        <v>1</v>
      </c>
    </row>
    <row r="193" spans="1:56" x14ac:dyDescent="0.3">
      <c r="C193" s="61"/>
      <c r="D193" s="2"/>
      <c r="E193" s="5" t="s">
        <v>65</v>
      </c>
      <c r="F193" s="77">
        <v>0.96</v>
      </c>
      <c r="G193" s="77">
        <v>2.8000000000000001E-2</v>
      </c>
      <c r="H193" s="77">
        <v>1.2E-2</v>
      </c>
      <c r="I193" s="5">
        <v>120.51921675271741</v>
      </c>
      <c r="J193" s="5">
        <f t="shared" si="42"/>
        <v>115.69844808260871</v>
      </c>
      <c r="K193" s="5">
        <f t="shared" si="43"/>
        <v>3.3745380690760878</v>
      </c>
      <c r="L193" s="5">
        <f t="shared" si="44"/>
        <v>1.4462306010326089</v>
      </c>
      <c r="M193" s="97">
        <v>34.200000000000003</v>
      </c>
      <c r="N193" s="24">
        <f>_xlfn.XLOOKUP('VehClassbyHr&amp;Spd'!M193,SpeedBinLookup!E$2:E$17,SpeedBinLookup!D$2:D$17,0,1)</f>
        <v>8</v>
      </c>
      <c r="V193" s="3">
        <v>116</v>
      </c>
      <c r="AL193" s="3">
        <v>3</v>
      </c>
      <c r="BB193" s="3">
        <v>1</v>
      </c>
    </row>
    <row r="194" spans="1:56" x14ac:dyDescent="0.3">
      <c r="C194" s="61"/>
      <c r="D194" s="2"/>
      <c r="E194" s="5" t="s">
        <v>66</v>
      </c>
      <c r="F194" s="77">
        <v>0.96</v>
      </c>
      <c r="G194" s="77">
        <v>2.8000000000000001E-2</v>
      </c>
      <c r="H194" s="77">
        <v>1.2E-2</v>
      </c>
      <c r="I194" s="5">
        <v>111.52524535326087</v>
      </c>
      <c r="J194" s="5">
        <f t="shared" si="42"/>
        <v>107.06423553913044</v>
      </c>
      <c r="K194" s="5">
        <f t="shared" si="43"/>
        <v>3.1227068698913043</v>
      </c>
      <c r="L194" s="5">
        <f t="shared" si="44"/>
        <v>1.3383029442391305</v>
      </c>
      <c r="M194" s="97">
        <v>23.7</v>
      </c>
      <c r="N194" s="24">
        <f>_xlfn.XLOOKUP('VehClassbyHr&amp;Spd'!M194,SpeedBinLookup!E$2:E$17,SpeedBinLookup!D$2:D$17,0,1)</f>
        <v>6</v>
      </c>
      <c r="T194" s="3">
        <v>107</v>
      </c>
      <c r="AJ194" s="3">
        <v>3</v>
      </c>
      <c r="AZ194" s="3">
        <v>1</v>
      </c>
    </row>
    <row r="195" spans="1:56" x14ac:dyDescent="0.3">
      <c r="C195" s="61"/>
      <c r="D195" s="2"/>
      <c r="E195" s="5" t="s">
        <v>67</v>
      </c>
      <c r="F195" s="77">
        <v>0.96</v>
      </c>
      <c r="G195" s="77">
        <v>2.8000000000000001E-2</v>
      </c>
      <c r="H195" s="77">
        <v>1.2E-2</v>
      </c>
      <c r="I195" s="5">
        <v>118.37</v>
      </c>
      <c r="J195" s="5">
        <f t="shared" si="42"/>
        <v>113.6352</v>
      </c>
      <c r="K195" s="5">
        <f t="shared" si="43"/>
        <v>3.3143600000000002</v>
      </c>
      <c r="L195" s="5">
        <f t="shared" si="44"/>
        <v>1.4204400000000001</v>
      </c>
      <c r="M195" s="97">
        <v>21.5</v>
      </c>
      <c r="N195" s="24">
        <f>_xlfn.XLOOKUP('VehClassbyHr&amp;Spd'!M195,SpeedBinLookup!E$2:E$17,SpeedBinLookup!D$2:D$17,0,1)</f>
        <v>5</v>
      </c>
      <c r="S195" s="3">
        <v>114</v>
      </c>
      <c r="AI195" s="3">
        <v>3</v>
      </c>
      <c r="AY195" s="3">
        <v>1</v>
      </c>
    </row>
    <row r="196" spans="1:56" x14ac:dyDescent="0.3">
      <c r="C196" s="61"/>
      <c r="D196" s="2"/>
      <c r="E196" s="5" t="s">
        <v>68</v>
      </c>
      <c r="F196" s="77">
        <v>0.96</v>
      </c>
      <c r="G196" s="77">
        <v>2.8000000000000001E-2</v>
      </c>
      <c r="H196" s="77">
        <v>1.2E-2</v>
      </c>
      <c r="I196" s="5">
        <v>113.3240396331522</v>
      </c>
      <c r="J196" s="5">
        <f t="shared" si="42"/>
        <v>108.7910780478261</v>
      </c>
      <c r="K196" s="5">
        <f t="shared" si="43"/>
        <v>3.1730731097282616</v>
      </c>
      <c r="L196" s="5">
        <f t="shared" si="44"/>
        <v>1.3598884755978264</v>
      </c>
      <c r="M196" s="97">
        <v>23.4</v>
      </c>
      <c r="N196" s="24">
        <f>_xlfn.XLOOKUP('VehClassbyHr&amp;Spd'!M196,SpeedBinLookup!E$2:E$17,SpeedBinLookup!D$2:D$17,0,1)</f>
        <v>6</v>
      </c>
      <c r="T196" s="3">
        <v>109</v>
      </c>
      <c r="AJ196" s="3">
        <v>3</v>
      </c>
      <c r="AZ196" s="3">
        <v>1</v>
      </c>
    </row>
    <row r="197" spans="1:56" x14ac:dyDescent="0.3">
      <c r="C197" s="61"/>
      <c r="D197" s="2"/>
      <c r="E197" s="5" t="s">
        <v>69</v>
      </c>
      <c r="F197" s="77">
        <v>0.96</v>
      </c>
      <c r="G197" s="77">
        <v>2.8000000000000001E-2</v>
      </c>
      <c r="H197" s="77">
        <v>1.2E-2</v>
      </c>
      <c r="I197" s="5">
        <v>111.52524535326087</v>
      </c>
      <c r="J197" s="5">
        <f t="shared" si="42"/>
        <v>107.06423553913044</v>
      </c>
      <c r="K197" s="5">
        <f t="shared" si="43"/>
        <v>3.1227068698913043</v>
      </c>
      <c r="L197" s="5">
        <f t="shared" si="44"/>
        <v>1.3383029442391305</v>
      </c>
      <c r="M197" s="97">
        <v>33.700000000000003</v>
      </c>
      <c r="N197" s="24">
        <f>_xlfn.XLOOKUP('VehClassbyHr&amp;Spd'!M197,SpeedBinLookup!E$2:E$17,SpeedBinLookup!D$2:D$17,0,1)</f>
        <v>8</v>
      </c>
      <c r="V197" s="3">
        <v>107</v>
      </c>
      <c r="AL197" s="3">
        <v>3</v>
      </c>
      <c r="BB197" s="3">
        <v>1</v>
      </c>
    </row>
    <row r="198" spans="1:56" x14ac:dyDescent="0.3">
      <c r="C198" s="61"/>
      <c r="D198" s="2"/>
      <c r="E198" s="5" t="s">
        <v>70</v>
      </c>
      <c r="F198" s="77">
        <v>0.96</v>
      </c>
      <c r="G198" s="77">
        <v>2.8000000000000001E-2</v>
      </c>
      <c r="H198" s="77">
        <v>1.2E-2</v>
      </c>
      <c r="I198" s="5">
        <v>92.34</v>
      </c>
      <c r="J198" s="5">
        <f t="shared" si="42"/>
        <v>88.6464</v>
      </c>
      <c r="K198" s="5">
        <f t="shared" si="43"/>
        <v>2.5855200000000003</v>
      </c>
      <c r="L198" s="5">
        <f t="shared" si="44"/>
        <v>1.10808</v>
      </c>
      <c r="M198" s="97">
        <v>39.1</v>
      </c>
      <c r="N198" s="24">
        <f>_xlfn.XLOOKUP('VehClassbyHr&amp;Spd'!M198,SpeedBinLookup!E$2:E$17,SpeedBinLookup!D$2:D$17,0,1)</f>
        <v>9</v>
      </c>
      <c r="W198" s="3">
        <v>89</v>
      </c>
      <c r="AM198" s="3">
        <v>3</v>
      </c>
      <c r="BC198" s="3">
        <v>1</v>
      </c>
    </row>
    <row r="199" spans="1:56" x14ac:dyDescent="0.3">
      <c r="C199" s="61"/>
      <c r="D199" s="2"/>
      <c r="E199" s="5" t="s">
        <v>71</v>
      </c>
      <c r="F199" s="77">
        <v>0.96</v>
      </c>
      <c r="G199" s="77">
        <v>2.8000000000000001E-2</v>
      </c>
      <c r="H199" s="77">
        <v>1.2E-2</v>
      </c>
      <c r="I199" s="5">
        <v>67.454785495923915</v>
      </c>
      <c r="J199" s="5">
        <f t="shared" si="42"/>
        <v>64.756594076086955</v>
      </c>
      <c r="K199" s="5">
        <f t="shared" si="43"/>
        <v>1.8887339938858696</v>
      </c>
      <c r="L199" s="5">
        <f t="shared" si="44"/>
        <v>0.80945742595108694</v>
      </c>
      <c r="M199" s="97">
        <v>39.200000000000003</v>
      </c>
      <c r="N199" s="24">
        <f>_xlfn.XLOOKUP('VehClassbyHr&amp;Spd'!M199,SpeedBinLookup!E$2:E$17,SpeedBinLookup!D$2:D$17,0,1)</f>
        <v>9</v>
      </c>
      <c r="W199" s="3">
        <v>65</v>
      </c>
      <c r="AM199" s="3">
        <v>2</v>
      </c>
      <c r="BC199" s="3">
        <v>1</v>
      </c>
    </row>
    <row r="200" spans="1:56" x14ac:dyDescent="0.3">
      <c r="C200" s="61"/>
      <c r="D200" s="2"/>
      <c r="E200" s="5" t="s">
        <v>72</v>
      </c>
      <c r="F200" s="77">
        <v>0.96</v>
      </c>
      <c r="G200" s="77">
        <v>2.8000000000000001E-2</v>
      </c>
      <c r="H200" s="77">
        <v>1.2E-2</v>
      </c>
      <c r="I200" s="5">
        <v>54.86322553668478</v>
      </c>
      <c r="J200" s="5">
        <f t="shared" si="42"/>
        <v>52.668696515217384</v>
      </c>
      <c r="K200" s="5">
        <f t="shared" si="43"/>
        <v>1.5361703150271739</v>
      </c>
      <c r="L200" s="5">
        <f t="shared" si="44"/>
        <v>0.65835870644021732</v>
      </c>
      <c r="M200" s="97">
        <v>39.200000000000003</v>
      </c>
      <c r="N200" s="24">
        <f>_xlfn.XLOOKUP('VehClassbyHr&amp;Spd'!M200,SpeedBinLookup!E$2:E$17,SpeedBinLookup!D$2:D$17,0,1)</f>
        <v>9</v>
      </c>
      <c r="W200" s="3">
        <v>53</v>
      </c>
      <c r="AM200" s="3">
        <v>2</v>
      </c>
      <c r="BC200" s="3">
        <v>1</v>
      </c>
    </row>
    <row r="201" spans="1:56" x14ac:dyDescent="0.3">
      <c r="C201" s="61"/>
      <c r="D201" s="2"/>
      <c r="E201" s="5" t="s">
        <v>73</v>
      </c>
      <c r="F201" s="77">
        <v>0.96</v>
      </c>
      <c r="G201" s="77">
        <v>2.8000000000000001E-2</v>
      </c>
      <c r="H201" s="77">
        <v>1.2E-2</v>
      </c>
      <c r="I201" s="5">
        <v>32.378297038043485</v>
      </c>
      <c r="J201" s="5">
        <f t="shared" si="42"/>
        <v>31.083165156521744</v>
      </c>
      <c r="K201" s="5">
        <f t="shared" si="43"/>
        <v>0.90659231706521759</v>
      </c>
      <c r="L201" s="5">
        <f t="shared" si="44"/>
        <v>0.38853956445652182</v>
      </c>
      <c r="M201" s="97">
        <v>41.1</v>
      </c>
      <c r="N201" s="24">
        <f>_xlfn.XLOOKUP('VehClassbyHr&amp;Spd'!M201,SpeedBinLookup!E$2:E$17,SpeedBinLookup!D$2:D$17,0,1)</f>
        <v>9</v>
      </c>
      <c r="W201" s="3">
        <v>31</v>
      </c>
      <c r="AM201" s="3">
        <v>1</v>
      </c>
      <c r="BC201" s="3">
        <v>0</v>
      </c>
    </row>
    <row r="202" spans="1:56" x14ac:dyDescent="0.3">
      <c r="C202" s="61"/>
      <c r="D202" s="2"/>
      <c r="E202" s="5" t="s">
        <v>74</v>
      </c>
      <c r="F202" s="77">
        <v>0.96</v>
      </c>
      <c r="G202" s="77">
        <v>2.8000000000000001E-2</v>
      </c>
      <c r="H202" s="77">
        <v>1.2E-2</v>
      </c>
      <c r="I202" s="5">
        <v>21.585531358695651</v>
      </c>
      <c r="J202" s="5">
        <f t="shared" si="42"/>
        <v>20.722110104347824</v>
      </c>
      <c r="K202" s="5">
        <f t="shared" si="43"/>
        <v>0.60439487804347825</v>
      </c>
      <c r="L202" s="5">
        <f t="shared" si="44"/>
        <v>0.25902637630434783</v>
      </c>
      <c r="M202" s="100">
        <v>42.6</v>
      </c>
      <c r="N202" s="24">
        <f>_xlfn.XLOOKUP('VehClassbyHr&amp;Spd'!M202,SpeedBinLookup!E$2:E$17,SpeedBinLookup!D$2:D$17,0,1)</f>
        <v>10</v>
      </c>
      <c r="X202" s="3">
        <v>21</v>
      </c>
      <c r="AN202" s="3">
        <v>1</v>
      </c>
      <c r="BD202" s="3">
        <v>0</v>
      </c>
    </row>
    <row r="203" spans="1:56" x14ac:dyDescent="0.3">
      <c r="A203" s="1">
        <f>'2020 Existing Conditions'!A10</f>
        <v>503</v>
      </c>
      <c r="B203" s="1" t="str">
        <f>'2020 Existing Conditions'!B10</f>
        <v xml:space="preserve">Halsey St on-ramp </v>
      </c>
      <c r="C203" s="61">
        <f>'2020 Existing Conditions'!F10</f>
        <v>1106.75</v>
      </c>
      <c r="D203" s="2">
        <f>'2020 Existing Conditions'!Q10</f>
        <v>806.17000000000007</v>
      </c>
      <c r="E203" s="5"/>
      <c r="I203" s="5"/>
    </row>
    <row r="204" spans="1:56" x14ac:dyDescent="0.3">
      <c r="C204" s="61"/>
      <c r="D204" s="2"/>
      <c r="E204" s="5" t="s">
        <v>51</v>
      </c>
      <c r="F204" s="77">
        <v>0.96</v>
      </c>
      <c r="G204" s="77">
        <v>2.8000000000000001E-2</v>
      </c>
      <c r="H204" s="77">
        <v>1.2E-2</v>
      </c>
      <c r="I204" s="5">
        <v>6.8717945266935869</v>
      </c>
      <c r="J204" s="5">
        <f t="shared" ref="J204" si="45">F204*$I204</f>
        <v>6.596922745625843</v>
      </c>
      <c r="K204" s="5">
        <f t="shared" ref="K204" si="46">G204*$I204</f>
        <v>0.19241024674742044</v>
      </c>
      <c r="L204" s="5">
        <f t="shared" ref="L204" si="47">H204*$I204</f>
        <v>8.2461534320323049E-2</v>
      </c>
      <c r="M204" s="97">
        <v>42.4</v>
      </c>
      <c r="N204" s="24">
        <f>_xlfn.XLOOKUP('VehClassbyHr&amp;Spd'!M204,SpeedBinLookup!E$2:E$17,SpeedBinLookup!D$2:D$17,0,1)</f>
        <v>9</v>
      </c>
      <c r="W204" s="3">
        <v>7</v>
      </c>
      <c r="AM204" s="3">
        <v>0</v>
      </c>
      <c r="BC204" s="3">
        <v>0</v>
      </c>
    </row>
    <row r="205" spans="1:56" x14ac:dyDescent="0.3">
      <c r="C205" s="61"/>
      <c r="D205" s="2"/>
      <c r="E205" s="5" t="s">
        <v>52</v>
      </c>
      <c r="F205" s="77">
        <v>0.96</v>
      </c>
      <c r="G205" s="77">
        <v>2.8000000000000001E-2</v>
      </c>
      <c r="H205" s="77">
        <v>1.2E-2</v>
      </c>
      <c r="I205" s="5">
        <v>4.3400807537012129</v>
      </c>
      <c r="J205" s="5">
        <f t="shared" ref="J205:J227" si="48">F205*$I205</f>
        <v>4.1664775235531639</v>
      </c>
      <c r="K205" s="5">
        <f t="shared" ref="K205:K227" si="49">G205*$I205</f>
        <v>0.12152226110363397</v>
      </c>
      <c r="L205" s="5">
        <f t="shared" ref="L205:L227" si="50">H205*$I205</f>
        <v>5.2080969044414553E-2</v>
      </c>
      <c r="M205" s="97">
        <v>42.4</v>
      </c>
      <c r="N205" s="24">
        <f>_xlfn.XLOOKUP('VehClassbyHr&amp;Spd'!M205,SpeedBinLookup!E$2:E$17,SpeedBinLookup!D$2:D$17,0,1)</f>
        <v>9</v>
      </c>
      <c r="W205" s="3">
        <v>4</v>
      </c>
      <c r="AM205" s="3">
        <v>0</v>
      </c>
      <c r="BC205" s="3">
        <v>0</v>
      </c>
    </row>
    <row r="206" spans="1:56" x14ac:dyDescent="0.3">
      <c r="C206" s="61"/>
      <c r="D206" s="2"/>
      <c r="E206" s="5" t="s">
        <v>53</v>
      </c>
      <c r="F206" s="77">
        <v>0.96</v>
      </c>
      <c r="G206" s="77">
        <v>2.8000000000000001E-2</v>
      </c>
      <c r="H206" s="77">
        <v>1.2E-2</v>
      </c>
      <c r="I206" s="5">
        <v>4.3400807537012129</v>
      </c>
      <c r="J206" s="5">
        <f t="shared" si="48"/>
        <v>4.1664775235531639</v>
      </c>
      <c r="K206" s="5">
        <f t="shared" si="49"/>
        <v>0.12152226110363397</v>
      </c>
      <c r="L206" s="5">
        <f t="shared" si="50"/>
        <v>5.2080969044414553E-2</v>
      </c>
      <c r="M206" s="97">
        <v>42.6</v>
      </c>
      <c r="N206" s="24">
        <f>_xlfn.XLOOKUP('VehClassbyHr&amp;Spd'!M206,SpeedBinLookup!E$2:E$17,SpeedBinLookup!D$2:D$17,0,1)</f>
        <v>10</v>
      </c>
      <c r="X206" s="3">
        <v>4</v>
      </c>
      <c r="AN206" s="3">
        <v>0</v>
      </c>
      <c r="BD206" s="3">
        <v>0</v>
      </c>
    </row>
    <row r="207" spans="1:56" x14ac:dyDescent="0.3">
      <c r="C207" s="61"/>
      <c r="D207" s="2"/>
      <c r="E207" s="5" t="s">
        <v>54</v>
      </c>
      <c r="F207" s="77">
        <v>0.96</v>
      </c>
      <c r="G207" s="77">
        <v>2.8000000000000001E-2</v>
      </c>
      <c r="H207" s="77">
        <v>1.2E-2</v>
      </c>
      <c r="I207" s="5">
        <v>4.7017541498429809</v>
      </c>
      <c r="J207" s="5">
        <f t="shared" si="48"/>
        <v>4.5136839838492611</v>
      </c>
      <c r="K207" s="5">
        <f t="shared" si="49"/>
        <v>0.13164911619560346</v>
      </c>
      <c r="L207" s="5">
        <f t="shared" si="50"/>
        <v>5.6421049798115769E-2</v>
      </c>
      <c r="M207" s="97">
        <v>42.7</v>
      </c>
      <c r="N207" s="24">
        <f>_xlfn.XLOOKUP('VehClassbyHr&amp;Spd'!M207,SpeedBinLookup!E$2:E$17,SpeedBinLookup!D$2:D$17,0,1)</f>
        <v>10</v>
      </c>
      <c r="X207" s="3">
        <v>5</v>
      </c>
      <c r="AN207" s="3">
        <v>0</v>
      </c>
      <c r="BD207" s="3">
        <v>0</v>
      </c>
    </row>
    <row r="208" spans="1:56" x14ac:dyDescent="0.3">
      <c r="C208" s="61"/>
      <c r="D208" s="2"/>
      <c r="E208" s="5" t="s">
        <v>55</v>
      </c>
      <c r="F208" s="77">
        <v>0.96</v>
      </c>
      <c r="G208" s="77">
        <v>2.8000000000000001E-2</v>
      </c>
      <c r="H208" s="77">
        <v>1.2E-2</v>
      </c>
      <c r="I208" s="5">
        <v>12.296895468820104</v>
      </c>
      <c r="J208" s="5">
        <f t="shared" si="48"/>
        <v>11.805019650067299</v>
      </c>
      <c r="K208" s="5">
        <f t="shared" si="49"/>
        <v>0.34431307312696291</v>
      </c>
      <c r="L208" s="5">
        <f t="shared" si="50"/>
        <v>0.14756274562584124</v>
      </c>
      <c r="M208" s="97">
        <v>41</v>
      </c>
      <c r="N208" s="24">
        <f>_xlfn.XLOOKUP('VehClassbyHr&amp;Spd'!M208,SpeedBinLookup!E$2:E$17,SpeedBinLookup!D$2:D$17,0,1)</f>
        <v>9</v>
      </c>
      <c r="W208" s="3">
        <v>12</v>
      </c>
      <c r="AM208" s="3">
        <v>0</v>
      </c>
      <c r="BC208" s="3">
        <v>0</v>
      </c>
    </row>
    <row r="209" spans="3:55" x14ac:dyDescent="0.3">
      <c r="C209" s="61"/>
      <c r="D209" s="2"/>
      <c r="E209" s="5" t="s">
        <v>56</v>
      </c>
      <c r="F209" s="77">
        <v>0.96</v>
      </c>
      <c r="G209" s="77">
        <v>2.8000000000000001E-2</v>
      </c>
      <c r="H209" s="77">
        <v>1.2E-2</v>
      </c>
      <c r="I209" s="5">
        <v>46.55</v>
      </c>
      <c r="J209" s="5">
        <f t="shared" si="48"/>
        <v>44.687999999999995</v>
      </c>
      <c r="K209" s="5">
        <f t="shared" si="49"/>
        <v>1.3033999999999999</v>
      </c>
      <c r="L209" s="5">
        <f t="shared" si="50"/>
        <v>0.55859999999999999</v>
      </c>
      <c r="M209" s="97">
        <v>41.8</v>
      </c>
      <c r="N209" s="24">
        <f>_xlfn.XLOOKUP('VehClassbyHr&amp;Spd'!M209,SpeedBinLookup!E$2:E$17,SpeedBinLookup!D$2:D$17,0,1)</f>
        <v>9</v>
      </c>
      <c r="W209" s="3">
        <v>45</v>
      </c>
      <c r="AM209" s="3">
        <v>1</v>
      </c>
      <c r="BC209" s="3">
        <v>1</v>
      </c>
    </row>
    <row r="210" spans="3:55" x14ac:dyDescent="0.3">
      <c r="C210" s="61"/>
      <c r="D210" s="2"/>
      <c r="E210" s="5" t="s">
        <v>57</v>
      </c>
      <c r="F210" s="77">
        <v>0.96</v>
      </c>
      <c r="G210" s="77">
        <v>2.8000000000000001E-2</v>
      </c>
      <c r="H210" s="77">
        <v>1.2E-2</v>
      </c>
      <c r="I210" s="5">
        <v>53.889336025123384</v>
      </c>
      <c r="J210" s="5">
        <f t="shared" si="48"/>
        <v>51.733762584118445</v>
      </c>
      <c r="K210" s="5">
        <f t="shared" si="49"/>
        <v>1.5089014087034549</v>
      </c>
      <c r="L210" s="5">
        <f t="shared" si="50"/>
        <v>0.64667203230148063</v>
      </c>
      <c r="M210" s="97">
        <v>35.4</v>
      </c>
      <c r="N210" s="24">
        <f>_xlfn.XLOOKUP('VehClassbyHr&amp;Spd'!M210,SpeedBinLookup!E$2:E$17,SpeedBinLookup!D$2:D$17,0,1)</f>
        <v>8</v>
      </c>
      <c r="V210" s="3">
        <v>52</v>
      </c>
      <c r="AL210" s="3">
        <v>2</v>
      </c>
      <c r="BB210" s="3">
        <v>1</v>
      </c>
    </row>
    <row r="211" spans="3:55" x14ac:dyDescent="0.3">
      <c r="C211" s="61"/>
      <c r="D211" s="2"/>
      <c r="E211" s="5" t="s">
        <v>58</v>
      </c>
      <c r="F211" s="77">
        <v>0.96</v>
      </c>
      <c r="G211" s="77">
        <v>2.8000000000000001E-2</v>
      </c>
      <c r="H211" s="77">
        <v>1.2E-2</v>
      </c>
      <c r="I211" s="5">
        <v>57</v>
      </c>
      <c r="J211" s="5">
        <f t="shared" si="48"/>
        <v>54.72</v>
      </c>
      <c r="K211" s="5">
        <f t="shared" si="49"/>
        <v>1.5960000000000001</v>
      </c>
      <c r="L211" s="5">
        <f t="shared" si="50"/>
        <v>0.68400000000000005</v>
      </c>
      <c r="M211" s="97">
        <v>20.5</v>
      </c>
      <c r="N211" s="24">
        <f>_xlfn.XLOOKUP('VehClassbyHr&amp;Spd'!M211,SpeedBinLookup!E$2:E$17,SpeedBinLookup!D$2:D$17,0,1)</f>
        <v>5</v>
      </c>
      <c r="S211" s="3">
        <v>55</v>
      </c>
      <c r="AI211" s="3">
        <v>2</v>
      </c>
      <c r="AY211" s="3">
        <v>1</v>
      </c>
    </row>
    <row r="212" spans="3:55" x14ac:dyDescent="0.3">
      <c r="C212" s="61"/>
      <c r="D212" s="2"/>
      <c r="E212" s="5" t="s">
        <v>59</v>
      </c>
      <c r="F212" s="77">
        <v>0.96</v>
      </c>
      <c r="G212" s="77">
        <v>2.8000000000000001E-2</v>
      </c>
      <c r="H212" s="77">
        <v>1.2E-2</v>
      </c>
      <c r="I212" s="5">
        <v>65.824558097801727</v>
      </c>
      <c r="J212" s="5">
        <f t="shared" si="48"/>
        <v>63.191575773889653</v>
      </c>
      <c r="K212" s="5">
        <f t="shared" si="49"/>
        <v>1.8430876267384484</v>
      </c>
      <c r="L212" s="5">
        <f t="shared" si="50"/>
        <v>0.78989469717362071</v>
      </c>
      <c r="M212" s="97">
        <v>18.600000000000001</v>
      </c>
      <c r="N212" s="24">
        <f>_xlfn.XLOOKUP('VehClassbyHr&amp;Spd'!M212,SpeedBinLookup!E$2:E$17,SpeedBinLookup!D$2:D$17,0,1)</f>
        <v>5</v>
      </c>
      <c r="S212" s="3">
        <v>63</v>
      </c>
      <c r="AI212" s="3">
        <v>2</v>
      </c>
      <c r="AY212" s="3">
        <v>1</v>
      </c>
    </row>
    <row r="213" spans="3:55" x14ac:dyDescent="0.3">
      <c r="C213" s="61"/>
      <c r="D213" s="2"/>
      <c r="E213" s="5" t="s">
        <v>60</v>
      </c>
      <c r="F213" s="77">
        <v>0.96</v>
      </c>
      <c r="G213" s="77">
        <v>2.8000000000000001E-2</v>
      </c>
      <c r="H213" s="77">
        <v>1.2E-2</v>
      </c>
      <c r="I213" s="5">
        <v>67.994598474652321</v>
      </c>
      <c r="J213" s="5">
        <f t="shared" si="48"/>
        <v>65.274814535666223</v>
      </c>
      <c r="K213" s="5">
        <f t="shared" si="49"/>
        <v>1.9038487572902649</v>
      </c>
      <c r="L213" s="5">
        <f t="shared" si="50"/>
        <v>0.8159351816958279</v>
      </c>
      <c r="M213" s="97">
        <v>27</v>
      </c>
      <c r="N213" s="24">
        <f>_xlfn.XLOOKUP('VehClassbyHr&amp;Spd'!M213,SpeedBinLookup!E$2:E$17,SpeedBinLookup!D$2:D$17,0,1)</f>
        <v>6</v>
      </c>
      <c r="T213" s="3">
        <v>65</v>
      </c>
      <c r="AJ213" s="3">
        <v>2</v>
      </c>
      <c r="AZ213" s="3">
        <v>1</v>
      </c>
    </row>
    <row r="214" spans="3:55" x14ac:dyDescent="0.3">
      <c r="C214" s="61"/>
      <c r="D214" s="2"/>
      <c r="E214" s="5" t="s">
        <v>61</v>
      </c>
      <c r="F214" s="77">
        <v>0.96</v>
      </c>
      <c r="G214" s="77">
        <v>2.8000000000000001E-2</v>
      </c>
      <c r="H214" s="77">
        <v>1.2E-2</v>
      </c>
      <c r="I214" s="5">
        <v>66.186231493943495</v>
      </c>
      <c r="J214" s="5">
        <f t="shared" si="48"/>
        <v>63.538782234185753</v>
      </c>
      <c r="K214" s="5">
        <f t="shared" si="49"/>
        <v>1.8532144818304179</v>
      </c>
      <c r="L214" s="5">
        <f t="shared" si="50"/>
        <v>0.794234777927322</v>
      </c>
      <c r="M214" s="97">
        <v>32.4</v>
      </c>
      <c r="N214" s="24">
        <f>_xlfn.XLOOKUP('VehClassbyHr&amp;Spd'!M214,SpeedBinLookup!E$2:E$17,SpeedBinLookup!D$2:D$17,0,1)</f>
        <v>7</v>
      </c>
      <c r="U214" s="3">
        <v>64</v>
      </c>
      <c r="AK214" s="3">
        <v>2</v>
      </c>
      <c r="BA214" s="3">
        <v>1</v>
      </c>
    </row>
    <row r="215" spans="3:55" x14ac:dyDescent="0.3">
      <c r="C215" s="61"/>
      <c r="D215" s="2"/>
      <c r="E215" s="5" t="s">
        <v>62</v>
      </c>
      <c r="F215" s="77">
        <v>0.96</v>
      </c>
      <c r="G215" s="77">
        <v>2.8000000000000001E-2</v>
      </c>
      <c r="H215" s="77">
        <v>1.2E-2</v>
      </c>
      <c r="I215" s="5">
        <v>67.994598474652321</v>
      </c>
      <c r="J215" s="5">
        <f t="shared" si="48"/>
        <v>65.274814535666223</v>
      </c>
      <c r="K215" s="5">
        <f t="shared" si="49"/>
        <v>1.9038487572902649</v>
      </c>
      <c r="L215" s="5">
        <f t="shared" si="50"/>
        <v>0.8159351816958279</v>
      </c>
      <c r="M215" s="97">
        <v>34</v>
      </c>
      <c r="N215" s="24">
        <f>_xlfn.XLOOKUP('VehClassbyHr&amp;Spd'!M215,SpeedBinLookup!E$2:E$17,SpeedBinLookup!D$2:D$17,0,1)</f>
        <v>8</v>
      </c>
      <c r="V215" s="3">
        <v>65</v>
      </c>
      <c r="AL215" s="3">
        <v>2</v>
      </c>
      <c r="BB215" s="3">
        <v>1</v>
      </c>
    </row>
    <row r="216" spans="3:55" x14ac:dyDescent="0.3">
      <c r="C216" s="61"/>
      <c r="D216" s="2"/>
      <c r="E216" s="5" t="s">
        <v>63</v>
      </c>
      <c r="F216" s="77">
        <v>0.96</v>
      </c>
      <c r="G216" s="77">
        <v>2.8000000000000001E-2</v>
      </c>
      <c r="H216" s="77">
        <v>1.2E-2</v>
      </c>
      <c r="I216" s="5">
        <v>68.59</v>
      </c>
      <c r="J216" s="5">
        <f t="shared" si="48"/>
        <v>65.846400000000003</v>
      </c>
      <c r="K216" s="5">
        <f t="shared" si="49"/>
        <v>1.9205200000000002</v>
      </c>
      <c r="L216" s="5">
        <f t="shared" si="50"/>
        <v>0.82308000000000003</v>
      </c>
      <c r="M216" s="97">
        <v>37.4</v>
      </c>
      <c r="N216" s="24">
        <f>_xlfn.XLOOKUP('VehClassbyHr&amp;Spd'!M216,SpeedBinLookup!E$2:E$17,SpeedBinLookup!D$2:D$17,0,1)</f>
        <v>8</v>
      </c>
      <c r="V216" s="3">
        <v>66</v>
      </c>
      <c r="AL216" s="3">
        <v>2</v>
      </c>
      <c r="BB216" s="3">
        <v>1</v>
      </c>
    </row>
    <row r="217" spans="3:55" x14ac:dyDescent="0.3">
      <c r="C217" s="61"/>
      <c r="D217" s="2"/>
      <c r="E217" s="5" t="s">
        <v>64</v>
      </c>
      <c r="F217" s="77">
        <v>0.96</v>
      </c>
      <c r="G217" s="77">
        <v>2.8000000000000001E-2</v>
      </c>
      <c r="H217" s="77">
        <v>1.2E-2</v>
      </c>
      <c r="I217" s="5">
        <v>68.356271870794103</v>
      </c>
      <c r="J217" s="5">
        <f t="shared" si="48"/>
        <v>65.62202099596233</v>
      </c>
      <c r="K217" s="5">
        <f t="shared" si="49"/>
        <v>1.9139756123822349</v>
      </c>
      <c r="L217" s="5">
        <f t="shared" si="50"/>
        <v>0.82027526244952931</v>
      </c>
      <c r="M217" s="97">
        <v>36.200000000000003</v>
      </c>
      <c r="N217" s="24">
        <f>_xlfn.XLOOKUP('VehClassbyHr&amp;Spd'!M217,SpeedBinLookup!E$2:E$17,SpeedBinLookup!D$2:D$17,0,1)</f>
        <v>8</v>
      </c>
      <c r="V217" s="3">
        <v>66</v>
      </c>
      <c r="AL217" s="3">
        <v>2</v>
      </c>
      <c r="BB217" s="3">
        <v>1</v>
      </c>
    </row>
    <row r="218" spans="3:55" x14ac:dyDescent="0.3">
      <c r="C218" s="61"/>
      <c r="D218" s="2"/>
      <c r="E218" s="5" t="s">
        <v>65</v>
      </c>
      <c r="F218" s="77">
        <v>0.96</v>
      </c>
      <c r="G218" s="77">
        <v>2.8000000000000001E-2</v>
      </c>
      <c r="H218" s="77">
        <v>1.2E-2</v>
      </c>
      <c r="I218" s="5">
        <v>71.249659039928247</v>
      </c>
      <c r="J218" s="5">
        <f t="shared" si="48"/>
        <v>68.399672678331115</v>
      </c>
      <c r="K218" s="5">
        <f t="shared" si="49"/>
        <v>1.9949904531179909</v>
      </c>
      <c r="L218" s="5">
        <f t="shared" si="50"/>
        <v>0.85499590847913898</v>
      </c>
      <c r="M218" s="97">
        <v>36</v>
      </c>
      <c r="N218" s="24">
        <f>_xlfn.XLOOKUP('VehClassbyHr&amp;Spd'!M218,SpeedBinLookup!E$2:E$17,SpeedBinLookup!D$2:D$17,0,1)</f>
        <v>8</v>
      </c>
      <c r="V218" s="3">
        <v>68</v>
      </c>
      <c r="AL218" s="3">
        <v>2</v>
      </c>
      <c r="BB218" s="3">
        <v>1</v>
      </c>
    </row>
    <row r="219" spans="3:55" x14ac:dyDescent="0.3">
      <c r="C219" s="61"/>
      <c r="D219" s="2"/>
      <c r="E219" s="5" t="s">
        <v>66</v>
      </c>
      <c r="F219" s="77">
        <v>0.96</v>
      </c>
      <c r="G219" s="77">
        <v>2.8000000000000001E-2</v>
      </c>
      <c r="H219" s="77">
        <v>1.2E-2</v>
      </c>
      <c r="I219" s="5">
        <v>75.95141318977123</v>
      </c>
      <c r="J219" s="5">
        <f t="shared" si="48"/>
        <v>72.913356662180377</v>
      </c>
      <c r="K219" s="5">
        <f t="shared" si="49"/>
        <v>2.1266395693135944</v>
      </c>
      <c r="L219" s="5">
        <f t="shared" si="50"/>
        <v>0.91141695827725477</v>
      </c>
      <c r="M219" s="97">
        <v>34.799999999999997</v>
      </c>
      <c r="N219" s="24">
        <f>_xlfn.XLOOKUP('VehClassbyHr&amp;Spd'!M219,SpeedBinLookup!E$2:E$17,SpeedBinLookup!D$2:D$17,0,1)</f>
        <v>8</v>
      </c>
      <c r="V219" s="3">
        <v>73</v>
      </c>
      <c r="AL219" s="3">
        <v>2</v>
      </c>
      <c r="BB219" s="3">
        <v>1</v>
      </c>
    </row>
    <row r="220" spans="3:55" x14ac:dyDescent="0.3">
      <c r="C220" s="61"/>
      <c r="D220" s="2"/>
      <c r="E220" s="5" t="s">
        <v>67</v>
      </c>
      <c r="F220" s="77">
        <v>0.96</v>
      </c>
      <c r="G220" s="77">
        <v>2.8000000000000001E-2</v>
      </c>
      <c r="H220" s="77">
        <v>1.2E-2</v>
      </c>
      <c r="I220" s="5">
        <v>69.73</v>
      </c>
      <c r="J220" s="5">
        <f t="shared" si="48"/>
        <v>66.940799999999996</v>
      </c>
      <c r="K220" s="5">
        <f t="shared" si="49"/>
        <v>1.9524400000000002</v>
      </c>
      <c r="L220" s="5">
        <f t="shared" si="50"/>
        <v>0.83676000000000006</v>
      </c>
      <c r="M220" s="97">
        <v>34.9</v>
      </c>
      <c r="N220" s="24">
        <f>_xlfn.XLOOKUP('VehClassbyHr&amp;Spd'!M220,SpeedBinLookup!E$2:E$17,SpeedBinLookup!D$2:D$17,0,1)</f>
        <v>8</v>
      </c>
      <c r="V220" s="3">
        <v>67</v>
      </c>
      <c r="AL220" s="3">
        <v>2</v>
      </c>
      <c r="BB220" s="3">
        <v>1</v>
      </c>
    </row>
    <row r="221" spans="3:55" x14ac:dyDescent="0.3">
      <c r="C221" s="61"/>
      <c r="D221" s="2"/>
      <c r="E221" s="5" t="s">
        <v>68</v>
      </c>
      <c r="F221" s="77">
        <v>0.96</v>
      </c>
      <c r="G221" s="77">
        <v>2.8000000000000001E-2</v>
      </c>
      <c r="H221" s="77">
        <v>1.2E-2</v>
      </c>
      <c r="I221" s="5">
        <v>73.419699416778855</v>
      </c>
      <c r="J221" s="5">
        <f t="shared" si="48"/>
        <v>70.482911440107699</v>
      </c>
      <c r="K221" s="5">
        <f t="shared" si="49"/>
        <v>2.0557515836698079</v>
      </c>
      <c r="L221" s="5">
        <f t="shared" si="50"/>
        <v>0.88103639300134629</v>
      </c>
      <c r="M221" s="97">
        <v>34.700000000000003</v>
      </c>
      <c r="N221" s="24">
        <f>_xlfn.XLOOKUP('VehClassbyHr&amp;Spd'!M221,SpeedBinLookup!E$2:E$17,SpeedBinLookup!D$2:D$17,0,1)</f>
        <v>8</v>
      </c>
      <c r="V221" s="3">
        <v>70</v>
      </c>
      <c r="AL221" s="3">
        <v>2</v>
      </c>
      <c r="BB221" s="3">
        <v>1</v>
      </c>
    </row>
    <row r="222" spans="3:55" x14ac:dyDescent="0.3">
      <c r="C222" s="61"/>
      <c r="D222" s="2"/>
      <c r="E222" s="5" t="s">
        <v>69</v>
      </c>
      <c r="F222" s="77">
        <v>0.96</v>
      </c>
      <c r="G222" s="77">
        <v>2.8000000000000001E-2</v>
      </c>
      <c r="H222" s="77">
        <v>1.2E-2</v>
      </c>
      <c r="I222" s="5">
        <v>67.632925078510567</v>
      </c>
      <c r="J222" s="5">
        <f t="shared" si="48"/>
        <v>64.927608075370145</v>
      </c>
      <c r="K222" s="5">
        <f t="shared" si="49"/>
        <v>1.8937219021982958</v>
      </c>
      <c r="L222" s="5">
        <f t="shared" si="50"/>
        <v>0.81159510094212683</v>
      </c>
      <c r="M222" s="97">
        <v>37.9</v>
      </c>
      <c r="N222" s="24">
        <f>_xlfn.XLOOKUP('VehClassbyHr&amp;Spd'!M222,SpeedBinLookup!E$2:E$17,SpeedBinLookup!D$2:D$17,0,1)</f>
        <v>9</v>
      </c>
      <c r="W222" s="3">
        <v>65</v>
      </c>
      <c r="AM222" s="3">
        <v>2</v>
      </c>
      <c r="BC222" s="3">
        <v>1</v>
      </c>
    </row>
    <row r="223" spans="3:55" x14ac:dyDescent="0.3">
      <c r="C223" s="61"/>
      <c r="D223" s="2"/>
      <c r="E223" s="5" t="s">
        <v>70</v>
      </c>
      <c r="F223" s="77">
        <v>0.96</v>
      </c>
      <c r="G223" s="77">
        <v>2.8000000000000001E-2</v>
      </c>
      <c r="H223" s="77">
        <v>1.2E-2</v>
      </c>
      <c r="I223" s="5">
        <v>58.71</v>
      </c>
      <c r="J223" s="5">
        <f t="shared" si="48"/>
        <v>56.361599999999996</v>
      </c>
      <c r="K223" s="5">
        <f t="shared" si="49"/>
        <v>1.64388</v>
      </c>
      <c r="L223" s="5">
        <f t="shared" si="50"/>
        <v>0.70452000000000004</v>
      </c>
      <c r="M223" s="97">
        <v>40.6</v>
      </c>
      <c r="N223" s="24">
        <f>_xlfn.XLOOKUP('VehClassbyHr&amp;Spd'!M223,SpeedBinLookup!E$2:E$17,SpeedBinLookup!D$2:D$17,0,1)</f>
        <v>9</v>
      </c>
      <c r="W223" s="3">
        <v>56</v>
      </c>
      <c r="AM223" s="3">
        <v>2</v>
      </c>
      <c r="BC223" s="3">
        <v>1</v>
      </c>
    </row>
    <row r="224" spans="3:55" x14ac:dyDescent="0.3">
      <c r="C224" s="61"/>
      <c r="D224" s="2"/>
      <c r="E224" s="5" t="s">
        <v>71</v>
      </c>
      <c r="F224" s="77">
        <v>0.96</v>
      </c>
      <c r="G224" s="77">
        <v>2.8000000000000001E-2</v>
      </c>
      <c r="H224" s="77">
        <v>1.2E-2</v>
      </c>
      <c r="I224" s="5">
        <v>36.529013010318543</v>
      </c>
      <c r="J224" s="5">
        <f t="shared" si="48"/>
        <v>35.067852489905803</v>
      </c>
      <c r="K224" s="5">
        <f t="shared" si="49"/>
        <v>1.0228123642889193</v>
      </c>
      <c r="L224" s="5">
        <f t="shared" si="50"/>
        <v>0.43834815612382255</v>
      </c>
      <c r="M224" s="97">
        <v>40.6</v>
      </c>
      <c r="N224" s="24">
        <f>_xlfn.XLOOKUP('VehClassbyHr&amp;Spd'!M224,SpeedBinLookup!E$2:E$17,SpeedBinLookup!D$2:D$17,0,1)</f>
        <v>9</v>
      </c>
      <c r="W224" s="3">
        <v>35</v>
      </c>
      <c r="AM224" s="3">
        <v>1</v>
      </c>
      <c r="BC224" s="3">
        <v>0</v>
      </c>
    </row>
    <row r="225" spans="1:55" x14ac:dyDescent="0.3">
      <c r="C225" s="61"/>
      <c r="D225" s="2"/>
      <c r="E225" s="5" t="s">
        <v>72</v>
      </c>
      <c r="F225" s="77">
        <v>0.96</v>
      </c>
      <c r="G225" s="77">
        <v>2.8000000000000001E-2</v>
      </c>
      <c r="H225" s="77">
        <v>1.2E-2</v>
      </c>
      <c r="I225" s="5">
        <v>29.657218483624955</v>
      </c>
      <c r="J225" s="5">
        <f t="shared" si="48"/>
        <v>28.470929744279957</v>
      </c>
      <c r="K225" s="5">
        <f t="shared" si="49"/>
        <v>0.83040211754149873</v>
      </c>
      <c r="L225" s="5">
        <f t="shared" si="50"/>
        <v>0.35588662180349945</v>
      </c>
      <c r="M225" s="97">
        <v>40.1</v>
      </c>
      <c r="N225" s="24">
        <f>_xlfn.XLOOKUP('VehClassbyHr&amp;Spd'!M225,SpeedBinLookup!E$2:E$17,SpeedBinLookup!D$2:D$17,0,1)</f>
        <v>9</v>
      </c>
      <c r="W225" s="3">
        <v>28</v>
      </c>
      <c r="AM225" s="3">
        <v>1</v>
      </c>
      <c r="BC225" s="3">
        <v>0</v>
      </c>
    </row>
    <row r="226" spans="1:55" x14ac:dyDescent="0.3">
      <c r="C226" s="61"/>
      <c r="D226" s="2"/>
      <c r="E226" s="5" t="s">
        <v>73</v>
      </c>
      <c r="F226" s="77">
        <v>0.96</v>
      </c>
      <c r="G226" s="77">
        <v>2.8000000000000001E-2</v>
      </c>
      <c r="H226" s="77">
        <v>1.2E-2</v>
      </c>
      <c r="I226" s="5">
        <v>17.72199641094662</v>
      </c>
      <c r="J226" s="5">
        <f t="shared" si="48"/>
        <v>17.013116554508755</v>
      </c>
      <c r="K226" s="5">
        <f t="shared" si="49"/>
        <v>0.49621589950650535</v>
      </c>
      <c r="L226" s="5">
        <f t="shared" si="50"/>
        <v>0.21266395693135945</v>
      </c>
      <c r="M226" s="97">
        <v>41</v>
      </c>
      <c r="N226" s="24">
        <f>_xlfn.XLOOKUP('VehClassbyHr&amp;Spd'!M226,SpeedBinLookup!E$2:E$17,SpeedBinLookup!D$2:D$17,0,1)</f>
        <v>9</v>
      </c>
      <c r="W226" s="3">
        <v>17</v>
      </c>
      <c r="AM226" s="3">
        <v>0</v>
      </c>
      <c r="BC226" s="3">
        <v>0</v>
      </c>
    </row>
    <row r="227" spans="1:55" x14ac:dyDescent="0.3">
      <c r="C227" s="61"/>
      <c r="D227" s="2"/>
      <c r="E227" s="5" t="s">
        <v>74</v>
      </c>
      <c r="F227" s="77">
        <v>0.96</v>
      </c>
      <c r="G227" s="77">
        <v>2.8000000000000001E-2</v>
      </c>
      <c r="H227" s="77">
        <v>1.2E-2</v>
      </c>
      <c r="I227" s="5">
        <v>11.2118752803948</v>
      </c>
      <c r="J227" s="5">
        <f t="shared" si="48"/>
        <v>10.763400269179007</v>
      </c>
      <c r="K227" s="5">
        <f t="shared" si="49"/>
        <v>0.31393250785105442</v>
      </c>
      <c r="L227" s="5">
        <f t="shared" si="50"/>
        <v>0.13454250336473761</v>
      </c>
      <c r="M227" s="100">
        <v>41.8</v>
      </c>
      <c r="N227" s="24">
        <f>_xlfn.XLOOKUP('VehClassbyHr&amp;Spd'!M227,SpeedBinLookup!E$2:E$17,SpeedBinLookup!D$2:D$17,0,1)</f>
        <v>9</v>
      </c>
      <c r="W227" s="3">
        <v>11</v>
      </c>
      <c r="AM227" s="3">
        <v>0</v>
      </c>
      <c r="BC227" s="3">
        <v>0</v>
      </c>
    </row>
    <row r="228" spans="1:55" x14ac:dyDescent="0.3">
      <c r="A228" s="1">
        <f>'2020 Existing Conditions'!A11</f>
        <v>504</v>
      </c>
      <c r="B228" s="1" t="str">
        <f>'2020 Existing Conditions'!B11</f>
        <v xml:space="preserve">43rd St off-ramp </v>
      </c>
      <c r="C228" s="61">
        <f>'2020 Existing Conditions'!F11</f>
        <v>4319.6399999999994</v>
      </c>
      <c r="D228" s="2">
        <f>'2020 Existing Conditions'!Q11</f>
        <v>3182.7599999999993</v>
      </c>
      <c r="E228" s="5"/>
      <c r="I228" s="5"/>
    </row>
    <row r="229" spans="1:55" x14ac:dyDescent="0.3">
      <c r="C229" s="61"/>
      <c r="D229" s="2"/>
      <c r="E229" s="5" t="s">
        <v>51</v>
      </c>
      <c r="F229" s="77">
        <v>0.96</v>
      </c>
      <c r="G229" s="77">
        <v>2.8000000000000001E-2</v>
      </c>
      <c r="H229" s="77">
        <v>1.2E-2</v>
      </c>
      <c r="I229" s="5">
        <v>27.129851951547781</v>
      </c>
      <c r="J229" s="5">
        <f t="shared" ref="J229" si="51">F229*$I229</f>
        <v>26.044657873485868</v>
      </c>
      <c r="K229" s="5">
        <f t="shared" ref="K229" si="52">G229*$I229</f>
        <v>0.75963585464333794</v>
      </c>
      <c r="L229" s="5">
        <f t="shared" ref="L229" si="53">H229*$I229</f>
        <v>0.32555822341857338</v>
      </c>
      <c r="M229" s="97">
        <v>34.9</v>
      </c>
      <c r="N229" s="24">
        <f>_xlfn.XLOOKUP('VehClassbyHr&amp;Spd'!M229,SpeedBinLookup!E$2:E$17,SpeedBinLookup!D$2:D$17,0,1)</f>
        <v>8</v>
      </c>
      <c r="V229" s="3">
        <v>26</v>
      </c>
      <c r="AL229" s="3">
        <v>1</v>
      </c>
      <c r="BB229" s="3">
        <v>0</v>
      </c>
    </row>
    <row r="230" spans="1:55" x14ac:dyDescent="0.3">
      <c r="C230" s="61"/>
      <c r="D230" s="2"/>
      <c r="E230" s="5" t="s">
        <v>52</v>
      </c>
      <c r="F230" s="77">
        <v>0.96</v>
      </c>
      <c r="G230" s="77">
        <v>2.8000000000000001E-2</v>
      </c>
      <c r="H230" s="77">
        <v>1.2E-2</v>
      </c>
      <c r="I230" s="5">
        <v>17.134643337819654</v>
      </c>
      <c r="J230" s="5">
        <f t="shared" ref="J230:J252" si="54">F230*$I230</f>
        <v>16.449257604306865</v>
      </c>
      <c r="K230" s="5">
        <f t="shared" ref="K230:K252" si="55">G230*$I230</f>
        <v>0.47977001345895032</v>
      </c>
      <c r="L230" s="5">
        <f t="shared" ref="L230:L252" si="56">H230*$I230</f>
        <v>0.20561572005383585</v>
      </c>
      <c r="M230" s="97">
        <v>35.200000000000003</v>
      </c>
      <c r="N230" s="24">
        <f>_xlfn.XLOOKUP('VehClassbyHr&amp;Spd'!M230,SpeedBinLookup!E$2:E$17,SpeedBinLookup!D$2:D$17,0,1)</f>
        <v>8</v>
      </c>
      <c r="V230" s="3">
        <v>16</v>
      </c>
      <c r="AL230" s="3">
        <v>0</v>
      </c>
      <c r="BB230" s="3">
        <v>0</v>
      </c>
    </row>
    <row r="231" spans="1:55" x14ac:dyDescent="0.3">
      <c r="C231" s="61"/>
      <c r="D231" s="2"/>
      <c r="E231" s="5" t="s">
        <v>53</v>
      </c>
      <c r="F231" s="77">
        <v>0.96</v>
      </c>
      <c r="G231" s="77">
        <v>2.8000000000000001E-2</v>
      </c>
      <c r="H231" s="77">
        <v>1.2E-2</v>
      </c>
      <c r="I231" s="5">
        <v>17.134643337819654</v>
      </c>
      <c r="J231" s="5">
        <f t="shared" si="54"/>
        <v>16.449257604306865</v>
      </c>
      <c r="K231" s="5">
        <f t="shared" si="55"/>
        <v>0.47977001345895032</v>
      </c>
      <c r="L231" s="5">
        <f t="shared" si="56"/>
        <v>0.20561572005383585</v>
      </c>
      <c r="M231" s="97">
        <v>35.5</v>
      </c>
      <c r="N231" s="24">
        <f>_xlfn.XLOOKUP('VehClassbyHr&amp;Spd'!M231,SpeedBinLookup!E$2:E$17,SpeedBinLookup!D$2:D$17,0,1)</f>
        <v>8</v>
      </c>
      <c r="V231" s="3">
        <v>16</v>
      </c>
      <c r="AL231" s="3">
        <v>0</v>
      </c>
      <c r="BB231" s="3">
        <v>0</v>
      </c>
    </row>
    <row r="232" spans="1:55" x14ac:dyDescent="0.3">
      <c r="C232" s="61"/>
      <c r="D232" s="2"/>
      <c r="E232" s="5" t="s">
        <v>54</v>
      </c>
      <c r="F232" s="77">
        <v>0.96</v>
      </c>
      <c r="G232" s="77">
        <v>2.8000000000000001E-2</v>
      </c>
      <c r="H232" s="77">
        <v>1.2E-2</v>
      </c>
      <c r="I232" s="5">
        <v>18.562530282637958</v>
      </c>
      <c r="J232" s="5">
        <f t="shared" si="54"/>
        <v>17.820029071332439</v>
      </c>
      <c r="K232" s="5">
        <f t="shared" si="55"/>
        <v>0.51975084791386283</v>
      </c>
      <c r="L232" s="5">
        <f t="shared" si="56"/>
        <v>0.22275036339165549</v>
      </c>
      <c r="M232" s="97">
        <v>35.6</v>
      </c>
      <c r="N232" s="24">
        <f>_xlfn.XLOOKUP('VehClassbyHr&amp;Spd'!M232,SpeedBinLookup!E$2:E$17,SpeedBinLookup!D$2:D$17,0,1)</f>
        <v>8</v>
      </c>
      <c r="V232" s="3">
        <v>18</v>
      </c>
      <c r="AL232" s="3">
        <v>1</v>
      </c>
      <c r="BB232" s="3">
        <v>0</v>
      </c>
    </row>
    <row r="233" spans="1:55" x14ac:dyDescent="0.3">
      <c r="C233" s="61"/>
      <c r="D233" s="2"/>
      <c r="E233" s="5" t="s">
        <v>55</v>
      </c>
      <c r="F233" s="77">
        <v>0.96</v>
      </c>
      <c r="G233" s="77">
        <v>2.8000000000000001E-2</v>
      </c>
      <c r="H233" s="77">
        <v>1.2E-2</v>
      </c>
      <c r="I233" s="5">
        <v>48.548156123822352</v>
      </c>
      <c r="J233" s="5">
        <f t="shared" si="54"/>
        <v>46.606229878869456</v>
      </c>
      <c r="K233" s="5">
        <f t="shared" si="55"/>
        <v>1.3593483714670258</v>
      </c>
      <c r="L233" s="5">
        <f t="shared" si="56"/>
        <v>0.5825778734858682</v>
      </c>
      <c r="M233" s="97">
        <v>34.6</v>
      </c>
      <c r="N233" s="24">
        <f>_xlfn.XLOOKUP('VehClassbyHr&amp;Spd'!M233,SpeedBinLookup!E$2:E$17,SpeedBinLookup!D$2:D$17,0,1)</f>
        <v>8</v>
      </c>
      <c r="V233" s="3">
        <v>47</v>
      </c>
      <c r="AL233" s="3">
        <v>1</v>
      </c>
      <c r="BB233" s="3">
        <v>1</v>
      </c>
    </row>
    <row r="234" spans="1:55" x14ac:dyDescent="0.3">
      <c r="C234" s="61"/>
      <c r="D234" s="2"/>
      <c r="E234" s="5" t="s">
        <v>56</v>
      </c>
      <c r="F234" s="77">
        <v>0.96</v>
      </c>
      <c r="G234" s="77">
        <v>2.8000000000000001E-2</v>
      </c>
      <c r="H234" s="77">
        <v>1.2E-2</v>
      </c>
      <c r="I234" s="5">
        <v>192.23999999999998</v>
      </c>
      <c r="J234" s="5">
        <f t="shared" si="54"/>
        <v>184.55039999999997</v>
      </c>
      <c r="K234" s="5">
        <f t="shared" si="55"/>
        <v>5.3827199999999999</v>
      </c>
      <c r="L234" s="5">
        <f t="shared" si="56"/>
        <v>2.3068799999999996</v>
      </c>
      <c r="M234" s="97">
        <v>35.799999999999997</v>
      </c>
      <c r="N234" s="24">
        <f>_xlfn.XLOOKUP('VehClassbyHr&amp;Spd'!M234,SpeedBinLookup!E$2:E$17,SpeedBinLookup!D$2:D$17,0,1)</f>
        <v>8</v>
      </c>
      <c r="V234" s="3">
        <v>185</v>
      </c>
      <c r="AL234" s="3">
        <v>5</v>
      </c>
      <c r="BB234" s="3">
        <v>2</v>
      </c>
    </row>
    <row r="235" spans="1:55" x14ac:dyDescent="0.3">
      <c r="C235" s="61"/>
      <c r="D235" s="2"/>
      <c r="E235" s="5" t="s">
        <v>57</v>
      </c>
      <c r="F235" s="77">
        <v>0.96</v>
      </c>
      <c r="G235" s="77">
        <v>2.8000000000000001E-2</v>
      </c>
      <c r="H235" s="77">
        <v>1.2E-2</v>
      </c>
      <c r="I235" s="5">
        <v>212.75515477792732</v>
      </c>
      <c r="J235" s="5">
        <f t="shared" si="54"/>
        <v>204.24494858681021</v>
      </c>
      <c r="K235" s="5">
        <f t="shared" si="55"/>
        <v>5.9571443337819652</v>
      </c>
      <c r="L235" s="5">
        <f t="shared" si="56"/>
        <v>2.5530618573351278</v>
      </c>
      <c r="M235" s="97">
        <v>35</v>
      </c>
      <c r="N235" s="24">
        <f>_xlfn.XLOOKUP('VehClassbyHr&amp;Spd'!M235,SpeedBinLookup!E$2:E$17,SpeedBinLookup!D$2:D$17,0,1)</f>
        <v>8</v>
      </c>
      <c r="V235" s="3">
        <v>204</v>
      </c>
      <c r="AL235" s="3">
        <v>6</v>
      </c>
      <c r="BB235" s="3">
        <v>3</v>
      </c>
    </row>
    <row r="236" spans="1:55" x14ac:dyDescent="0.3">
      <c r="C236" s="61"/>
      <c r="D236" s="2"/>
      <c r="E236" s="5" t="s">
        <v>58</v>
      </c>
      <c r="F236" s="77">
        <v>0.96</v>
      </c>
      <c r="G236" s="77">
        <v>2.8000000000000001E-2</v>
      </c>
      <c r="H236" s="77">
        <v>1.2E-2</v>
      </c>
      <c r="I236" s="5">
        <v>149.04</v>
      </c>
      <c r="J236" s="5">
        <f t="shared" si="54"/>
        <v>143.07839999999999</v>
      </c>
      <c r="K236" s="5">
        <f t="shared" si="55"/>
        <v>4.1731199999999999</v>
      </c>
      <c r="L236" s="5">
        <f t="shared" si="56"/>
        <v>1.7884799999999998</v>
      </c>
      <c r="M236" s="97">
        <v>29.5</v>
      </c>
      <c r="N236" s="24">
        <f>_xlfn.XLOOKUP('VehClassbyHr&amp;Spd'!M236,SpeedBinLookup!E$2:E$17,SpeedBinLookup!D$2:D$17,0,1)</f>
        <v>7</v>
      </c>
      <c r="U236" s="3">
        <v>143</v>
      </c>
      <c r="AK236" s="3">
        <v>4</v>
      </c>
      <c r="BA236" s="3">
        <v>2</v>
      </c>
    </row>
    <row r="237" spans="1:55" x14ac:dyDescent="0.3">
      <c r="C237" s="61"/>
      <c r="D237" s="2"/>
      <c r="E237" s="5" t="s">
        <v>59</v>
      </c>
      <c r="F237" s="77">
        <v>0.96</v>
      </c>
      <c r="G237" s="77">
        <v>2.8000000000000001E-2</v>
      </c>
      <c r="H237" s="77">
        <v>1.2E-2</v>
      </c>
      <c r="I237" s="5">
        <v>259.8754239569314</v>
      </c>
      <c r="J237" s="5">
        <f t="shared" si="54"/>
        <v>249.48040699865413</v>
      </c>
      <c r="K237" s="5">
        <f t="shared" si="55"/>
        <v>7.2765118707940797</v>
      </c>
      <c r="L237" s="5">
        <f t="shared" si="56"/>
        <v>3.118505087483177</v>
      </c>
      <c r="M237" s="97">
        <v>27.4</v>
      </c>
      <c r="N237" s="24">
        <f>_xlfn.XLOOKUP('VehClassbyHr&amp;Spd'!M237,SpeedBinLookup!E$2:E$17,SpeedBinLookup!D$2:D$17,0,1)</f>
        <v>6</v>
      </c>
      <c r="T237" s="3">
        <v>249</v>
      </c>
      <c r="AJ237" s="3">
        <v>7</v>
      </c>
      <c r="AZ237" s="3">
        <v>3</v>
      </c>
    </row>
    <row r="238" spans="1:55" x14ac:dyDescent="0.3">
      <c r="C238" s="61"/>
      <c r="D238" s="2"/>
      <c r="E238" s="5" t="s">
        <v>60</v>
      </c>
      <c r="F238" s="77">
        <v>0.96</v>
      </c>
      <c r="G238" s="77">
        <v>2.8000000000000001E-2</v>
      </c>
      <c r="H238" s="77">
        <v>1.2E-2</v>
      </c>
      <c r="I238" s="5">
        <v>268.44274562584116</v>
      </c>
      <c r="J238" s="5">
        <f t="shared" si="54"/>
        <v>257.70503580080748</v>
      </c>
      <c r="K238" s="5">
        <f t="shared" si="55"/>
        <v>7.5163968775235528</v>
      </c>
      <c r="L238" s="5">
        <f t="shared" si="56"/>
        <v>3.2213129475100941</v>
      </c>
      <c r="M238" s="97">
        <v>24.9</v>
      </c>
      <c r="N238" s="24">
        <f>_xlfn.XLOOKUP('VehClassbyHr&amp;Spd'!M238,SpeedBinLookup!E$2:E$17,SpeedBinLookup!D$2:D$17,0,1)</f>
        <v>6</v>
      </c>
      <c r="T238" s="3">
        <v>258</v>
      </c>
      <c r="AJ238" s="3">
        <v>8</v>
      </c>
      <c r="AZ238" s="3">
        <v>3</v>
      </c>
    </row>
    <row r="239" spans="1:55" x14ac:dyDescent="0.3">
      <c r="C239" s="61"/>
      <c r="D239" s="2"/>
      <c r="E239" s="5" t="s">
        <v>61</v>
      </c>
      <c r="F239" s="77">
        <v>0.96</v>
      </c>
      <c r="G239" s="77">
        <v>2.8000000000000001E-2</v>
      </c>
      <c r="H239" s="77">
        <v>1.2E-2</v>
      </c>
      <c r="I239" s="5">
        <v>261.30331090174968</v>
      </c>
      <c r="J239" s="5">
        <f t="shared" si="54"/>
        <v>250.85117846567968</v>
      </c>
      <c r="K239" s="5">
        <f t="shared" si="55"/>
        <v>7.316492705248991</v>
      </c>
      <c r="L239" s="5">
        <f t="shared" si="56"/>
        <v>3.1356397308209965</v>
      </c>
      <c r="M239" s="97">
        <v>23.4</v>
      </c>
      <c r="N239" s="24">
        <f>_xlfn.XLOOKUP('VehClassbyHr&amp;Spd'!M239,SpeedBinLookup!E$2:E$17,SpeedBinLookup!D$2:D$17,0,1)</f>
        <v>6</v>
      </c>
      <c r="T239" s="3">
        <v>251</v>
      </c>
      <c r="AJ239" s="3">
        <v>7</v>
      </c>
      <c r="AZ239" s="3">
        <v>3</v>
      </c>
    </row>
    <row r="240" spans="1:55" x14ac:dyDescent="0.3">
      <c r="C240" s="61"/>
      <c r="D240" s="2"/>
      <c r="E240" s="5" t="s">
        <v>62</v>
      </c>
      <c r="F240" s="77">
        <v>0.96</v>
      </c>
      <c r="G240" s="77">
        <v>2.8000000000000001E-2</v>
      </c>
      <c r="H240" s="77">
        <v>1.2E-2</v>
      </c>
      <c r="I240" s="5">
        <v>268.44274562584116</v>
      </c>
      <c r="J240" s="5">
        <f t="shared" si="54"/>
        <v>257.70503580080748</v>
      </c>
      <c r="K240" s="5">
        <f t="shared" si="55"/>
        <v>7.5163968775235528</v>
      </c>
      <c r="L240" s="5">
        <f t="shared" si="56"/>
        <v>3.2213129475100941</v>
      </c>
      <c r="M240" s="97">
        <v>23.9</v>
      </c>
      <c r="N240" s="24">
        <f>_xlfn.XLOOKUP('VehClassbyHr&amp;Spd'!M240,SpeedBinLookup!E$2:E$17,SpeedBinLookup!D$2:D$17,0,1)</f>
        <v>6</v>
      </c>
      <c r="T240" s="3">
        <v>258</v>
      </c>
      <c r="AJ240" s="3">
        <v>8</v>
      </c>
      <c r="AZ240" s="3">
        <v>3</v>
      </c>
    </row>
    <row r="241" spans="1:62" x14ac:dyDescent="0.3">
      <c r="C241" s="61"/>
      <c r="D241" s="2"/>
      <c r="E241" s="5" t="s">
        <v>63</v>
      </c>
      <c r="F241" s="77">
        <v>0.96</v>
      </c>
      <c r="G241" s="77">
        <v>2.8000000000000001E-2</v>
      </c>
      <c r="H241" s="77">
        <v>1.2E-2</v>
      </c>
      <c r="I241" s="5">
        <v>273.95999999999998</v>
      </c>
      <c r="J241" s="5">
        <f t="shared" si="54"/>
        <v>263.0016</v>
      </c>
      <c r="K241" s="5">
        <f t="shared" si="55"/>
        <v>7.6708799999999995</v>
      </c>
      <c r="L241" s="5">
        <f t="shared" si="56"/>
        <v>3.2875199999999998</v>
      </c>
      <c r="M241" s="97">
        <v>22.8</v>
      </c>
      <c r="N241" s="24">
        <f>_xlfn.XLOOKUP('VehClassbyHr&amp;Spd'!M241,SpeedBinLookup!E$2:E$17,SpeedBinLookup!D$2:D$17,0,1)</f>
        <v>6</v>
      </c>
      <c r="T241" s="3">
        <v>263</v>
      </c>
      <c r="AJ241" s="3">
        <v>8</v>
      </c>
      <c r="AZ241" s="3">
        <v>3</v>
      </c>
    </row>
    <row r="242" spans="1:62" x14ac:dyDescent="0.3">
      <c r="C242" s="61"/>
      <c r="D242" s="2"/>
      <c r="E242" s="5" t="s">
        <v>64</v>
      </c>
      <c r="F242" s="77">
        <v>0.96</v>
      </c>
      <c r="G242" s="77">
        <v>2.8000000000000001E-2</v>
      </c>
      <c r="H242" s="77">
        <v>1.2E-2</v>
      </c>
      <c r="I242" s="5">
        <v>269.8706325706595</v>
      </c>
      <c r="J242" s="5">
        <f t="shared" si="54"/>
        <v>259.07580726783311</v>
      </c>
      <c r="K242" s="5">
        <f t="shared" si="55"/>
        <v>7.5563777119784659</v>
      </c>
      <c r="L242" s="5">
        <f t="shared" si="56"/>
        <v>3.238447590847914</v>
      </c>
      <c r="M242" s="97">
        <v>22.8</v>
      </c>
      <c r="N242" s="24">
        <f>_xlfn.XLOOKUP('VehClassbyHr&amp;Spd'!M242,SpeedBinLookup!E$2:E$17,SpeedBinLookup!D$2:D$17,0,1)</f>
        <v>6</v>
      </c>
      <c r="T242" s="3">
        <v>259</v>
      </c>
      <c r="AJ242" s="3">
        <v>8</v>
      </c>
      <c r="AZ242" s="3">
        <v>3</v>
      </c>
    </row>
    <row r="243" spans="1:62" x14ac:dyDescent="0.3">
      <c r="C243" s="61"/>
      <c r="D243" s="2"/>
      <c r="E243" s="5" t="s">
        <v>65</v>
      </c>
      <c r="F243" s="77">
        <v>0.96</v>
      </c>
      <c r="G243" s="77">
        <v>2.8000000000000001E-2</v>
      </c>
      <c r="H243" s="77">
        <v>1.2E-2</v>
      </c>
      <c r="I243" s="5">
        <v>281.29372812920593</v>
      </c>
      <c r="J243" s="5">
        <f t="shared" si="54"/>
        <v>270.04197900403767</v>
      </c>
      <c r="K243" s="5">
        <f t="shared" si="55"/>
        <v>7.876224387617766</v>
      </c>
      <c r="L243" s="5">
        <f t="shared" si="56"/>
        <v>3.3755247375504713</v>
      </c>
      <c r="M243" s="97">
        <v>22.6</v>
      </c>
      <c r="N243" s="24">
        <f>_xlfn.XLOOKUP('VehClassbyHr&amp;Spd'!M243,SpeedBinLookup!E$2:E$17,SpeedBinLookup!D$2:D$17,0,1)</f>
        <v>6</v>
      </c>
      <c r="T243" s="3">
        <v>270</v>
      </c>
      <c r="AJ243" s="3">
        <v>8</v>
      </c>
      <c r="AZ243" s="3">
        <v>3</v>
      </c>
    </row>
    <row r="244" spans="1:62" x14ac:dyDescent="0.3">
      <c r="C244" s="61"/>
      <c r="D244" s="2"/>
      <c r="E244" s="5" t="s">
        <v>66</v>
      </c>
      <c r="F244" s="77">
        <v>0.96</v>
      </c>
      <c r="G244" s="77">
        <v>2.8000000000000001E-2</v>
      </c>
      <c r="H244" s="77">
        <v>1.2E-2</v>
      </c>
      <c r="I244" s="5">
        <v>299.85625841184395</v>
      </c>
      <c r="J244" s="5">
        <f t="shared" si="54"/>
        <v>287.86200807537017</v>
      </c>
      <c r="K244" s="5">
        <f t="shared" si="55"/>
        <v>8.3959752355316315</v>
      </c>
      <c r="L244" s="5">
        <f t="shared" si="56"/>
        <v>3.5982751009421277</v>
      </c>
      <c r="M244" s="97">
        <v>22.3</v>
      </c>
      <c r="N244" s="24">
        <f>_xlfn.XLOOKUP('VehClassbyHr&amp;Spd'!M244,SpeedBinLookup!E$2:E$17,SpeedBinLookup!D$2:D$17,0,1)</f>
        <v>5</v>
      </c>
      <c r="S244" s="3">
        <v>288</v>
      </c>
      <c r="AI244" s="3">
        <v>8</v>
      </c>
      <c r="AY244" s="3">
        <v>4</v>
      </c>
    </row>
    <row r="245" spans="1:62" x14ac:dyDescent="0.3">
      <c r="C245" s="61"/>
      <c r="D245" s="2"/>
      <c r="E245" s="5" t="s">
        <v>67</v>
      </c>
      <c r="F245" s="77">
        <v>0.96</v>
      </c>
      <c r="G245" s="77">
        <v>2.8000000000000001E-2</v>
      </c>
      <c r="H245" s="77">
        <v>1.2E-2</v>
      </c>
      <c r="I245" s="5">
        <v>285.12</v>
      </c>
      <c r="J245" s="5">
        <f t="shared" si="54"/>
        <v>273.71519999999998</v>
      </c>
      <c r="K245" s="5">
        <f t="shared" si="55"/>
        <v>7.9833600000000002</v>
      </c>
      <c r="L245" s="5">
        <f t="shared" si="56"/>
        <v>3.42144</v>
      </c>
      <c r="M245" s="97">
        <v>22.8</v>
      </c>
      <c r="N245" s="24">
        <f>_xlfn.XLOOKUP('VehClassbyHr&amp;Spd'!M245,SpeedBinLookup!E$2:E$17,SpeedBinLookup!D$2:D$17,0,1)</f>
        <v>6</v>
      </c>
      <c r="T245" s="3">
        <v>274</v>
      </c>
      <c r="AJ245" s="3">
        <v>8</v>
      </c>
      <c r="AZ245" s="3">
        <v>3</v>
      </c>
    </row>
    <row r="246" spans="1:62" x14ac:dyDescent="0.3">
      <c r="C246" s="61"/>
      <c r="D246" s="2"/>
      <c r="E246" s="5" t="s">
        <v>68</v>
      </c>
      <c r="F246" s="77">
        <v>0.96</v>
      </c>
      <c r="G246" s="77">
        <v>2.8000000000000001E-2</v>
      </c>
      <c r="H246" s="77">
        <v>1.2E-2</v>
      </c>
      <c r="I246" s="5">
        <v>289.8610497981158</v>
      </c>
      <c r="J246" s="5">
        <f t="shared" si="54"/>
        <v>278.26660780619113</v>
      </c>
      <c r="K246" s="5">
        <f t="shared" si="55"/>
        <v>8.1161093943472427</v>
      </c>
      <c r="L246" s="5">
        <f t="shared" si="56"/>
        <v>3.4783325975773898</v>
      </c>
      <c r="M246" s="97">
        <v>22.8</v>
      </c>
      <c r="N246" s="24">
        <f>_xlfn.XLOOKUP('VehClassbyHr&amp;Spd'!M246,SpeedBinLookup!E$2:E$17,SpeedBinLookup!D$2:D$17,0,1)</f>
        <v>6</v>
      </c>
      <c r="T246" s="3">
        <v>278</v>
      </c>
      <c r="AJ246" s="3">
        <v>8</v>
      </c>
      <c r="AZ246" s="3">
        <v>3</v>
      </c>
    </row>
    <row r="247" spans="1:62" x14ac:dyDescent="0.3">
      <c r="C247" s="61"/>
      <c r="D247" s="2"/>
      <c r="E247" s="5" t="s">
        <v>69</v>
      </c>
      <c r="F247" s="77">
        <v>0.96</v>
      </c>
      <c r="G247" s="77">
        <v>2.8000000000000001E-2</v>
      </c>
      <c r="H247" s="77">
        <v>1.2E-2</v>
      </c>
      <c r="I247" s="5">
        <v>267.01485868102287</v>
      </c>
      <c r="J247" s="5">
        <f t="shared" si="54"/>
        <v>256.33426433378196</v>
      </c>
      <c r="K247" s="5">
        <f t="shared" si="55"/>
        <v>7.4764160430686406</v>
      </c>
      <c r="L247" s="5">
        <f t="shared" si="56"/>
        <v>3.2041783041722747</v>
      </c>
      <c r="M247" s="97">
        <v>25.2</v>
      </c>
      <c r="N247" s="24">
        <f>_xlfn.XLOOKUP('VehClassbyHr&amp;Spd'!M247,SpeedBinLookup!E$2:E$17,SpeedBinLookup!D$2:D$17,0,1)</f>
        <v>6</v>
      </c>
      <c r="T247" s="3">
        <v>256</v>
      </c>
      <c r="AJ247" s="3">
        <v>7</v>
      </c>
      <c r="AZ247" s="3">
        <v>3</v>
      </c>
    </row>
    <row r="248" spans="1:62" x14ac:dyDescent="0.3">
      <c r="C248" s="61"/>
      <c r="D248" s="2"/>
      <c r="E248" s="5" t="s">
        <v>70</v>
      </c>
      <c r="F248" s="77">
        <v>0.96</v>
      </c>
      <c r="G248" s="77">
        <v>2.8000000000000001E-2</v>
      </c>
      <c r="H248" s="77">
        <v>1.2E-2</v>
      </c>
      <c r="I248" s="5">
        <v>236.51999999999998</v>
      </c>
      <c r="J248" s="5">
        <f t="shared" si="54"/>
        <v>227.05919999999998</v>
      </c>
      <c r="K248" s="5">
        <f t="shared" si="55"/>
        <v>6.62256</v>
      </c>
      <c r="L248" s="5">
        <f t="shared" si="56"/>
        <v>2.8382399999999999</v>
      </c>
      <c r="M248" s="97">
        <v>27.9</v>
      </c>
      <c r="N248" s="24">
        <f>_xlfn.XLOOKUP('VehClassbyHr&amp;Spd'!M248,SpeedBinLookup!E$2:E$17,SpeedBinLookup!D$2:D$17,0,1)</f>
        <v>7</v>
      </c>
      <c r="U248" s="3">
        <v>227</v>
      </c>
      <c r="AK248" s="3">
        <v>7</v>
      </c>
      <c r="BA248" s="3">
        <v>3</v>
      </c>
    </row>
    <row r="249" spans="1:62" x14ac:dyDescent="0.3">
      <c r="C249" s="61"/>
      <c r="D249" s="2"/>
      <c r="E249" s="5" t="s">
        <v>71</v>
      </c>
      <c r="F249" s="77">
        <v>0.96</v>
      </c>
      <c r="G249" s="77">
        <v>2.8000000000000001E-2</v>
      </c>
      <c r="H249" s="77">
        <v>1.2E-2</v>
      </c>
      <c r="I249" s="5">
        <v>144.21658142664876</v>
      </c>
      <c r="J249" s="5">
        <f t="shared" si="54"/>
        <v>138.44791816958281</v>
      </c>
      <c r="K249" s="5">
        <f t="shared" si="55"/>
        <v>4.0380642799461652</v>
      </c>
      <c r="L249" s="5">
        <f t="shared" si="56"/>
        <v>1.7305989771197852</v>
      </c>
      <c r="M249" s="97">
        <v>30.7</v>
      </c>
      <c r="N249" s="24">
        <f>_xlfn.XLOOKUP('VehClassbyHr&amp;Spd'!M249,SpeedBinLookup!E$2:E$17,SpeedBinLookup!D$2:D$17,0,1)</f>
        <v>7</v>
      </c>
      <c r="U249" s="3">
        <v>138</v>
      </c>
      <c r="AK249" s="3">
        <v>4</v>
      </c>
      <c r="BA249" s="3">
        <v>2</v>
      </c>
    </row>
    <row r="250" spans="1:62" x14ac:dyDescent="0.3">
      <c r="C250" s="61"/>
      <c r="D250" s="2"/>
      <c r="E250" s="5" t="s">
        <v>72</v>
      </c>
      <c r="F250" s="77">
        <v>0.96</v>
      </c>
      <c r="G250" s="77">
        <v>2.8000000000000001E-2</v>
      </c>
      <c r="H250" s="77">
        <v>1.2E-2</v>
      </c>
      <c r="I250" s="5">
        <v>117.08672947510095</v>
      </c>
      <c r="J250" s="5">
        <f t="shared" si="54"/>
        <v>112.40326029609692</v>
      </c>
      <c r="K250" s="5">
        <f t="shared" si="55"/>
        <v>3.2784284253028266</v>
      </c>
      <c r="L250" s="5">
        <f t="shared" si="56"/>
        <v>1.4050407537012115</v>
      </c>
      <c r="M250" s="97">
        <v>31.5</v>
      </c>
      <c r="N250" s="24">
        <f>_xlfn.XLOOKUP('VehClassbyHr&amp;Spd'!M250,SpeedBinLookup!E$2:E$17,SpeedBinLookup!D$2:D$17,0,1)</f>
        <v>7</v>
      </c>
      <c r="U250" s="3">
        <v>112</v>
      </c>
      <c r="AK250" s="3">
        <v>3</v>
      </c>
      <c r="BA250" s="3">
        <v>1</v>
      </c>
    </row>
    <row r="251" spans="1:62" x14ac:dyDescent="0.3">
      <c r="C251" s="61"/>
      <c r="D251" s="2"/>
      <c r="E251" s="5" t="s">
        <v>73</v>
      </c>
      <c r="F251" s="77">
        <v>0.96</v>
      </c>
      <c r="G251" s="77">
        <v>2.8000000000000001E-2</v>
      </c>
      <c r="H251" s="77">
        <v>1.2E-2</v>
      </c>
      <c r="I251" s="5">
        <v>69.966460296096912</v>
      </c>
      <c r="J251" s="5">
        <f t="shared" si="54"/>
        <v>67.167801884253038</v>
      </c>
      <c r="K251" s="5">
        <f t="shared" si="55"/>
        <v>1.9590608882907137</v>
      </c>
      <c r="L251" s="5">
        <f t="shared" si="56"/>
        <v>0.83959752355316297</v>
      </c>
      <c r="M251" s="97">
        <v>32.799999999999997</v>
      </c>
      <c r="N251" s="24">
        <f>_xlfn.XLOOKUP('VehClassbyHr&amp;Spd'!M251,SpeedBinLookup!E$2:E$17,SpeedBinLookup!D$2:D$17,0,1)</f>
        <v>8</v>
      </c>
      <c r="V251" s="3">
        <v>67</v>
      </c>
      <c r="AL251" s="3">
        <v>2</v>
      </c>
      <c r="BB251" s="3">
        <v>1</v>
      </c>
    </row>
    <row r="252" spans="1:62" ht="15" thickBot="1" x14ac:dyDescent="0.35">
      <c r="C252" s="61"/>
      <c r="D252" s="2"/>
      <c r="E252" s="5" t="s">
        <v>74</v>
      </c>
      <c r="F252" s="77">
        <v>0.96</v>
      </c>
      <c r="G252" s="77">
        <v>2.8000000000000001E-2</v>
      </c>
      <c r="H252" s="77">
        <v>1.2E-2</v>
      </c>
      <c r="I252" s="5">
        <v>38.193119999999993</v>
      </c>
      <c r="J252" s="5">
        <f t="shared" si="54"/>
        <v>36.665395199999992</v>
      </c>
      <c r="K252" s="5">
        <f t="shared" si="55"/>
        <v>1.0694073599999998</v>
      </c>
      <c r="L252" s="5">
        <f t="shared" si="56"/>
        <v>0.45831743999999991</v>
      </c>
      <c r="M252" s="100">
        <v>34.5</v>
      </c>
      <c r="N252" s="24">
        <f>_xlfn.XLOOKUP('VehClassbyHr&amp;Spd'!M252,SpeedBinLookup!E$2:E$17,SpeedBinLookup!D$2:D$17,0,1)</f>
        <v>8</v>
      </c>
      <c r="V252" s="3">
        <v>37</v>
      </c>
      <c r="AL252" s="3">
        <v>1</v>
      </c>
      <c r="BB252" s="3">
        <v>0</v>
      </c>
    </row>
    <row r="253" spans="1:62" ht="15" thickTop="1" x14ac:dyDescent="0.3">
      <c r="A253" s="108">
        <f>'2020 Existing Conditions'!A12</f>
        <v>600</v>
      </c>
      <c r="B253" s="108" t="str">
        <f>'2020 Existing Conditions'!B12</f>
        <v xml:space="preserve">Glisan St EB; 55th St to 58th St </v>
      </c>
      <c r="C253" s="109">
        <f>'2020 Existing Conditions'!F12</f>
        <v>1124.1599999999999</v>
      </c>
      <c r="D253" s="110">
        <f>'2020 Existing Conditions'!Q12</f>
        <v>848.15999999999985</v>
      </c>
      <c r="E253" s="111"/>
      <c r="F253" s="112"/>
      <c r="G253" s="112"/>
      <c r="H253" s="112"/>
      <c r="I253" s="111"/>
      <c r="J253" s="111"/>
      <c r="K253" s="111"/>
      <c r="L253" s="111"/>
      <c r="M253" s="113"/>
      <c r="N253" s="114"/>
      <c r="O253" s="115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4"/>
      <c r="AE253" s="115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4"/>
      <c r="AU253" s="115"/>
      <c r="AV253" s="116"/>
      <c r="AW253" s="116"/>
      <c r="AX253" s="116"/>
      <c r="AY253" s="116"/>
      <c r="AZ253" s="116"/>
      <c r="BA253" s="116"/>
      <c r="BB253" s="116"/>
      <c r="BC253" s="116"/>
      <c r="BD253" s="116"/>
      <c r="BE253" s="116"/>
      <c r="BF253" s="116"/>
      <c r="BG253" s="116"/>
      <c r="BH253" s="116"/>
      <c r="BI253" s="116"/>
      <c r="BJ253" s="117"/>
    </row>
    <row r="254" spans="1:62" x14ac:dyDescent="0.3">
      <c r="C254" s="61"/>
      <c r="D254" s="2"/>
      <c r="E254" s="5" t="s">
        <v>51</v>
      </c>
      <c r="F254" s="77">
        <v>0.98230088495575218</v>
      </c>
      <c r="G254" s="77">
        <v>1.3274336283185841E-2</v>
      </c>
      <c r="H254" s="77">
        <v>4.4247787610619468E-3</v>
      </c>
      <c r="I254" s="5">
        <v>13.657581759885996</v>
      </c>
      <c r="J254" s="5">
        <f t="shared" ref="J254" si="57">F254*$I254</f>
        <v>13.415854649091553</v>
      </c>
      <c r="K254" s="5">
        <f t="shared" ref="K254" si="58">G254*$I254</f>
        <v>0.18129533309583182</v>
      </c>
      <c r="L254" s="5">
        <f t="shared" ref="L254" si="59">H254*$I254</f>
        <v>6.0431777698610599E-2</v>
      </c>
      <c r="M254" s="97">
        <v>24</v>
      </c>
      <c r="N254" s="24">
        <f>_xlfn.XLOOKUP('VehClassbyHr&amp;Spd'!M254,SpeedBinLookup!E$2:E$17,SpeedBinLookup!D$2:D$17,0,1)</f>
        <v>6</v>
      </c>
      <c r="T254" s="3">
        <v>13</v>
      </c>
      <c r="AJ254" s="3">
        <v>0</v>
      </c>
      <c r="AZ254" s="3">
        <v>0</v>
      </c>
    </row>
    <row r="255" spans="1:62" x14ac:dyDescent="0.3">
      <c r="C255" s="61"/>
      <c r="D255" s="2"/>
      <c r="E255" s="5" t="s">
        <v>52</v>
      </c>
      <c r="F255" s="77">
        <v>0.96350364963503654</v>
      </c>
      <c r="G255" s="77">
        <v>2.9197080291970802E-2</v>
      </c>
      <c r="H255" s="77">
        <v>7.2992700729927005E-3</v>
      </c>
      <c r="I255" s="5">
        <v>8.2791535447096525</v>
      </c>
      <c r="J255" s="5">
        <f t="shared" ref="J255:J277" si="60">F255*$I255</f>
        <v>7.9769946562165996</v>
      </c>
      <c r="K255" s="5">
        <f t="shared" ref="K255:K277" si="61">G255*$I255</f>
        <v>0.2417271107944424</v>
      </c>
      <c r="L255" s="5">
        <f t="shared" ref="L255:L277" si="62">H255*$I255</f>
        <v>6.0431777698610599E-2</v>
      </c>
      <c r="M255" s="97">
        <v>25.2</v>
      </c>
      <c r="N255" s="24">
        <f>_xlfn.XLOOKUP('VehClassbyHr&amp;Spd'!M255,SpeedBinLookup!E$2:E$17,SpeedBinLookup!D$2:D$17,0,1)</f>
        <v>6</v>
      </c>
      <c r="T255" s="3">
        <v>8</v>
      </c>
      <c r="AJ255" s="3">
        <v>0</v>
      </c>
      <c r="AZ255" s="3">
        <v>0</v>
      </c>
    </row>
    <row r="256" spans="1:62" x14ac:dyDescent="0.3">
      <c r="C256" s="61"/>
      <c r="D256" s="2"/>
      <c r="E256" s="5" t="s">
        <v>53</v>
      </c>
      <c r="F256" s="77">
        <v>0.97599999999999998</v>
      </c>
      <c r="G256" s="77">
        <v>2.4E-2</v>
      </c>
      <c r="H256" s="77">
        <v>0</v>
      </c>
      <c r="I256" s="5">
        <v>7.5539722123263262</v>
      </c>
      <c r="J256" s="5">
        <f t="shared" si="60"/>
        <v>7.372676879230494</v>
      </c>
      <c r="K256" s="5">
        <f t="shared" si="61"/>
        <v>0.18129533309583185</v>
      </c>
      <c r="L256" s="5">
        <f t="shared" si="62"/>
        <v>0</v>
      </c>
      <c r="M256" s="97">
        <v>24.8</v>
      </c>
      <c r="N256" s="24">
        <f>_xlfn.XLOOKUP('VehClassbyHr&amp;Spd'!M256,SpeedBinLookup!E$2:E$17,SpeedBinLookup!D$2:D$17,0,1)</f>
        <v>6</v>
      </c>
      <c r="T256" s="3">
        <v>7</v>
      </c>
      <c r="AJ256" s="3">
        <v>0</v>
      </c>
      <c r="AZ256" s="3">
        <v>0</v>
      </c>
    </row>
    <row r="257" spans="3:52" x14ac:dyDescent="0.3">
      <c r="C257" s="61"/>
      <c r="D257" s="2"/>
      <c r="E257" s="5" t="s">
        <v>54</v>
      </c>
      <c r="F257" s="77">
        <v>0.93877551020408168</v>
      </c>
      <c r="G257" s="77">
        <v>5.1020408163265307E-2</v>
      </c>
      <c r="H257" s="77">
        <v>1.020408163265306E-2</v>
      </c>
      <c r="I257" s="5">
        <v>5.9223142144638397</v>
      </c>
      <c r="J257" s="5">
        <f t="shared" si="60"/>
        <v>5.5597235482721761</v>
      </c>
      <c r="K257" s="5">
        <f t="shared" si="61"/>
        <v>0.30215888849305306</v>
      </c>
      <c r="L257" s="5">
        <f t="shared" si="62"/>
        <v>6.0431777698610606E-2</v>
      </c>
      <c r="M257" s="97">
        <v>24.4</v>
      </c>
      <c r="N257" s="24">
        <f>_xlfn.XLOOKUP('VehClassbyHr&amp;Spd'!M257,SpeedBinLookup!E$2:E$17,SpeedBinLookup!D$2:D$17,0,1)</f>
        <v>6</v>
      </c>
      <c r="T257" s="3">
        <v>6</v>
      </c>
      <c r="AJ257" s="3">
        <v>0</v>
      </c>
      <c r="AZ257" s="3">
        <v>0</v>
      </c>
    </row>
    <row r="258" spans="3:52" x14ac:dyDescent="0.3">
      <c r="C258" s="61"/>
      <c r="D258" s="2"/>
      <c r="E258" s="5" t="s">
        <v>55</v>
      </c>
      <c r="F258" s="77">
        <v>0.83750000000000002</v>
      </c>
      <c r="G258" s="77">
        <v>0.125</v>
      </c>
      <c r="H258" s="77">
        <v>3.7499999999999999E-2</v>
      </c>
      <c r="I258" s="5">
        <v>4.834542215888848</v>
      </c>
      <c r="J258" s="5">
        <f t="shared" si="60"/>
        <v>4.0489291058069101</v>
      </c>
      <c r="K258" s="5">
        <f t="shared" si="61"/>
        <v>0.604317776986106</v>
      </c>
      <c r="L258" s="5">
        <f t="shared" si="62"/>
        <v>0.18129533309583179</v>
      </c>
      <c r="M258" s="97">
        <v>24</v>
      </c>
      <c r="N258" s="24">
        <f>_xlfn.XLOOKUP('VehClassbyHr&amp;Spd'!M258,SpeedBinLookup!E$2:E$17,SpeedBinLookup!D$2:D$17,0,1)</f>
        <v>6</v>
      </c>
      <c r="T258" s="3">
        <v>4</v>
      </c>
      <c r="AJ258" s="3">
        <v>1</v>
      </c>
      <c r="AZ258" s="3">
        <v>0</v>
      </c>
    </row>
    <row r="259" spans="3:52" x14ac:dyDescent="0.3">
      <c r="C259" s="61"/>
      <c r="D259" s="2"/>
      <c r="E259" s="5" t="s">
        <v>56</v>
      </c>
      <c r="F259" s="77">
        <v>0.8994413407821229</v>
      </c>
      <c r="G259" s="77">
        <v>6.7039106145251395E-2</v>
      </c>
      <c r="H259" s="77">
        <v>3.3519553072625698E-2</v>
      </c>
      <c r="I259" s="5">
        <v>14.639999999999999</v>
      </c>
      <c r="J259" s="5">
        <f t="shared" si="60"/>
        <v>13.167821229050277</v>
      </c>
      <c r="K259" s="5">
        <f t="shared" si="61"/>
        <v>0.98145251396648037</v>
      </c>
      <c r="L259" s="5">
        <f t="shared" si="62"/>
        <v>0.49072625698324018</v>
      </c>
      <c r="M259" s="97">
        <v>24.3</v>
      </c>
      <c r="N259" s="24">
        <f>_xlfn.XLOOKUP('VehClassbyHr&amp;Spd'!M259,SpeedBinLookup!E$2:E$17,SpeedBinLookup!D$2:D$17,0,1)</f>
        <v>6</v>
      </c>
      <c r="T259" s="3">
        <v>13</v>
      </c>
      <c r="AJ259" s="3">
        <v>1</v>
      </c>
      <c r="AZ259" s="3">
        <v>0</v>
      </c>
    </row>
    <row r="260" spans="3:52" x14ac:dyDescent="0.3">
      <c r="C260" s="61"/>
      <c r="D260" s="2"/>
      <c r="E260" s="5" t="s">
        <v>57</v>
      </c>
      <c r="F260" s="77">
        <v>0.93529411764705883</v>
      </c>
      <c r="G260" s="77">
        <v>5.2941176470588235E-2</v>
      </c>
      <c r="H260" s="77">
        <v>1.1764705882352941E-2</v>
      </c>
      <c r="I260" s="5">
        <v>20.546804417527607</v>
      </c>
      <c r="J260" s="5">
        <f t="shared" si="60"/>
        <v>19.217305308158174</v>
      </c>
      <c r="K260" s="5">
        <f t="shared" si="61"/>
        <v>1.087771998574991</v>
      </c>
      <c r="L260" s="5">
        <f t="shared" si="62"/>
        <v>0.24172711079444242</v>
      </c>
      <c r="M260" s="97">
        <v>23.5</v>
      </c>
      <c r="N260" s="24">
        <f>_xlfn.XLOOKUP('VehClassbyHr&amp;Spd'!M260,SpeedBinLookup!E$2:E$17,SpeedBinLookup!D$2:D$17,0,1)</f>
        <v>6</v>
      </c>
      <c r="T260" s="3">
        <v>19</v>
      </c>
      <c r="AJ260" s="3">
        <v>1</v>
      </c>
      <c r="AZ260" s="3">
        <v>0</v>
      </c>
    </row>
    <row r="261" spans="3:52" x14ac:dyDescent="0.3">
      <c r="C261" s="61"/>
      <c r="D261" s="2"/>
      <c r="E261" s="5" t="s">
        <v>58</v>
      </c>
      <c r="F261" s="77">
        <v>0.97130559540889527</v>
      </c>
      <c r="G261" s="77">
        <v>2.2955523672883789E-2</v>
      </c>
      <c r="H261" s="77">
        <v>5.7388809182209472E-3</v>
      </c>
      <c r="I261" s="5">
        <v>28.56</v>
      </c>
      <c r="J261" s="5">
        <f t="shared" si="60"/>
        <v>27.740487804878047</v>
      </c>
      <c r="K261" s="5">
        <f t="shared" si="61"/>
        <v>0.655609756097561</v>
      </c>
      <c r="L261" s="5">
        <f t="shared" si="62"/>
        <v>0.16390243902439025</v>
      </c>
      <c r="M261" s="97">
        <v>22.4</v>
      </c>
      <c r="N261" s="24">
        <f>_xlfn.XLOOKUP('VehClassbyHr&amp;Spd'!M261,SpeedBinLookup!E$2:E$17,SpeedBinLookup!D$2:D$17,0,1)</f>
        <v>5</v>
      </c>
      <c r="S261" s="3">
        <v>28</v>
      </c>
      <c r="AI261" s="3">
        <v>1</v>
      </c>
      <c r="AY261" s="3">
        <v>0</v>
      </c>
    </row>
    <row r="262" spans="3:52" x14ac:dyDescent="0.3">
      <c r="C262" s="61"/>
      <c r="D262" s="2"/>
      <c r="E262" s="5" t="s">
        <v>59</v>
      </c>
      <c r="F262" s="77">
        <v>0.96265172735760973</v>
      </c>
      <c r="G262" s="77">
        <v>2.9878618113912233E-2</v>
      </c>
      <c r="H262" s="77">
        <v>7.4696545284780582E-3</v>
      </c>
      <c r="I262" s="5">
        <v>64.722433915211951</v>
      </c>
      <c r="J262" s="5">
        <f t="shared" si="60"/>
        <v>62.305162807267529</v>
      </c>
      <c r="K262" s="5">
        <f t="shared" si="61"/>
        <v>1.9338168863555392</v>
      </c>
      <c r="L262" s="5">
        <f t="shared" si="62"/>
        <v>0.48345422158888479</v>
      </c>
      <c r="M262" s="97">
        <v>20.3</v>
      </c>
      <c r="N262" s="24">
        <f>_xlfn.XLOOKUP('VehClassbyHr&amp;Spd'!M262,SpeedBinLookup!E$2:E$17,SpeedBinLookup!D$2:D$17,0,1)</f>
        <v>5</v>
      </c>
      <c r="S262" s="3">
        <v>62</v>
      </c>
      <c r="AI262" s="3">
        <v>2</v>
      </c>
      <c r="AY262" s="3">
        <v>0</v>
      </c>
    </row>
    <row r="263" spans="3:52" x14ac:dyDescent="0.3">
      <c r="C263" s="61"/>
      <c r="D263" s="2"/>
      <c r="E263" s="5" t="s">
        <v>60</v>
      </c>
      <c r="F263" s="77">
        <v>0.95012165450121655</v>
      </c>
      <c r="G263" s="77">
        <v>3.8929440389294405E-2</v>
      </c>
      <c r="H263" s="77">
        <v>1.0948905109489052E-2</v>
      </c>
      <c r="I263" s="5">
        <v>49.674921268257918</v>
      </c>
      <c r="J263" s="5">
        <f t="shared" si="60"/>
        <v>47.197218382614885</v>
      </c>
      <c r="K263" s="5">
        <f t="shared" si="61"/>
        <v>1.9338168863555394</v>
      </c>
      <c r="L263" s="5">
        <f t="shared" si="62"/>
        <v>0.54388599928749548</v>
      </c>
      <c r="M263" s="97">
        <v>20.9</v>
      </c>
      <c r="N263" s="24">
        <f>_xlfn.XLOOKUP('VehClassbyHr&amp;Spd'!M263,SpeedBinLookup!E$2:E$17,SpeedBinLookup!D$2:D$17,0,1)</f>
        <v>5</v>
      </c>
      <c r="S263" s="3">
        <v>47</v>
      </c>
      <c r="AI263" s="3">
        <v>2</v>
      </c>
      <c r="AY263" s="3">
        <v>1</v>
      </c>
    </row>
    <row r="264" spans="3:52" x14ac:dyDescent="0.3">
      <c r="C264" s="61"/>
      <c r="D264" s="2"/>
      <c r="E264" s="5" t="s">
        <v>61</v>
      </c>
      <c r="F264" s="77">
        <v>0.96743063932448736</v>
      </c>
      <c r="G264" s="77">
        <v>2.1712907117008445E-2</v>
      </c>
      <c r="H264" s="77">
        <v>1.0856453558504222E-2</v>
      </c>
      <c r="I264" s="5">
        <v>50.097943712148187</v>
      </c>
      <c r="J264" s="5">
        <f t="shared" si="60"/>
        <v>48.466285714285704</v>
      </c>
      <c r="K264" s="5">
        <f t="shared" si="61"/>
        <v>1.0877719985749907</v>
      </c>
      <c r="L264" s="5">
        <f t="shared" si="62"/>
        <v>0.54388599928749537</v>
      </c>
      <c r="M264" s="97">
        <v>21.2</v>
      </c>
      <c r="N264" s="24">
        <f>_xlfn.XLOOKUP('VehClassbyHr&amp;Spd'!M264,SpeedBinLookup!E$2:E$17,SpeedBinLookup!D$2:D$17,0,1)</f>
        <v>5</v>
      </c>
      <c r="S264" s="3">
        <v>48</v>
      </c>
      <c r="AI264" s="3">
        <v>1</v>
      </c>
      <c r="AY264" s="3">
        <v>1</v>
      </c>
    </row>
    <row r="265" spans="3:52" x14ac:dyDescent="0.3">
      <c r="C265" s="61"/>
      <c r="D265" s="2"/>
      <c r="E265" s="5" t="s">
        <v>62</v>
      </c>
      <c r="F265" s="77">
        <v>0.9744408945686901</v>
      </c>
      <c r="G265" s="77">
        <v>2.2364217252396165E-2</v>
      </c>
      <c r="H265" s="77">
        <v>3.1948881789137379E-3</v>
      </c>
      <c r="I265" s="5">
        <v>56.745439258995361</v>
      </c>
      <c r="J265" s="5">
        <f t="shared" si="60"/>
        <v>55.295076594228703</v>
      </c>
      <c r="K265" s="5">
        <f t="shared" si="61"/>
        <v>1.2690673316708228</v>
      </c>
      <c r="L265" s="5">
        <f t="shared" si="62"/>
        <v>0.18129533309583182</v>
      </c>
      <c r="M265" s="97">
        <v>20.2</v>
      </c>
      <c r="N265" s="24">
        <f>_xlfn.XLOOKUP('VehClassbyHr&amp;Spd'!M265,SpeedBinLookup!E$2:E$17,SpeedBinLookup!D$2:D$17,0,1)</f>
        <v>5</v>
      </c>
      <c r="S265" s="3">
        <v>55</v>
      </c>
      <c r="AI265" s="3">
        <v>1</v>
      </c>
      <c r="AY265" s="3">
        <v>0</v>
      </c>
    </row>
    <row r="266" spans="3:52" x14ac:dyDescent="0.3">
      <c r="C266" s="61"/>
      <c r="D266" s="2"/>
      <c r="E266" s="5" t="s">
        <v>63</v>
      </c>
      <c r="F266" s="77">
        <v>0.97024346257889993</v>
      </c>
      <c r="G266" s="77">
        <v>2.4346257889990983E-2</v>
      </c>
      <c r="H266" s="77">
        <v>5.4102795311091077E-3</v>
      </c>
      <c r="I266" s="5">
        <v>60.48</v>
      </c>
      <c r="J266" s="5">
        <f t="shared" si="60"/>
        <v>58.680324616771863</v>
      </c>
      <c r="K266" s="5">
        <f t="shared" si="61"/>
        <v>1.4724616771866545</v>
      </c>
      <c r="L266" s="5">
        <f t="shared" si="62"/>
        <v>0.32721370604147881</v>
      </c>
      <c r="M266" s="97">
        <v>20.2</v>
      </c>
      <c r="N266" s="24">
        <f>_xlfn.XLOOKUP('VehClassbyHr&amp;Spd'!M266,SpeedBinLookup!E$2:E$17,SpeedBinLookup!D$2:D$17,0,1)</f>
        <v>5</v>
      </c>
      <c r="S266" s="3">
        <v>59</v>
      </c>
      <c r="AI266" s="3">
        <v>1</v>
      </c>
      <c r="AY266" s="3">
        <v>0</v>
      </c>
    </row>
    <row r="267" spans="3:52" x14ac:dyDescent="0.3">
      <c r="C267" s="61"/>
      <c r="D267" s="2"/>
      <c r="E267" s="5" t="s">
        <v>64</v>
      </c>
      <c r="F267" s="77">
        <v>0.9703315881326352</v>
      </c>
      <c r="G267" s="77">
        <v>2.530541012216405E-2</v>
      </c>
      <c r="H267" s="77">
        <v>4.3630017452006981E-3</v>
      </c>
      <c r="I267" s="5">
        <v>69.254817242607757</v>
      </c>
      <c r="J267" s="5">
        <f t="shared" si="60"/>
        <v>67.200136800854992</v>
      </c>
      <c r="K267" s="5">
        <f t="shared" si="61"/>
        <v>1.7525215532597078</v>
      </c>
      <c r="L267" s="5">
        <f t="shared" si="62"/>
        <v>0.30215888849305306</v>
      </c>
      <c r="M267" s="97">
        <v>20.2</v>
      </c>
      <c r="N267" s="24">
        <f>_xlfn.XLOOKUP('VehClassbyHr&amp;Spd'!M267,SpeedBinLookup!E$2:E$17,SpeedBinLookup!D$2:D$17,0,1)</f>
        <v>5</v>
      </c>
      <c r="S267" s="3">
        <v>67</v>
      </c>
      <c r="AI267" s="3">
        <v>2</v>
      </c>
      <c r="AY267" s="3">
        <v>0</v>
      </c>
    </row>
    <row r="268" spans="3:52" x14ac:dyDescent="0.3">
      <c r="C268" s="61"/>
      <c r="D268" s="2"/>
      <c r="E268" s="5" t="s">
        <v>65</v>
      </c>
      <c r="F268" s="77">
        <v>0.97522522522522526</v>
      </c>
      <c r="G268" s="77">
        <v>2.177177177177177E-2</v>
      </c>
      <c r="H268" s="77">
        <v>3.003003003003003E-3</v>
      </c>
      <c r="I268" s="5">
        <v>80.495127894549327</v>
      </c>
      <c r="J268" s="5">
        <f t="shared" si="60"/>
        <v>78.500879230495173</v>
      </c>
      <c r="K268" s="5">
        <f t="shared" si="61"/>
        <v>1.7525215532597074</v>
      </c>
      <c r="L268" s="5">
        <f t="shared" si="62"/>
        <v>0.24172711079444242</v>
      </c>
      <c r="M268" s="97">
        <v>19.2</v>
      </c>
      <c r="N268" s="24">
        <f>_xlfn.XLOOKUP('VehClassbyHr&amp;Spd'!M268,SpeedBinLookup!E$2:E$17,SpeedBinLookup!D$2:D$17,0,1)</f>
        <v>5</v>
      </c>
      <c r="S268" s="3">
        <v>79</v>
      </c>
      <c r="AI268" s="3">
        <v>2</v>
      </c>
      <c r="AY268" s="3">
        <v>0</v>
      </c>
    </row>
    <row r="269" spans="3:52" x14ac:dyDescent="0.3">
      <c r="C269" s="61"/>
      <c r="D269" s="2"/>
      <c r="E269" s="5" t="s">
        <v>66</v>
      </c>
      <c r="F269" s="77">
        <v>0.97543160690571051</v>
      </c>
      <c r="G269" s="77">
        <v>1.8592297476759629E-2</v>
      </c>
      <c r="H269" s="77">
        <v>5.9760956175298804E-3</v>
      </c>
      <c r="I269" s="5">
        <v>91.010257214107583</v>
      </c>
      <c r="J269" s="5">
        <f t="shared" si="60"/>
        <v>88.774281439258985</v>
      </c>
      <c r="K269" s="5">
        <f t="shared" si="61"/>
        <v>1.6920897755610973</v>
      </c>
      <c r="L269" s="5">
        <f t="shared" si="62"/>
        <v>0.54388599928749548</v>
      </c>
      <c r="M269" s="97">
        <v>18.3</v>
      </c>
      <c r="N269" s="24">
        <f>_xlfn.XLOOKUP('VehClassbyHr&amp;Spd'!M269,SpeedBinLookup!E$2:E$17,SpeedBinLookup!D$2:D$17,0,1)</f>
        <v>5</v>
      </c>
      <c r="S269" s="3">
        <v>89</v>
      </c>
      <c r="AI269" s="3">
        <v>2</v>
      </c>
      <c r="AY269" s="3">
        <v>1</v>
      </c>
    </row>
    <row r="270" spans="3:52" x14ac:dyDescent="0.3">
      <c r="C270" s="61"/>
      <c r="D270" s="2"/>
      <c r="E270" s="5" t="s">
        <v>67</v>
      </c>
      <c r="F270" s="77">
        <v>0.98223684210526319</v>
      </c>
      <c r="G270" s="77">
        <v>1.5131578947368421E-2</v>
      </c>
      <c r="H270" s="77">
        <v>2.631578947368421E-3</v>
      </c>
      <c r="I270" s="5">
        <v>117.6</v>
      </c>
      <c r="J270" s="5">
        <f t="shared" si="60"/>
        <v>115.51105263157895</v>
      </c>
      <c r="K270" s="5">
        <f t="shared" si="61"/>
        <v>1.7794736842105263</v>
      </c>
      <c r="L270" s="5">
        <f t="shared" si="62"/>
        <v>0.30947368421052629</v>
      </c>
      <c r="M270" s="97">
        <v>18</v>
      </c>
      <c r="N270" s="24">
        <f>_xlfn.XLOOKUP('VehClassbyHr&amp;Spd'!M270,SpeedBinLookup!E$2:E$17,SpeedBinLookup!D$2:D$17,0,1)</f>
        <v>5</v>
      </c>
      <c r="S270" s="3">
        <v>116</v>
      </c>
      <c r="AI270" s="3">
        <v>2</v>
      </c>
      <c r="AY270" s="3">
        <v>0</v>
      </c>
    </row>
    <row r="271" spans="3:52" x14ac:dyDescent="0.3">
      <c r="C271" s="61"/>
      <c r="D271" s="2"/>
      <c r="E271" s="5" t="s">
        <v>68</v>
      </c>
      <c r="F271" s="77">
        <v>0.98767034393251141</v>
      </c>
      <c r="G271" s="77">
        <v>1.0382868267358857E-2</v>
      </c>
      <c r="H271" s="77">
        <v>1.9467878001297859E-3</v>
      </c>
      <c r="I271" s="5">
        <v>93.125369433558944</v>
      </c>
      <c r="J271" s="5">
        <f t="shared" si="60"/>
        <v>91.977165657285354</v>
      </c>
      <c r="K271" s="5">
        <f t="shared" si="61"/>
        <v>0.96690844317776969</v>
      </c>
      <c r="L271" s="5">
        <f t="shared" si="62"/>
        <v>0.18129533309583182</v>
      </c>
      <c r="M271" s="97">
        <v>18.7</v>
      </c>
      <c r="N271" s="24">
        <f>_xlfn.XLOOKUP('VehClassbyHr&amp;Spd'!M271,SpeedBinLookup!E$2:E$17,SpeedBinLookup!D$2:D$17,0,1)</f>
        <v>5</v>
      </c>
      <c r="S271" s="3">
        <v>92</v>
      </c>
      <c r="AI271" s="3">
        <v>1</v>
      </c>
      <c r="AY271" s="3">
        <v>0</v>
      </c>
    </row>
    <row r="272" spans="3:52" x14ac:dyDescent="0.3">
      <c r="C272" s="61"/>
      <c r="D272" s="2"/>
      <c r="E272" s="5" t="s">
        <v>69</v>
      </c>
      <c r="F272" s="77">
        <v>0.98738872403560829</v>
      </c>
      <c r="G272" s="77">
        <v>1.112759643916914E-2</v>
      </c>
      <c r="H272" s="77">
        <v>1.483679525222552E-3</v>
      </c>
      <c r="I272" s="5">
        <v>81.462036337727099</v>
      </c>
      <c r="J272" s="5">
        <f t="shared" si="60"/>
        <v>80.434696116850716</v>
      </c>
      <c r="K272" s="5">
        <f t="shared" si="61"/>
        <v>0.90647666547915917</v>
      </c>
      <c r="L272" s="5">
        <f t="shared" si="62"/>
        <v>0.12086355539722123</v>
      </c>
      <c r="M272" s="97">
        <v>21.2</v>
      </c>
      <c r="N272" s="24">
        <f>_xlfn.XLOOKUP('VehClassbyHr&amp;Spd'!M272,SpeedBinLookup!E$2:E$17,SpeedBinLookup!D$2:D$17,0,1)</f>
        <v>5</v>
      </c>
      <c r="S272" s="3">
        <v>80</v>
      </c>
      <c r="AI272" s="3">
        <v>1</v>
      </c>
      <c r="AY272" s="3">
        <v>0</v>
      </c>
    </row>
    <row r="273" spans="1:52" x14ac:dyDescent="0.3">
      <c r="C273" s="61"/>
      <c r="D273" s="2"/>
      <c r="E273" s="5" t="s">
        <v>70</v>
      </c>
      <c r="F273" s="77">
        <v>0.9916666666666667</v>
      </c>
      <c r="G273" s="77">
        <v>7.2916666666666668E-3</v>
      </c>
      <c r="H273" s="77">
        <v>1.0416666666666667E-3</v>
      </c>
      <c r="I273" s="5">
        <v>54.72</v>
      </c>
      <c r="J273" s="5">
        <f t="shared" si="60"/>
        <v>54.264000000000003</v>
      </c>
      <c r="K273" s="5">
        <f t="shared" si="61"/>
        <v>0.39900000000000002</v>
      </c>
      <c r="L273" s="5">
        <f t="shared" si="62"/>
        <v>5.6999999999999995E-2</v>
      </c>
      <c r="M273" s="97">
        <v>22.1</v>
      </c>
      <c r="N273" s="24">
        <f>_xlfn.XLOOKUP('VehClassbyHr&amp;Spd'!M273,SpeedBinLookup!E$2:E$17,SpeedBinLookup!D$2:D$17,0,1)</f>
        <v>5</v>
      </c>
      <c r="S273" s="3">
        <v>54</v>
      </c>
      <c r="AI273" s="3">
        <v>0</v>
      </c>
      <c r="AY273" s="3">
        <v>0</v>
      </c>
    </row>
    <row r="274" spans="1:52" x14ac:dyDescent="0.3">
      <c r="C274" s="61"/>
      <c r="D274" s="2"/>
      <c r="E274" s="5" t="s">
        <v>71</v>
      </c>
      <c r="F274" s="77">
        <v>0.98884758364312264</v>
      </c>
      <c r="G274" s="77">
        <v>1.1152416356877323E-2</v>
      </c>
      <c r="H274" s="77">
        <v>0</v>
      </c>
      <c r="I274" s="5">
        <v>48.768444602778757</v>
      </c>
      <c r="J274" s="5">
        <f t="shared" si="60"/>
        <v>48.224558603491261</v>
      </c>
      <c r="K274" s="5">
        <f t="shared" si="61"/>
        <v>0.54388599928749537</v>
      </c>
      <c r="L274" s="5">
        <f t="shared" si="62"/>
        <v>0</v>
      </c>
      <c r="M274" s="97">
        <v>22.8</v>
      </c>
      <c r="N274" s="24">
        <f>_xlfn.XLOOKUP('VehClassbyHr&amp;Spd'!M274,SpeedBinLookup!E$2:E$17,SpeedBinLookup!D$2:D$17,0,1)</f>
        <v>6</v>
      </c>
      <c r="T274" s="3">
        <v>48</v>
      </c>
      <c r="AJ274" s="3">
        <v>1</v>
      </c>
      <c r="AZ274" s="3">
        <v>0</v>
      </c>
    </row>
    <row r="275" spans="1:52" x14ac:dyDescent="0.3">
      <c r="C275" s="61"/>
      <c r="D275" s="2"/>
      <c r="E275" s="5" t="s">
        <v>72</v>
      </c>
      <c r="F275" s="77">
        <v>0.98628048780487809</v>
      </c>
      <c r="G275" s="77">
        <v>1.0670731707317074E-2</v>
      </c>
      <c r="H275" s="77">
        <v>3.0487804878048782E-3</v>
      </c>
      <c r="I275" s="5">
        <v>39.643246170288563</v>
      </c>
      <c r="J275" s="5">
        <f t="shared" si="60"/>
        <v>39.099360171001067</v>
      </c>
      <c r="K275" s="5">
        <f t="shared" si="61"/>
        <v>0.42302244389027432</v>
      </c>
      <c r="L275" s="5">
        <f t="shared" si="62"/>
        <v>0.12086355539722124</v>
      </c>
      <c r="M275" s="97">
        <v>23.6</v>
      </c>
      <c r="N275" s="24">
        <f>_xlfn.XLOOKUP('VehClassbyHr&amp;Spd'!M275,SpeedBinLookup!E$2:E$17,SpeedBinLookup!D$2:D$17,0,1)</f>
        <v>6</v>
      </c>
      <c r="T275" s="3">
        <v>39</v>
      </c>
      <c r="AJ275" s="3">
        <v>0</v>
      </c>
      <c r="AZ275" s="3">
        <v>0</v>
      </c>
    </row>
    <row r="276" spans="1:52" x14ac:dyDescent="0.3">
      <c r="C276" s="61"/>
      <c r="D276" s="2"/>
      <c r="E276" s="5" t="s">
        <v>73</v>
      </c>
      <c r="F276" s="77">
        <v>0.9932432432432432</v>
      </c>
      <c r="G276" s="77">
        <v>6.7567567567567571E-3</v>
      </c>
      <c r="H276" s="77">
        <v>0</v>
      </c>
      <c r="I276" s="5">
        <v>35.775612397577476</v>
      </c>
      <c r="J276" s="5">
        <f t="shared" si="60"/>
        <v>35.533885286783033</v>
      </c>
      <c r="K276" s="5">
        <f t="shared" si="61"/>
        <v>0.24172711079444242</v>
      </c>
      <c r="L276" s="5">
        <f t="shared" si="62"/>
        <v>0</v>
      </c>
      <c r="M276" s="97">
        <v>23.9</v>
      </c>
      <c r="N276" s="24">
        <f>_xlfn.XLOOKUP('VehClassbyHr&amp;Spd'!M276,SpeedBinLookup!E$2:E$17,SpeedBinLookup!D$2:D$17,0,1)</f>
        <v>6</v>
      </c>
      <c r="T276" s="3">
        <v>36</v>
      </c>
      <c r="AJ276" s="3">
        <v>0</v>
      </c>
      <c r="AZ276" s="3">
        <v>0</v>
      </c>
    </row>
    <row r="277" spans="1:52" x14ac:dyDescent="0.3">
      <c r="C277" s="61"/>
      <c r="D277" s="2"/>
      <c r="E277" s="5" t="s">
        <v>74</v>
      </c>
      <c r="F277" s="77">
        <v>0.98636363636363633</v>
      </c>
      <c r="G277" s="77">
        <v>1.1363636363636364E-2</v>
      </c>
      <c r="H277" s="77">
        <v>2.2727272727272726E-3</v>
      </c>
      <c r="I277" s="5">
        <v>26.589982187388667</v>
      </c>
      <c r="J277" s="5">
        <f t="shared" si="60"/>
        <v>26.227391521197003</v>
      </c>
      <c r="K277" s="5">
        <f t="shared" si="61"/>
        <v>0.30215888849305306</v>
      </c>
      <c r="L277" s="5">
        <f t="shared" si="62"/>
        <v>6.0431777698610606E-2</v>
      </c>
      <c r="M277" s="98">
        <v>23.8</v>
      </c>
      <c r="N277" s="24">
        <f>_xlfn.XLOOKUP('VehClassbyHr&amp;Spd'!M277,SpeedBinLookup!E$2:E$17,SpeedBinLookup!D$2:D$17,0,1)</f>
        <v>6</v>
      </c>
      <c r="T277" s="3">
        <v>26</v>
      </c>
      <c r="AJ277" s="3">
        <v>0</v>
      </c>
      <c r="AZ277" s="3">
        <v>0</v>
      </c>
    </row>
    <row r="278" spans="1:52" x14ac:dyDescent="0.3">
      <c r="A278" s="1">
        <f>'2020 Existing Conditions'!A13</f>
        <v>601</v>
      </c>
      <c r="B278" s="1" t="str">
        <f>'2020 Existing Conditions'!B13</f>
        <v xml:space="preserve">Glisan St WB; 58th St to 55th St </v>
      </c>
      <c r="C278" s="61">
        <f>'2020 Existing Conditions'!F13</f>
        <v>1299.5999999999999</v>
      </c>
      <c r="D278" s="2">
        <f>'2020 Existing Conditions'!Q13</f>
        <v>930.24</v>
      </c>
      <c r="E278" s="5"/>
      <c r="I278" s="5"/>
    </row>
    <row r="279" spans="1:52" x14ac:dyDescent="0.3">
      <c r="C279" s="61"/>
      <c r="D279" s="2"/>
      <c r="E279" s="5" t="s">
        <v>51</v>
      </c>
      <c r="F279" s="77">
        <v>0.96470588235294119</v>
      </c>
      <c r="G279" s="77">
        <v>3.5294117647058823E-2</v>
      </c>
      <c r="H279" s="77">
        <v>0</v>
      </c>
      <c r="I279" s="5">
        <v>10.552569064460162</v>
      </c>
      <c r="J279" s="5">
        <f t="shared" ref="J279" si="63">F279*$I279</f>
        <v>10.180125450420391</v>
      </c>
      <c r="K279" s="5">
        <f t="shared" ref="K279" si="64">G279*$I279</f>
        <v>0.37244361403977039</v>
      </c>
      <c r="L279" s="5">
        <f t="shared" ref="L279" si="65">H279*$I279</f>
        <v>0</v>
      </c>
      <c r="M279" s="97">
        <v>24</v>
      </c>
      <c r="N279" s="24">
        <f>_xlfn.XLOOKUP('VehClassbyHr&amp;Spd'!M279,SpeedBinLookup!E$2:E$17,SpeedBinLookup!D$2:D$17,0,1)</f>
        <v>6</v>
      </c>
      <c r="T279" s="3">
        <v>10</v>
      </c>
      <c r="AJ279" s="3">
        <v>0</v>
      </c>
      <c r="AZ279" s="3">
        <v>0</v>
      </c>
    </row>
    <row r="280" spans="1:52" x14ac:dyDescent="0.3">
      <c r="C280" s="61"/>
      <c r="D280" s="2"/>
      <c r="E280" s="5" t="s">
        <v>52</v>
      </c>
      <c r="F280" s="77">
        <v>0.96323529411764708</v>
      </c>
      <c r="G280" s="77">
        <v>3.6764705882352942E-2</v>
      </c>
      <c r="H280" s="77">
        <v>0</v>
      </c>
      <c r="I280" s="5">
        <v>8.4420552515681297</v>
      </c>
      <c r="J280" s="5">
        <f t="shared" ref="J280:J302" si="66">F280*$I280</f>
        <v>8.1316855732016542</v>
      </c>
      <c r="K280" s="5">
        <f t="shared" ref="K280:K302" si="67">G280*$I280</f>
        <v>0.31036967836647539</v>
      </c>
      <c r="L280" s="5">
        <f t="shared" ref="L280:L302" si="68">H280*$I280</f>
        <v>0</v>
      </c>
      <c r="M280" s="97">
        <v>25.2</v>
      </c>
      <c r="N280" s="24">
        <f>_xlfn.XLOOKUP('VehClassbyHr&amp;Spd'!M280,SpeedBinLookup!E$2:E$17,SpeedBinLookup!D$2:D$17,0,1)</f>
        <v>6</v>
      </c>
      <c r="T280" s="3">
        <v>8</v>
      </c>
      <c r="AJ280" s="3">
        <v>0</v>
      </c>
      <c r="AZ280" s="3">
        <v>0</v>
      </c>
    </row>
    <row r="281" spans="1:52" x14ac:dyDescent="0.3">
      <c r="C281" s="61"/>
      <c r="D281" s="2"/>
      <c r="E281" s="5" t="s">
        <v>53</v>
      </c>
      <c r="F281" s="77">
        <v>0.98198198198198194</v>
      </c>
      <c r="G281" s="77">
        <v>9.0090090090090089E-3</v>
      </c>
      <c r="H281" s="77">
        <v>9.0090090090090089E-3</v>
      </c>
      <c r="I281" s="5">
        <v>6.8902068597357538</v>
      </c>
      <c r="J281" s="5">
        <f t="shared" si="66"/>
        <v>6.7660589883891635</v>
      </c>
      <c r="K281" s="5">
        <f t="shared" si="67"/>
        <v>6.2073935673295076E-2</v>
      </c>
      <c r="L281" s="5">
        <f t="shared" si="68"/>
        <v>6.2073935673295076E-2</v>
      </c>
      <c r="M281" s="97">
        <v>24.8</v>
      </c>
      <c r="N281" s="24">
        <f>_xlfn.XLOOKUP('VehClassbyHr&amp;Spd'!M281,SpeedBinLookup!E$2:E$17,SpeedBinLookup!D$2:D$17,0,1)</f>
        <v>6</v>
      </c>
      <c r="T281" s="3">
        <v>7</v>
      </c>
      <c r="AJ281" s="3">
        <v>0</v>
      </c>
      <c r="AZ281" s="3">
        <v>0</v>
      </c>
    </row>
    <row r="282" spans="1:52" x14ac:dyDescent="0.3">
      <c r="C282" s="61"/>
      <c r="D282" s="2"/>
      <c r="E282" s="5" t="s">
        <v>54</v>
      </c>
      <c r="F282" s="77">
        <v>0.99115044247787609</v>
      </c>
      <c r="G282" s="77">
        <v>0</v>
      </c>
      <c r="H282" s="77">
        <v>8.8495575221238937E-3</v>
      </c>
      <c r="I282" s="5">
        <v>7.014354731082344</v>
      </c>
      <c r="J282" s="5">
        <f t="shared" si="66"/>
        <v>6.9522807954090489</v>
      </c>
      <c r="K282" s="5">
        <f t="shared" si="67"/>
        <v>0</v>
      </c>
      <c r="L282" s="5">
        <f t="shared" si="68"/>
        <v>6.2073935673295076E-2</v>
      </c>
      <c r="M282" s="97">
        <v>24.4</v>
      </c>
      <c r="N282" s="24">
        <f>_xlfn.XLOOKUP('VehClassbyHr&amp;Spd'!M282,SpeedBinLookup!E$2:E$17,SpeedBinLookup!D$2:D$17,0,1)</f>
        <v>6</v>
      </c>
      <c r="T282" s="3">
        <v>7</v>
      </c>
      <c r="AJ282" s="3">
        <v>0</v>
      </c>
      <c r="AZ282" s="3">
        <v>0</v>
      </c>
    </row>
    <row r="283" spans="1:52" x14ac:dyDescent="0.3">
      <c r="C283" s="61"/>
      <c r="D283" s="2"/>
      <c r="E283" s="5" t="s">
        <v>55</v>
      </c>
      <c r="F283" s="77">
        <v>0.97899159663865543</v>
      </c>
      <c r="G283" s="77">
        <v>1.680672268907563E-2</v>
      </c>
      <c r="H283" s="77">
        <v>4.2016806722689074E-3</v>
      </c>
      <c r="I283" s="5">
        <v>14.773596690244229</v>
      </c>
      <c r="J283" s="5">
        <f t="shared" si="66"/>
        <v>14.463227011877754</v>
      </c>
      <c r="K283" s="5">
        <f t="shared" si="67"/>
        <v>0.2482957426931803</v>
      </c>
      <c r="L283" s="5">
        <f t="shared" si="68"/>
        <v>6.2073935673295076E-2</v>
      </c>
      <c r="M283" s="97">
        <v>24</v>
      </c>
      <c r="N283" s="24">
        <f>_xlfn.XLOOKUP('VehClassbyHr&amp;Spd'!M283,SpeedBinLookup!E$2:E$17,SpeedBinLookup!D$2:D$17,0,1)</f>
        <v>6</v>
      </c>
      <c r="T283" s="3">
        <v>14</v>
      </c>
      <c r="AJ283" s="3">
        <v>0</v>
      </c>
      <c r="AZ283" s="3">
        <v>0</v>
      </c>
    </row>
    <row r="284" spans="1:52" x14ac:dyDescent="0.3">
      <c r="C284" s="61"/>
      <c r="D284" s="2"/>
      <c r="E284" s="5" t="s">
        <v>56</v>
      </c>
      <c r="F284" s="77">
        <v>0.97516556291390732</v>
      </c>
      <c r="G284" s="77">
        <v>1.6556291390728478E-2</v>
      </c>
      <c r="H284" s="77">
        <v>8.2781456953642391E-3</v>
      </c>
      <c r="I284" s="5">
        <v>70.319999999999993</v>
      </c>
      <c r="J284" s="5">
        <f t="shared" si="66"/>
        <v>68.573642384105952</v>
      </c>
      <c r="K284" s="5">
        <f t="shared" si="67"/>
        <v>1.1642384105960264</v>
      </c>
      <c r="L284" s="5">
        <f t="shared" si="68"/>
        <v>0.5821192052980132</v>
      </c>
      <c r="M284" s="97">
        <v>24.3</v>
      </c>
      <c r="N284" s="24">
        <f>_xlfn.XLOOKUP('VehClassbyHr&amp;Spd'!M284,SpeedBinLookup!E$2:E$17,SpeedBinLookup!D$2:D$17,0,1)</f>
        <v>6</v>
      </c>
      <c r="T284" s="3">
        <v>69</v>
      </c>
      <c r="AJ284" s="3">
        <v>1</v>
      </c>
      <c r="AZ284" s="3">
        <v>1</v>
      </c>
    </row>
    <row r="285" spans="1:52" x14ac:dyDescent="0.3">
      <c r="C285" s="61"/>
      <c r="D285" s="2"/>
      <c r="E285" s="5" t="s">
        <v>57</v>
      </c>
      <c r="F285" s="77">
        <v>0.97654213727193739</v>
      </c>
      <c r="G285" s="77">
        <v>1.6507384882710686E-2</v>
      </c>
      <c r="H285" s="77">
        <v>6.9504778453518675E-3</v>
      </c>
      <c r="I285" s="5">
        <v>71.447099959962628</v>
      </c>
      <c r="J285" s="5">
        <f t="shared" si="66"/>
        <v>69.771103696783655</v>
      </c>
      <c r="K285" s="5">
        <f t="shared" si="67"/>
        <v>1.1794047777926062</v>
      </c>
      <c r="L285" s="5">
        <f t="shared" si="68"/>
        <v>0.49659148538636055</v>
      </c>
      <c r="M285" s="97">
        <v>23.5</v>
      </c>
      <c r="N285" s="24">
        <f>_xlfn.XLOOKUP('VehClassbyHr&amp;Spd'!M285,SpeedBinLookup!E$2:E$17,SpeedBinLookup!D$2:D$17,0,1)</f>
        <v>6</v>
      </c>
      <c r="T285" s="3">
        <v>70</v>
      </c>
      <c r="AJ285" s="3">
        <v>1</v>
      </c>
      <c r="AZ285" s="3">
        <v>0</v>
      </c>
    </row>
    <row r="286" spans="1:52" x14ac:dyDescent="0.3">
      <c r="C286" s="61"/>
      <c r="D286" s="2"/>
      <c r="E286" s="5" t="s">
        <v>58</v>
      </c>
      <c r="F286" s="77">
        <v>0.97531687791861243</v>
      </c>
      <c r="G286" s="77">
        <v>2.0013342228152101E-2</v>
      </c>
      <c r="H286" s="77">
        <v>4.6697798532354907E-3</v>
      </c>
      <c r="I286" s="5">
        <v>149.04</v>
      </c>
      <c r="J286" s="5">
        <f t="shared" si="66"/>
        <v>145.36122748499</v>
      </c>
      <c r="K286" s="5">
        <f t="shared" si="67"/>
        <v>2.9827885256837892</v>
      </c>
      <c r="L286" s="5">
        <f t="shared" si="68"/>
        <v>0.69598398932621752</v>
      </c>
      <c r="M286" s="97">
        <v>22.4</v>
      </c>
      <c r="N286" s="24">
        <f>_xlfn.XLOOKUP('VehClassbyHr&amp;Spd'!M286,SpeedBinLookup!E$2:E$17,SpeedBinLookup!D$2:D$17,0,1)</f>
        <v>5</v>
      </c>
      <c r="S286" s="3">
        <v>145</v>
      </c>
      <c r="AI286" s="3">
        <v>3</v>
      </c>
      <c r="AY286" s="3">
        <v>1</v>
      </c>
    </row>
    <row r="287" spans="1:52" x14ac:dyDescent="0.3">
      <c r="C287" s="61"/>
      <c r="D287" s="2"/>
      <c r="E287" s="5" t="s">
        <v>59</v>
      </c>
      <c r="F287" s="77">
        <v>0.96381350034794711</v>
      </c>
      <c r="G287" s="77">
        <v>3.4794711203897009E-2</v>
      </c>
      <c r="H287" s="77">
        <v>1.3917884481558804E-3</v>
      </c>
      <c r="I287" s="5">
        <v>89.200245562525026</v>
      </c>
      <c r="J287" s="5">
        <f t="shared" si="66"/>
        <v>85.972400907513688</v>
      </c>
      <c r="K287" s="5">
        <f t="shared" si="67"/>
        <v>3.1036967836647542</v>
      </c>
      <c r="L287" s="5">
        <f t="shared" si="68"/>
        <v>0.12414787134659017</v>
      </c>
      <c r="M287" s="97">
        <v>20.3</v>
      </c>
      <c r="N287" s="24">
        <f>_xlfn.XLOOKUP('VehClassbyHr&amp;Spd'!M287,SpeedBinLookup!E$2:E$17,SpeedBinLookup!D$2:D$17,0,1)</f>
        <v>5</v>
      </c>
      <c r="S287" s="3">
        <v>86</v>
      </c>
      <c r="AI287" s="3">
        <v>3</v>
      </c>
      <c r="AY287" s="3">
        <v>0</v>
      </c>
    </row>
    <row r="288" spans="1:52" x14ac:dyDescent="0.3">
      <c r="C288" s="61"/>
      <c r="D288" s="2"/>
      <c r="E288" s="5" t="s">
        <v>60</v>
      </c>
      <c r="F288" s="77">
        <v>0.96016597510373447</v>
      </c>
      <c r="G288" s="77">
        <v>3.1535269709543567E-2</v>
      </c>
      <c r="H288" s="77">
        <v>8.2987551867219917E-3</v>
      </c>
      <c r="I288" s="5">
        <v>74.799092486320561</v>
      </c>
      <c r="J288" s="5">
        <f t="shared" si="66"/>
        <v>71.819543574002395</v>
      </c>
      <c r="K288" s="5">
        <f t="shared" si="67"/>
        <v>2.3588095555852124</v>
      </c>
      <c r="L288" s="5">
        <f t="shared" si="68"/>
        <v>0.62073935673295066</v>
      </c>
      <c r="M288" s="97">
        <v>20.9</v>
      </c>
      <c r="N288" s="24">
        <f>_xlfn.XLOOKUP('VehClassbyHr&amp;Spd'!M288,SpeedBinLookup!E$2:E$17,SpeedBinLookup!D$2:D$17,0,1)</f>
        <v>5</v>
      </c>
      <c r="S288" s="3">
        <v>72</v>
      </c>
      <c r="AI288" s="3">
        <v>2</v>
      </c>
      <c r="AY288" s="3">
        <v>1</v>
      </c>
    </row>
    <row r="289" spans="1:53" x14ac:dyDescent="0.3">
      <c r="C289" s="61"/>
      <c r="D289" s="2"/>
      <c r="E289" s="5" t="s">
        <v>61</v>
      </c>
      <c r="F289" s="77">
        <v>0.96422182468694095</v>
      </c>
      <c r="G289" s="77">
        <v>3.2200357781753133E-2</v>
      </c>
      <c r="H289" s="77">
        <v>3.5778175313059034E-3</v>
      </c>
      <c r="I289" s="5">
        <v>69.398660082743902</v>
      </c>
      <c r="J289" s="5">
        <f t="shared" si="66"/>
        <v>66.915702655812098</v>
      </c>
      <c r="K289" s="5">
        <f t="shared" si="67"/>
        <v>2.2346616842386231</v>
      </c>
      <c r="L289" s="5">
        <f t="shared" si="68"/>
        <v>0.24829574269318033</v>
      </c>
      <c r="M289" s="97">
        <v>21.2</v>
      </c>
      <c r="N289" s="24">
        <f>_xlfn.XLOOKUP('VehClassbyHr&amp;Spd'!M289,SpeedBinLookup!E$2:E$17,SpeedBinLookup!D$2:D$17,0,1)</f>
        <v>5</v>
      </c>
      <c r="S289" s="3">
        <v>67</v>
      </c>
      <c r="AI289" s="3">
        <v>2</v>
      </c>
      <c r="AY289" s="3">
        <v>0</v>
      </c>
    </row>
    <row r="290" spans="1:53" x14ac:dyDescent="0.3">
      <c r="C290" s="61"/>
      <c r="D290" s="2"/>
      <c r="E290" s="5" t="s">
        <v>62</v>
      </c>
      <c r="F290" s="77">
        <v>0.96224758560140478</v>
      </c>
      <c r="G290" s="77">
        <v>3.0728709394205442E-2</v>
      </c>
      <c r="H290" s="77">
        <v>7.0237050043898156E-3</v>
      </c>
      <c r="I290" s="5">
        <v>70.702212731883094</v>
      </c>
      <c r="J290" s="5">
        <f t="shared" si="66"/>
        <v>68.033033497931413</v>
      </c>
      <c r="K290" s="5">
        <f t="shared" si="67"/>
        <v>2.1725877485653275</v>
      </c>
      <c r="L290" s="5">
        <f t="shared" si="68"/>
        <v>0.49659148538636061</v>
      </c>
      <c r="M290" s="97">
        <v>20.2</v>
      </c>
      <c r="N290" s="24">
        <f>_xlfn.XLOOKUP('VehClassbyHr&amp;Spd'!M290,SpeedBinLookup!E$2:E$17,SpeedBinLookup!D$2:D$17,0,1)</f>
        <v>5</v>
      </c>
      <c r="S290" s="3">
        <v>68</v>
      </c>
      <c r="AI290" s="3">
        <v>2</v>
      </c>
      <c r="AY290" s="3">
        <v>0</v>
      </c>
    </row>
    <row r="291" spans="1:53" x14ac:dyDescent="0.3">
      <c r="C291" s="61"/>
      <c r="D291" s="2"/>
      <c r="E291" s="5" t="s">
        <v>63</v>
      </c>
      <c r="F291" s="77">
        <v>0.96757679180887368</v>
      </c>
      <c r="G291" s="77">
        <v>2.8156996587030716E-2</v>
      </c>
      <c r="H291" s="77">
        <v>4.2662116040955633E-3</v>
      </c>
      <c r="I291" s="5">
        <v>63.12</v>
      </c>
      <c r="J291" s="5">
        <f t="shared" si="66"/>
        <v>61.073447098976104</v>
      </c>
      <c r="K291" s="5">
        <f t="shared" si="67"/>
        <v>1.7772696245733788</v>
      </c>
      <c r="L291" s="5">
        <f t="shared" si="68"/>
        <v>0.26928327645051192</v>
      </c>
      <c r="M291" s="97">
        <v>20.2</v>
      </c>
      <c r="N291" s="24">
        <f>_xlfn.XLOOKUP('VehClassbyHr&amp;Spd'!M291,SpeedBinLookup!E$2:E$17,SpeedBinLookup!D$2:D$17,0,1)</f>
        <v>5</v>
      </c>
      <c r="S291" s="3">
        <v>61</v>
      </c>
      <c r="AI291" s="3">
        <v>2</v>
      </c>
      <c r="AY291" s="3">
        <v>0</v>
      </c>
    </row>
    <row r="292" spans="1:53" x14ac:dyDescent="0.3">
      <c r="C292" s="61"/>
      <c r="D292" s="2"/>
      <c r="E292" s="5" t="s">
        <v>64</v>
      </c>
      <c r="F292" s="77">
        <v>0.9662629757785467</v>
      </c>
      <c r="G292" s="77">
        <v>2.8546712802768166E-2</v>
      </c>
      <c r="H292" s="77">
        <v>5.1903114186851208E-3</v>
      </c>
      <c r="I292" s="5">
        <v>71.757469638329113</v>
      </c>
      <c r="J292" s="5">
        <f t="shared" si="66"/>
        <v>69.336586147070605</v>
      </c>
      <c r="K292" s="5">
        <f t="shared" si="67"/>
        <v>2.0484398772187378</v>
      </c>
      <c r="L292" s="5">
        <f t="shared" si="68"/>
        <v>0.37244361403977044</v>
      </c>
      <c r="M292" s="97">
        <v>20.2</v>
      </c>
      <c r="N292" s="24">
        <f>_xlfn.XLOOKUP('VehClassbyHr&amp;Spd'!M292,SpeedBinLookup!E$2:E$17,SpeedBinLookup!D$2:D$17,0,1)</f>
        <v>5</v>
      </c>
      <c r="S292" s="3">
        <v>69</v>
      </c>
      <c r="AI292" s="3">
        <v>2</v>
      </c>
      <c r="AY292" s="3">
        <v>0</v>
      </c>
    </row>
    <row r="293" spans="1:53" x14ac:dyDescent="0.3">
      <c r="C293" s="61"/>
      <c r="D293" s="2"/>
      <c r="E293" s="5" t="s">
        <v>65</v>
      </c>
      <c r="F293" s="77">
        <v>0.96747967479674801</v>
      </c>
      <c r="G293" s="77">
        <v>2.9268292682926831E-2</v>
      </c>
      <c r="H293" s="77">
        <v>3.2520325203252032E-3</v>
      </c>
      <c r="I293" s="5">
        <v>76.35094087815294</v>
      </c>
      <c r="J293" s="5">
        <f t="shared" si="66"/>
        <v>73.867983451221136</v>
      </c>
      <c r="K293" s="5">
        <f t="shared" si="67"/>
        <v>2.2346616842386227</v>
      </c>
      <c r="L293" s="5">
        <f t="shared" si="68"/>
        <v>0.2482957426931803</v>
      </c>
      <c r="M293" s="97">
        <v>19.2</v>
      </c>
      <c r="N293" s="24">
        <f>_xlfn.XLOOKUP('VehClassbyHr&amp;Spd'!M293,SpeedBinLookup!E$2:E$17,SpeedBinLookup!D$2:D$17,0,1)</f>
        <v>5</v>
      </c>
      <c r="S293" s="3">
        <v>74</v>
      </c>
      <c r="AI293" s="3">
        <v>2</v>
      </c>
      <c r="AY293" s="3">
        <v>0</v>
      </c>
    </row>
    <row r="294" spans="1:53" x14ac:dyDescent="0.3">
      <c r="C294" s="61"/>
      <c r="D294" s="2"/>
      <c r="E294" s="5" t="s">
        <v>66</v>
      </c>
      <c r="F294" s="77">
        <v>0.97646103896103897</v>
      </c>
      <c r="G294" s="77">
        <v>2.353896103896104E-2</v>
      </c>
      <c r="H294" s="77">
        <v>0</v>
      </c>
      <c r="I294" s="5">
        <v>76.475088749499534</v>
      </c>
      <c r="J294" s="5">
        <f t="shared" si="66"/>
        <v>74.674944614973981</v>
      </c>
      <c r="K294" s="5">
        <f t="shared" si="67"/>
        <v>1.8001441345255573</v>
      </c>
      <c r="L294" s="5">
        <f t="shared" si="68"/>
        <v>0</v>
      </c>
      <c r="M294" s="97">
        <v>18.3</v>
      </c>
      <c r="N294" s="24">
        <f>_xlfn.XLOOKUP('VehClassbyHr&amp;Spd'!M294,SpeedBinLookup!E$2:E$17,SpeedBinLookup!D$2:D$17,0,1)</f>
        <v>5</v>
      </c>
      <c r="S294" s="3">
        <v>75</v>
      </c>
      <c r="AI294" s="3">
        <v>2</v>
      </c>
      <c r="AY294" s="3">
        <v>0</v>
      </c>
    </row>
    <row r="295" spans="1:53" x14ac:dyDescent="0.3">
      <c r="C295" s="61"/>
      <c r="D295" s="2"/>
      <c r="E295" s="5" t="s">
        <v>67</v>
      </c>
      <c r="F295" s="77">
        <v>0.97346474601971189</v>
      </c>
      <c r="G295" s="77">
        <v>2.5018953752843062E-2</v>
      </c>
      <c r="H295" s="77">
        <v>1.5163002274450341E-3</v>
      </c>
      <c r="I295" s="5">
        <v>56.4</v>
      </c>
      <c r="J295" s="5">
        <f t="shared" si="66"/>
        <v>54.903411675511748</v>
      </c>
      <c r="K295" s="5">
        <f t="shared" si="67"/>
        <v>1.4110689916603487</v>
      </c>
      <c r="L295" s="5">
        <f t="shared" si="68"/>
        <v>8.5519332827899919E-2</v>
      </c>
      <c r="M295" s="97">
        <v>18</v>
      </c>
      <c r="N295" s="24">
        <f>_xlfn.XLOOKUP('VehClassbyHr&amp;Spd'!M295,SpeedBinLookup!E$2:E$17,SpeedBinLookup!D$2:D$17,0,1)</f>
        <v>5</v>
      </c>
      <c r="S295" s="3">
        <v>55</v>
      </c>
      <c r="AI295" s="3">
        <v>1</v>
      </c>
      <c r="AY295" s="3">
        <v>0</v>
      </c>
    </row>
    <row r="296" spans="1:53" x14ac:dyDescent="0.3">
      <c r="C296" s="61"/>
      <c r="D296" s="2"/>
      <c r="E296" s="5" t="s">
        <v>68</v>
      </c>
      <c r="F296" s="77">
        <v>0.98712121212121207</v>
      </c>
      <c r="G296" s="77">
        <v>1.2878787878787878E-2</v>
      </c>
      <c r="H296" s="77">
        <v>0</v>
      </c>
      <c r="I296" s="5">
        <v>81.937595088749504</v>
      </c>
      <c r="J296" s="5">
        <f t="shared" si="66"/>
        <v>80.882338182303485</v>
      </c>
      <c r="K296" s="5">
        <f t="shared" si="67"/>
        <v>1.0552569064460162</v>
      </c>
      <c r="L296" s="5">
        <f t="shared" si="68"/>
        <v>0</v>
      </c>
      <c r="M296" s="97">
        <v>18.7</v>
      </c>
      <c r="N296" s="24">
        <f>_xlfn.XLOOKUP('VehClassbyHr&amp;Spd'!M296,SpeedBinLookup!E$2:E$17,SpeedBinLookup!D$2:D$17,0,1)</f>
        <v>5</v>
      </c>
      <c r="S296" s="3">
        <v>81</v>
      </c>
      <c r="AI296" s="3">
        <v>1</v>
      </c>
      <c r="AY296" s="3">
        <v>0</v>
      </c>
    </row>
    <row r="297" spans="1:53" x14ac:dyDescent="0.3">
      <c r="C297" s="61"/>
      <c r="D297" s="2"/>
      <c r="E297" s="5" t="s">
        <v>69</v>
      </c>
      <c r="F297" s="77">
        <v>0.9836199836199836</v>
      </c>
      <c r="G297" s="77">
        <v>1.638001638001638E-2</v>
      </c>
      <c r="H297" s="77">
        <v>0</v>
      </c>
      <c r="I297" s="5">
        <v>75.792275457093282</v>
      </c>
      <c r="J297" s="5">
        <f t="shared" si="66"/>
        <v>74.550796743627373</v>
      </c>
      <c r="K297" s="5">
        <f t="shared" si="67"/>
        <v>1.2414787134659016</v>
      </c>
      <c r="L297" s="5">
        <f t="shared" si="68"/>
        <v>0</v>
      </c>
      <c r="M297" s="97">
        <v>21.2</v>
      </c>
      <c r="N297" s="24">
        <f>_xlfn.XLOOKUP('VehClassbyHr&amp;Spd'!M297,SpeedBinLookup!E$2:E$17,SpeedBinLookup!D$2:D$17,0,1)</f>
        <v>5</v>
      </c>
      <c r="S297" s="3">
        <v>75</v>
      </c>
      <c r="AI297" s="3">
        <v>1</v>
      </c>
      <c r="AY297" s="3">
        <v>0</v>
      </c>
    </row>
    <row r="298" spans="1:53" x14ac:dyDescent="0.3">
      <c r="C298" s="61"/>
      <c r="D298" s="2"/>
      <c r="E298" s="5" t="s">
        <v>70</v>
      </c>
      <c r="F298" s="77">
        <v>0.98747152619589973</v>
      </c>
      <c r="G298" s="77">
        <v>1.2528473804100227E-2</v>
      </c>
      <c r="H298" s="77">
        <v>0</v>
      </c>
      <c r="I298" s="5">
        <v>30.48</v>
      </c>
      <c r="J298" s="5">
        <f t="shared" si="66"/>
        <v>30.098132118451023</v>
      </c>
      <c r="K298" s="5">
        <f t="shared" si="67"/>
        <v>0.38186788154897494</v>
      </c>
      <c r="L298" s="5">
        <f t="shared" si="68"/>
        <v>0</v>
      </c>
      <c r="M298" s="97">
        <v>22.1</v>
      </c>
      <c r="N298" s="24">
        <f>_xlfn.XLOOKUP('VehClassbyHr&amp;Spd'!M298,SpeedBinLookup!E$2:E$17,SpeedBinLookup!D$2:D$17,0,1)</f>
        <v>5</v>
      </c>
      <c r="S298" s="3">
        <v>30</v>
      </c>
      <c r="AI298" s="3">
        <v>0</v>
      </c>
      <c r="AY298" s="3">
        <v>0</v>
      </c>
    </row>
    <row r="299" spans="1:53" x14ac:dyDescent="0.3">
      <c r="C299" s="61"/>
      <c r="D299" s="2"/>
      <c r="E299" s="5" t="s">
        <v>71</v>
      </c>
      <c r="F299" s="77">
        <v>0.98140770252324039</v>
      </c>
      <c r="G299" s="77">
        <v>1.5936254980079681E-2</v>
      </c>
      <c r="H299" s="77">
        <v>2.6560424966799467E-3</v>
      </c>
      <c r="I299" s="5">
        <v>46.741673561991192</v>
      </c>
      <c r="J299" s="5">
        <f t="shared" si="66"/>
        <v>45.872638462565064</v>
      </c>
      <c r="K299" s="5">
        <f t="shared" si="67"/>
        <v>0.74488722807954089</v>
      </c>
      <c r="L299" s="5">
        <f t="shared" si="68"/>
        <v>0.12414787134659014</v>
      </c>
      <c r="M299" s="97">
        <v>22.8</v>
      </c>
      <c r="N299" s="24">
        <f>_xlfn.XLOOKUP('VehClassbyHr&amp;Spd'!M299,SpeedBinLookup!E$2:E$17,SpeedBinLookup!D$2:D$17,0,1)</f>
        <v>6</v>
      </c>
      <c r="T299" s="3">
        <v>46</v>
      </c>
      <c r="AJ299" s="3">
        <v>1</v>
      </c>
      <c r="AZ299" s="3">
        <v>0</v>
      </c>
    </row>
    <row r="300" spans="1:53" x14ac:dyDescent="0.3">
      <c r="C300" s="61"/>
      <c r="D300" s="2"/>
      <c r="E300" s="5" t="s">
        <v>72</v>
      </c>
      <c r="F300" s="77">
        <v>0.97548161120840626</v>
      </c>
      <c r="G300" s="77">
        <v>2.1015761821366025E-2</v>
      </c>
      <c r="H300" s="77">
        <v>3.5026269702276708E-3</v>
      </c>
      <c r="I300" s="5">
        <v>35.444217269451492</v>
      </c>
      <c r="J300" s="5">
        <f t="shared" si="66"/>
        <v>34.575182170025357</v>
      </c>
      <c r="K300" s="5">
        <f t="shared" si="67"/>
        <v>0.744887228079541</v>
      </c>
      <c r="L300" s="5">
        <f t="shared" si="68"/>
        <v>0.12414787134659017</v>
      </c>
      <c r="M300" s="97">
        <v>23.6</v>
      </c>
      <c r="N300" s="24">
        <f>_xlfn.XLOOKUP('VehClassbyHr&amp;Spd'!M300,SpeedBinLookup!E$2:E$17,SpeedBinLookup!D$2:D$17,0,1)</f>
        <v>6</v>
      </c>
      <c r="T300" s="3">
        <v>35</v>
      </c>
      <c r="AJ300" s="3">
        <v>1</v>
      </c>
      <c r="AZ300" s="3">
        <v>0</v>
      </c>
    </row>
    <row r="301" spans="1:53" x14ac:dyDescent="0.3">
      <c r="C301" s="61"/>
      <c r="D301" s="2"/>
      <c r="E301" s="5" t="s">
        <v>73</v>
      </c>
      <c r="F301" s="77">
        <v>0.98734177215189878</v>
      </c>
      <c r="G301" s="77">
        <v>1.0126582278481013E-2</v>
      </c>
      <c r="H301" s="77">
        <v>2.5316455696202532E-3</v>
      </c>
      <c r="I301" s="5">
        <v>24.519204590951553</v>
      </c>
      <c r="J301" s="5">
        <f t="shared" si="66"/>
        <v>24.208834912585079</v>
      </c>
      <c r="K301" s="5">
        <f t="shared" si="67"/>
        <v>0.24829574269318028</v>
      </c>
      <c r="L301" s="5">
        <f t="shared" si="68"/>
        <v>6.2073935673295069E-2</v>
      </c>
      <c r="M301" s="97">
        <v>23.9</v>
      </c>
      <c r="N301" s="24">
        <f>_xlfn.XLOOKUP('VehClassbyHr&amp;Spd'!M301,SpeedBinLookup!E$2:E$17,SpeedBinLookup!D$2:D$17,0,1)</f>
        <v>6</v>
      </c>
      <c r="T301" s="3">
        <v>24</v>
      </c>
      <c r="AJ301" s="3">
        <v>0</v>
      </c>
      <c r="AZ301" s="3">
        <v>0</v>
      </c>
    </row>
    <row r="302" spans="1:53" x14ac:dyDescent="0.3">
      <c r="C302" s="61"/>
      <c r="D302" s="2"/>
      <c r="E302" s="5" t="s">
        <v>74</v>
      </c>
      <c r="F302" s="77">
        <v>0.96551724137931039</v>
      </c>
      <c r="G302" s="77">
        <v>3.1034482758620689E-2</v>
      </c>
      <c r="H302" s="77">
        <v>3.4482758620689655E-3</v>
      </c>
      <c r="I302" s="5">
        <v>18.001441345255571</v>
      </c>
      <c r="J302" s="5">
        <f t="shared" si="66"/>
        <v>17.38070198852262</v>
      </c>
      <c r="K302" s="5">
        <f t="shared" si="67"/>
        <v>0.55866542105965566</v>
      </c>
      <c r="L302" s="5">
        <f t="shared" si="68"/>
        <v>6.2073935673295076E-2</v>
      </c>
      <c r="M302" s="98">
        <v>23.8</v>
      </c>
      <c r="N302" s="24">
        <f>_xlfn.XLOOKUP('VehClassbyHr&amp;Spd'!M302,SpeedBinLookup!E$2:E$17,SpeedBinLookup!D$2:D$17,0,1)</f>
        <v>6</v>
      </c>
      <c r="T302" s="3">
        <v>17</v>
      </c>
      <c r="AJ302" s="3">
        <v>1</v>
      </c>
      <c r="AZ302" s="3">
        <v>0</v>
      </c>
    </row>
    <row r="303" spans="1:53" x14ac:dyDescent="0.3">
      <c r="A303" s="1">
        <f>'2020 Existing Conditions'!A14</f>
        <v>602</v>
      </c>
      <c r="B303" s="1" t="str">
        <f>'2020 Existing Conditions'!B14</f>
        <v xml:space="preserve">Halsey St EB: 60th St to 67th St </v>
      </c>
      <c r="C303" s="61">
        <f>'2020 Existing Conditions'!F14</f>
        <v>1087.68</v>
      </c>
      <c r="D303" s="2">
        <f>'2020 Existing Conditions'!Q14</f>
        <v>777.07999999999993</v>
      </c>
      <c r="E303" s="5"/>
      <c r="I303" s="5"/>
    </row>
    <row r="304" spans="1:53" x14ac:dyDescent="0.3">
      <c r="C304" s="61"/>
      <c r="D304" s="2"/>
      <c r="E304" s="5" t="s">
        <v>51</v>
      </c>
      <c r="F304" s="77">
        <v>0.98230088495575218</v>
      </c>
      <c r="G304" s="77">
        <v>1.3274336283185841E-2</v>
      </c>
      <c r="H304" s="77">
        <v>4.4247787610619468E-3</v>
      </c>
      <c r="I304" s="5">
        <v>12.513008906305663</v>
      </c>
      <c r="J304" s="5">
        <f t="shared" ref="J304" si="69">F304*$I304</f>
        <v>12.291539722123261</v>
      </c>
      <c r="K304" s="5">
        <f t="shared" ref="K304" si="70">G304*$I304</f>
        <v>0.16610188813680082</v>
      </c>
      <c r="L304" s="5">
        <f t="shared" ref="L304" si="71">H304*$I304</f>
        <v>5.5367296045600277E-2</v>
      </c>
      <c r="M304" s="97">
        <v>29.3</v>
      </c>
      <c r="N304" s="24">
        <f>_xlfn.XLOOKUP('VehClassbyHr&amp;Spd'!M304,SpeedBinLookup!E$2:E$17,SpeedBinLookup!D$2:D$17,0,1)</f>
        <v>7</v>
      </c>
      <c r="U304" s="3">
        <v>12</v>
      </c>
      <c r="AK304" s="3">
        <v>0</v>
      </c>
      <c r="BA304" s="3">
        <v>0</v>
      </c>
    </row>
    <row r="305" spans="3:53" x14ac:dyDescent="0.3">
      <c r="C305" s="61"/>
      <c r="D305" s="2"/>
      <c r="E305" s="5" t="s">
        <v>52</v>
      </c>
      <c r="F305" s="77">
        <v>0.96350364963503654</v>
      </c>
      <c r="G305" s="77">
        <v>2.9197080291970802E-2</v>
      </c>
      <c r="H305" s="77">
        <v>7.2992700729927005E-3</v>
      </c>
      <c r="I305" s="5">
        <v>7.5853195582472388</v>
      </c>
      <c r="J305" s="5">
        <f t="shared" ref="J305:J327" si="72">F305*$I305</f>
        <v>7.308483078019238</v>
      </c>
      <c r="K305" s="5">
        <f t="shared" ref="K305:K327" si="73">G305*$I305</f>
        <v>0.22146918418240114</v>
      </c>
      <c r="L305" s="5">
        <f t="shared" ref="L305:L327" si="74">H305*$I305</f>
        <v>5.5367296045600284E-2</v>
      </c>
      <c r="M305" s="97">
        <v>29.1</v>
      </c>
      <c r="N305" s="24">
        <f>_xlfn.XLOOKUP('VehClassbyHr&amp;Spd'!M305,SpeedBinLookup!E$2:E$17,SpeedBinLookup!D$2:D$17,0,1)</f>
        <v>7</v>
      </c>
      <c r="U305" s="3">
        <v>7</v>
      </c>
      <c r="AK305" s="3">
        <v>0</v>
      </c>
      <c r="BA305" s="3">
        <v>0</v>
      </c>
    </row>
    <row r="306" spans="3:53" x14ac:dyDescent="0.3">
      <c r="C306" s="61"/>
      <c r="D306" s="2"/>
      <c r="E306" s="5" t="s">
        <v>53</v>
      </c>
      <c r="F306" s="77">
        <v>0.97599999999999998</v>
      </c>
      <c r="G306" s="77">
        <v>2.4E-2</v>
      </c>
      <c r="H306" s="77">
        <v>0</v>
      </c>
      <c r="I306" s="5">
        <v>6.9209120057000355</v>
      </c>
      <c r="J306" s="5">
        <f t="shared" si="72"/>
        <v>6.7548101175632347</v>
      </c>
      <c r="K306" s="5">
        <f t="shared" si="73"/>
        <v>0.16610188813680085</v>
      </c>
      <c r="L306" s="5">
        <f t="shared" si="74"/>
        <v>0</v>
      </c>
      <c r="M306" s="97">
        <v>28.5</v>
      </c>
      <c r="N306" s="24">
        <f>_xlfn.XLOOKUP('VehClassbyHr&amp;Spd'!M306,SpeedBinLookup!E$2:E$17,SpeedBinLookup!D$2:D$17,0,1)</f>
        <v>7</v>
      </c>
      <c r="U306" s="3">
        <v>7</v>
      </c>
      <c r="AK306" s="3">
        <v>0</v>
      </c>
      <c r="BA306" s="3">
        <v>0</v>
      </c>
    </row>
    <row r="307" spans="3:53" x14ac:dyDescent="0.3">
      <c r="C307" s="61"/>
      <c r="D307" s="2"/>
      <c r="E307" s="5" t="s">
        <v>54</v>
      </c>
      <c r="F307" s="77">
        <v>0.93877551020408168</v>
      </c>
      <c r="G307" s="77">
        <v>5.1020408163265307E-2</v>
      </c>
      <c r="H307" s="77">
        <v>1.020408163265306E-2</v>
      </c>
      <c r="I307" s="5">
        <v>5.4259950124688272</v>
      </c>
      <c r="J307" s="5">
        <f t="shared" si="72"/>
        <v>5.0937912361952256</v>
      </c>
      <c r="K307" s="5">
        <f t="shared" si="73"/>
        <v>0.27683648022800139</v>
      </c>
      <c r="L307" s="5">
        <f t="shared" si="74"/>
        <v>5.536729604560027E-2</v>
      </c>
      <c r="M307" s="97">
        <v>29.4</v>
      </c>
      <c r="N307" s="24">
        <f>_xlfn.XLOOKUP('VehClassbyHr&amp;Spd'!M307,SpeedBinLookup!E$2:E$17,SpeedBinLookup!D$2:D$17,0,1)</f>
        <v>7</v>
      </c>
      <c r="U307" s="3">
        <v>5</v>
      </c>
      <c r="AK307" s="3">
        <v>0</v>
      </c>
      <c r="BA307" s="3">
        <v>0</v>
      </c>
    </row>
    <row r="308" spans="3:53" x14ac:dyDescent="0.3">
      <c r="C308" s="61"/>
      <c r="D308" s="2"/>
      <c r="E308" s="5" t="s">
        <v>55</v>
      </c>
      <c r="F308" s="77">
        <v>0.83750000000000002</v>
      </c>
      <c r="G308" s="77">
        <v>0.125</v>
      </c>
      <c r="H308" s="77">
        <v>3.7499999999999999E-2</v>
      </c>
      <c r="I308" s="5">
        <v>4.4293836836480223</v>
      </c>
      <c r="J308" s="5">
        <f t="shared" si="72"/>
        <v>3.7096088350552185</v>
      </c>
      <c r="K308" s="5">
        <f t="shared" si="73"/>
        <v>0.55367296045600278</v>
      </c>
      <c r="L308" s="5">
        <f t="shared" si="74"/>
        <v>0.16610188813680082</v>
      </c>
      <c r="M308" s="97">
        <v>29.7</v>
      </c>
      <c r="N308" s="24">
        <f>_xlfn.XLOOKUP('VehClassbyHr&amp;Spd'!M308,SpeedBinLookup!E$2:E$17,SpeedBinLookup!D$2:D$17,0,1)</f>
        <v>7</v>
      </c>
      <c r="U308" s="3">
        <v>4</v>
      </c>
      <c r="AK308" s="3">
        <v>1</v>
      </c>
      <c r="BA308" s="3">
        <v>0</v>
      </c>
    </row>
    <row r="309" spans="3:53" x14ac:dyDescent="0.3">
      <c r="C309" s="61"/>
      <c r="D309" s="2"/>
      <c r="E309" s="5" t="s">
        <v>56</v>
      </c>
      <c r="F309" s="77">
        <v>0.8994413407821229</v>
      </c>
      <c r="G309" s="77">
        <v>6.7039106145251395E-2</v>
      </c>
      <c r="H309" s="77">
        <v>3.3519553072625698E-2</v>
      </c>
      <c r="I309" s="5">
        <v>8.39</v>
      </c>
      <c r="J309" s="5">
        <f t="shared" si="72"/>
        <v>7.5463128491620113</v>
      </c>
      <c r="K309" s="5">
        <f t="shared" si="73"/>
        <v>0.56245810055865919</v>
      </c>
      <c r="L309" s="5">
        <f t="shared" si="74"/>
        <v>0.2812290502793296</v>
      </c>
      <c r="M309" s="97">
        <v>29.7</v>
      </c>
      <c r="N309" s="24">
        <f>_xlfn.XLOOKUP('VehClassbyHr&amp;Spd'!M309,SpeedBinLookup!E$2:E$17,SpeedBinLookup!D$2:D$17,0,1)</f>
        <v>7</v>
      </c>
      <c r="U309" s="3">
        <v>8</v>
      </c>
      <c r="AK309" s="3">
        <v>1</v>
      </c>
      <c r="BA309" s="3">
        <v>0</v>
      </c>
    </row>
    <row r="310" spans="3:53" x14ac:dyDescent="0.3">
      <c r="C310" s="61"/>
      <c r="D310" s="2"/>
      <c r="E310" s="5" t="s">
        <v>57</v>
      </c>
      <c r="F310" s="77">
        <v>0.93529411764705883</v>
      </c>
      <c r="G310" s="77">
        <v>5.2941176470588235E-2</v>
      </c>
      <c r="H310" s="77">
        <v>1.1764705882352941E-2</v>
      </c>
      <c r="I310" s="5">
        <v>18.824880655504096</v>
      </c>
      <c r="J310" s="5">
        <f t="shared" si="72"/>
        <v>17.606800142500891</v>
      </c>
      <c r="K310" s="5">
        <f t="shared" si="73"/>
        <v>0.99661132882080505</v>
      </c>
      <c r="L310" s="5">
        <f t="shared" si="74"/>
        <v>0.22146918418240114</v>
      </c>
      <c r="M310" s="97">
        <v>28.5</v>
      </c>
      <c r="N310" s="24">
        <f>_xlfn.XLOOKUP('VehClassbyHr&amp;Spd'!M310,SpeedBinLookup!E$2:E$17,SpeedBinLookup!D$2:D$17,0,1)</f>
        <v>7</v>
      </c>
      <c r="U310" s="3">
        <v>18</v>
      </c>
      <c r="AK310" s="3">
        <v>1</v>
      </c>
      <c r="BA310" s="3">
        <v>0</v>
      </c>
    </row>
    <row r="311" spans="3:53" x14ac:dyDescent="0.3">
      <c r="C311" s="61"/>
      <c r="D311" s="2"/>
      <c r="E311" s="5" t="s">
        <v>58</v>
      </c>
      <c r="F311" s="77">
        <v>0.97130559540889527</v>
      </c>
      <c r="G311" s="77">
        <v>2.2955523672883789E-2</v>
      </c>
      <c r="H311" s="77">
        <v>5.7388809182209472E-3</v>
      </c>
      <c r="I311" s="5">
        <v>31.660000000000004</v>
      </c>
      <c r="J311" s="5">
        <f t="shared" si="72"/>
        <v>30.751535150645626</v>
      </c>
      <c r="K311" s="5">
        <f t="shared" si="73"/>
        <v>0.72677187948350086</v>
      </c>
      <c r="L311" s="5">
        <f t="shared" si="74"/>
        <v>0.18169296987087521</v>
      </c>
      <c r="M311" s="97">
        <v>29.4</v>
      </c>
      <c r="N311" s="24">
        <f>_xlfn.XLOOKUP('VehClassbyHr&amp;Spd'!M311,SpeedBinLookup!E$2:E$17,SpeedBinLookup!D$2:D$17,0,1)</f>
        <v>7</v>
      </c>
      <c r="U311" s="3">
        <v>31</v>
      </c>
      <c r="AK311" s="3">
        <v>1</v>
      </c>
      <c r="BA311" s="3">
        <v>0</v>
      </c>
    </row>
    <row r="312" spans="3:53" x14ac:dyDescent="0.3">
      <c r="C312" s="61"/>
      <c r="D312" s="2"/>
      <c r="E312" s="5" t="s">
        <v>59</v>
      </c>
      <c r="F312" s="77">
        <v>0.96265172735760973</v>
      </c>
      <c r="G312" s="77">
        <v>2.9878618113912233E-2</v>
      </c>
      <c r="H312" s="77">
        <v>7.4696545284780582E-3</v>
      </c>
      <c r="I312" s="5">
        <v>59.298374064837894</v>
      </c>
      <c r="J312" s="5">
        <f t="shared" si="72"/>
        <v>57.083682223013888</v>
      </c>
      <c r="K312" s="5">
        <f t="shared" si="73"/>
        <v>1.7717534734592089</v>
      </c>
      <c r="L312" s="5">
        <f t="shared" si="74"/>
        <v>0.44293836836480222</v>
      </c>
      <c r="M312" s="97">
        <v>27.7</v>
      </c>
      <c r="N312" s="24">
        <f>_xlfn.XLOOKUP('VehClassbyHr&amp;Spd'!M312,SpeedBinLookup!E$2:E$17,SpeedBinLookup!D$2:D$17,0,1)</f>
        <v>7</v>
      </c>
      <c r="U312" s="3">
        <v>57</v>
      </c>
      <c r="AK312" s="3">
        <v>2</v>
      </c>
      <c r="BA312" s="3">
        <v>0</v>
      </c>
    </row>
    <row r="313" spans="3:53" x14ac:dyDescent="0.3">
      <c r="C313" s="61"/>
      <c r="D313" s="2"/>
      <c r="E313" s="5" t="s">
        <v>60</v>
      </c>
      <c r="F313" s="77">
        <v>0.95012165450121655</v>
      </c>
      <c r="G313" s="77">
        <v>3.8929440389294405E-2</v>
      </c>
      <c r="H313" s="77">
        <v>1.0948905109489052E-2</v>
      </c>
      <c r="I313" s="5">
        <v>45.511917349483433</v>
      </c>
      <c r="J313" s="5">
        <f t="shared" si="72"/>
        <v>43.241858211613824</v>
      </c>
      <c r="K313" s="5">
        <f t="shared" si="73"/>
        <v>1.7717534734592091</v>
      </c>
      <c r="L313" s="5">
        <f t="shared" si="74"/>
        <v>0.49830566441040258</v>
      </c>
      <c r="M313" s="97">
        <v>27.3</v>
      </c>
      <c r="N313" s="24">
        <f>_xlfn.XLOOKUP('VehClassbyHr&amp;Spd'!M313,SpeedBinLookup!E$2:E$17,SpeedBinLookup!D$2:D$17,0,1)</f>
        <v>6</v>
      </c>
      <c r="T313" s="3">
        <v>43</v>
      </c>
      <c r="AJ313" s="3">
        <v>2</v>
      </c>
      <c r="AZ313" s="3">
        <v>0</v>
      </c>
    </row>
    <row r="314" spans="3:53" x14ac:dyDescent="0.3">
      <c r="C314" s="61"/>
      <c r="D314" s="2"/>
      <c r="E314" s="5" t="s">
        <v>61</v>
      </c>
      <c r="F314" s="77">
        <v>0.96743063932448736</v>
      </c>
      <c r="G314" s="77">
        <v>2.1712907117008445E-2</v>
      </c>
      <c r="H314" s="77">
        <v>1.0856453558504222E-2</v>
      </c>
      <c r="I314" s="5">
        <v>45.89948842180263</v>
      </c>
      <c r="J314" s="5">
        <f t="shared" si="72"/>
        <v>44.404571428571423</v>
      </c>
      <c r="K314" s="5">
        <f t="shared" si="73"/>
        <v>0.99661132882080505</v>
      </c>
      <c r="L314" s="5">
        <f t="shared" si="74"/>
        <v>0.49830566441040253</v>
      </c>
      <c r="M314" s="97">
        <v>27</v>
      </c>
      <c r="N314" s="24">
        <f>_xlfn.XLOOKUP('VehClassbyHr&amp;Spd'!M314,SpeedBinLookup!E$2:E$17,SpeedBinLookup!D$2:D$17,0,1)</f>
        <v>6</v>
      </c>
      <c r="T314" s="3">
        <v>44</v>
      </c>
      <c r="AJ314" s="3">
        <v>1</v>
      </c>
      <c r="AZ314" s="3">
        <v>0</v>
      </c>
    </row>
    <row r="315" spans="3:53" x14ac:dyDescent="0.3">
      <c r="C315" s="61"/>
      <c r="D315" s="2"/>
      <c r="E315" s="5" t="s">
        <v>62</v>
      </c>
      <c r="F315" s="77">
        <v>0.9744408945686901</v>
      </c>
      <c r="G315" s="77">
        <v>2.2364217252396165E-2</v>
      </c>
      <c r="H315" s="77">
        <v>3.1948881789137379E-3</v>
      </c>
      <c r="I315" s="5">
        <v>51.989890986818665</v>
      </c>
      <c r="J315" s="5">
        <f t="shared" si="72"/>
        <v>50.661075881724258</v>
      </c>
      <c r="K315" s="5">
        <f t="shared" si="73"/>
        <v>1.1627132169576058</v>
      </c>
      <c r="L315" s="5">
        <f t="shared" si="74"/>
        <v>0.16610188813680085</v>
      </c>
      <c r="M315" s="97">
        <v>26</v>
      </c>
      <c r="N315" s="24">
        <f>_xlfn.XLOOKUP('VehClassbyHr&amp;Spd'!M315,SpeedBinLookup!E$2:E$17,SpeedBinLookup!D$2:D$17,0,1)</f>
        <v>6</v>
      </c>
      <c r="T315" s="3">
        <v>51</v>
      </c>
      <c r="AJ315" s="3">
        <v>1</v>
      </c>
      <c r="AZ315" s="3">
        <v>0</v>
      </c>
    </row>
    <row r="316" spans="3:53" x14ac:dyDescent="0.3">
      <c r="C316" s="61"/>
      <c r="D316" s="2"/>
      <c r="E316" s="5" t="s">
        <v>63</v>
      </c>
      <c r="F316" s="77">
        <v>0.97024346257889993</v>
      </c>
      <c r="G316" s="77">
        <v>2.4346257889990983E-2</v>
      </c>
      <c r="H316" s="77">
        <v>5.4102795311091077E-3</v>
      </c>
      <c r="I316" s="5">
        <v>65.06</v>
      </c>
      <c r="J316" s="5">
        <f t="shared" si="72"/>
        <v>63.12403967538323</v>
      </c>
      <c r="K316" s="5">
        <f t="shared" si="73"/>
        <v>1.5839675383228133</v>
      </c>
      <c r="L316" s="5">
        <f t="shared" si="74"/>
        <v>0.35199278629395858</v>
      </c>
      <c r="M316" s="97">
        <v>25.8</v>
      </c>
      <c r="N316" s="24">
        <f>_xlfn.XLOOKUP('VehClassbyHr&amp;Spd'!M316,SpeedBinLookup!E$2:E$17,SpeedBinLookup!D$2:D$17,0,1)</f>
        <v>6</v>
      </c>
      <c r="T316" s="3">
        <v>63</v>
      </c>
      <c r="AJ316" s="3">
        <v>2</v>
      </c>
      <c r="AZ316" s="3">
        <v>0</v>
      </c>
    </row>
    <row r="317" spans="3:53" x14ac:dyDescent="0.3">
      <c r="C317" s="61"/>
      <c r="D317" s="2"/>
      <c r="E317" s="5" t="s">
        <v>64</v>
      </c>
      <c r="F317" s="77">
        <v>0.9703315881326352</v>
      </c>
      <c r="G317" s="77">
        <v>2.530541012216405E-2</v>
      </c>
      <c r="H317" s="77">
        <v>4.3630017452006981E-3</v>
      </c>
      <c r="I317" s="5">
        <v>63.450921268257922</v>
      </c>
      <c r="J317" s="5">
        <f t="shared" si="72"/>
        <v>61.56843320270751</v>
      </c>
      <c r="K317" s="5">
        <f t="shared" si="73"/>
        <v>1.6056515853224083</v>
      </c>
      <c r="L317" s="5">
        <f t="shared" si="74"/>
        <v>0.27683648022800139</v>
      </c>
      <c r="M317" s="97">
        <v>26.2</v>
      </c>
      <c r="N317" s="24">
        <f>_xlfn.XLOOKUP('VehClassbyHr&amp;Spd'!M317,SpeedBinLookup!E$2:E$17,SpeedBinLookup!D$2:D$17,0,1)</f>
        <v>6</v>
      </c>
      <c r="T317" s="3">
        <v>62</v>
      </c>
      <c r="AJ317" s="3">
        <v>2</v>
      </c>
      <c r="AZ317" s="3">
        <v>0</v>
      </c>
    </row>
    <row r="318" spans="3:53" x14ac:dyDescent="0.3">
      <c r="C318" s="61"/>
      <c r="D318" s="2"/>
      <c r="E318" s="5" t="s">
        <v>65</v>
      </c>
      <c r="F318" s="77">
        <v>0.97522522522522526</v>
      </c>
      <c r="G318" s="77">
        <v>2.177177177177177E-2</v>
      </c>
      <c r="H318" s="77">
        <v>3.003003003003003E-3</v>
      </c>
      <c r="I318" s="5">
        <v>73.74923833273958</v>
      </c>
      <c r="J318" s="5">
        <f t="shared" si="72"/>
        <v>71.922117563234778</v>
      </c>
      <c r="K318" s="5">
        <f t="shared" si="73"/>
        <v>1.6056515853224083</v>
      </c>
      <c r="L318" s="5">
        <f t="shared" si="74"/>
        <v>0.22146918418240114</v>
      </c>
      <c r="M318" s="97">
        <v>25.9</v>
      </c>
      <c r="N318" s="24">
        <f>_xlfn.XLOOKUP('VehClassbyHr&amp;Spd'!M318,SpeedBinLookup!E$2:E$17,SpeedBinLookup!D$2:D$17,0,1)</f>
        <v>6</v>
      </c>
      <c r="T318" s="3">
        <v>72</v>
      </c>
      <c r="AJ318" s="3">
        <v>2</v>
      </c>
      <c r="AZ318" s="3">
        <v>0</v>
      </c>
    </row>
    <row r="319" spans="3:53" x14ac:dyDescent="0.3">
      <c r="C319" s="61"/>
      <c r="D319" s="2"/>
      <c r="E319" s="5" t="s">
        <v>66</v>
      </c>
      <c r="F319" s="77">
        <v>0.97543160690571051</v>
      </c>
      <c r="G319" s="77">
        <v>1.8592297476759629E-2</v>
      </c>
      <c r="H319" s="77">
        <v>5.9760956175298804E-3</v>
      </c>
      <c r="I319" s="5">
        <v>83.383147844674028</v>
      </c>
      <c r="J319" s="5">
        <f t="shared" si="72"/>
        <v>81.334557890986815</v>
      </c>
      <c r="K319" s="5">
        <f t="shared" si="73"/>
        <v>1.5502842892768081</v>
      </c>
      <c r="L319" s="5">
        <f t="shared" si="74"/>
        <v>0.49830566441040253</v>
      </c>
      <c r="M319" s="97">
        <v>25.4</v>
      </c>
      <c r="N319" s="24">
        <f>_xlfn.XLOOKUP('VehClassbyHr&amp;Spd'!M319,SpeedBinLookup!E$2:E$17,SpeedBinLookup!D$2:D$17,0,1)</f>
        <v>6</v>
      </c>
      <c r="T319" s="3">
        <v>81</v>
      </c>
      <c r="AJ319" s="3">
        <v>2</v>
      </c>
      <c r="AZ319" s="3">
        <v>0</v>
      </c>
    </row>
    <row r="320" spans="3:53" x14ac:dyDescent="0.3">
      <c r="C320" s="61"/>
      <c r="D320" s="2"/>
      <c r="E320" s="5" t="s">
        <v>67</v>
      </c>
      <c r="F320" s="77">
        <v>0.98223684210526319</v>
      </c>
      <c r="G320" s="77">
        <v>1.5131578947368421E-2</v>
      </c>
      <c r="H320" s="77">
        <v>2.631578947368421E-3</v>
      </c>
      <c r="I320" s="5">
        <v>179.08</v>
      </c>
      <c r="J320" s="5">
        <f t="shared" si="72"/>
        <v>175.89897368421055</v>
      </c>
      <c r="K320" s="5">
        <f t="shared" si="73"/>
        <v>2.709763157894737</v>
      </c>
      <c r="L320" s="5">
        <f t="shared" si="74"/>
        <v>0.47126315789473688</v>
      </c>
      <c r="M320" s="97">
        <v>25.5</v>
      </c>
      <c r="N320" s="24">
        <f>_xlfn.XLOOKUP('VehClassbyHr&amp;Spd'!M320,SpeedBinLookup!E$2:E$17,SpeedBinLookup!D$2:D$17,0,1)</f>
        <v>6</v>
      </c>
      <c r="T320" s="3">
        <v>176</v>
      </c>
      <c r="AJ320" s="3">
        <v>3</v>
      </c>
      <c r="AZ320" s="3">
        <v>0</v>
      </c>
    </row>
    <row r="321" spans="1:53" x14ac:dyDescent="0.3">
      <c r="C321" s="61"/>
      <c r="D321" s="2"/>
      <c r="E321" s="5" t="s">
        <v>68</v>
      </c>
      <c r="F321" s="77">
        <v>0.98767034393251141</v>
      </c>
      <c r="G321" s="77">
        <v>1.0382868267358857E-2</v>
      </c>
      <c r="H321" s="77">
        <v>1.9467878001297859E-3</v>
      </c>
      <c r="I321" s="5">
        <v>85.321003206270035</v>
      </c>
      <c r="J321" s="5">
        <f t="shared" si="72"/>
        <v>84.269024581403627</v>
      </c>
      <c r="K321" s="5">
        <f t="shared" si="73"/>
        <v>0.88587673672960443</v>
      </c>
      <c r="L321" s="5">
        <f t="shared" si="74"/>
        <v>0.16610188813680085</v>
      </c>
      <c r="M321" s="97">
        <v>26.7</v>
      </c>
      <c r="N321" s="24">
        <f>_xlfn.XLOOKUP('VehClassbyHr&amp;Spd'!M321,SpeedBinLookup!E$2:E$17,SpeedBinLookup!D$2:D$17,0,1)</f>
        <v>6</v>
      </c>
      <c r="T321" s="3">
        <v>84</v>
      </c>
      <c r="AJ321" s="3">
        <v>1</v>
      </c>
      <c r="AZ321" s="3">
        <v>0</v>
      </c>
    </row>
    <row r="322" spans="1:53" x14ac:dyDescent="0.3">
      <c r="C322" s="61"/>
      <c r="D322" s="2"/>
      <c r="E322" s="5" t="s">
        <v>69</v>
      </c>
      <c r="F322" s="77">
        <v>0.98738872403560829</v>
      </c>
      <c r="G322" s="77">
        <v>1.112759643916914E-2</v>
      </c>
      <c r="H322" s="77">
        <v>1.483679525222552E-3</v>
      </c>
      <c r="I322" s="5">
        <v>74.63511506946918</v>
      </c>
      <c r="J322" s="5">
        <f t="shared" si="72"/>
        <v>73.693871036693977</v>
      </c>
      <c r="K322" s="5">
        <f t="shared" si="73"/>
        <v>0.83050944068400434</v>
      </c>
      <c r="L322" s="5">
        <f t="shared" si="74"/>
        <v>0.11073459209120057</v>
      </c>
      <c r="M322" s="97">
        <v>27.2</v>
      </c>
      <c r="N322" s="24">
        <f>_xlfn.XLOOKUP('VehClassbyHr&amp;Spd'!M322,SpeedBinLookup!E$2:E$17,SpeedBinLookup!D$2:D$17,0,1)</f>
        <v>6</v>
      </c>
      <c r="T322" s="3">
        <v>74</v>
      </c>
      <c r="AJ322" s="3">
        <v>1</v>
      </c>
      <c r="AZ322" s="3">
        <v>0</v>
      </c>
    </row>
    <row r="323" spans="1:53" x14ac:dyDescent="0.3">
      <c r="C323" s="61"/>
      <c r="D323" s="2"/>
      <c r="E323" s="5" t="s">
        <v>70</v>
      </c>
      <c r="F323" s="77">
        <v>0.9916666666666667</v>
      </c>
      <c r="G323" s="77">
        <v>7.2916666666666668E-3</v>
      </c>
      <c r="H323" s="77">
        <v>1.0416666666666667E-3</v>
      </c>
      <c r="I323" s="5">
        <v>26.41</v>
      </c>
      <c r="J323" s="5">
        <f t="shared" si="72"/>
        <v>26.189916666666669</v>
      </c>
      <c r="K323" s="5">
        <f t="shared" si="73"/>
        <v>0.19257291666666668</v>
      </c>
      <c r="L323" s="5">
        <f t="shared" si="74"/>
        <v>2.7510416666666666E-2</v>
      </c>
      <c r="M323" s="97">
        <v>28.4</v>
      </c>
      <c r="N323" s="24">
        <f>_xlfn.XLOOKUP('VehClassbyHr&amp;Spd'!M323,SpeedBinLookup!E$2:E$17,SpeedBinLookup!D$2:D$17,0,1)</f>
        <v>7</v>
      </c>
      <c r="U323" s="3">
        <v>26</v>
      </c>
      <c r="AK323" s="3">
        <v>0</v>
      </c>
      <c r="BA323" s="3">
        <v>0</v>
      </c>
    </row>
    <row r="324" spans="1:53" x14ac:dyDescent="0.3">
      <c r="C324" s="61"/>
      <c r="D324" s="2"/>
      <c r="E324" s="5" t="s">
        <v>71</v>
      </c>
      <c r="F324" s="77">
        <v>0.98884758364312264</v>
      </c>
      <c r="G324" s="77">
        <v>1.1152416356877323E-2</v>
      </c>
      <c r="H324" s="77">
        <v>0</v>
      </c>
      <c r="I324" s="5">
        <v>44.681407908799429</v>
      </c>
      <c r="J324" s="5">
        <f t="shared" si="72"/>
        <v>44.183102244389026</v>
      </c>
      <c r="K324" s="5">
        <f t="shared" si="73"/>
        <v>0.49830566441040253</v>
      </c>
      <c r="L324" s="5">
        <f t="shared" si="74"/>
        <v>0</v>
      </c>
      <c r="M324" s="97">
        <v>27.8</v>
      </c>
      <c r="N324" s="24">
        <f>_xlfn.XLOOKUP('VehClassbyHr&amp;Spd'!M324,SpeedBinLookup!E$2:E$17,SpeedBinLookup!D$2:D$17,0,1)</f>
        <v>7</v>
      </c>
      <c r="U324" s="3">
        <v>44</v>
      </c>
      <c r="AK324" s="3">
        <v>0</v>
      </c>
      <c r="BA324" s="3">
        <v>0</v>
      </c>
    </row>
    <row r="325" spans="1:53" x14ac:dyDescent="0.3">
      <c r="C325" s="61"/>
      <c r="D325" s="2"/>
      <c r="E325" s="5" t="s">
        <v>72</v>
      </c>
      <c r="F325" s="77">
        <v>0.98628048780487809</v>
      </c>
      <c r="G325" s="77">
        <v>1.0670731707317074E-2</v>
      </c>
      <c r="H325" s="77">
        <v>3.0487804878048782E-3</v>
      </c>
      <c r="I325" s="5">
        <v>36.320946205913785</v>
      </c>
      <c r="J325" s="5">
        <f t="shared" si="72"/>
        <v>35.822640541503382</v>
      </c>
      <c r="K325" s="5">
        <f t="shared" si="73"/>
        <v>0.38757107231920201</v>
      </c>
      <c r="L325" s="5">
        <f t="shared" si="74"/>
        <v>0.11073459209120057</v>
      </c>
      <c r="M325" s="97">
        <v>28.4</v>
      </c>
      <c r="N325" s="24">
        <f>_xlfn.XLOOKUP('VehClassbyHr&amp;Spd'!M325,SpeedBinLookup!E$2:E$17,SpeedBinLookup!D$2:D$17,0,1)</f>
        <v>7</v>
      </c>
      <c r="U325" s="3">
        <v>36</v>
      </c>
      <c r="AK325" s="3">
        <v>0</v>
      </c>
      <c r="BA325" s="3">
        <v>0</v>
      </c>
    </row>
    <row r="326" spans="1:53" x14ac:dyDescent="0.3">
      <c r="C326" s="61"/>
      <c r="D326" s="2"/>
      <c r="E326" s="5" t="s">
        <v>73</v>
      </c>
      <c r="F326" s="77">
        <v>0.9932432432432432</v>
      </c>
      <c r="G326" s="77">
        <v>6.7567567567567571E-3</v>
      </c>
      <c r="H326" s="77">
        <v>0</v>
      </c>
      <c r="I326" s="5">
        <v>32.777439258995365</v>
      </c>
      <c r="J326" s="5">
        <f t="shared" si="72"/>
        <v>32.555970074812961</v>
      </c>
      <c r="K326" s="5">
        <f t="shared" si="73"/>
        <v>0.22146918418240114</v>
      </c>
      <c r="L326" s="5">
        <f t="shared" si="74"/>
        <v>0</v>
      </c>
      <c r="M326" s="97">
        <v>29.7</v>
      </c>
      <c r="N326" s="24">
        <f>_xlfn.XLOOKUP('VehClassbyHr&amp;Spd'!M326,SpeedBinLookup!E$2:E$17,SpeedBinLookup!D$2:D$17,0,1)</f>
        <v>7</v>
      </c>
      <c r="U326" s="3">
        <v>33</v>
      </c>
      <c r="AK326" s="3">
        <v>0</v>
      </c>
      <c r="BA326" s="3">
        <v>0</v>
      </c>
    </row>
    <row r="327" spans="1:53" x14ac:dyDescent="0.3">
      <c r="C327" s="61"/>
      <c r="D327" s="2"/>
      <c r="E327" s="5" t="s">
        <v>74</v>
      </c>
      <c r="F327" s="77">
        <v>0.98636363636363633</v>
      </c>
      <c r="G327" s="77">
        <v>1.1363636363636364E-2</v>
      </c>
      <c r="H327" s="77">
        <v>2.2727272727272726E-3</v>
      </c>
      <c r="I327" s="5">
        <v>24.361610260064122</v>
      </c>
      <c r="J327" s="5">
        <f t="shared" si="72"/>
        <v>24.02940648379052</v>
      </c>
      <c r="K327" s="5">
        <f t="shared" si="73"/>
        <v>0.27683648022800139</v>
      </c>
      <c r="L327" s="5">
        <f t="shared" si="74"/>
        <v>5.5367296045600277E-2</v>
      </c>
      <c r="M327" s="100">
        <v>29.8</v>
      </c>
      <c r="N327" s="24">
        <f>_xlfn.XLOOKUP('VehClassbyHr&amp;Spd'!M327,SpeedBinLookup!E$2:E$17,SpeedBinLookup!D$2:D$17,0,1)</f>
        <v>7</v>
      </c>
      <c r="U327" s="3">
        <v>24</v>
      </c>
      <c r="AK327" s="3">
        <v>0</v>
      </c>
      <c r="BA327" s="3">
        <v>0</v>
      </c>
    </row>
    <row r="328" spans="1:53" x14ac:dyDescent="0.3">
      <c r="A328" s="1">
        <f>'2020 Existing Conditions'!A15</f>
        <v>603</v>
      </c>
      <c r="B328" s="1" t="str">
        <f>'2020 Existing Conditions'!B15</f>
        <v xml:space="preserve">Halsey St WB; 67th St to 60th St </v>
      </c>
      <c r="C328" s="61">
        <f>'2020 Existing Conditions'!F15</f>
        <v>2021.41</v>
      </c>
      <c r="D328" s="2">
        <f>'2020 Existing Conditions'!Q15</f>
        <v>1398.23</v>
      </c>
      <c r="E328" s="5"/>
      <c r="I328" s="5"/>
    </row>
    <row r="329" spans="1:53" x14ac:dyDescent="0.3">
      <c r="C329" s="61"/>
      <c r="D329" s="2"/>
      <c r="E329" s="5" t="s">
        <v>51</v>
      </c>
      <c r="F329" s="77">
        <v>0.96470588235294119</v>
      </c>
      <c r="G329" s="77">
        <v>3.5294117647058823E-2</v>
      </c>
      <c r="H329" s="77">
        <v>0</v>
      </c>
      <c r="I329" s="5">
        <v>15.861410649939943</v>
      </c>
      <c r="J329" s="5">
        <f t="shared" ref="J329" si="75">F329*$I329</f>
        <v>15.301596156412652</v>
      </c>
      <c r="K329" s="5">
        <f t="shared" ref="K329" si="76">G329*$I329</f>
        <v>0.55981449352729207</v>
      </c>
      <c r="L329" s="5">
        <f t="shared" ref="L329" si="77">H329*$I329</f>
        <v>0</v>
      </c>
      <c r="M329" s="97">
        <v>28.6</v>
      </c>
      <c r="N329" s="24">
        <f>_xlfn.XLOOKUP('VehClassbyHr&amp;Spd'!M329,SpeedBinLookup!E$2:E$17,SpeedBinLookup!D$2:D$17,0,1)</f>
        <v>7</v>
      </c>
      <c r="U329" s="3">
        <v>15</v>
      </c>
      <c r="AK329" s="3">
        <v>1</v>
      </c>
      <c r="BA329" s="3">
        <v>0</v>
      </c>
    </row>
    <row r="330" spans="1:53" x14ac:dyDescent="0.3">
      <c r="C330" s="61"/>
      <c r="D330" s="2"/>
      <c r="E330" s="5" t="s">
        <v>52</v>
      </c>
      <c r="F330" s="77">
        <v>0.96323529411764708</v>
      </c>
      <c r="G330" s="77">
        <v>3.6764705882352942E-2</v>
      </c>
      <c r="H330" s="77">
        <v>0</v>
      </c>
      <c r="I330" s="5">
        <v>12.689128519951955</v>
      </c>
      <c r="J330" s="5">
        <f t="shared" ref="J330:J352" si="78">F330*$I330</f>
        <v>12.222616442012546</v>
      </c>
      <c r="K330" s="5">
        <f t="shared" ref="K330:K352" si="79">G330*$I330</f>
        <v>0.46651207793941013</v>
      </c>
      <c r="L330" s="5">
        <f t="shared" ref="L330:L352" si="80">H330*$I330</f>
        <v>0</v>
      </c>
      <c r="M330" s="97">
        <v>28.3</v>
      </c>
      <c r="N330" s="24">
        <f>_xlfn.XLOOKUP('VehClassbyHr&amp;Spd'!M330,SpeedBinLookup!E$2:E$17,SpeedBinLookup!D$2:D$17,0,1)</f>
        <v>7</v>
      </c>
      <c r="U330" s="3">
        <v>12</v>
      </c>
      <c r="AK330" s="3">
        <v>0</v>
      </c>
      <c r="BA330" s="3">
        <v>0</v>
      </c>
    </row>
    <row r="331" spans="1:53" x14ac:dyDescent="0.3">
      <c r="C331" s="61"/>
      <c r="D331" s="2"/>
      <c r="E331" s="5" t="s">
        <v>53</v>
      </c>
      <c r="F331" s="77">
        <v>0.98198198198198194</v>
      </c>
      <c r="G331" s="77">
        <v>9.0090090090090089E-3</v>
      </c>
      <c r="H331" s="77">
        <v>9.0090090090090089E-3</v>
      </c>
      <c r="I331" s="5">
        <v>10.356568130254905</v>
      </c>
      <c r="J331" s="5">
        <f t="shared" si="78"/>
        <v>10.169963299079141</v>
      </c>
      <c r="K331" s="5">
        <f t="shared" si="79"/>
        <v>9.330241558788202E-2</v>
      </c>
      <c r="L331" s="5">
        <f t="shared" si="80"/>
        <v>9.330241558788202E-2</v>
      </c>
      <c r="M331" s="97">
        <v>28.2</v>
      </c>
      <c r="N331" s="24">
        <f>_xlfn.XLOOKUP('VehClassbyHr&amp;Spd'!M331,SpeedBinLookup!E$2:E$17,SpeedBinLookup!D$2:D$17,0,1)</f>
        <v>7</v>
      </c>
      <c r="U331" s="3">
        <v>10</v>
      </c>
      <c r="AK331" s="3">
        <v>0</v>
      </c>
      <c r="BA331" s="3">
        <v>0</v>
      </c>
    </row>
    <row r="332" spans="1:53" x14ac:dyDescent="0.3">
      <c r="C332" s="61"/>
      <c r="D332" s="2"/>
      <c r="E332" s="5" t="s">
        <v>54</v>
      </c>
      <c r="F332" s="77">
        <v>0.99115044247787609</v>
      </c>
      <c r="G332" s="77">
        <v>0</v>
      </c>
      <c r="H332" s="77">
        <v>8.8495575221238937E-3</v>
      </c>
      <c r="I332" s="5">
        <v>10.543172961430669</v>
      </c>
      <c r="J332" s="5">
        <f t="shared" si="78"/>
        <v>10.449870545842787</v>
      </c>
      <c r="K332" s="5">
        <f t="shared" si="79"/>
        <v>0</v>
      </c>
      <c r="L332" s="5">
        <f t="shared" si="80"/>
        <v>9.330241558788202E-2</v>
      </c>
      <c r="M332" s="97">
        <v>28.3</v>
      </c>
      <c r="N332" s="24">
        <f>_xlfn.XLOOKUP('VehClassbyHr&amp;Spd'!M332,SpeedBinLookup!E$2:E$17,SpeedBinLookup!D$2:D$17,0,1)</f>
        <v>7</v>
      </c>
      <c r="U332" s="3">
        <v>10</v>
      </c>
      <c r="AK332" s="3">
        <v>0</v>
      </c>
      <c r="BA332" s="3">
        <v>0</v>
      </c>
    </row>
    <row r="333" spans="1:53" x14ac:dyDescent="0.3">
      <c r="C333" s="61"/>
      <c r="D333" s="2"/>
      <c r="E333" s="5" t="s">
        <v>55</v>
      </c>
      <c r="F333" s="77">
        <v>0.97899159663865543</v>
      </c>
      <c r="G333" s="77">
        <v>1.680672268907563E-2</v>
      </c>
      <c r="H333" s="77">
        <v>4.2016806722689074E-3</v>
      </c>
      <c r="I333" s="5">
        <v>22.205974909915923</v>
      </c>
      <c r="J333" s="5">
        <f t="shared" si="78"/>
        <v>21.739462831976514</v>
      </c>
      <c r="K333" s="5">
        <f t="shared" si="79"/>
        <v>0.37320966235152808</v>
      </c>
      <c r="L333" s="5">
        <f t="shared" si="80"/>
        <v>9.330241558788202E-2</v>
      </c>
      <c r="M333" s="97">
        <v>28.4</v>
      </c>
      <c r="N333" s="24">
        <f>_xlfn.XLOOKUP('VehClassbyHr&amp;Spd'!M333,SpeedBinLookup!E$2:E$17,SpeedBinLookup!D$2:D$17,0,1)</f>
        <v>7</v>
      </c>
      <c r="U333" s="3">
        <v>22</v>
      </c>
      <c r="AK333" s="3">
        <v>0</v>
      </c>
      <c r="BA333" s="3">
        <v>0</v>
      </c>
    </row>
    <row r="334" spans="1:53" x14ac:dyDescent="0.3">
      <c r="C334" s="61"/>
      <c r="D334" s="2"/>
      <c r="E334" s="5" t="s">
        <v>56</v>
      </c>
      <c r="F334" s="77">
        <v>0.97516556291390732</v>
      </c>
      <c r="G334" s="77">
        <v>1.6556291390728478E-2</v>
      </c>
      <c r="H334" s="77">
        <v>8.2781456953642391E-3</v>
      </c>
      <c r="I334" s="5">
        <v>74.78</v>
      </c>
      <c r="J334" s="5">
        <f t="shared" si="78"/>
        <v>72.922880794701996</v>
      </c>
      <c r="K334" s="5">
        <f t="shared" si="79"/>
        <v>1.2380794701986757</v>
      </c>
      <c r="L334" s="5">
        <f t="shared" si="80"/>
        <v>0.61903973509933785</v>
      </c>
      <c r="M334" s="97">
        <v>31.7</v>
      </c>
      <c r="N334" s="24">
        <f>_xlfn.XLOOKUP('VehClassbyHr&amp;Spd'!M334,SpeedBinLookup!E$2:E$17,SpeedBinLookup!D$2:D$17,0,1)</f>
        <v>7</v>
      </c>
      <c r="U334" s="3">
        <v>73</v>
      </c>
      <c r="AK334" s="3">
        <v>1</v>
      </c>
      <c r="BA334" s="3">
        <v>1</v>
      </c>
    </row>
    <row r="335" spans="1:53" x14ac:dyDescent="0.3">
      <c r="C335" s="61"/>
      <c r="D335" s="2"/>
      <c r="E335" s="5" t="s">
        <v>57</v>
      </c>
      <c r="F335" s="77">
        <v>0.97654213727193739</v>
      </c>
      <c r="G335" s="77">
        <v>1.6507384882710686E-2</v>
      </c>
      <c r="H335" s="77">
        <v>6.9504778453518675E-3</v>
      </c>
      <c r="I335" s="5">
        <v>107.3910803416522</v>
      </c>
      <c r="J335" s="5">
        <f t="shared" si="78"/>
        <v>104.87191512077938</v>
      </c>
      <c r="K335" s="5">
        <f t="shared" si="79"/>
        <v>1.7727458961697582</v>
      </c>
      <c r="L335" s="5">
        <f t="shared" si="80"/>
        <v>0.74641932470305605</v>
      </c>
      <c r="M335" s="97">
        <v>28.9</v>
      </c>
      <c r="N335" s="24">
        <f>_xlfn.XLOOKUP('VehClassbyHr&amp;Spd'!M335,SpeedBinLookup!E$2:E$17,SpeedBinLookup!D$2:D$17,0,1)</f>
        <v>7</v>
      </c>
      <c r="U335" s="3">
        <v>105</v>
      </c>
      <c r="AK335" s="3">
        <v>2</v>
      </c>
      <c r="BA335" s="3">
        <v>1</v>
      </c>
    </row>
    <row r="336" spans="1:53" x14ac:dyDescent="0.3">
      <c r="C336" s="61"/>
      <c r="D336" s="2"/>
      <c r="E336" s="5" t="s">
        <v>58</v>
      </c>
      <c r="F336" s="77">
        <v>0.97531687791861243</v>
      </c>
      <c r="G336" s="77">
        <v>2.0013342228152101E-2</v>
      </c>
      <c r="H336" s="77">
        <v>4.6697798532354907E-3</v>
      </c>
      <c r="I336" s="5">
        <v>303.05</v>
      </c>
      <c r="J336" s="5">
        <f t="shared" si="78"/>
        <v>295.5697798532355</v>
      </c>
      <c r="K336" s="5">
        <f t="shared" si="79"/>
        <v>6.0650433622414948</v>
      </c>
      <c r="L336" s="5">
        <f t="shared" si="80"/>
        <v>1.4151767845230154</v>
      </c>
      <c r="M336" s="97">
        <v>24.6</v>
      </c>
      <c r="N336" s="24">
        <f>_xlfn.XLOOKUP('VehClassbyHr&amp;Spd'!M336,SpeedBinLookup!E$2:E$17,SpeedBinLookup!D$2:D$17,0,1)</f>
        <v>6</v>
      </c>
      <c r="T336" s="3">
        <v>296</v>
      </c>
      <c r="AJ336" s="3">
        <v>6</v>
      </c>
      <c r="AZ336" s="3">
        <v>1</v>
      </c>
    </row>
    <row r="337" spans="3:53" x14ac:dyDescent="0.3">
      <c r="C337" s="61"/>
      <c r="D337" s="2"/>
      <c r="E337" s="5" t="s">
        <v>59</v>
      </c>
      <c r="F337" s="77">
        <v>0.96381350034794711</v>
      </c>
      <c r="G337" s="77">
        <v>3.4794711203897009E-2</v>
      </c>
      <c r="H337" s="77">
        <v>1.3917884481558804E-3</v>
      </c>
      <c r="I337" s="5">
        <v>134.07557119978645</v>
      </c>
      <c r="J337" s="5">
        <f t="shared" si="78"/>
        <v>129.22384558921658</v>
      </c>
      <c r="K337" s="5">
        <f t="shared" si="79"/>
        <v>4.6651207793941012</v>
      </c>
      <c r="L337" s="5">
        <f t="shared" si="80"/>
        <v>0.18660483117576404</v>
      </c>
      <c r="M337" s="97">
        <v>20</v>
      </c>
      <c r="N337" s="24">
        <f>_xlfn.XLOOKUP('VehClassbyHr&amp;Spd'!M337,SpeedBinLookup!E$2:E$17,SpeedBinLookup!D$2:D$17,0,1)</f>
        <v>5</v>
      </c>
      <c r="S337" s="3">
        <v>129</v>
      </c>
      <c r="AI337" s="3">
        <v>5</v>
      </c>
      <c r="AY337" s="3">
        <v>0</v>
      </c>
    </row>
    <row r="338" spans="3:53" x14ac:dyDescent="0.3">
      <c r="C338" s="61"/>
      <c r="D338" s="2"/>
      <c r="E338" s="5" t="s">
        <v>60</v>
      </c>
      <c r="F338" s="77">
        <v>0.96016597510373447</v>
      </c>
      <c r="G338" s="77">
        <v>3.1535269709543567E-2</v>
      </c>
      <c r="H338" s="77">
        <v>8.2987551867219917E-3</v>
      </c>
      <c r="I338" s="5">
        <v>112.42941078339784</v>
      </c>
      <c r="J338" s="5">
        <f t="shared" si="78"/>
        <v>107.95089483517951</v>
      </c>
      <c r="K338" s="5">
        <f t="shared" si="79"/>
        <v>3.5454917923395168</v>
      </c>
      <c r="L338" s="5">
        <f t="shared" si="80"/>
        <v>0.93302415587882026</v>
      </c>
      <c r="M338" s="97">
        <v>23.7</v>
      </c>
      <c r="N338" s="24">
        <f>_xlfn.XLOOKUP('VehClassbyHr&amp;Spd'!M338,SpeedBinLookup!E$2:E$17,SpeedBinLookup!D$2:D$17,0,1)</f>
        <v>6</v>
      </c>
      <c r="T338" s="3">
        <v>108</v>
      </c>
      <c r="AJ338" s="3">
        <v>4</v>
      </c>
      <c r="AZ338" s="3">
        <v>1</v>
      </c>
    </row>
    <row r="339" spans="3:53" x14ac:dyDescent="0.3">
      <c r="C339" s="61"/>
      <c r="D339" s="2"/>
      <c r="E339" s="5" t="s">
        <v>61</v>
      </c>
      <c r="F339" s="77">
        <v>0.96422182468694095</v>
      </c>
      <c r="G339" s="77">
        <v>3.2200357781753133E-2</v>
      </c>
      <c r="H339" s="77">
        <v>3.5778175313059034E-3</v>
      </c>
      <c r="I339" s="5">
        <v>104.31210062725211</v>
      </c>
      <c r="J339" s="5">
        <f t="shared" si="78"/>
        <v>100.58000400373682</v>
      </c>
      <c r="K339" s="5">
        <f t="shared" si="79"/>
        <v>3.3588869611637531</v>
      </c>
      <c r="L339" s="5">
        <f t="shared" si="80"/>
        <v>0.37320966235152814</v>
      </c>
      <c r="M339" s="97">
        <v>24.1</v>
      </c>
      <c r="N339" s="24">
        <f>_xlfn.XLOOKUP('VehClassbyHr&amp;Spd'!M339,SpeedBinLookup!E$2:E$17,SpeedBinLookup!D$2:D$17,0,1)</f>
        <v>6</v>
      </c>
      <c r="T339" s="3">
        <v>101</v>
      </c>
      <c r="AJ339" s="3">
        <v>3</v>
      </c>
      <c r="AZ339" s="3">
        <v>0</v>
      </c>
    </row>
    <row r="340" spans="3:53" x14ac:dyDescent="0.3">
      <c r="C340" s="61"/>
      <c r="D340" s="2"/>
      <c r="E340" s="5" t="s">
        <v>62</v>
      </c>
      <c r="F340" s="77">
        <v>0.96224758560140478</v>
      </c>
      <c r="G340" s="77">
        <v>3.0728709394205442E-2</v>
      </c>
      <c r="H340" s="77">
        <v>7.0237050043898156E-3</v>
      </c>
      <c r="I340" s="5">
        <v>106.27145135459763</v>
      </c>
      <c r="J340" s="5">
        <f t="shared" si="78"/>
        <v>102.25944748431871</v>
      </c>
      <c r="K340" s="5">
        <f t="shared" si="79"/>
        <v>3.2655845455758707</v>
      </c>
      <c r="L340" s="5">
        <f t="shared" si="80"/>
        <v>0.74641932470305628</v>
      </c>
      <c r="M340" s="97">
        <v>23.6</v>
      </c>
      <c r="N340" s="24">
        <f>_xlfn.XLOOKUP('VehClassbyHr&amp;Spd'!M340,SpeedBinLookup!E$2:E$17,SpeedBinLookup!D$2:D$17,0,1)</f>
        <v>6</v>
      </c>
      <c r="T340" s="3">
        <v>102</v>
      </c>
      <c r="AJ340" s="3">
        <v>3</v>
      </c>
      <c r="AZ340" s="3">
        <v>1</v>
      </c>
    </row>
    <row r="341" spans="3:53" x14ac:dyDescent="0.3">
      <c r="C341" s="61"/>
      <c r="D341" s="2"/>
      <c r="E341" s="5" t="s">
        <v>63</v>
      </c>
      <c r="F341" s="77">
        <v>0.96757679180887368</v>
      </c>
      <c r="G341" s="77">
        <v>2.8156996587030716E-2</v>
      </c>
      <c r="H341" s="77">
        <v>4.2662116040955633E-3</v>
      </c>
      <c r="I341" s="5">
        <v>94.530000000000015</v>
      </c>
      <c r="J341" s="5">
        <f t="shared" si="78"/>
        <v>91.465034129692839</v>
      </c>
      <c r="K341" s="5">
        <f t="shared" si="79"/>
        <v>2.6616808873720141</v>
      </c>
      <c r="L341" s="5">
        <f t="shared" si="80"/>
        <v>0.40328498293515369</v>
      </c>
      <c r="M341" s="97">
        <v>22.4</v>
      </c>
      <c r="N341" s="24">
        <f>_xlfn.XLOOKUP('VehClassbyHr&amp;Spd'!M341,SpeedBinLookup!E$2:E$17,SpeedBinLookup!D$2:D$17,0,1)</f>
        <v>5</v>
      </c>
      <c r="S341" s="3">
        <v>91</v>
      </c>
      <c r="AI341" s="3">
        <v>3</v>
      </c>
      <c r="AY341" s="3">
        <v>0</v>
      </c>
    </row>
    <row r="342" spans="3:53" x14ac:dyDescent="0.3">
      <c r="C342" s="61"/>
      <c r="D342" s="2"/>
      <c r="E342" s="5" t="s">
        <v>64</v>
      </c>
      <c r="F342" s="77">
        <v>0.9662629757785467</v>
      </c>
      <c r="G342" s="77">
        <v>2.8546712802768166E-2</v>
      </c>
      <c r="H342" s="77">
        <v>5.1903114186851208E-3</v>
      </c>
      <c r="I342" s="5">
        <v>107.85759241959161</v>
      </c>
      <c r="J342" s="5">
        <f t="shared" si="78"/>
        <v>104.21879821166421</v>
      </c>
      <c r="K342" s="5">
        <f t="shared" si="79"/>
        <v>3.0789797144001065</v>
      </c>
      <c r="L342" s="5">
        <f t="shared" si="80"/>
        <v>0.55981449352729207</v>
      </c>
      <c r="M342" s="97">
        <v>23.3</v>
      </c>
      <c r="N342" s="24">
        <f>_xlfn.XLOOKUP('VehClassbyHr&amp;Spd'!M342,SpeedBinLookup!E$2:E$17,SpeedBinLookup!D$2:D$17,0,1)</f>
        <v>6</v>
      </c>
      <c r="T342" s="3">
        <v>104</v>
      </c>
      <c r="AJ342" s="3">
        <v>3</v>
      </c>
      <c r="AZ342" s="3">
        <v>1</v>
      </c>
    </row>
    <row r="343" spans="3:53" x14ac:dyDescent="0.3">
      <c r="C343" s="61"/>
      <c r="D343" s="2"/>
      <c r="E343" s="5" t="s">
        <v>65</v>
      </c>
      <c r="F343" s="77">
        <v>0.96747967479674801</v>
      </c>
      <c r="G343" s="77">
        <v>2.9268292682926831E-2</v>
      </c>
      <c r="H343" s="77">
        <v>3.2520325203252032E-3</v>
      </c>
      <c r="I343" s="5">
        <v>114.76197117309489</v>
      </c>
      <c r="J343" s="5">
        <f t="shared" si="78"/>
        <v>111.02987454957962</v>
      </c>
      <c r="K343" s="5">
        <f t="shared" si="79"/>
        <v>3.3588869611637531</v>
      </c>
      <c r="L343" s="5">
        <f t="shared" si="80"/>
        <v>0.37320966235152808</v>
      </c>
      <c r="M343" s="97">
        <v>22.9</v>
      </c>
      <c r="N343" s="24">
        <f>_xlfn.XLOOKUP('VehClassbyHr&amp;Spd'!M343,SpeedBinLookup!E$2:E$17,SpeedBinLookup!D$2:D$17,0,1)</f>
        <v>6</v>
      </c>
      <c r="T343" s="3">
        <v>111</v>
      </c>
      <c r="AJ343" s="3">
        <v>3</v>
      </c>
      <c r="AZ343" s="3">
        <v>0</v>
      </c>
    </row>
    <row r="344" spans="3:53" x14ac:dyDescent="0.3">
      <c r="C344" s="61"/>
      <c r="D344" s="2"/>
      <c r="E344" s="5" t="s">
        <v>66</v>
      </c>
      <c r="F344" s="77">
        <v>0.97646103896103897</v>
      </c>
      <c r="G344" s="77">
        <v>2.353896103896104E-2</v>
      </c>
      <c r="H344" s="77">
        <v>0</v>
      </c>
      <c r="I344" s="5">
        <v>114.94857600427066</v>
      </c>
      <c r="J344" s="5">
        <f t="shared" si="78"/>
        <v>112.24280595222208</v>
      </c>
      <c r="K344" s="5">
        <f t="shared" si="79"/>
        <v>2.705770052048579</v>
      </c>
      <c r="L344" s="5">
        <f t="shared" si="80"/>
        <v>0</v>
      </c>
      <c r="M344" s="97">
        <v>22.8</v>
      </c>
      <c r="N344" s="24">
        <f>_xlfn.XLOOKUP('VehClassbyHr&amp;Spd'!M344,SpeedBinLookup!E$2:E$17,SpeedBinLookup!D$2:D$17,0,1)</f>
        <v>6</v>
      </c>
      <c r="T344" s="3">
        <v>112</v>
      </c>
      <c r="AJ344" s="3">
        <v>3</v>
      </c>
      <c r="AZ344" s="3">
        <v>0</v>
      </c>
    </row>
    <row r="345" spans="3:53" x14ac:dyDescent="0.3">
      <c r="C345" s="61"/>
      <c r="D345" s="2"/>
      <c r="E345" s="5" t="s">
        <v>67</v>
      </c>
      <c r="F345" s="77">
        <v>0.97346474601971189</v>
      </c>
      <c r="G345" s="77">
        <v>2.5018953752843062E-2</v>
      </c>
      <c r="H345" s="77">
        <v>1.5163002274450341E-3</v>
      </c>
      <c r="I345" s="5">
        <v>117.54000000000002</v>
      </c>
      <c r="J345" s="5">
        <f t="shared" si="78"/>
        <v>114.42104624715695</v>
      </c>
      <c r="K345" s="5">
        <f t="shared" si="79"/>
        <v>2.9407278241091741</v>
      </c>
      <c r="L345" s="5">
        <f t="shared" si="80"/>
        <v>0.17822592873388934</v>
      </c>
      <c r="M345" s="97">
        <v>21.8</v>
      </c>
      <c r="N345" s="24">
        <f>_xlfn.XLOOKUP('VehClassbyHr&amp;Spd'!M345,SpeedBinLookup!E$2:E$17,SpeedBinLookup!D$2:D$17,0,1)</f>
        <v>5</v>
      </c>
      <c r="S345" s="3">
        <v>114</v>
      </c>
      <c r="AI345" s="3">
        <v>3</v>
      </c>
      <c r="AY345" s="3">
        <v>0</v>
      </c>
    </row>
    <row r="346" spans="3:53" x14ac:dyDescent="0.3">
      <c r="C346" s="61"/>
      <c r="D346" s="2"/>
      <c r="E346" s="5" t="s">
        <v>68</v>
      </c>
      <c r="F346" s="77">
        <v>0.98712121212121207</v>
      </c>
      <c r="G346" s="77">
        <v>1.2878787878787878E-2</v>
      </c>
      <c r="H346" s="77">
        <v>0</v>
      </c>
      <c r="I346" s="5">
        <v>123.15918857600427</v>
      </c>
      <c r="J346" s="5">
        <f t="shared" si="78"/>
        <v>121.57304751101027</v>
      </c>
      <c r="K346" s="5">
        <f t="shared" si="79"/>
        <v>1.5861410649939944</v>
      </c>
      <c r="L346" s="5">
        <f t="shared" si="80"/>
        <v>0</v>
      </c>
      <c r="M346" s="97">
        <v>22.3</v>
      </c>
      <c r="N346" s="24">
        <f>_xlfn.XLOOKUP('VehClassbyHr&amp;Spd'!M346,SpeedBinLookup!E$2:E$17,SpeedBinLookup!D$2:D$17,0,1)</f>
        <v>5</v>
      </c>
      <c r="S346" s="3">
        <v>122</v>
      </c>
      <c r="AI346" s="3">
        <v>2</v>
      </c>
      <c r="AY346" s="3">
        <v>0</v>
      </c>
    </row>
    <row r="347" spans="3:53" x14ac:dyDescent="0.3">
      <c r="C347" s="61"/>
      <c r="D347" s="2"/>
      <c r="E347" s="5" t="s">
        <v>69</v>
      </c>
      <c r="F347" s="77">
        <v>0.9836199836199836</v>
      </c>
      <c r="G347" s="77">
        <v>1.638001638001638E-2</v>
      </c>
      <c r="H347" s="77">
        <v>0</v>
      </c>
      <c r="I347" s="5">
        <v>113.92224943280395</v>
      </c>
      <c r="J347" s="5">
        <f t="shared" si="78"/>
        <v>112.05620112104631</v>
      </c>
      <c r="K347" s="5">
        <f t="shared" si="79"/>
        <v>1.8660483117576405</v>
      </c>
      <c r="L347" s="5">
        <f t="shared" si="80"/>
        <v>0</v>
      </c>
      <c r="M347" s="97">
        <v>23.9</v>
      </c>
      <c r="N347" s="24">
        <f>_xlfn.XLOOKUP('VehClassbyHr&amp;Spd'!M347,SpeedBinLookup!E$2:E$17,SpeedBinLookup!D$2:D$17,0,1)</f>
        <v>6</v>
      </c>
      <c r="T347" s="3">
        <v>112</v>
      </c>
      <c r="AJ347" s="3">
        <v>2</v>
      </c>
      <c r="AZ347" s="3">
        <v>0</v>
      </c>
    </row>
    <row r="348" spans="3:53" x14ac:dyDescent="0.3">
      <c r="C348" s="61"/>
      <c r="D348" s="2"/>
      <c r="E348" s="5" t="s">
        <v>70</v>
      </c>
      <c r="F348" s="77">
        <v>0.98747152619589973</v>
      </c>
      <c r="G348" s="77">
        <v>1.2528473804100227E-2</v>
      </c>
      <c r="H348" s="77">
        <v>0</v>
      </c>
      <c r="I348" s="5">
        <v>33.280000000000008</v>
      </c>
      <c r="J348" s="5">
        <f t="shared" si="78"/>
        <v>32.863052391799549</v>
      </c>
      <c r="K348" s="5">
        <f t="shared" si="79"/>
        <v>0.41694760820045568</v>
      </c>
      <c r="L348" s="5">
        <f t="shared" si="80"/>
        <v>0</v>
      </c>
      <c r="M348" s="97">
        <v>25.3</v>
      </c>
      <c r="N348" s="24">
        <f>_xlfn.XLOOKUP('VehClassbyHr&amp;Spd'!M348,SpeedBinLookup!E$2:E$17,SpeedBinLookup!D$2:D$17,0,1)</f>
        <v>6</v>
      </c>
      <c r="T348" s="3">
        <v>33</v>
      </c>
      <c r="AJ348" s="3">
        <v>0</v>
      </c>
      <c r="AZ348" s="3">
        <v>0</v>
      </c>
    </row>
    <row r="349" spans="3:53" x14ac:dyDescent="0.3">
      <c r="C349" s="61"/>
      <c r="D349" s="2"/>
      <c r="E349" s="5" t="s">
        <v>71</v>
      </c>
      <c r="F349" s="77">
        <v>0.98140770252324039</v>
      </c>
      <c r="G349" s="77">
        <v>1.5936254980079681E-2</v>
      </c>
      <c r="H349" s="77">
        <v>2.6560424966799467E-3</v>
      </c>
      <c r="I349" s="5">
        <v>70.25671893767516</v>
      </c>
      <c r="J349" s="5">
        <f t="shared" si="78"/>
        <v>68.950485119444807</v>
      </c>
      <c r="K349" s="5">
        <f t="shared" si="79"/>
        <v>1.1196289870545841</v>
      </c>
      <c r="L349" s="5">
        <f t="shared" si="80"/>
        <v>0.18660483117576401</v>
      </c>
      <c r="M349" s="97">
        <v>26</v>
      </c>
      <c r="N349" s="24">
        <f>_xlfn.XLOOKUP('VehClassbyHr&amp;Spd'!M349,SpeedBinLookup!E$2:E$17,SpeedBinLookup!D$2:D$17,0,1)</f>
        <v>6</v>
      </c>
      <c r="T349" s="3">
        <v>69</v>
      </c>
      <c r="AJ349" s="3">
        <v>1</v>
      </c>
      <c r="AZ349" s="3">
        <v>0</v>
      </c>
    </row>
    <row r="350" spans="3:53" x14ac:dyDescent="0.3">
      <c r="C350" s="61"/>
      <c r="D350" s="2"/>
      <c r="E350" s="5" t="s">
        <v>72</v>
      </c>
      <c r="F350" s="77">
        <v>0.97548161120840626</v>
      </c>
      <c r="G350" s="77">
        <v>2.1015761821366025E-2</v>
      </c>
      <c r="H350" s="77">
        <v>3.5026269702276708E-3</v>
      </c>
      <c r="I350" s="5">
        <v>53.275679300680636</v>
      </c>
      <c r="J350" s="5">
        <f t="shared" si="78"/>
        <v>51.969445482450283</v>
      </c>
      <c r="K350" s="5">
        <f t="shared" si="79"/>
        <v>1.1196289870545844</v>
      </c>
      <c r="L350" s="5">
        <f t="shared" si="80"/>
        <v>0.18660483117576404</v>
      </c>
      <c r="M350" s="97">
        <v>26.7</v>
      </c>
      <c r="N350" s="24">
        <f>_xlfn.XLOOKUP('VehClassbyHr&amp;Spd'!M350,SpeedBinLookup!E$2:E$17,SpeedBinLookup!D$2:D$17,0,1)</f>
        <v>6</v>
      </c>
      <c r="T350" s="3">
        <v>52</v>
      </c>
      <c r="AJ350" s="3">
        <v>1</v>
      </c>
      <c r="AZ350" s="3">
        <v>0</v>
      </c>
    </row>
    <row r="351" spans="3:53" x14ac:dyDescent="0.3">
      <c r="C351" s="61"/>
      <c r="D351" s="2"/>
      <c r="E351" s="5" t="s">
        <v>73</v>
      </c>
      <c r="F351" s="77">
        <v>0.98734177215189878</v>
      </c>
      <c r="G351" s="77">
        <v>1.0126582278481013E-2</v>
      </c>
      <c r="H351" s="77">
        <v>2.5316455696202532E-3</v>
      </c>
      <c r="I351" s="5">
        <v>36.854454157213397</v>
      </c>
      <c r="J351" s="5">
        <f t="shared" si="78"/>
        <v>36.387942079273991</v>
      </c>
      <c r="K351" s="5">
        <f t="shared" si="79"/>
        <v>0.37320966235152808</v>
      </c>
      <c r="L351" s="5">
        <f t="shared" si="80"/>
        <v>9.330241558788202E-2</v>
      </c>
      <c r="M351" s="97">
        <v>27.9</v>
      </c>
      <c r="N351" s="24">
        <f>_xlfn.XLOOKUP('VehClassbyHr&amp;Spd'!M351,SpeedBinLookup!E$2:E$17,SpeedBinLookup!D$2:D$17,0,1)</f>
        <v>7</v>
      </c>
      <c r="U351" s="3">
        <v>36</v>
      </c>
      <c r="AK351" s="3">
        <v>0</v>
      </c>
      <c r="BA351" s="3">
        <v>0</v>
      </c>
    </row>
    <row r="352" spans="3:53" x14ac:dyDescent="0.3">
      <c r="C352" s="61"/>
      <c r="D352" s="2"/>
      <c r="E352" s="5" t="s">
        <v>74</v>
      </c>
      <c r="F352" s="77">
        <v>0.96551724137931039</v>
      </c>
      <c r="G352" s="77">
        <v>3.1034482758620689E-2</v>
      </c>
      <c r="H352" s="77">
        <v>3.4482758620689655E-3</v>
      </c>
      <c r="I352" s="5">
        <v>27.057700520485788</v>
      </c>
      <c r="J352" s="5">
        <f t="shared" si="78"/>
        <v>26.12467636460697</v>
      </c>
      <c r="K352" s="5">
        <f t="shared" si="79"/>
        <v>0.83972174029093827</v>
      </c>
      <c r="L352" s="5">
        <f t="shared" si="80"/>
        <v>9.330241558788202E-2</v>
      </c>
      <c r="M352" s="100">
        <v>27.5</v>
      </c>
      <c r="N352" s="24">
        <f>_xlfn.XLOOKUP('VehClassbyHr&amp;Spd'!M352,SpeedBinLookup!E$2:E$17,SpeedBinLookup!D$2:D$17,0,1)</f>
        <v>7</v>
      </c>
      <c r="U352" s="3">
        <v>26</v>
      </c>
      <c r="AK352" s="3">
        <v>1</v>
      </c>
      <c r="BA352" s="3">
        <v>0</v>
      </c>
    </row>
    <row r="353" spans="1:52" x14ac:dyDescent="0.3">
      <c r="A353" s="1">
        <f>'2020 Existing Conditions'!A16</f>
        <v>604</v>
      </c>
      <c r="B353" s="1" t="str">
        <f>'2020 Existing Conditions'!B16</f>
        <v xml:space="preserve">Stark St EB; 55th St to 60th St </v>
      </c>
      <c r="C353" s="61">
        <f>'2020 Existing Conditions'!F16</f>
        <v>956.83</v>
      </c>
      <c r="D353" s="2">
        <f>'2020 Existing Conditions'!Q16</f>
        <v>682.72</v>
      </c>
      <c r="E353" s="5"/>
      <c r="I353" s="5"/>
    </row>
    <row r="354" spans="1:52" x14ac:dyDescent="0.3">
      <c r="C354" s="61"/>
      <c r="D354" s="2"/>
      <c r="E354" s="5" t="s">
        <v>51</v>
      </c>
      <c r="F354" s="77">
        <v>0.98230088495575218</v>
      </c>
      <c r="G354" s="77">
        <v>1.3274336283185841E-2</v>
      </c>
      <c r="H354" s="77">
        <v>4.4247787610619468E-3</v>
      </c>
      <c r="I354" s="5">
        <v>10.993567509796936</v>
      </c>
      <c r="J354" s="5">
        <f t="shared" ref="J354" si="81">F354*$I354</f>
        <v>10.798991093694335</v>
      </c>
      <c r="K354" s="5">
        <f t="shared" ref="K354" si="82">G354*$I354</f>
        <v>0.14593231207695048</v>
      </c>
      <c r="L354" s="5">
        <f t="shared" ref="L354" si="83">H354*$I354</f>
        <v>4.8644104025650156E-2</v>
      </c>
      <c r="M354" s="97">
        <v>22.4</v>
      </c>
      <c r="N354" s="24">
        <f>_xlfn.XLOOKUP('VehClassbyHr&amp;Spd'!M354,SpeedBinLookup!E$2:E$17,SpeedBinLookup!D$2:D$17,0,1)</f>
        <v>5</v>
      </c>
      <c r="S354" s="3">
        <v>11</v>
      </c>
      <c r="AI354" s="3">
        <v>0</v>
      </c>
      <c r="AY354" s="3">
        <v>0</v>
      </c>
    </row>
    <row r="355" spans="1:52" x14ac:dyDescent="0.3">
      <c r="C355" s="61"/>
      <c r="D355" s="2"/>
      <c r="E355" s="5" t="s">
        <v>52</v>
      </c>
      <c r="F355" s="77">
        <v>0.96350364963503654</v>
      </c>
      <c r="G355" s="77">
        <v>2.9197080291970802E-2</v>
      </c>
      <c r="H355" s="77">
        <v>7.2992700729927005E-3</v>
      </c>
      <c r="I355" s="5">
        <v>6.6642422515140725</v>
      </c>
      <c r="J355" s="5">
        <f t="shared" ref="J355:J377" si="84">F355*$I355</f>
        <v>6.4210217313858218</v>
      </c>
      <c r="K355" s="5">
        <f t="shared" ref="K355:K377" si="85">G355*$I355</f>
        <v>0.19457641610260065</v>
      </c>
      <c r="L355" s="5">
        <f t="shared" ref="L355:L377" si="86">H355*$I355</f>
        <v>4.8644104025650163E-2</v>
      </c>
      <c r="M355" s="97">
        <v>22.8</v>
      </c>
      <c r="N355" s="24">
        <f>_xlfn.XLOOKUP('VehClassbyHr&amp;Spd'!M355,SpeedBinLookup!E$2:E$17,SpeedBinLookup!D$2:D$17,0,1)</f>
        <v>6</v>
      </c>
      <c r="T355" s="3">
        <v>6</v>
      </c>
      <c r="AJ355" s="3">
        <v>0</v>
      </c>
      <c r="AZ355" s="3">
        <v>0</v>
      </c>
    </row>
    <row r="356" spans="1:52" x14ac:dyDescent="0.3">
      <c r="C356" s="61"/>
      <c r="D356" s="2"/>
      <c r="E356" s="5" t="s">
        <v>53</v>
      </c>
      <c r="F356" s="77">
        <v>0.97599999999999998</v>
      </c>
      <c r="G356" s="77">
        <v>2.4E-2</v>
      </c>
      <c r="H356" s="77">
        <v>0</v>
      </c>
      <c r="I356" s="5">
        <v>6.0805130032062706</v>
      </c>
      <c r="J356" s="5">
        <f t="shared" si="84"/>
        <v>5.9345806911293204</v>
      </c>
      <c r="K356" s="5">
        <f t="shared" si="85"/>
        <v>0.14593231207695051</v>
      </c>
      <c r="L356" s="5">
        <f t="shared" si="86"/>
        <v>0</v>
      </c>
      <c r="M356" s="97">
        <v>23.7</v>
      </c>
      <c r="N356" s="24">
        <f>_xlfn.XLOOKUP('VehClassbyHr&amp;Spd'!M356,SpeedBinLookup!E$2:E$17,SpeedBinLookup!D$2:D$17,0,1)</f>
        <v>6</v>
      </c>
      <c r="T356" s="3">
        <v>6</v>
      </c>
      <c r="AJ356" s="3">
        <v>0</v>
      </c>
      <c r="AZ356" s="3">
        <v>0</v>
      </c>
    </row>
    <row r="357" spans="1:52" x14ac:dyDescent="0.3">
      <c r="C357" s="61"/>
      <c r="D357" s="2"/>
      <c r="E357" s="5" t="s">
        <v>54</v>
      </c>
      <c r="F357" s="77">
        <v>0.93877551020408168</v>
      </c>
      <c r="G357" s="77">
        <v>5.1020408163265307E-2</v>
      </c>
      <c r="H357" s="77">
        <v>1.020408163265306E-2</v>
      </c>
      <c r="I357" s="5">
        <v>4.7671221945137159</v>
      </c>
      <c r="J357" s="5">
        <f t="shared" si="84"/>
        <v>4.4752575703598154</v>
      </c>
      <c r="K357" s="5">
        <f t="shared" si="85"/>
        <v>0.24322052012825082</v>
      </c>
      <c r="L357" s="5">
        <f t="shared" si="86"/>
        <v>4.8644104025650156E-2</v>
      </c>
      <c r="M357" s="97">
        <v>24.3</v>
      </c>
      <c r="N357" s="24">
        <f>_xlfn.XLOOKUP('VehClassbyHr&amp;Spd'!M357,SpeedBinLookup!E$2:E$17,SpeedBinLookup!D$2:D$17,0,1)</f>
        <v>6</v>
      </c>
      <c r="T357" s="3">
        <v>4</v>
      </c>
      <c r="AJ357" s="3">
        <v>0</v>
      </c>
      <c r="AZ357" s="3">
        <v>0</v>
      </c>
    </row>
    <row r="358" spans="1:52" x14ac:dyDescent="0.3">
      <c r="C358" s="61"/>
      <c r="D358" s="2"/>
      <c r="E358" s="5" t="s">
        <v>55</v>
      </c>
      <c r="F358" s="77">
        <v>0.83750000000000002</v>
      </c>
      <c r="G358" s="77">
        <v>0.125</v>
      </c>
      <c r="H358" s="77">
        <v>3.7499999999999999E-2</v>
      </c>
      <c r="I358" s="5">
        <v>3.8915283220520127</v>
      </c>
      <c r="J358" s="5">
        <f t="shared" si="84"/>
        <v>3.2591549697185607</v>
      </c>
      <c r="K358" s="5">
        <f t="shared" si="85"/>
        <v>0.48644104025650159</v>
      </c>
      <c r="L358" s="5">
        <f t="shared" si="86"/>
        <v>0.14593231207695048</v>
      </c>
      <c r="M358" s="97">
        <v>23.9</v>
      </c>
      <c r="N358" s="24">
        <f>_xlfn.XLOOKUP('VehClassbyHr&amp;Spd'!M358,SpeedBinLookup!E$2:E$17,SpeedBinLookup!D$2:D$17,0,1)</f>
        <v>6</v>
      </c>
      <c r="T358" s="3">
        <v>3</v>
      </c>
      <c r="AJ358" s="3">
        <v>0</v>
      </c>
      <c r="AZ358" s="3">
        <v>0</v>
      </c>
    </row>
    <row r="359" spans="1:52" x14ac:dyDescent="0.3">
      <c r="C359" s="61"/>
      <c r="D359" s="2"/>
      <c r="E359" s="5" t="s">
        <v>56</v>
      </c>
      <c r="F359" s="77">
        <v>0.8994413407821229</v>
      </c>
      <c r="G359" s="77">
        <v>6.7039106145251395E-2</v>
      </c>
      <c r="H359" s="77">
        <v>3.3519553072625698E-2</v>
      </c>
      <c r="I359" s="5">
        <v>6.31</v>
      </c>
      <c r="J359" s="5">
        <f t="shared" si="84"/>
        <v>5.6754748603351954</v>
      </c>
      <c r="K359" s="5">
        <f t="shared" si="85"/>
        <v>0.4230167597765363</v>
      </c>
      <c r="L359" s="5">
        <f t="shared" si="86"/>
        <v>0.21150837988826815</v>
      </c>
      <c r="M359" s="97">
        <v>25.9</v>
      </c>
      <c r="N359" s="24">
        <f>_xlfn.XLOOKUP('VehClassbyHr&amp;Spd'!M359,SpeedBinLookup!E$2:E$17,SpeedBinLookup!D$2:D$17,0,1)</f>
        <v>6</v>
      </c>
      <c r="T359" s="3">
        <v>6</v>
      </c>
      <c r="AJ359" s="3">
        <v>0</v>
      </c>
      <c r="AZ359" s="3">
        <v>0</v>
      </c>
    </row>
    <row r="360" spans="1:52" x14ac:dyDescent="0.3">
      <c r="C360" s="61"/>
      <c r="D360" s="2"/>
      <c r="E360" s="5" t="s">
        <v>57</v>
      </c>
      <c r="F360" s="77">
        <v>0.93529411764705883</v>
      </c>
      <c r="G360" s="77">
        <v>5.2941176470588235E-2</v>
      </c>
      <c r="H360" s="77">
        <v>1.1764705882352941E-2</v>
      </c>
      <c r="I360" s="5">
        <v>16.538995368721054</v>
      </c>
      <c r="J360" s="5">
        <f t="shared" si="84"/>
        <v>15.46882508015675</v>
      </c>
      <c r="K360" s="5">
        <f t="shared" si="85"/>
        <v>0.87559387246170284</v>
      </c>
      <c r="L360" s="5">
        <f t="shared" si="86"/>
        <v>0.19457641610260062</v>
      </c>
      <c r="M360" s="97">
        <v>23.1</v>
      </c>
      <c r="N360" s="24">
        <f>_xlfn.XLOOKUP('VehClassbyHr&amp;Spd'!M360,SpeedBinLookup!E$2:E$17,SpeedBinLookup!D$2:D$17,0,1)</f>
        <v>6</v>
      </c>
      <c r="T360" s="3">
        <v>15</v>
      </c>
      <c r="AJ360" s="3">
        <v>1</v>
      </c>
      <c r="AZ360" s="3">
        <v>0</v>
      </c>
    </row>
    <row r="361" spans="1:52" x14ac:dyDescent="0.3">
      <c r="C361" s="61"/>
      <c r="D361" s="2"/>
      <c r="E361" s="5" t="s">
        <v>58</v>
      </c>
      <c r="F361" s="77">
        <v>0.97130559540889527</v>
      </c>
      <c r="G361" s="77">
        <v>2.2955523672883789E-2</v>
      </c>
      <c r="H361" s="77">
        <v>5.7388809182209472E-3</v>
      </c>
      <c r="I361" s="5">
        <v>35.299999999999997</v>
      </c>
      <c r="J361" s="5">
        <f t="shared" si="84"/>
        <v>34.287087517933998</v>
      </c>
      <c r="K361" s="5">
        <f t="shared" si="85"/>
        <v>0.81032998565279768</v>
      </c>
      <c r="L361" s="5">
        <f t="shared" si="86"/>
        <v>0.20258249641319942</v>
      </c>
      <c r="M361" s="97">
        <v>22.1</v>
      </c>
      <c r="N361" s="24">
        <f>_xlfn.XLOOKUP('VehClassbyHr&amp;Spd'!M361,SpeedBinLookup!E$2:E$17,SpeedBinLookup!D$2:D$17,0,1)</f>
        <v>5</v>
      </c>
      <c r="S361" s="3">
        <v>34</v>
      </c>
      <c r="AI361" s="3">
        <v>1</v>
      </c>
      <c r="AY361" s="3">
        <v>0</v>
      </c>
    </row>
    <row r="362" spans="1:52" x14ac:dyDescent="0.3">
      <c r="C362" s="61"/>
      <c r="D362" s="2"/>
      <c r="E362" s="5" t="s">
        <v>59</v>
      </c>
      <c r="F362" s="77">
        <v>0.96265172735760973</v>
      </c>
      <c r="G362" s="77">
        <v>2.9878618113912233E-2</v>
      </c>
      <c r="H362" s="77">
        <v>7.4696545284780582E-3</v>
      </c>
      <c r="I362" s="5">
        <v>52.097835411471323</v>
      </c>
      <c r="J362" s="5">
        <f t="shared" si="84"/>
        <v>50.152071250445317</v>
      </c>
      <c r="K362" s="5">
        <f t="shared" si="85"/>
        <v>1.5566113288208052</v>
      </c>
      <c r="L362" s="5">
        <f t="shared" si="86"/>
        <v>0.3891528322052013</v>
      </c>
      <c r="M362" s="97">
        <v>20.3</v>
      </c>
      <c r="N362" s="24">
        <f>_xlfn.XLOOKUP('VehClassbyHr&amp;Spd'!M362,SpeedBinLookup!E$2:E$17,SpeedBinLookup!D$2:D$17,0,1)</f>
        <v>5</v>
      </c>
      <c r="S362" s="3">
        <v>50</v>
      </c>
      <c r="AI362" s="3">
        <v>2</v>
      </c>
      <c r="AY362" s="3">
        <v>0</v>
      </c>
    </row>
    <row r="363" spans="1:52" x14ac:dyDescent="0.3">
      <c r="C363" s="61"/>
      <c r="D363" s="2"/>
      <c r="E363" s="5" t="s">
        <v>60</v>
      </c>
      <c r="F363" s="77">
        <v>0.95012165450121655</v>
      </c>
      <c r="G363" s="77">
        <v>3.8929440389294405E-2</v>
      </c>
      <c r="H363" s="77">
        <v>1.0948905109489052E-2</v>
      </c>
      <c r="I363" s="5">
        <v>39.985453509084437</v>
      </c>
      <c r="J363" s="5">
        <f t="shared" si="84"/>
        <v>37.991045244032783</v>
      </c>
      <c r="K363" s="5">
        <f t="shared" si="85"/>
        <v>1.5566113288208054</v>
      </c>
      <c r="L363" s="5">
        <f t="shared" si="86"/>
        <v>0.43779693623085153</v>
      </c>
      <c r="M363" s="97">
        <v>21.1</v>
      </c>
      <c r="N363" s="24">
        <f>_xlfn.XLOOKUP('VehClassbyHr&amp;Spd'!M363,SpeedBinLookup!E$2:E$17,SpeedBinLookup!D$2:D$17,0,1)</f>
        <v>5</v>
      </c>
      <c r="S363" s="3">
        <v>38</v>
      </c>
      <c r="AI363" s="3">
        <v>2</v>
      </c>
      <c r="AY363" s="3">
        <v>0</v>
      </c>
    </row>
    <row r="364" spans="1:52" x14ac:dyDescent="0.3">
      <c r="C364" s="61"/>
      <c r="D364" s="2"/>
      <c r="E364" s="5" t="s">
        <v>61</v>
      </c>
      <c r="F364" s="77">
        <v>0.96743063932448736</v>
      </c>
      <c r="G364" s="77">
        <v>2.1712907117008445E-2</v>
      </c>
      <c r="H364" s="77">
        <v>1.0856453558504222E-2</v>
      </c>
      <c r="I364" s="5">
        <v>40.32596223726398</v>
      </c>
      <c r="J364" s="5">
        <f t="shared" si="84"/>
        <v>39.012571428571427</v>
      </c>
      <c r="K364" s="5">
        <f t="shared" si="85"/>
        <v>0.87559387246170284</v>
      </c>
      <c r="L364" s="5">
        <f t="shared" si="86"/>
        <v>0.43779693623085142</v>
      </c>
      <c r="M364" s="97">
        <v>21.2</v>
      </c>
      <c r="N364" s="24">
        <f>_xlfn.XLOOKUP('VehClassbyHr&amp;Spd'!M364,SpeedBinLookup!E$2:E$17,SpeedBinLookup!D$2:D$17,0,1)</f>
        <v>5</v>
      </c>
      <c r="S364" s="3">
        <v>39</v>
      </c>
      <c r="AI364" s="3">
        <v>1</v>
      </c>
      <c r="AY364" s="3">
        <v>0</v>
      </c>
    </row>
    <row r="365" spans="1:52" x14ac:dyDescent="0.3">
      <c r="C365" s="61"/>
      <c r="D365" s="2"/>
      <c r="E365" s="5" t="s">
        <v>62</v>
      </c>
      <c r="F365" s="77">
        <v>0.9744408945686901</v>
      </c>
      <c r="G365" s="77">
        <v>2.2364217252396165E-2</v>
      </c>
      <c r="H365" s="77">
        <v>3.1948881789137379E-3</v>
      </c>
      <c r="I365" s="5">
        <v>45.676813680085509</v>
      </c>
      <c r="J365" s="5">
        <f t="shared" si="84"/>
        <v>44.509355183469907</v>
      </c>
      <c r="K365" s="5">
        <f t="shared" si="85"/>
        <v>1.0215261845386534</v>
      </c>
      <c r="L365" s="5">
        <f t="shared" si="86"/>
        <v>0.14593231207695051</v>
      </c>
      <c r="M365" s="97">
        <v>20.3</v>
      </c>
      <c r="N365" s="24">
        <f>_xlfn.XLOOKUP('VehClassbyHr&amp;Spd'!M365,SpeedBinLookup!E$2:E$17,SpeedBinLookup!D$2:D$17,0,1)</f>
        <v>5</v>
      </c>
      <c r="S365" s="3">
        <v>45</v>
      </c>
      <c r="AI365" s="3">
        <v>1</v>
      </c>
      <c r="AY365" s="3">
        <v>0</v>
      </c>
    </row>
    <row r="366" spans="1:52" x14ac:dyDescent="0.3">
      <c r="C366" s="61"/>
      <c r="D366" s="2"/>
      <c r="E366" s="5" t="s">
        <v>63</v>
      </c>
      <c r="F366" s="77">
        <v>0.97024346257889993</v>
      </c>
      <c r="G366" s="77">
        <v>2.4346257889990983E-2</v>
      </c>
      <c r="H366" s="77">
        <v>5.4102795311091077E-3</v>
      </c>
      <c r="I366" s="5">
        <v>60.99</v>
      </c>
      <c r="J366" s="5">
        <f t="shared" si="84"/>
        <v>59.17514878268711</v>
      </c>
      <c r="K366" s="5">
        <f t="shared" si="85"/>
        <v>1.4848782687105502</v>
      </c>
      <c r="L366" s="5">
        <f t="shared" si="86"/>
        <v>0.3299729486023445</v>
      </c>
      <c r="M366" s="97">
        <v>20.100000000000001</v>
      </c>
      <c r="N366" s="24">
        <f>_xlfn.XLOOKUP('VehClassbyHr&amp;Spd'!M366,SpeedBinLookup!E$2:E$17,SpeedBinLookup!D$2:D$17,0,1)</f>
        <v>5</v>
      </c>
      <c r="S366" s="3">
        <v>59</v>
      </c>
      <c r="AI366" s="3">
        <v>1</v>
      </c>
      <c r="AY366" s="3">
        <v>0</v>
      </c>
    </row>
    <row r="367" spans="1:52" x14ac:dyDescent="0.3">
      <c r="C367" s="61"/>
      <c r="D367" s="2"/>
      <c r="E367" s="5" t="s">
        <v>64</v>
      </c>
      <c r="F367" s="77">
        <v>0.9703315881326352</v>
      </c>
      <c r="G367" s="77">
        <v>2.530541012216405E-2</v>
      </c>
      <c r="H367" s="77">
        <v>4.3630017452006981E-3</v>
      </c>
      <c r="I367" s="5">
        <v>55.746143213395086</v>
      </c>
      <c r="J367" s="5">
        <f t="shared" si="84"/>
        <v>54.092243676522976</v>
      </c>
      <c r="K367" s="5">
        <f t="shared" si="85"/>
        <v>1.4106790167438548</v>
      </c>
      <c r="L367" s="5">
        <f t="shared" si="86"/>
        <v>0.24322052012825082</v>
      </c>
      <c r="M367" s="97">
        <v>19.8</v>
      </c>
      <c r="N367" s="24">
        <f>_xlfn.XLOOKUP('VehClassbyHr&amp;Spd'!M367,SpeedBinLookup!E$2:E$17,SpeedBinLookup!D$2:D$17,0,1)</f>
        <v>5</v>
      </c>
      <c r="S367" s="3">
        <v>54</v>
      </c>
      <c r="AI367" s="3">
        <v>1</v>
      </c>
      <c r="AY367" s="3">
        <v>0</v>
      </c>
    </row>
    <row r="368" spans="1:52" x14ac:dyDescent="0.3">
      <c r="C368" s="61"/>
      <c r="D368" s="2"/>
      <c r="E368" s="5" t="s">
        <v>65</v>
      </c>
      <c r="F368" s="77">
        <v>0.97522522522522526</v>
      </c>
      <c r="G368" s="77">
        <v>2.177177177177177E-2</v>
      </c>
      <c r="H368" s="77">
        <v>3.003003003003003E-3</v>
      </c>
      <c r="I368" s="5">
        <v>64.793946562166013</v>
      </c>
      <c r="J368" s="5">
        <f t="shared" si="84"/>
        <v>63.188691129319558</v>
      </c>
      <c r="K368" s="5">
        <f t="shared" si="85"/>
        <v>1.4106790167438545</v>
      </c>
      <c r="L368" s="5">
        <f t="shared" si="86"/>
        <v>0.19457641610260065</v>
      </c>
      <c r="M368" s="97">
        <v>19.600000000000001</v>
      </c>
      <c r="N368" s="24">
        <f>_xlfn.XLOOKUP('VehClassbyHr&amp;Spd'!M368,SpeedBinLookup!E$2:E$17,SpeedBinLookup!D$2:D$17,0,1)</f>
        <v>5</v>
      </c>
      <c r="S368" s="3">
        <v>63</v>
      </c>
      <c r="AI368" s="3">
        <v>1</v>
      </c>
      <c r="AY368" s="3">
        <v>0</v>
      </c>
    </row>
    <row r="369" spans="1:52" x14ac:dyDescent="0.3">
      <c r="C369" s="61"/>
      <c r="D369" s="2"/>
      <c r="E369" s="5" t="s">
        <v>66</v>
      </c>
      <c r="F369" s="77">
        <v>0.97543160690571051</v>
      </c>
      <c r="G369" s="77">
        <v>1.8592297476759629E-2</v>
      </c>
      <c r="H369" s="77">
        <v>5.9760956175298804E-3</v>
      </c>
      <c r="I369" s="5">
        <v>73.25802066262915</v>
      </c>
      <c r="J369" s="5">
        <f t="shared" si="84"/>
        <v>71.458188813680096</v>
      </c>
      <c r="K369" s="5">
        <f t="shared" si="85"/>
        <v>1.3620349127182048</v>
      </c>
      <c r="L369" s="5">
        <f t="shared" si="86"/>
        <v>0.43779693623085147</v>
      </c>
      <c r="M369" s="97">
        <v>18.3</v>
      </c>
      <c r="N369" s="24">
        <f>_xlfn.XLOOKUP('VehClassbyHr&amp;Spd'!M369,SpeedBinLookup!E$2:E$17,SpeedBinLookup!D$2:D$17,0,1)</f>
        <v>5</v>
      </c>
      <c r="S369" s="3">
        <v>71</v>
      </c>
      <c r="AI369" s="3">
        <v>1</v>
      </c>
      <c r="AY369" s="3">
        <v>0</v>
      </c>
    </row>
    <row r="370" spans="1:52" x14ac:dyDescent="0.3">
      <c r="C370" s="61"/>
      <c r="D370" s="2"/>
      <c r="E370" s="5" t="s">
        <v>67</v>
      </c>
      <c r="F370" s="77">
        <v>0.98223684210526319</v>
      </c>
      <c r="G370" s="77">
        <v>1.5131578947368421E-2</v>
      </c>
      <c r="H370" s="77">
        <v>2.631578947368421E-3</v>
      </c>
      <c r="I370" s="5">
        <v>145.03</v>
      </c>
      <c r="J370" s="5">
        <f t="shared" si="84"/>
        <v>142.45380921052632</v>
      </c>
      <c r="K370" s="5">
        <f t="shared" si="85"/>
        <v>2.1945328947368421</v>
      </c>
      <c r="L370" s="5">
        <f t="shared" si="86"/>
        <v>0.38165789473684208</v>
      </c>
      <c r="M370" s="97">
        <v>16.600000000000001</v>
      </c>
      <c r="N370" s="24">
        <f>_xlfn.XLOOKUP('VehClassbyHr&amp;Spd'!M370,SpeedBinLookup!E$2:E$17,SpeedBinLookup!D$2:D$17,0,1)</f>
        <v>4</v>
      </c>
      <c r="R370" s="3">
        <v>142</v>
      </c>
      <c r="AH370" s="3">
        <v>2</v>
      </c>
      <c r="AX370" s="3">
        <v>0</v>
      </c>
    </row>
    <row r="371" spans="1:52" x14ac:dyDescent="0.3">
      <c r="C371" s="61"/>
      <c r="D371" s="2"/>
      <c r="E371" s="5" t="s">
        <v>68</v>
      </c>
      <c r="F371" s="77">
        <v>0.98767034393251141</v>
      </c>
      <c r="G371" s="77">
        <v>1.0382868267358857E-2</v>
      </c>
      <c r="H371" s="77">
        <v>1.9467878001297859E-3</v>
      </c>
      <c r="I371" s="5">
        <v>74.960564303526908</v>
      </c>
      <c r="J371" s="5">
        <f t="shared" si="84"/>
        <v>74.036326327039561</v>
      </c>
      <c r="K371" s="5">
        <f t="shared" si="85"/>
        <v>0.77830566441040261</v>
      </c>
      <c r="L371" s="5">
        <f t="shared" si="86"/>
        <v>0.14593231207695051</v>
      </c>
      <c r="M371" s="97">
        <v>17.5</v>
      </c>
      <c r="N371" s="24">
        <f>_xlfn.XLOOKUP('VehClassbyHr&amp;Spd'!M371,SpeedBinLookup!E$2:E$17,SpeedBinLookup!D$2:D$17,0,1)</f>
        <v>5</v>
      </c>
      <c r="S371" s="3">
        <v>74</v>
      </c>
      <c r="AI371" s="3">
        <v>1</v>
      </c>
      <c r="AY371" s="3">
        <v>0</v>
      </c>
    </row>
    <row r="372" spans="1:52" x14ac:dyDescent="0.3">
      <c r="C372" s="61"/>
      <c r="D372" s="2"/>
      <c r="E372" s="5" t="s">
        <v>69</v>
      </c>
      <c r="F372" s="77">
        <v>0.98738872403560829</v>
      </c>
      <c r="G372" s="77">
        <v>1.112759643916914E-2</v>
      </c>
      <c r="H372" s="77">
        <v>1.483679525222552E-3</v>
      </c>
      <c r="I372" s="5">
        <v>65.572252226576424</v>
      </c>
      <c r="J372" s="5">
        <f t="shared" si="84"/>
        <v>64.745302458140372</v>
      </c>
      <c r="K372" s="5">
        <f t="shared" si="85"/>
        <v>0.72966156038475249</v>
      </c>
      <c r="L372" s="5">
        <f t="shared" si="86"/>
        <v>9.728820805130034E-2</v>
      </c>
      <c r="M372" s="97">
        <v>20.3</v>
      </c>
      <c r="N372" s="24">
        <f>_xlfn.XLOOKUP('VehClassbyHr&amp;Spd'!M372,SpeedBinLookup!E$2:E$17,SpeedBinLookup!D$2:D$17,0,1)</f>
        <v>5</v>
      </c>
      <c r="S372" s="3">
        <v>65</v>
      </c>
      <c r="AI372" s="3">
        <v>1</v>
      </c>
      <c r="AY372" s="3">
        <v>0</v>
      </c>
    </row>
    <row r="373" spans="1:52" x14ac:dyDescent="0.3">
      <c r="C373" s="61"/>
      <c r="D373" s="2"/>
      <c r="E373" s="5" t="s">
        <v>70</v>
      </c>
      <c r="F373" s="77">
        <v>0.9916666666666667</v>
      </c>
      <c r="G373" s="77">
        <v>7.2916666666666668E-3</v>
      </c>
      <c r="H373" s="77">
        <v>1.0416666666666667E-3</v>
      </c>
      <c r="I373" s="5">
        <v>26.48</v>
      </c>
      <c r="J373" s="5">
        <f t="shared" si="84"/>
        <v>26.259333333333334</v>
      </c>
      <c r="K373" s="5">
        <f t="shared" si="85"/>
        <v>0.19308333333333333</v>
      </c>
      <c r="L373" s="5">
        <f t="shared" si="86"/>
        <v>2.7583333333333335E-2</v>
      </c>
      <c r="M373" s="97">
        <v>21.5</v>
      </c>
      <c r="N373" s="24">
        <f>_xlfn.XLOOKUP('VehClassbyHr&amp;Spd'!M373,SpeedBinLookup!E$2:E$17,SpeedBinLookup!D$2:D$17,0,1)</f>
        <v>5</v>
      </c>
      <c r="S373" s="3">
        <v>26</v>
      </c>
      <c r="AI373" s="3">
        <v>0</v>
      </c>
      <c r="AY373" s="3">
        <v>0</v>
      </c>
    </row>
    <row r="374" spans="1:52" x14ac:dyDescent="0.3">
      <c r="C374" s="61"/>
      <c r="D374" s="2"/>
      <c r="E374" s="5" t="s">
        <v>71</v>
      </c>
      <c r="F374" s="77">
        <v>0.98884758364312264</v>
      </c>
      <c r="G374" s="77">
        <v>1.1152416356877323E-2</v>
      </c>
      <c r="H374" s="77">
        <v>0</v>
      </c>
      <c r="I374" s="5">
        <v>39.255791948699681</v>
      </c>
      <c r="J374" s="5">
        <f t="shared" si="84"/>
        <v>38.817995012468828</v>
      </c>
      <c r="K374" s="5">
        <f t="shared" si="85"/>
        <v>0.43779693623085142</v>
      </c>
      <c r="L374" s="5">
        <f t="shared" si="86"/>
        <v>0</v>
      </c>
      <c r="M374" s="97">
        <v>21.9</v>
      </c>
      <c r="N374" s="24">
        <f>_xlfn.XLOOKUP('VehClassbyHr&amp;Spd'!M374,SpeedBinLookup!E$2:E$17,SpeedBinLookup!D$2:D$17,0,1)</f>
        <v>5</v>
      </c>
      <c r="S374" s="3">
        <v>39</v>
      </c>
      <c r="AI374" s="3">
        <v>0</v>
      </c>
      <c r="AY374" s="3">
        <v>0</v>
      </c>
    </row>
    <row r="375" spans="1:52" x14ac:dyDescent="0.3">
      <c r="C375" s="61"/>
      <c r="D375" s="2"/>
      <c r="E375" s="5" t="s">
        <v>72</v>
      </c>
      <c r="F375" s="77">
        <v>0.98628048780487809</v>
      </c>
      <c r="G375" s="77">
        <v>1.0670731707317074E-2</v>
      </c>
      <c r="H375" s="77">
        <v>3.0487804878048782E-3</v>
      </c>
      <c r="I375" s="5">
        <v>31.910532240826509</v>
      </c>
      <c r="J375" s="5">
        <f t="shared" si="84"/>
        <v>31.472735304595659</v>
      </c>
      <c r="K375" s="5">
        <f t="shared" si="85"/>
        <v>0.34050872817955119</v>
      </c>
      <c r="L375" s="5">
        <f t="shared" si="86"/>
        <v>9.728820805130034E-2</v>
      </c>
      <c r="M375" s="97">
        <v>21.7</v>
      </c>
      <c r="N375" s="24">
        <f>_xlfn.XLOOKUP('VehClassbyHr&amp;Spd'!M375,SpeedBinLookup!E$2:E$17,SpeedBinLookup!D$2:D$17,0,1)</f>
        <v>5</v>
      </c>
      <c r="S375" s="3">
        <v>31</v>
      </c>
      <c r="AI375" s="3">
        <v>0</v>
      </c>
      <c r="AY375" s="3">
        <v>0</v>
      </c>
    </row>
    <row r="376" spans="1:52" x14ac:dyDescent="0.3">
      <c r="C376" s="61"/>
      <c r="D376" s="2"/>
      <c r="E376" s="5" t="s">
        <v>73</v>
      </c>
      <c r="F376" s="77">
        <v>0.9932432432432432</v>
      </c>
      <c r="G376" s="77">
        <v>6.7567567567567571E-3</v>
      </c>
      <c r="H376" s="77">
        <v>0</v>
      </c>
      <c r="I376" s="5">
        <v>28.797309583184898</v>
      </c>
      <c r="J376" s="5">
        <f t="shared" si="84"/>
        <v>28.602733167082295</v>
      </c>
      <c r="K376" s="5">
        <f t="shared" si="85"/>
        <v>0.19457641610260068</v>
      </c>
      <c r="L376" s="5">
        <f t="shared" si="86"/>
        <v>0</v>
      </c>
      <c r="M376" s="97">
        <v>21.8</v>
      </c>
      <c r="N376" s="24">
        <f>_xlfn.XLOOKUP('VehClassbyHr&amp;Spd'!M376,SpeedBinLookup!E$2:E$17,SpeedBinLookup!D$2:D$17,0,1)</f>
        <v>5</v>
      </c>
      <c r="S376" s="3">
        <v>29</v>
      </c>
      <c r="AI376" s="3">
        <v>0</v>
      </c>
      <c r="AY376" s="3">
        <v>0</v>
      </c>
    </row>
    <row r="377" spans="1:52" x14ac:dyDescent="0.3">
      <c r="C377" s="61"/>
      <c r="D377" s="2"/>
      <c r="E377" s="5" t="s">
        <v>74</v>
      </c>
      <c r="F377" s="77">
        <v>0.98636363636363633</v>
      </c>
      <c r="G377" s="77">
        <v>1.1363636363636364E-2</v>
      </c>
      <c r="H377" s="77">
        <v>2.2727272727272726E-3</v>
      </c>
      <c r="I377" s="5">
        <v>21.403405771286071</v>
      </c>
      <c r="J377" s="5">
        <f t="shared" si="84"/>
        <v>21.111541147132169</v>
      </c>
      <c r="K377" s="5">
        <f t="shared" si="85"/>
        <v>0.24322052012825082</v>
      </c>
      <c r="L377" s="5">
        <f t="shared" si="86"/>
        <v>4.8644104025650156E-2</v>
      </c>
      <c r="M377" s="98">
        <v>21.3</v>
      </c>
      <c r="N377" s="24">
        <f>_xlfn.XLOOKUP('VehClassbyHr&amp;Spd'!M377,SpeedBinLookup!E$2:E$17,SpeedBinLookup!D$2:D$17,0,1)</f>
        <v>5</v>
      </c>
      <c r="S377" s="3">
        <v>21</v>
      </c>
      <c r="AI377" s="3">
        <v>0</v>
      </c>
      <c r="AY377" s="3">
        <v>0</v>
      </c>
    </row>
    <row r="378" spans="1:52" x14ac:dyDescent="0.3">
      <c r="A378" s="1">
        <f>'2020 Existing Conditions'!A17</f>
        <v>605</v>
      </c>
      <c r="B378" s="1" t="str">
        <f>'2020 Existing Conditions'!B17</f>
        <v xml:space="preserve">Stark St WB; 60th St to 55th St </v>
      </c>
      <c r="C378" s="61">
        <f>'2020 Existing Conditions'!F17</f>
        <v>1172.04</v>
      </c>
      <c r="D378" s="2">
        <f>'2020 Existing Conditions'!Q17</f>
        <v>810.56999999999994</v>
      </c>
      <c r="E378" s="5"/>
      <c r="I378" s="5"/>
    </row>
    <row r="379" spans="1:52" x14ac:dyDescent="0.3">
      <c r="C379" s="61"/>
      <c r="D379" s="2"/>
      <c r="E379" s="5" t="s">
        <v>51</v>
      </c>
      <c r="F379" s="77">
        <v>0.96470588235294119</v>
      </c>
      <c r="G379" s="77">
        <v>3.5294117647058823E-2</v>
      </c>
      <c r="H379" s="77">
        <v>0</v>
      </c>
      <c r="I379" s="5">
        <v>9.1950420392366201</v>
      </c>
      <c r="J379" s="5">
        <f t="shared" ref="J379" si="87">F379*$I379</f>
        <v>8.8705111437341522</v>
      </c>
      <c r="K379" s="5">
        <f t="shared" ref="K379" si="88">G379*$I379</f>
        <v>0.32453089550246894</v>
      </c>
      <c r="L379" s="5">
        <f t="shared" ref="L379" si="89">H379*$I379</f>
        <v>0</v>
      </c>
      <c r="M379" s="97">
        <v>24.7</v>
      </c>
      <c r="N379" s="24">
        <f>_xlfn.XLOOKUP('VehClassbyHr&amp;Spd'!M379,SpeedBinLookup!E$2:E$17,SpeedBinLookup!D$2:D$17,0,1)</f>
        <v>6</v>
      </c>
      <c r="T379" s="3">
        <v>9</v>
      </c>
      <c r="AJ379" s="3">
        <v>0</v>
      </c>
      <c r="AZ379" s="3">
        <v>0</v>
      </c>
    </row>
    <row r="380" spans="1:52" x14ac:dyDescent="0.3">
      <c r="C380" s="61"/>
      <c r="D380" s="2"/>
      <c r="E380" s="5" t="s">
        <v>52</v>
      </c>
      <c r="F380" s="77">
        <v>0.96323529411764708</v>
      </c>
      <c r="G380" s="77">
        <v>3.6764705882352942E-2</v>
      </c>
      <c r="H380" s="77">
        <v>0</v>
      </c>
      <c r="I380" s="5">
        <v>7.3560336313892964</v>
      </c>
      <c r="J380" s="5">
        <f t="shared" ref="J380:J402" si="90">F380*$I380</f>
        <v>7.0855912184705723</v>
      </c>
      <c r="K380" s="5">
        <f t="shared" ref="K380:K402" si="91">G380*$I380</f>
        <v>0.27044241291872412</v>
      </c>
      <c r="L380" s="5">
        <f t="shared" ref="L380:L402" si="92">H380*$I380</f>
        <v>0</v>
      </c>
      <c r="M380" s="97">
        <v>24.9</v>
      </c>
      <c r="N380" s="24">
        <f>_xlfn.XLOOKUP('VehClassbyHr&amp;Spd'!M380,SpeedBinLookup!E$2:E$17,SpeedBinLookup!D$2:D$17,0,1)</f>
        <v>6</v>
      </c>
      <c r="T380" s="3">
        <v>7</v>
      </c>
      <c r="AJ380" s="3">
        <v>0</v>
      </c>
      <c r="AZ380" s="3">
        <v>0</v>
      </c>
    </row>
    <row r="381" spans="1:52" x14ac:dyDescent="0.3">
      <c r="C381" s="61"/>
      <c r="D381" s="2"/>
      <c r="E381" s="5" t="s">
        <v>53</v>
      </c>
      <c r="F381" s="77">
        <v>0.98198198198198194</v>
      </c>
      <c r="G381" s="77">
        <v>9.0090090090090089E-3</v>
      </c>
      <c r="H381" s="77">
        <v>9.0090090090090089E-3</v>
      </c>
      <c r="I381" s="5">
        <v>6.0038215667956756</v>
      </c>
      <c r="J381" s="5">
        <f t="shared" si="90"/>
        <v>5.8956446016281854</v>
      </c>
      <c r="K381" s="5">
        <f t="shared" si="91"/>
        <v>5.4088482583744824E-2</v>
      </c>
      <c r="L381" s="5">
        <f t="shared" si="92"/>
        <v>5.4088482583744824E-2</v>
      </c>
      <c r="M381" s="97">
        <v>24.1</v>
      </c>
      <c r="N381" s="24">
        <f>_xlfn.XLOOKUP('VehClassbyHr&amp;Spd'!M381,SpeedBinLookup!E$2:E$17,SpeedBinLookup!D$2:D$17,0,1)</f>
        <v>6</v>
      </c>
      <c r="T381" s="3">
        <v>6</v>
      </c>
      <c r="AJ381" s="3">
        <v>0</v>
      </c>
      <c r="AZ381" s="3">
        <v>0</v>
      </c>
    </row>
    <row r="382" spans="1:52" x14ac:dyDescent="0.3">
      <c r="C382" s="61"/>
      <c r="D382" s="2"/>
      <c r="E382" s="5" t="s">
        <v>54</v>
      </c>
      <c r="F382" s="77">
        <v>0.99115044247787609</v>
      </c>
      <c r="G382" s="77">
        <v>0</v>
      </c>
      <c r="H382" s="77">
        <v>8.8495575221238937E-3</v>
      </c>
      <c r="I382" s="5">
        <v>6.1119985319631658</v>
      </c>
      <c r="J382" s="5">
        <f t="shared" si="90"/>
        <v>6.0579100493794211</v>
      </c>
      <c r="K382" s="5">
        <f t="shared" si="91"/>
        <v>0</v>
      </c>
      <c r="L382" s="5">
        <f t="shared" si="92"/>
        <v>5.408848258374483E-2</v>
      </c>
      <c r="M382" s="97">
        <v>24.6</v>
      </c>
      <c r="N382" s="24">
        <f>_xlfn.XLOOKUP('VehClassbyHr&amp;Spd'!M382,SpeedBinLookup!E$2:E$17,SpeedBinLookup!D$2:D$17,0,1)</f>
        <v>6</v>
      </c>
      <c r="T382" s="3">
        <v>6</v>
      </c>
      <c r="AJ382" s="3">
        <v>0</v>
      </c>
      <c r="AZ382" s="3">
        <v>0</v>
      </c>
    </row>
    <row r="383" spans="1:52" x14ac:dyDescent="0.3">
      <c r="C383" s="61"/>
      <c r="D383" s="2"/>
      <c r="E383" s="5" t="s">
        <v>55</v>
      </c>
      <c r="F383" s="77">
        <v>0.97899159663865543</v>
      </c>
      <c r="G383" s="77">
        <v>1.680672268907563E-2</v>
      </c>
      <c r="H383" s="77">
        <v>4.2016806722689074E-3</v>
      </c>
      <c r="I383" s="5">
        <v>12.873058854931269</v>
      </c>
      <c r="J383" s="5">
        <f t="shared" si="90"/>
        <v>12.602616442012545</v>
      </c>
      <c r="K383" s="5">
        <f t="shared" si="91"/>
        <v>0.21635393033497929</v>
      </c>
      <c r="L383" s="5">
        <f t="shared" si="92"/>
        <v>5.4088482583744824E-2</v>
      </c>
      <c r="M383" s="97">
        <v>25.4</v>
      </c>
      <c r="N383" s="24">
        <f>_xlfn.XLOOKUP('VehClassbyHr&amp;Spd'!M383,SpeedBinLookup!E$2:E$17,SpeedBinLookup!D$2:D$17,0,1)</f>
        <v>6</v>
      </c>
      <c r="T383" s="3">
        <v>13</v>
      </c>
      <c r="AJ383" s="3">
        <v>0</v>
      </c>
      <c r="AZ383" s="3">
        <v>0</v>
      </c>
    </row>
    <row r="384" spans="1:52" x14ac:dyDescent="0.3">
      <c r="C384" s="61"/>
      <c r="D384" s="2"/>
      <c r="E384" s="5" t="s">
        <v>56</v>
      </c>
      <c r="F384" s="77">
        <v>0.97516556291390732</v>
      </c>
      <c r="G384" s="77">
        <v>1.6556291390728478E-2</v>
      </c>
      <c r="H384" s="77">
        <v>8.2781456953642391E-3</v>
      </c>
      <c r="I384" s="5">
        <v>40.049999999999997</v>
      </c>
      <c r="J384" s="5">
        <f t="shared" si="90"/>
        <v>39.055380794701989</v>
      </c>
      <c r="K384" s="5">
        <f t="shared" si="91"/>
        <v>0.66307947019867552</v>
      </c>
      <c r="L384" s="5">
        <f t="shared" si="92"/>
        <v>0.33153973509933776</v>
      </c>
      <c r="M384" s="97">
        <v>26.3</v>
      </c>
      <c r="N384" s="24">
        <f>_xlfn.XLOOKUP('VehClassbyHr&amp;Spd'!M384,SpeedBinLookup!E$2:E$17,SpeedBinLookup!D$2:D$17,0,1)</f>
        <v>6</v>
      </c>
      <c r="T384" s="3">
        <v>39</v>
      </c>
      <c r="AJ384" s="3">
        <v>1</v>
      </c>
      <c r="AZ384" s="3">
        <v>0</v>
      </c>
    </row>
    <row r="385" spans="3:52" x14ac:dyDescent="0.3">
      <c r="C385" s="61"/>
      <c r="D385" s="2"/>
      <c r="E385" s="5" t="s">
        <v>57</v>
      </c>
      <c r="F385" s="77">
        <v>0.97654213727193739</v>
      </c>
      <c r="G385" s="77">
        <v>1.6507384882710686E-2</v>
      </c>
      <c r="H385" s="77">
        <v>6.9504778453518675E-3</v>
      </c>
      <c r="I385" s="5">
        <v>62.255843453890286</v>
      </c>
      <c r="J385" s="5">
        <f t="shared" si="90"/>
        <v>60.795454424129176</v>
      </c>
      <c r="K385" s="5">
        <f t="shared" si="91"/>
        <v>1.0276811690911516</v>
      </c>
      <c r="L385" s="5">
        <f t="shared" si="92"/>
        <v>0.43270786066995853</v>
      </c>
      <c r="M385" s="97">
        <v>24.6</v>
      </c>
      <c r="N385" s="24">
        <f>_xlfn.XLOOKUP('VehClassbyHr&amp;Spd'!M385,SpeedBinLookup!E$2:E$17,SpeedBinLookup!D$2:D$17,0,1)</f>
        <v>6</v>
      </c>
      <c r="T385" s="3">
        <v>61</v>
      </c>
      <c r="AJ385" s="3">
        <v>1</v>
      </c>
      <c r="AZ385" s="3">
        <v>0</v>
      </c>
    </row>
    <row r="386" spans="3:52" x14ac:dyDescent="0.3">
      <c r="C386" s="61"/>
      <c r="D386" s="2"/>
      <c r="E386" s="5" t="s">
        <v>58</v>
      </c>
      <c r="F386" s="77">
        <v>0.97531687791861243</v>
      </c>
      <c r="G386" s="77">
        <v>2.0013342228152101E-2</v>
      </c>
      <c r="H386" s="77">
        <v>4.6697798532354907E-3</v>
      </c>
      <c r="I386" s="5">
        <v>154.25</v>
      </c>
      <c r="J386" s="5">
        <f t="shared" si="90"/>
        <v>150.44262841894596</v>
      </c>
      <c r="K386" s="5">
        <f t="shared" si="91"/>
        <v>3.0870580386924615</v>
      </c>
      <c r="L386" s="5">
        <f t="shared" si="92"/>
        <v>0.72031354236157441</v>
      </c>
      <c r="M386" s="97">
        <v>23.4</v>
      </c>
      <c r="N386" s="24">
        <f>_xlfn.XLOOKUP('VehClassbyHr&amp;Spd'!M386,SpeedBinLookup!E$2:E$17,SpeedBinLookup!D$2:D$17,0,1)</f>
        <v>6</v>
      </c>
      <c r="T386" s="3">
        <v>150</v>
      </c>
      <c r="AJ386" s="3">
        <v>3</v>
      </c>
      <c r="AZ386" s="3">
        <v>1</v>
      </c>
    </row>
    <row r="387" spans="3:52" x14ac:dyDescent="0.3">
      <c r="C387" s="61"/>
      <c r="D387" s="2"/>
      <c r="E387" s="5" t="s">
        <v>59</v>
      </c>
      <c r="F387" s="77">
        <v>0.96381350034794711</v>
      </c>
      <c r="G387" s="77">
        <v>3.4794711203897009E-2</v>
      </c>
      <c r="H387" s="77">
        <v>1.3917884481558804E-3</v>
      </c>
      <c r="I387" s="5">
        <v>77.725149472841309</v>
      </c>
      <c r="J387" s="5">
        <f t="shared" si="90"/>
        <v>74.912548378486576</v>
      </c>
      <c r="K387" s="5">
        <f t="shared" si="91"/>
        <v>2.7044241291872413</v>
      </c>
      <c r="L387" s="5">
        <f t="shared" si="92"/>
        <v>0.10817696516748965</v>
      </c>
      <c r="M387" s="97">
        <v>21.7</v>
      </c>
      <c r="N387" s="24">
        <f>_xlfn.XLOOKUP('VehClassbyHr&amp;Spd'!M387,SpeedBinLookup!E$2:E$17,SpeedBinLookup!D$2:D$17,0,1)</f>
        <v>5</v>
      </c>
      <c r="S387" s="3">
        <v>75</v>
      </c>
      <c r="AI387" s="3">
        <v>3</v>
      </c>
      <c r="AY387" s="3">
        <v>0</v>
      </c>
    </row>
    <row r="388" spans="3:52" x14ac:dyDescent="0.3">
      <c r="C388" s="61"/>
      <c r="D388" s="2"/>
      <c r="E388" s="5" t="s">
        <v>60</v>
      </c>
      <c r="F388" s="77">
        <v>0.96016597510373447</v>
      </c>
      <c r="G388" s="77">
        <v>3.1535269709543567E-2</v>
      </c>
      <c r="H388" s="77">
        <v>8.2987551867219917E-3</v>
      </c>
      <c r="I388" s="5">
        <v>65.176621513412513</v>
      </c>
      <c r="J388" s="5">
        <f t="shared" si="90"/>
        <v>62.580374349392763</v>
      </c>
      <c r="K388" s="5">
        <f t="shared" si="91"/>
        <v>2.0553623381823032</v>
      </c>
      <c r="L388" s="5">
        <f t="shared" si="92"/>
        <v>0.54088482583744824</v>
      </c>
      <c r="M388" s="97">
        <v>22.4</v>
      </c>
      <c r="N388" s="24">
        <f>_xlfn.XLOOKUP('VehClassbyHr&amp;Spd'!M388,SpeedBinLookup!E$2:E$17,SpeedBinLookup!D$2:D$17,0,1)</f>
        <v>5</v>
      </c>
      <c r="S388" s="3">
        <v>63</v>
      </c>
      <c r="AI388" s="3">
        <v>2</v>
      </c>
      <c r="AY388" s="3">
        <v>1</v>
      </c>
    </row>
    <row r="389" spans="3:52" x14ac:dyDescent="0.3">
      <c r="C389" s="61"/>
      <c r="D389" s="2"/>
      <c r="E389" s="5" t="s">
        <v>61</v>
      </c>
      <c r="F389" s="77">
        <v>0.96422182468694095</v>
      </c>
      <c r="G389" s="77">
        <v>3.2200357781753133E-2</v>
      </c>
      <c r="H389" s="77">
        <v>3.5778175313059034E-3</v>
      </c>
      <c r="I389" s="5">
        <v>60.47092352862672</v>
      </c>
      <c r="J389" s="5">
        <f t="shared" si="90"/>
        <v>58.307384225276927</v>
      </c>
      <c r="K389" s="5">
        <f t="shared" si="91"/>
        <v>1.9471853730148141</v>
      </c>
      <c r="L389" s="5">
        <f t="shared" si="92"/>
        <v>0.21635393033497932</v>
      </c>
      <c r="M389" s="97">
        <v>23.4</v>
      </c>
      <c r="N389" s="24">
        <f>_xlfn.XLOOKUP('VehClassbyHr&amp;Spd'!M389,SpeedBinLookup!E$2:E$17,SpeedBinLookup!D$2:D$17,0,1)</f>
        <v>6</v>
      </c>
      <c r="T389" s="3">
        <v>58</v>
      </c>
      <c r="AJ389" s="3">
        <v>2</v>
      </c>
      <c r="AZ389" s="3">
        <v>0</v>
      </c>
    </row>
    <row r="390" spans="3:52" x14ac:dyDescent="0.3">
      <c r="C390" s="61"/>
      <c r="D390" s="2"/>
      <c r="E390" s="5" t="s">
        <v>62</v>
      </c>
      <c r="F390" s="77">
        <v>0.96224758560140478</v>
      </c>
      <c r="G390" s="77">
        <v>3.0728709394205442E-2</v>
      </c>
      <c r="H390" s="77">
        <v>7.0237050043898156E-3</v>
      </c>
      <c r="I390" s="5">
        <v>61.606781662885354</v>
      </c>
      <c r="J390" s="5">
        <f t="shared" si="90"/>
        <v>59.280976911784329</v>
      </c>
      <c r="K390" s="5">
        <f t="shared" si="91"/>
        <v>1.8930968904310688</v>
      </c>
      <c r="L390" s="5">
        <f t="shared" si="92"/>
        <v>0.43270786066995859</v>
      </c>
      <c r="M390" s="97">
        <v>23.5</v>
      </c>
      <c r="N390" s="24">
        <f>_xlfn.XLOOKUP('VehClassbyHr&amp;Spd'!M390,SpeedBinLookup!E$2:E$17,SpeedBinLookup!D$2:D$17,0,1)</f>
        <v>6</v>
      </c>
      <c r="T390" s="3">
        <v>59</v>
      </c>
      <c r="AJ390" s="3">
        <v>2</v>
      </c>
      <c r="AZ390" s="3">
        <v>0</v>
      </c>
    </row>
    <row r="391" spans="3:52" x14ac:dyDescent="0.3">
      <c r="C391" s="61"/>
      <c r="D391" s="2"/>
      <c r="E391" s="5" t="s">
        <v>63</v>
      </c>
      <c r="F391" s="77">
        <v>0.96757679180887368</v>
      </c>
      <c r="G391" s="77">
        <v>2.8156996587030716E-2</v>
      </c>
      <c r="H391" s="77">
        <v>4.2662116040955633E-3</v>
      </c>
      <c r="I391" s="5">
        <v>60.92</v>
      </c>
      <c r="J391" s="5">
        <f t="shared" si="90"/>
        <v>58.944778156996584</v>
      </c>
      <c r="K391" s="5">
        <f t="shared" si="91"/>
        <v>1.7153242320819113</v>
      </c>
      <c r="L391" s="5">
        <f t="shared" si="92"/>
        <v>0.25989761092150171</v>
      </c>
      <c r="M391" s="97">
        <v>23</v>
      </c>
      <c r="N391" s="24">
        <f>_xlfn.XLOOKUP('VehClassbyHr&amp;Spd'!M391,SpeedBinLookup!E$2:E$17,SpeedBinLookup!D$2:D$17,0,1)</f>
        <v>6</v>
      </c>
      <c r="T391" s="3">
        <v>59</v>
      </c>
      <c r="AJ391" s="3">
        <v>2</v>
      </c>
      <c r="AZ391" s="3">
        <v>0</v>
      </c>
    </row>
    <row r="392" spans="3:52" x14ac:dyDescent="0.3">
      <c r="C392" s="61"/>
      <c r="D392" s="2"/>
      <c r="E392" s="5" t="s">
        <v>64</v>
      </c>
      <c r="F392" s="77">
        <v>0.9662629757785467</v>
      </c>
      <c r="G392" s="77">
        <v>2.8546712802768166E-2</v>
      </c>
      <c r="H392" s="77">
        <v>5.1903114186851208E-3</v>
      </c>
      <c r="I392" s="5">
        <v>62.526285866809019</v>
      </c>
      <c r="J392" s="5">
        <f t="shared" si="90"/>
        <v>60.416835046042969</v>
      </c>
      <c r="K392" s="5">
        <f t="shared" si="91"/>
        <v>1.7849199252635792</v>
      </c>
      <c r="L392" s="5">
        <f t="shared" si="92"/>
        <v>0.32453089550246894</v>
      </c>
      <c r="M392" s="97">
        <v>23.6</v>
      </c>
      <c r="N392" s="24">
        <f>_xlfn.XLOOKUP('VehClassbyHr&amp;Spd'!M392,SpeedBinLookup!E$2:E$17,SpeedBinLookup!D$2:D$17,0,1)</f>
        <v>6</v>
      </c>
      <c r="T392" s="3">
        <v>60</v>
      </c>
      <c r="AJ392" s="3">
        <v>2</v>
      </c>
      <c r="AZ392" s="3">
        <v>0</v>
      </c>
    </row>
    <row r="393" spans="3:52" x14ac:dyDescent="0.3">
      <c r="C393" s="61"/>
      <c r="D393" s="2"/>
      <c r="E393" s="5" t="s">
        <v>65</v>
      </c>
      <c r="F393" s="77">
        <v>0.96747967479674801</v>
      </c>
      <c r="G393" s="77">
        <v>2.9268292682926831E-2</v>
      </c>
      <c r="H393" s="77">
        <v>3.2520325203252032E-3</v>
      </c>
      <c r="I393" s="5">
        <v>66.528833578006129</v>
      </c>
      <c r="J393" s="5">
        <f t="shared" si="90"/>
        <v>64.365294274656335</v>
      </c>
      <c r="K393" s="5">
        <f t="shared" si="91"/>
        <v>1.9471853730148136</v>
      </c>
      <c r="L393" s="5">
        <f t="shared" si="92"/>
        <v>0.21635393033497929</v>
      </c>
      <c r="M393" s="97">
        <v>22.6</v>
      </c>
      <c r="N393" s="24">
        <f>_xlfn.XLOOKUP('VehClassbyHr&amp;Spd'!M393,SpeedBinLookup!E$2:E$17,SpeedBinLookup!D$2:D$17,0,1)</f>
        <v>6</v>
      </c>
      <c r="T393" s="3">
        <v>64</v>
      </c>
      <c r="AJ393" s="3">
        <v>2</v>
      </c>
      <c r="AZ393" s="3">
        <v>0</v>
      </c>
    </row>
    <row r="394" spans="3:52" x14ac:dyDescent="0.3">
      <c r="C394" s="61"/>
      <c r="D394" s="2"/>
      <c r="E394" s="5" t="s">
        <v>66</v>
      </c>
      <c r="F394" s="77">
        <v>0.97646103896103897</v>
      </c>
      <c r="G394" s="77">
        <v>2.353896103896104E-2</v>
      </c>
      <c r="H394" s="77">
        <v>0</v>
      </c>
      <c r="I394" s="5">
        <v>66.637010543173631</v>
      </c>
      <c r="J394" s="5">
        <f t="shared" si="90"/>
        <v>65.068444548245026</v>
      </c>
      <c r="K394" s="5">
        <f t="shared" si="91"/>
        <v>1.5685659949286002</v>
      </c>
      <c r="L394" s="5">
        <f t="shared" si="92"/>
        <v>0</v>
      </c>
      <c r="M394" s="97">
        <v>22.7</v>
      </c>
      <c r="N394" s="24">
        <f>_xlfn.XLOOKUP('VehClassbyHr&amp;Spd'!M394,SpeedBinLookup!E$2:E$17,SpeedBinLookup!D$2:D$17,0,1)</f>
        <v>6</v>
      </c>
      <c r="T394" s="3">
        <v>65</v>
      </c>
      <c r="AJ394" s="3">
        <v>2</v>
      </c>
      <c r="AZ394" s="3">
        <v>0</v>
      </c>
    </row>
    <row r="395" spans="3:52" x14ac:dyDescent="0.3">
      <c r="C395" s="61"/>
      <c r="D395" s="2"/>
      <c r="E395" s="5" t="s">
        <v>67</v>
      </c>
      <c r="F395" s="77">
        <v>0.97346474601971189</v>
      </c>
      <c r="G395" s="77">
        <v>2.5018953752843062E-2</v>
      </c>
      <c r="H395" s="77">
        <v>1.5163002274450341E-3</v>
      </c>
      <c r="I395" s="5">
        <v>83.67</v>
      </c>
      <c r="J395" s="5">
        <f t="shared" si="90"/>
        <v>81.449795299469301</v>
      </c>
      <c r="K395" s="5">
        <f t="shared" si="91"/>
        <v>2.0933358605003791</v>
      </c>
      <c r="L395" s="5">
        <f t="shared" si="92"/>
        <v>0.126868840030326</v>
      </c>
      <c r="M395" s="97">
        <v>22.5</v>
      </c>
      <c r="N395" s="24">
        <f>_xlfn.XLOOKUP('VehClassbyHr&amp;Spd'!M395,SpeedBinLookup!E$2:E$17,SpeedBinLookup!D$2:D$17,0,1)</f>
        <v>6</v>
      </c>
      <c r="T395" s="3">
        <v>81</v>
      </c>
      <c r="AJ395" s="3">
        <v>2</v>
      </c>
      <c r="AZ395" s="3">
        <v>0</v>
      </c>
    </row>
    <row r="396" spans="3:52" x14ac:dyDescent="0.3">
      <c r="C396" s="61"/>
      <c r="D396" s="2"/>
      <c r="E396" s="5" t="s">
        <v>68</v>
      </c>
      <c r="F396" s="77">
        <v>0.98712121212121207</v>
      </c>
      <c r="G396" s="77">
        <v>1.2878787878787878E-2</v>
      </c>
      <c r="H396" s="77">
        <v>0</v>
      </c>
      <c r="I396" s="5">
        <v>71.396797010543168</v>
      </c>
      <c r="J396" s="5">
        <f t="shared" si="90"/>
        <v>70.477292806619502</v>
      </c>
      <c r="K396" s="5">
        <f t="shared" si="91"/>
        <v>0.91950420392366194</v>
      </c>
      <c r="L396" s="5">
        <f t="shared" si="92"/>
        <v>0</v>
      </c>
      <c r="M396" s="97">
        <v>23</v>
      </c>
      <c r="N396" s="24">
        <f>_xlfn.XLOOKUP('VehClassbyHr&amp;Spd'!M396,SpeedBinLookup!E$2:E$17,SpeedBinLookup!D$2:D$17,0,1)</f>
        <v>6</v>
      </c>
      <c r="T396" s="3">
        <v>70</v>
      </c>
      <c r="AJ396" s="3">
        <v>1</v>
      </c>
      <c r="AZ396" s="3">
        <v>0</v>
      </c>
    </row>
    <row r="397" spans="3:52" x14ac:dyDescent="0.3">
      <c r="C397" s="61"/>
      <c r="D397" s="2"/>
      <c r="E397" s="5" t="s">
        <v>69</v>
      </c>
      <c r="F397" s="77">
        <v>0.9836199836199836</v>
      </c>
      <c r="G397" s="77">
        <v>1.638001638001638E-2</v>
      </c>
      <c r="H397" s="77">
        <v>0</v>
      </c>
      <c r="I397" s="5">
        <v>66.042037234752428</v>
      </c>
      <c r="J397" s="5">
        <f t="shared" si="90"/>
        <v>64.960267583077524</v>
      </c>
      <c r="K397" s="5">
        <f t="shared" si="91"/>
        <v>1.0817696516748965</v>
      </c>
      <c r="L397" s="5">
        <f t="shared" si="92"/>
        <v>0</v>
      </c>
      <c r="M397" s="97">
        <v>23.7</v>
      </c>
      <c r="N397" s="24">
        <f>_xlfn.XLOOKUP('VehClassbyHr&amp;Spd'!M397,SpeedBinLookup!E$2:E$17,SpeedBinLookup!D$2:D$17,0,1)</f>
        <v>6</v>
      </c>
      <c r="T397" s="3">
        <v>65</v>
      </c>
      <c r="AJ397" s="3">
        <v>1</v>
      </c>
      <c r="AZ397" s="3">
        <v>0</v>
      </c>
    </row>
    <row r="398" spans="3:52" x14ac:dyDescent="0.3">
      <c r="C398" s="61"/>
      <c r="D398" s="2"/>
      <c r="E398" s="5" t="s">
        <v>70</v>
      </c>
      <c r="F398" s="77">
        <v>0.98747152619589973</v>
      </c>
      <c r="G398" s="77">
        <v>1.2528473804100227E-2</v>
      </c>
      <c r="H398" s="77">
        <v>0</v>
      </c>
      <c r="I398" s="5">
        <v>22.580000000000002</v>
      </c>
      <c r="J398" s="5">
        <f t="shared" si="90"/>
        <v>22.297107061503418</v>
      </c>
      <c r="K398" s="5">
        <f t="shared" si="91"/>
        <v>0.28289293849658315</v>
      </c>
      <c r="L398" s="5">
        <f t="shared" si="92"/>
        <v>0</v>
      </c>
      <c r="M398" s="97">
        <v>24.8</v>
      </c>
      <c r="N398" s="24">
        <f>_xlfn.XLOOKUP('VehClassbyHr&amp;Spd'!M398,SpeedBinLookup!E$2:E$17,SpeedBinLookup!D$2:D$17,0,1)</f>
        <v>6</v>
      </c>
      <c r="T398" s="3">
        <v>22</v>
      </c>
      <c r="AJ398" s="3">
        <v>0</v>
      </c>
      <c r="AZ398" s="3">
        <v>0</v>
      </c>
    </row>
    <row r="399" spans="3:52" x14ac:dyDescent="0.3">
      <c r="C399" s="61"/>
      <c r="D399" s="2"/>
      <c r="E399" s="5" t="s">
        <v>71</v>
      </c>
      <c r="F399" s="77">
        <v>0.98140770252324039</v>
      </c>
      <c r="G399" s="77">
        <v>1.5936254980079681E-2</v>
      </c>
      <c r="H399" s="77">
        <v>2.6560424966799467E-3</v>
      </c>
      <c r="I399" s="5">
        <v>40.728627385559854</v>
      </c>
      <c r="J399" s="5">
        <f t="shared" si="90"/>
        <v>39.971388629387427</v>
      </c>
      <c r="K399" s="5">
        <f t="shared" si="91"/>
        <v>0.64906179100493788</v>
      </c>
      <c r="L399" s="5">
        <f t="shared" si="92"/>
        <v>0.10817696516748965</v>
      </c>
      <c r="M399" s="97">
        <v>24.3</v>
      </c>
      <c r="N399" s="24">
        <f>_xlfn.XLOOKUP('VehClassbyHr&amp;Spd'!M399,SpeedBinLookup!E$2:E$17,SpeedBinLookup!D$2:D$17,0,1)</f>
        <v>6</v>
      </c>
      <c r="T399" s="3">
        <v>40</v>
      </c>
      <c r="AJ399" s="3">
        <v>1</v>
      </c>
      <c r="AZ399" s="3">
        <v>0</v>
      </c>
    </row>
    <row r="400" spans="3:52" x14ac:dyDescent="0.3">
      <c r="C400" s="61"/>
      <c r="D400" s="2"/>
      <c r="E400" s="5" t="s">
        <v>72</v>
      </c>
      <c r="F400" s="77">
        <v>0.97548161120840626</v>
      </c>
      <c r="G400" s="77">
        <v>2.1015761821366025E-2</v>
      </c>
      <c r="H400" s="77">
        <v>3.5026269702276708E-3</v>
      </c>
      <c r="I400" s="5">
        <v>30.884523555318296</v>
      </c>
      <c r="J400" s="5">
        <f t="shared" si="90"/>
        <v>30.127284799145865</v>
      </c>
      <c r="K400" s="5">
        <f t="shared" si="91"/>
        <v>0.64906179100493788</v>
      </c>
      <c r="L400" s="5">
        <f t="shared" si="92"/>
        <v>0.10817696516748965</v>
      </c>
      <c r="M400" s="97">
        <v>24</v>
      </c>
      <c r="N400" s="24">
        <f>_xlfn.XLOOKUP('VehClassbyHr&amp;Spd'!M400,SpeedBinLookup!E$2:E$17,SpeedBinLookup!D$2:D$17,0,1)</f>
        <v>6</v>
      </c>
      <c r="T400" s="3">
        <v>30</v>
      </c>
      <c r="AJ400" s="3">
        <v>1</v>
      </c>
      <c r="AZ400" s="3">
        <v>0</v>
      </c>
    </row>
    <row r="401" spans="3:52" x14ac:dyDescent="0.3">
      <c r="C401" s="61"/>
      <c r="D401" s="2"/>
      <c r="E401" s="5" t="s">
        <v>73</v>
      </c>
      <c r="F401" s="77">
        <v>0.98734177215189878</v>
      </c>
      <c r="G401" s="77">
        <v>1.0126582278481013E-2</v>
      </c>
      <c r="H401" s="77">
        <v>2.5316455696202532E-3</v>
      </c>
      <c r="I401" s="5">
        <v>21.364950620579204</v>
      </c>
      <c r="J401" s="5">
        <f t="shared" si="90"/>
        <v>21.094508207660482</v>
      </c>
      <c r="K401" s="5">
        <f t="shared" si="91"/>
        <v>0.21635393033497929</v>
      </c>
      <c r="L401" s="5">
        <f t="shared" si="92"/>
        <v>5.4088482583744824E-2</v>
      </c>
      <c r="M401" s="97">
        <v>24.3</v>
      </c>
      <c r="N401" s="24">
        <f>_xlfn.XLOOKUP('VehClassbyHr&amp;Spd'!M401,SpeedBinLookup!E$2:E$17,SpeedBinLookup!D$2:D$17,0,1)</f>
        <v>6</v>
      </c>
      <c r="T401" s="3">
        <v>21</v>
      </c>
      <c r="AJ401" s="3">
        <v>0</v>
      </c>
      <c r="AZ401" s="3">
        <v>0</v>
      </c>
    </row>
    <row r="402" spans="3:52" x14ac:dyDescent="0.3">
      <c r="C402" s="61"/>
      <c r="D402" s="2"/>
      <c r="E402" s="5" t="s">
        <v>74</v>
      </c>
      <c r="F402" s="77">
        <v>0.96551724137931039</v>
      </c>
      <c r="G402" s="77">
        <v>3.1034482758620689E-2</v>
      </c>
      <c r="H402" s="77">
        <v>3.4482758620689655E-3</v>
      </c>
      <c r="I402" s="5">
        <v>15.685659949285998</v>
      </c>
      <c r="J402" s="5">
        <f t="shared" si="90"/>
        <v>15.14477512344855</v>
      </c>
      <c r="K402" s="5">
        <f t="shared" si="91"/>
        <v>0.48679634325370341</v>
      </c>
      <c r="L402" s="5">
        <f t="shared" si="92"/>
        <v>5.4088482583744824E-2</v>
      </c>
      <c r="M402" s="100">
        <v>24.7</v>
      </c>
      <c r="N402" s="24">
        <f>_xlfn.XLOOKUP('VehClassbyHr&amp;Spd'!M402,SpeedBinLookup!E$2:E$17,SpeedBinLookup!D$2:D$17,0,1)</f>
        <v>6</v>
      </c>
      <c r="T402" s="3">
        <v>15</v>
      </c>
      <c r="AJ402" s="3">
        <v>0</v>
      </c>
      <c r="AZ402" s="3">
        <v>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5438-76A8-4221-BDA4-1BA5AA2F8C78}">
  <dimension ref="A1:BL435"/>
  <sheetViews>
    <sheetView topLeftCell="AE422" workbookViewId="0">
      <selection activeCell="AZ435" sqref="AZ435"/>
    </sheetView>
  </sheetViews>
  <sheetFormatPr defaultRowHeight="14.4" x14ac:dyDescent="0.3"/>
  <cols>
    <col min="1" max="1" width="9.33203125" style="1" customWidth="1"/>
    <col min="2" max="2" width="10.44140625" style="3" customWidth="1"/>
    <col min="3" max="3" width="8.88671875" style="102" customWidth="1"/>
    <col min="4" max="17" width="8.88671875" style="3" customWidth="1"/>
    <col min="18" max="18" width="8.88671875" style="24" customWidth="1"/>
    <col min="19" max="19" width="8.88671875" style="102" customWidth="1"/>
    <col min="20" max="33" width="8.88671875" style="3" customWidth="1"/>
    <col min="34" max="34" width="8.88671875" style="24" customWidth="1"/>
    <col min="35" max="35" width="8.88671875" style="102"/>
    <col min="36" max="49" width="8.88671875" style="3"/>
    <col min="50" max="50" width="8.88671875" style="106"/>
    <col min="51" max="52" width="8.88671875" style="1"/>
  </cols>
  <sheetData>
    <row r="1" spans="1:64" s="59" customFormat="1" x14ac:dyDescent="0.3">
      <c r="A1" s="18"/>
      <c r="B1" s="82"/>
      <c r="C1" s="103"/>
      <c r="D1" s="18"/>
      <c r="E1" s="18"/>
      <c r="F1" s="18"/>
      <c r="G1" s="18"/>
      <c r="H1" s="18"/>
      <c r="I1" s="18" t="s">
        <v>183</v>
      </c>
      <c r="J1" s="18"/>
      <c r="K1" s="18"/>
      <c r="L1" s="18"/>
      <c r="M1" s="18"/>
      <c r="N1" s="18"/>
      <c r="O1" s="18"/>
      <c r="P1" s="18"/>
      <c r="Q1" s="18"/>
      <c r="R1" s="18"/>
      <c r="S1" s="103"/>
      <c r="T1" s="18"/>
      <c r="U1" s="18"/>
      <c r="V1" s="18"/>
      <c r="W1" s="18"/>
      <c r="X1" s="18"/>
      <c r="Y1" s="18" t="s">
        <v>185</v>
      </c>
      <c r="Z1" s="18"/>
      <c r="AA1" s="18"/>
      <c r="AB1" s="18"/>
      <c r="AC1" s="18"/>
      <c r="AD1" s="18"/>
      <c r="AE1" s="18"/>
      <c r="AF1" s="18"/>
      <c r="AG1" s="18"/>
      <c r="AH1" s="18"/>
      <c r="AI1" s="103"/>
      <c r="AJ1" s="18"/>
      <c r="AK1" s="18"/>
      <c r="AL1" s="18"/>
      <c r="AM1" s="18"/>
      <c r="AN1" s="18"/>
      <c r="AO1" s="18" t="s">
        <v>184</v>
      </c>
      <c r="AP1" s="18"/>
      <c r="AQ1" s="18"/>
      <c r="AR1" s="18"/>
      <c r="AS1" s="18"/>
      <c r="AT1" s="18"/>
      <c r="AU1" s="18"/>
      <c r="AV1" s="18"/>
      <c r="AW1" s="18"/>
      <c r="AX1" s="105"/>
      <c r="AY1" s="18"/>
      <c r="AZ1" s="18"/>
    </row>
    <row r="2" spans="1:64" s="62" customFormat="1" x14ac:dyDescent="0.3">
      <c r="A2" s="10" t="s">
        <v>186</v>
      </c>
      <c r="B2" s="10" t="s">
        <v>157</v>
      </c>
      <c r="C2" s="104">
        <v>1</v>
      </c>
      <c r="D2" s="10">
        <v>2</v>
      </c>
      <c r="E2" s="10">
        <v>3</v>
      </c>
      <c r="F2" s="10">
        <v>4</v>
      </c>
      <c r="G2" s="10">
        <v>5</v>
      </c>
      <c r="H2" s="10">
        <v>6</v>
      </c>
      <c r="I2" s="10">
        <v>7</v>
      </c>
      <c r="J2" s="10">
        <v>8</v>
      </c>
      <c r="K2" s="10">
        <v>9</v>
      </c>
      <c r="L2" s="10">
        <v>10</v>
      </c>
      <c r="M2" s="10">
        <v>11</v>
      </c>
      <c r="N2" s="10">
        <v>12</v>
      </c>
      <c r="O2" s="10">
        <v>13</v>
      </c>
      <c r="P2" s="10">
        <v>14</v>
      </c>
      <c r="Q2" s="10">
        <v>15</v>
      </c>
      <c r="R2" s="10">
        <v>16</v>
      </c>
      <c r="S2" s="104">
        <v>1</v>
      </c>
      <c r="T2" s="10">
        <v>2</v>
      </c>
      <c r="U2" s="10">
        <v>3</v>
      </c>
      <c r="V2" s="10">
        <v>4</v>
      </c>
      <c r="W2" s="10">
        <v>5</v>
      </c>
      <c r="X2" s="10">
        <v>6</v>
      </c>
      <c r="Y2" s="10">
        <v>7</v>
      </c>
      <c r="Z2" s="10">
        <v>8</v>
      </c>
      <c r="AA2" s="10">
        <v>9</v>
      </c>
      <c r="AB2" s="10">
        <v>10</v>
      </c>
      <c r="AC2" s="10">
        <v>11</v>
      </c>
      <c r="AD2" s="10">
        <v>12</v>
      </c>
      <c r="AE2" s="10">
        <v>13</v>
      </c>
      <c r="AF2" s="10">
        <v>14</v>
      </c>
      <c r="AG2" s="10">
        <v>15</v>
      </c>
      <c r="AH2" s="10">
        <v>16</v>
      </c>
      <c r="AI2" s="104">
        <v>1</v>
      </c>
      <c r="AJ2" s="10">
        <v>2</v>
      </c>
      <c r="AK2" s="10">
        <v>3</v>
      </c>
      <c r="AL2" s="10">
        <v>4</v>
      </c>
      <c r="AM2" s="10">
        <v>5</v>
      </c>
      <c r="AN2" s="10">
        <v>6</v>
      </c>
      <c r="AO2" s="10">
        <v>7</v>
      </c>
      <c r="AP2" s="10">
        <v>8</v>
      </c>
      <c r="AQ2" s="10">
        <v>9</v>
      </c>
      <c r="AR2" s="10">
        <v>10</v>
      </c>
      <c r="AS2" s="10">
        <v>11</v>
      </c>
      <c r="AT2" s="10">
        <v>12</v>
      </c>
      <c r="AU2" s="10">
        <v>13</v>
      </c>
      <c r="AV2" s="10">
        <v>14</v>
      </c>
      <c r="AW2" s="10">
        <v>15</v>
      </c>
      <c r="AX2" s="10">
        <v>16</v>
      </c>
      <c r="AY2" s="13"/>
      <c r="AZ2" s="13"/>
    </row>
    <row r="3" spans="1:64" x14ac:dyDescent="0.3">
      <c r="A3" s="1">
        <v>4</v>
      </c>
      <c r="B3" s="5" t="s">
        <v>51</v>
      </c>
      <c r="O3" s="3">
        <v>923</v>
      </c>
      <c r="AE3" s="3">
        <v>16</v>
      </c>
      <c r="AU3" s="3">
        <v>30</v>
      </c>
    </row>
    <row r="4" spans="1:64" x14ac:dyDescent="0.3">
      <c r="A4" s="1">
        <v>4</v>
      </c>
      <c r="B4" s="5" t="s">
        <v>52</v>
      </c>
      <c r="O4" s="3">
        <v>500</v>
      </c>
      <c r="AE4" s="3">
        <v>14</v>
      </c>
      <c r="AU4" s="3">
        <v>40</v>
      </c>
    </row>
    <row r="5" spans="1:64" x14ac:dyDescent="0.3">
      <c r="A5" s="1">
        <v>4</v>
      </c>
      <c r="B5" s="5" t="s">
        <v>53</v>
      </c>
      <c r="O5" s="3">
        <v>445</v>
      </c>
      <c r="AE5" s="3">
        <v>14</v>
      </c>
      <c r="AU5" s="3">
        <v>42</v>
      </c>
    </row>
    <row r="6" spans="1:64" x14ac:dyDescent="0.3">
      <c r="A6" s="1">
        <v>4</v>
      </c>
      <c r="B6" s="5" t="s">
        <v>54</v>
      </c>
      <c r="O6" s="3">
        <v>542</v>
      </c>
      <c r="AE6" s="3">
        <v>14</v>
      </c>
      <c r="AU6" s="3">
        <v>49</v>
      </c>
    </row>
    <row r="7" spans="1:64" x14ac:dyDescent="0.3">
      <c r="A7" s="1">
        <v>4</v>
      </c>
      <c r="B7" s="5" t="s">
        <v>55</v>
      </c>
      <c r="P7" s="3">
        <v>913</v>
      </c>
      <c r="AF7" s="3">
        <v>24</v>
      </c>
      <c r="AV7" s="3">
        <v>56</v>
      </c>
    </row>
    <row r="8" spans="1:64" x14ac:dyDescent="0.3">
      <c r="A8" s="1">
        <v>4</v>
      </c>
      <c r="B8" s="5" t="s">
        <v>56</v>
      </c>
      <c r="P8" s="3">
        <v>2626</v>
      </c>
      <c r="AF8" s="3">
        <v>76</v>
      </c>
      <c r="AV8" s="3">
        <v>124</v>
      </c>
    </row>
    <row r="9" spans="1:64" x14ac:dyDescent="0.3">
      <c r="A9" s="1">
        <v>4</v>
      </c>
      <c r="B9" s="5" t="s">
        <v>57</v>
      </c>
      <c r="O9" s="3">
        <v>2794</v>
      </c>
      <c r="AE9" s="3">
        <v>99</v>
      </c>
      <c r="AU9" s="3">
        <v>90</v>
      </c>
    </row>
    <row r="10" spans="1:64" x14ac:dyDescent="0.3">
      <c r="A10" s="1">
        <v>4</v>
      </c>
      <c r="B10" s="5" t="s">
        <v>58</v>
      </c>
      <c r="O10" s="3">
        <v>3767</v>
      </c>
      <c r="AE10" s="3">
        <v>128</v>
      </c>
      <c r="AU10" s="3">
        <v>99</v>
      </c>
    </row>
    <row r="11" spans="1:64" x14ac:dyDescent="0.3">
      <c r="A11" s="1">
        <v>4</v>
      </c>
      <c r="B11" s="5" t="s">
        <v>59</v>
      </c>
      <c r="M11" s="3">
        <v>3811</v>
      </c>
      <c r="AC11" s="3">
        <v>151</v>
      </c>
      <c r="AS11" s="3">
        <v>88</v>
      </c>
    </row>
    <row r="12" spans="1:64" x14ac:dyDescent="0.3">
      <c r="A12" s="1">
        <v>4</v>
      </c>
      <c r="B12" s="5" t="s">
        <v>60</v>
      </c>
      <c r="N12" s="3">
        <v>3576</v>
      </c>
      <c r="AD12" s="3">
        <v>161</v>
      </c>
      <c r="AT12" s="3">
        <v>128</v>
      </c>
    </row>
    <row r="13" spans="1:64" x14ac:dyDescent="0.3">
      <c r="A13" s="1">
        <v>4</v>
      </c>
      <c r="B13" s="5" t="s">
        <v>61</v>
      </c>
      <c r="N13" s="3">
        <v>3531</v>
      </c>
      <c r="AD13" s="3">
        <v>126</v>
      </c>
      <c r="AT13" s="3">
        <v>133</v>
      </c>
    </row>
    <row r="14" spans="1:64" x14ac:dyDescent="0.3">
      <c r="A14" s="1">
        <v>4</v>
      </c>
      <c r="B14" s="5" t="s">
        <v>62</v>
      </c>
      <c r="N14" s="3">
        <v>3978</v>
      </c>
      <c r="AD14" s="3">
        <v>153</v>
      </c>
      <c r="AT14" s="3">
        <v>118</v>
      </c>
    </row>
    <row r="15" spans="1:64" x14ac:dyDescent="0.3">
      <c r="A15" s="1">
        <v>4</v>
      </c>
      <c r="B15" s="5" t="s">
        <v>63</v>
      </c>
      <c r="N15" s="3">
        <v>4003</v>
      </c>
      <c r="AD15" s="3">
        <v>171</v>
      </c>
      <c r="AT15" s="3">
        <v>107</v>
      </c>
    </row>
    <row r="16" spans="1:64" s="3" customFormat="1" x14ac:dyDescent="0.3">
      <c r="A16" s="1">
        <v>4</v>
      </c>
      <c r="B16" s="5" t="s">
        <v>64</v>
      </c>
      <c r="C16" s="102"/>
      <c r="M16" s="3">
        <v>4089</v>
      </c>
      <c r="R16" s="24"/>
      <c r="S16" s="102"/>
      <c r="AC16" s="3">
        <v>127</v>
      </c>
      <c r="AH16" s="24"/>
      <c r="AI16" s="102"/>
      <c r="AS16" s="3">
        <v>108</v>
      </c>
      <c r="AX16" s="106"/>
      <c r="AY16" s="1"/>
      <c r="AZ16" s="1"/>
      <c r="BA16"/>
      <c r="BB16"/>
      <c r="BC16"/>
      <c r="BD16"/>
      <c r="BE16"/>
      <c r="BF16"/>
      <c r="BG16"/>
      <c r="BH16"/>
      <c r="BI16"/>
      <c r="BJ16"/>
      <c r="BK16"/>
      <c r="BL16"/>
    </row>
    <row r="17" spans="1:64" s="3" customFormat="1" x14ac:dyDescent="0.3">
      <c r="A17" s="1">
        <v>4</v>
      </c>
      <c r="B17" s="5" t="s">
        <v>65</v>
      </c>
      <c r="C17" s="102"/>
      <c r="L17" s="3">
        <v>4596</v>
      </c>
      <c r="R17" s="24"/>
      <c r="S17" s="102"/>
      <c r="AB17" s="3">
        <v>94</v>
      </c>
      <c r="AH17" s="24"/>
      <c r="AI17" s="102"/>
      <c r="AR17" s="3">
        <v>117</v>
      </c>
      <c r="AX17" s="106"/>
      <c r="AY17" s="1"/>
      <c r="AZ17" s="1"/>
      <c r="BA17"/>
      <c r="BB17"/>
      <c r="BC17"/>
      <c r="BD17"/>
      <c r="BE17"/>
      <c r="BF17"/>
      <c r="BG17"/>
      <c r="BH17"/>
      <c r="BI17"/>
      <c r="BJ17"/>
      <c r="BK17"/>
      <c r="BL17"/>
    </row>
    <row r="18" spans="1:64" s="3" customFormat="1" x14ac:dyDescent="0.3">
      <c r="A18" s="1">
        <v>4</v>
      </c>
      <c r="B18" s="5" t="s">
        <v>66</v>
      </c>
      <c r="C18" s="102"/>
      <c r="J18" s="3">
        <v>4118</v>
      </c>
      <c r="R18" s="24"/>
      <c r="S18" s="102"/>
      <c r="Z18" s="3">
        <v>83</v>
      </c>
      <c r="AH18" s="24"/>
      <c r="AI18" s="102"/>
      <c r="AP18" s="3">
        <v>75</v>
      </c>
      <c r="AX18" s="106"/>
      <c r="AY18" s="1"/>
      <c r="AZ18" s="1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64" s="3" customFormat="1" x14ac:dyDescent="0.3">
      <c r="A19" s="1">
        <v>4</v>
      </c>
      <c r="B19" s="5" t="s">
        <v>67</v>
      </c>
      <c r="C19" s="102"/>
      <c r="J19" s="3">
        <v>4422</v>
      </c>
      <c r="R19" s="24"/>
      <c r="S19" s="102"/>
      <c r="Z19" s="3">
        <v>85</v>
      </c>
      <c r="AH19" s="24"/>
      <c r="AI19" s="102"/>
      <c r="AP19" s="3">
        <v>66</v>
      </c>
      <c r="AX19" s="106"/>
      <c r="AY19" s="1"/>
      <c r="AZ19" s="1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64" s="3" customFormat="1" x14ac:dyDescent="0.3">
      <c r="A20" s="1">
        <v>4</v>
      </c>
      <c r="B20" s="5" t="s">
        <v>68</v>
      </c>
      <c r="C20" s="102"/>
      <c r="K20" s="3">
        <v>4544</v>
      </c>
      <c r="R20" s="24"/>
      <c r="S20" s="102"/>
      <c r="AA20" s="3">
        <v>41</v>
      </c>
      <c r="AH20" s="24"/>
      <c r="AI20" s="102"/>
      <c r="AQ20" s="3">
        <v>49</v>
      </c>
      <c r="AX20" s="106"/>
      <c r="AY20" s="1"/>
      <c r="AZ20" s="1"/>
      <c r="BA20"/>
      <c r="BB20"/>
      <c r="BC20"/>
      <c r="BD20"/>
      <c r="BE20"/>
      <c r="BF20"/>
      <c r="BG20"/>
      <c r="BH20"/>
      <c r="BI20"/>
      <c r="BJ20"/>
      <c r="BK20"/>
      <c r="BL20"/>
    </row>
    <row r="21" spans="1:64" s="3" customFormat="1" x14ac:dyDescent="0.3">
      <c r="A21" s="1">
        <v>4</v>
      </c>
      <c r="B21" s="5" t="s">
        <v>69</v>
      </c>
      <c r="C21" s="102"/>
      <c r="M21" s="3">
        <v>4355</v>
      </c>
      <c r="R21" s="24"/>
      <c r="S21" s="102"/>
      <c r="AC21" s="3">
        <v>36</v>
      </c>
      <c r="AH21" s="24"/>
      <c r="AI21" s="102"/>
      <c r="AS21" s="3">
        <v>65</v>
      </c>
      <c r="AX21" s="106"/>
      <c r="AY21" s="1"/>
      <c r="AZ21" s="1"/>
      <c r="BA21"/>
      <c r="BB21"/>
      <c r="BC21"/>
      <c r="BD21"/>
      <c r="BE21"/>
      <c r="BF21"/>
      <c r="BG21"/>
      <c r="BH21"/>
      <c r="BI21"/>
      <c r="BJ21"/>
      <c r="BK21"/>
      <c r="BL21"/>
    </row>
    <row r="22" spans="1:64" s="3" customFormat="1" x14ac:dyDescent="0.3">
      <c r="A22" s="1">
        <v>4</v>
      </c>
      <c r="B22" s="5" t="s">
        <v>70</v>
      </c>
      <c r="C22" s="102"/>
      <c r="N22" s="3">
        <v>3239</v>
      </c>
      <c r="R22" s="24"/>
      <c r="S22" s="102"/>
      <c r="AD22" s="3">
        <v>23</v>
      </c>
      <c r="AH22" s="24"/>
      <c r="AI22" s="102"/>
      <c r="AT22" s="3">
        <v>26</v>
      </c>
      <c r="AX22" s="106"/>
      <c r="AY22" s="1"/>
      <c r="AZ22" s="1"/>
      <c r="BA22"/>
      <c r="BB22"/>
      <c r="BC22"/>
      <c r="BD22"/>
      <c r="BE22"/>
      <c r="BF22"/>
      <c r="BG22"/>
      <c r="BH22"/>
      <c r="BI22"/>
      <c r="BJ22"/>
      <c r="BK22"/>
      <c r="BL22"/>
    </row>
    <row r="23" spans="1:64" s="3" customFormat="1" x14ac:dyDescent="0.3">
      <c r="A23" s="1">
        <v>4</v>
      </c>
      <c r="B23" s="5" t="s">
        <v>71</v>
      </c>
      <c r="C23" s="102"/>
      <c r="O23" s="3">
        <v>3164</v>
      </c>
      <c r="R23" s="24"/>
      <c r="S23" s="102"/>
      <c r="AE23" s="3">
        <v>21</v>
      </c>
      <c r="AH23" s="24"/>
      <c r="AI23" s="102"/>
      <c r="AU23" s="3">
        <v>37</v>
      </c>
      <c r="AX23" s="106"/>
      <c r="AY23" s="1"/>
      <c r="AZ23" s="1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64" s="3" customFormat="1" x14ac:dyDescent="0.3">
      <c r="A24" s="1">
        <v>4</v>
      </c>
      <c r="B24" s="5" t="s">
        <v>72</v>
      </c>
      <c r="C24" s="102"/>
      <c r="O24" s="3">
        <v>2989</v>
      </c>
      <c r="R24" s="24"/>
      <c r="S24" s="102"/>
      <c r="AE24" s="3">
        <v>12</v>
      </c>
      <c r="AH24" s="24"/>
      <c r="AI24" s="102"/>
      <c r="AU24" s="3">
        <v>39</v>
      </c>
      <c r="AX24" s="106"/>
      <c r="AY24" s="1"/>
      <c r="AZ24" s="1"/>
      <c r="BA24"/>
      <c r="BB24"/>
      <c r="BC24"/>
      <c r="BD24"/>
      <c r="BE24"/>
      <c r="BF24"/>
      <c r="BG24"/>
      <c r="BH24"/>
      <c r="BI24"/>
      <c r="BJ24"/>
      <c r="BK24"/>
      <c r="BL24"/>
    </row>
    <row r="25" spans="1:64" s="3" customFormat="1" x14ac:dyDescent="0.3">
      <c r="A25" s="1">
        <v>4</v>
      </c>
      <c r="B25" s="5" t="s">
        <v>73</v>
      </c>
      <c r="C25" s="102"/>
      <c r="O25" s="3">
        <v>2074</v>
      </c>
      <c r="R25" s="24"/>
      <c r="S25" s="102"/>
      <c r="AE25" s="3">
        <v>21</v>
      </c>
      <c r="AH25" s="24"/>
      <c r="AI25" s="102"/>
      <c r="AU25" s="3">
        <v>46</v>
      </c>
      <c r="AX25" s="106"/>
      <c r="AY25" s="1"/>
      <c r="AZ25" s="1"/>
      <c r="BA25"/>
      <c r="BB25"/>
      <c r="BC25"/>
      <c r="BD25"/>
      <c r="BE25"/>
      <c r="BF25"/>
      <c r="BG25"/>
      <c r="BH25"/>
      <c r="BI25"/>
      <c r="BJ25"/>
      <c r="BK25"/>
      <c r="BL25"/>
    </row>
    <row r="26" spans="1:64" s="3" customFormat="1" x14ac:dyDescent="0.3">
      <c r="A26" s="1">
        <v>4</v>
      </c>
      <c r="B26" s="5" t="s">
        <v>74</v>
      </c>
      <c r="C26" s="102"/>
      <c r="O26" s="3">
        <v>1246</v>
      </c>
      <c r="R26" s="24"/>
      <c r="S26" s="102"/>
      <c r="AE26" s="3">
        <v>11</v>
      </c>
      <c r="AH26" s="24"/>
      <c r="AI26" s="102"/>
      <c r="AU26" s="3">
        <v>40</v>
      </c>
      <c r="AX26" s="106"/>
      <c r="AY26" s="1"/>
      <c r="AZ26" s="1"/>
      <c r="BA26"/>
      <c r="BB26"/>
      <c r="BC26"/>
      <c r="BD26"/>
      <c r="BE26"/>
      <c r="BF26"/>
      <c r="BG26"/>
      <c r="BH26"/>
      <c r="BI26"/>
      <c r="BJ26"/>
      <c r="BK26"/>
      <c r="BL26"/>
    </row>
    <row r="27" spans="1:64" s="3" customFormat="1" x14ac:dyDescent="0.3">
      <c r="A27" s="1">
        <v>4</v>
      </c>
      <c r="B27" s="5" t="s">
        <v>51</v>
      </c>
      <c r="C27" s="102"/>
      <c r="P27" s="3">
        <v>418</v>
      </c>
      <c r="R27" s="24"/>
      <c r="S27" s="102"/>
      <c r="AF27" s="3">
        <v>7</v>
      </c>
      <c r="AH27" s="24"/>
      <c r="AI27" s="102"/>
      <c r="AV27" s="3">
        <v>14</v>
      </c>
      <c r="AX27" s="106"/>
      <c r="AY27" s="1"/>
      <c r="AZ27" s="1"/>
      <c r="BA27"/>
      <c r="BB27"/>
      <c r="BC27"/>
      <c r="BD27"/>
      <c r="BE27"/>
      <c r="BF27"/>
      <c r="BG27"/>
      <c r="BH27"/>
      <c r="BI27"/>
      <c r="BJ27"/>
      <c r="BK27"/>
      <c r="BL27"/>
    </row>
    <row r="28" spans="1:64" s="3" customFormat="1" x14ac:dyDescent="0.3">
      <c r="A28" s="1">
        <v>4</v>
      </c>
      <c r="B28" s="5" t="s">
        <v>52</v>
      </c>
      <c r="C28" s="102"/>
      <c r="P28" s="3">
        <v>226</v>
      </c>
      <c r="R28" s="24"/>
      <c r="S28" s="102"/>
      <c r="AF28" s="3">
        <v>6</v>
      </c>
      <c r="AH28" s="24"/>
      <c r="AI28" s="102"/>
      <c r="AV28" s="3">
        <v>18</v>
      </c>
      <c r="AX28" s="106"/>
      <c r="AY28" s="1"/>
      <c r="AZ28" s="1"/>
      <c r="BA28"/>
      <c r="BB28"/>
      <c r="BC28"/>
      <c r="BD28"/>
      <c r="BE28"/>
      <c r="BF28"/>
      <c r="BG28"/>
      <c r="BH28"/>
      <c r="BI28"/>
      <c r="BJ28"/>
      <c r="BK28"/>
      <c r="BL28"/>
    </row>
    <row r="29" spans="1:64" s="3" customFormat="1" x14ac:dyDescent="0.3">
      <c r="A29" s="1">
        <v>4</v>
      </c>
      <c r="B29" s="5" t="s">
        <v>53</v>
      </c>
      <c r="C29" s="102"/>
      <c r="O29" s="3">
        <v>202</v>
      </c>
      <c r="R29" s="24"/>
      <c r="S29" s="102"/>
      <c r="AE29" s="3">
        <v>6</v>
      </c>
      <c r="AH29" s="24"/>
      <c r="AI29" s="102"/>
      <c r="AU29" s="3">
        <v>19</v>
      </c>
      <c r="AX29" s="106"/>
      <c r="AY29" s="1"/>
      <c r="AZ29" s="1"/>
      <c r="BA29"/>
      <c r="BB29"/>
      <c r="BC29"/>
      <c r="BD29"/>
      <c r="BE29"/>
      <c r="BF29"/>
      <c r="BG29"/>
      <c r="BH29"/>
      <c r="BI29"/>
      <c r="BJ29"/>
      <c r="BK29"/>
      <c r="BL29"/>
    </row>
    <row r="30" spans="1:64" s="3" customFormat="1" x14ac:dyDescent="0.3">
      <c r="A30" s="1">
        <v>4</v>
      </c>
      <c r="B30" s="5" t="s">
        <v>54</v>
      </c>
      <c r="C30" s="102"/>
      <c r="P30" s="3">
        <v>245</v>
      </c>
      <c r="R30" s="24"/>
      <c r="S30" s="102"/>
      <c r="AF30" s="3">
        <v>6</v>
      </c>
      <c r="AH30" s="24"/>
      <c r="AI30" s="102"/>
      <c r="AV30" s="3">
        <v>22</v>
      </c>
      <c r="AX30" s="106"/>
      <c r="AY30" s="1"/>
      <c r="AZ30" s="1"/>
      <c r="BA30"/>
      <c r="BB30"/>
      <c r="BC30"/>
      <c r="BD30"/>
      <c r="BE30"/>
      <c r="BF30"/>
      <c r="BG30"/>
      <c r="BH30"/>
      <c r="BI30"/>
      <c r="BJ30"/>
      <c r="BK30"/>
      <c r="BL30"/>
    </row>
    <row r="31" spans="1:64" s="3" customFormat="1" x14ac:dyDescent="0.3">
      <c r="A31" s="1">
        <v>4</v>
      </c>
      <c r="B31" s="5" t="s">
        <v>55</v>
      </c>
      <c r="C31" s="102"/>
      <c r="P31" s="3">
        <v>413</v>
      </c>
      <c r="R31" s="24"/>
      <c r="S31" s="102"/>
      <c r="AF31" s="3">
        <v>11</v>
      </c>
      <c r="AH31" s="24"/>
      <c r="AI31" s="102"/>
      <c r="AV31" s="3">
        <v>25</v>
      </c>
      <c r="AX31" s="106"/>
      <c r="AY31" s="1"/>
      <c r="AZ31" s="1"/>
      <c r="BA31"/>
      <c r="BB31"/>
      <c r="BC31"/>
      <c r="BD31"/>
      <c r="BE31"/>
      <c r="BF31"/>
      <c r="BG31"/>
      <c r="BH31"/>
      <c r="BI31"/>
      <c r="BJ31"/>
      <c r="BK31"/>
      <c r="BL31"/>
    </row>
    <row r="32" spans="1:64" s="3" customFormat="1" x14ac:dyDescent="0.3">
      <c r="A32" s="1">
        <v>4</v>
      </c>
      <c r="B32" s="5" t="s">
        <v>56</v>
      </c>
      <c r="C32" s="102"/>
      <c r="P32" s="3">
        <v>1201</v>
      </c>
      <c r="R32" s="24"/>
      <c r="S32" s="102"/>
      <c r="AF32" s="3">
        <v>35</v>
      </c>
      <c r="AH32" s="24"/>
      <c r="AI32" s="102"/>
      <c r="AV32" s="3">
        <v>57</v>
      </c>
      <c r="AX32" s="106"/>
      <c r="AY32" s="1"/>
      <c r="AZ32" s="1"/>
      <c r="BA32"/>
      <c r="BB32"/>
      <c r="BC32"/>
      <c r="BD32"/>
      <c r="BE32"/>
      <c r="BF32"/>
      <c r="BG32"/>
      <c r="BH32"/>
      <c r="BI32"/>
      <c r="BJ32"/>
      <c r="BK32"/>
      <c r="BL32"/>
    </row>
    <row r="33" spans="1:64" s="3" customFormat="1" x14ac:dyDescent="0.3">
      <c r="A33" s="1">
        <v>4</v>
      </c>
      <c r="B33" s="5" t="s">
        <v>57</v>
      </c>
      <c r="C33" s="102"/>
      <c r="P33" s="3">
        <v>1264</v>
      </c>
      <c r="R33" s="24"/>
      <c r="S33" s="102"/>
      <c r="AF33" s="3">
        <v>45</v>
      </c>
      <c r="AH33" s="24"/>
      <c r="AI33" s="102"/>
      <c r="AV33" s="3">
        <v>41</v>
      </c>
      <c r="AX33" s="106"/>
      <c r="AY33" s="1"/>
      <c r="AZ33" s="1"/>
      <c r="BA33"/>
      <c r="BB33"/>
      <c r="BC33"/>
      <c r="BD33"/>
      <c r="BE33"/>
      <c r="BF33"/>
      <c r="BG33"/>
      <c r="BH33"/>
      <c r="BI33"/>
      <c r="BJ33"/>
      <c r="BK33"/>
      <c r="BL33"/>
    </row>
    <row r="34" spans="1:64" s="3" customFormat="1" x14ac:dyDescent="0.3">
      <c r="A34" s="1">
        <v>4</v>
      </c>
      <c r="B34" s="5" t="s">
        <v>58</v>
      </c>
      <c r="C34" s="102"/>
      <c r="O34" s="3">
        <v>1748</v>
      </c>
      <c r="R34" s="24"/>
      <c r="S34" s="102"/>
      <c r="AE34" s="3">
        <v>60</v>
      </c>
      <c r="AH34" s="24"/>
      <c r="AI34" s="102"/>
      <c r="AV34" s="3">
        <v>46</v>
      </c>
      <c r="AX34" s="106"/>
      <c r="AY34" s="1"/>
      <c r="AZ34" s="1"/>
      <c r="BA34"/>
      <c r="BB34"/>
      <c r="BC34"/>
      <c r="BD34"/>
      <c r="BE34"/>
      <c r="BF34"/>
      <c r="BG34"/>
      <c r="BH34"/>
      <c r="BI34"/>
      <c r="BJ34"/>
      <c r="BK34"/>
      <c r="BL34"/>
    </row>
    <row r="35" spans="1:64" s="3" customFormat="1" x14ac:dyDescent="0.3">
      <c r="A35" s="1">
        <v>4</v>
      </c>
      <c r="B35" s="5" t="s">
        <v>59</v>
      </c>
      <c r="C35" s="102"/>
      <c r="M35" s="3">
        <v>1725</v>
      </c>
      <c r="R35" s="24"/>
      <c r="S35" s="102"/>
      <c r="AC35" s="3">
        <v>68</v>
      </c>
      <c r="AH35" s="24"/>
      <c r="AI35" s="102"/>
      <c r="AS35" s="3">
        <v>40</v>
      </c>
      <c r="AX35" s="106"/>
      <c r="AY35" s="1"/>
      <c r="AZ35" s="1"/>
      <c r="BA35"/>
      <c r="BB35"/>
      <c r="BC35"/>
      <c r="BD35"/>
      <c r="BE35"/>
      <c r="BF35"/>
      <c r="BG35"/>
      <c r="BH35"/>
      <c r="BI35"/>
      <c r="BJ35"/>
      <c r="BK35"/>
      <c r="BL35"/>
    </row>
    <row r="36" spans="1:64" s="3" customFormat="1" x14ac:dyDescent="0.3">
      <c r="A36" s="1">
        <v>4</v>
      </c>
      <c r="B36" s="5" t="s">
        <v>60</v>
      </c>
      <c r="C36" s="102"/>
      <c r="O36" s="3">
        <v>1618</v>
      </c>
      <c r="R36" s="24"/>
      <c r="S36" s="102"/>
      <c r="AE36" s="3">
        <v>73</v>
      </c>
      <c r="AH36" s="24"/>
      <c r="AI36" s="102"/>
      <c r="AV36" s="3">
        <v>58</v>
      </c>
      <c r="AX36" s="106"/>
      <c r="AY36" s="1"/>
      <c r="AZ36" s="1"/>
      <c r="BA36"/>
      <c r="BB36"/>
      <c r="BC36"/>
      <c r="BD36"/>
      <c r="BE36"/>
      <c r="BF36"/>
      <c r="BG36"/>
      <c r="BH36"/>
      <c r="BI36"/>
      <c r="BJ36"/>
      <c r="BK36"/>
      <c r="BL36"/>
    </row>
    <row r="37" spans="1:64" s="3" customFormat="1" x14ac:dyDescent="0.3">
      <c r="A37" s="1">
        <v>4</v>
      </c>
      <c r="B37" s="5" t="s">
        <v>61</v>
      </c>
      <c r="C37" s="102"/>
      <c r="O37" s="3">
        <v>1598</v>
      </c>
      <c r="R37" s="24"/>
      <c r="S37" s="102"/>
      <c r="AE37" s="3">
        <v>57</v>
      </c>
      <c r="AH37" s="24"/>
      <c r="AI37" s="102"/>
      <c r="AV37" s="3">
        <v>60</v>
      </c>
      <c r="AX37" s="106"/>
      <c r="AY37" s="1"/>
      <c r="AZ37" s="1"/>
      <c r="BA37"/>
      <c r="BB37"/>
      <c r="BC37"/>
      <c r="BD37"/>
      <c r="BE37"/>
      <c r="BF37"/>
      <c r="BG37"/>
      <c r="BH37"/>
      <c r="BI37"/>
      <c r="BJ37"/>
      <c r="BK37"/>
      <c r="BL37"/>
    </row>
    <row r="38" spans="1:64" s="3" customFormat="1" x14ac:dyDescent="0.3">
      <c r="A38" s="1">
        <v>4</v>
      </c>
      <c r="B38" s="5" t="s">
        <v>62</v>
      </c>
      <c r="C38" s="102"/>
      <c r="N38" s="3">
        <v>1800</v>
      </c>
      <c r="R38" s="24"/>
      <c r="S38" s="102"/>
      <c r="AD38" s="3">
        <v>69</v>
      </c>
      <c r="AH38" s="24"/>
      <c r="AI38" s="102"/>
      <c r="AT38" s="3">
        <v>53</v>
      </c>
      <c r="AX38" s="106"/>
      <c r="AY38" s="1"/>
      <c r="AZ38" s="1"/>
      <c r="BA38"/>
      <c r="BB38"/>
      <c r="BC38"/>
      <c r="BD38"/>
      <c r="BE38"/>
      <c r="BF38"/>
      <c r="BG38"/>
      <c r="BH38"/>
      <c r="BI38"/>
      <c r="BJ38"/>
      <c r="BK38"/>
      <c r="BL38"/>
    </row>
    <row r="39" spans="1:64" s="3" customFormat="1" x14ac:dyDescent="0.3">
      <c r="A39" s="1">
        <v>4</v>
      </c>
      <c r="B39" s="5" t="s">
        <v>63</v>
      </c>
      <c r="C39" s="102"/>
      <c r="N39" s="3">
        <v>1854</v>
      </c>
      <c r="R39" s="24"/>
      <c r="S39" s="102"/>
      <c r="AD39" s="3">
        <v>79</v>
      </c>
      <c r="AH39" s="24"/>
      <c r="AI39" s="102"/>
      <c r="AT39" s="3">
        <v>49</v>
      </c>
      <c r="AX39" s="106"/>
      <c r="AY39" s="1"/>
      <c r="AZ39" s="1"/>
      <c r="BA39"/>
      <c r="BB39"/>
      <c r="BC39"/>
      <c r="BD39"/>
      <c r="BE39"/>
      <c r="BF39"/>
      <c r="BG39"/>
      <c r="BH39"/>
      <c r="BI39"/>
      <c r="BJ39"/>
      <c r="BK39"/>
      <c r="BL39"/>
    </row>
    <row r="40" spans="1:64" s="3" customFormat="1" x14ac:dyDescent="0.3">
      <c r="A40" s="1">
        <v>4</v>
      </c>
      <c r="B40" s="5" t="s">
        <v>64</v>
      </c>
      <c r="C40" s="102"/>
      <c r="N40" s="3">
        <v>1850</v>
      </c>
      <c r="R40" s="24"/>
      <c r="S40" s="102"/>
      <c r="AD40" s="3">
        <v>57</v>
      </c>
      <c r="AH40" s="24"/>
      <c r="AI40" s="102"/>
      <c r="AT40" s="3">
        <v>49</v>
      </c>
      <c r="AX40" s="106"/>
      <c r="AY40" s="1"/>
      <c r="AZ40" s="1"/>
      <c r="BA40"/>
      <c r="BB40"/>
      <c r="BC40"/>
      <c r="BD40"/>
      <c r="BE40"/>
      <c r="BF40"/>
      <c r="BG40"/>
      <c r="BH40"/>
      <c r="BI40"/>
      <c r="BJ40"/>
      <c r="BK40"/>
      <c r="BL40"/>
    </row>
    <row r="41" spans="1:64" s="3" customFormat="1" x14ac:dyDescent="0.3">
      <c r="A41" s="1">
        <v>4</v>
      </c>
      <c r="B41" s="5" t="s">
        <v>65</v>
      </c>
      <c r="C41" s="102"/>
      <c r="L41" s="3">
        <v>2080</v>
      </c>
      <c r="R41" s="24"/>
      <c r="S41" s="102"/>
      <c r="AC41" s="3">
        <v>43</v>
      </c>
      <c r="AH41" s="24"/>
      <c r="AI41" s="102"/>
      <c r="AR41" s="3">
        <v>53</v>
      </c>
      <c r="AX41" s="106"/>
      <c r="AY41" s="1"/>
      <c r="AZ41" s="1"/>
      <c r="BA41"/>
      <c r="BB41"/>
      <c r="BC41"/>
      <c r="BD41"/>
      <c r="BE41"/>
      <c r="BF41"/>
      <c r="BG41"/>
      <c r="BH41"/>
      <c r="BI41"/>
      <c r="BJ41"/>
      <c r="BK41"/>
      <c r="BL41"/>
    </row>
    <row r="42" spans="1:64" s="3" customFormat="1" x14ac:dyDescent="0.3">
      <c r="A42" s="1">
        <v>4</v>
      </c>
      <c r="B42" s="5" t="s">
        <v>66</v>
      </c>
      <c r="C42" s="102"/>
      <c r="J42" s="3">
        <v>1863</v>
      </c>
      <c r="R42" s="24"/>
      <c r="S42" s="102"/>
      <c r="Z42" s="3">
        <v>38</v>
      </c>
      <c r="AH42" s="24"/>
      <c r="AI42" s="102"/>
      <c r="AP42" s="3">
        <v>34</v>
      </c>
      <c r="AX42" s="106"/>
      <c r="AY42" s="1"/>
      <c r="AZ42" s="1"/>
      <c r="BA42"/>
      <c r="BB42"/>
      <c r="BC42"/>
      <c r="BD42"/>
      <c r="BE42"/>
      <c r="BF42"/>
      <c r="BG42"/>
      <c r="BH42"/>
      <c r="BI42"/>
      <c r="BJ42"/>
      <c r="BK42"/>
      <c r="BL42"/>
    </row>
    <row r="43" spans="1:64" s="3" customFormat="1" x14ac:dyDescent="0.3">
      <c r="A43" s="1">
        <v>4</v>
      </c>
      <c r="B43" s="5" t="s">
        <v>67</v>
      </c>
      <c r="C43" s="102"/>
      <c r="J43" s="3">
        <v>2096</v>
      </c>
      <c r="R43" s="24"/>
      <c r="S43" s="102"/>
      <c r="Z43" s="3">
        <v>40</v>
      </c>
      <c r="AH43" s="24"/>
      <c r="AI43" s="102"/>
      <c r="AP43" s="3">
        <v>31</v>
      </c>
      <c r="AX43" s="106"/>
      <c r="AY43" s="1"/>
      <c r="AZ43" s="1"/>
      <c r="BA43"/>
      <c r="BB43"/>
      <c r="BC43"/>
      <c r="BD43"/>
      <c r="BE43"/>
      <c r="BF43"/>
      <c r="BG43"/>
      <c r="BH43"/>
      <c r="BI43"/>
      <c r="BJ43"/>
      <c r="BK43"/>
      <c r="BL43"/>
    </row>
    <row r="44" spans="1:64" s="3" customFormat="1" x14ac:dyDescent="0.3">
      <c r="A44" s="1">
        <v>4</v>
      </c>
      <c r="B44" s="5" t="s">
        <v>68</v>
      </c>
      <c r="C44" s="102"/>
      <c r="K44" s="3">
        <v>2056</v>
      </c>
      <c r="R44" s="24"/>
      <c r="S44" s="102"/>
      <c r="AA44" s="3">
        <v>18</v>
      </c>
      <c r="AH44" s="24"/>
      <c r="AI44" s="102"/>
      <c r="AQ44" s="3">
        <v>22</v>
      </c>
      <c r="AX44" s="106"/>
      <c r="AY44" s="1"/>
      <c r="AZ44" s="1"/>
      <c r="BA44"/>
      <c r="BB44"/>
      <c r="BC44"/>
      <c r="BD44"/>
      <c r="BE44"/>
      <c r="BF44"/>
      <c r="BG44"/>
      <c r="BH44"/>
      <c r="BI44"/>
      <c r="BJ44"/>
      <c r="BK44"/>
      <c r="BL44"/>
    </row>
    <row r="45" spans="1:64" s="3" customFormat="1" x14ac:dyDescent="0.3">
      <c r="A45" s="1">
        <v>4</v>
      </c>
      <c r="B45" s="5" t="s">
        <v>69</v>
      </c>
      <c r="C45" s="102"/>
      <c r="M45" s="3">
        <v>1971</v>
      </c>
      <c r="R45" s="24"/>
      <c r="S45" s="102"/>
      <c r="AC45" s="3">
        <v>16</v>
      </c>
      <c r="AH45" s="24"/>
      <c r="AI45" s="102"/>
      <c r="AS45" s="3">
        <v>29</v>
      </c>
      <c r="AX45" s="106"/>
      <c r="AY45" s="1"/>
      <c r="AZ45" s="1"/>
      <c r="BA45"/>
      <c r="BB45"/>
      <c r="BC45"/>
      <c r="BD45"/>
      <c r="BE45"/>
      <c r="BF45"/>
      <c r="BG45"/>
      <c r="BH45"/>
      <c r="BI45"/>
      <c r="BJ45"/>
      <c r="BK45"/>
      <c r="BL45"/>
    </row>
    <row r="46" spans="1:64" s="3" customFormat="1" x14ac:dyDescent="0.3">
      <c r="A46" s="1">
        <v>4</v>
      </c>
      <c r="B46" s="5" t="s">
        <v>70</v>
      </c>
      <c r="C46" s="102"/>
      <c r="O46" s="3">
        <v>1896</v>
      </c>
      <c r="R46" s="24"/>
      <c r="S46" s="102"/>
      <c r="AE46" s="3">
        <v>14</v>
      </c>
      <c r="AH46" s="24"/>
      <c r="AI46" s="102"/>
      <c r="AU46" s="3">
        <v>15</v>
      </c>
      <c r="AX46" s="106"/>
      <c r="AY46" s="1"/>
      <c r="AZ46" s="1"/>
      <c r="BA46"/>
      <c r="BB46"/>
      <c r="BC46"/>
      <c r="BD46"/>
      <c r="BE46"/>
      <c r="BF46"/>
      <c r="BG46"/>
      <c r="BH46"/>
      <c r="BI46"/>
      <c r="BJ46"/>
      <c r="BK46"/>
      <c r="BL46"/>
    </row>
    <row r="47" spans="1:64" s="3" customFormat="1" x14ac:dyDescent="0.3">
      <c r="A47" s="1">
        <v>4</v>
      </c>
      <c r="B47" s="5" t="s">
        <v>71</v>
      </c>
      <c r="C47" s="102"/>
      <c r="O47" s="3">
        <v>1432</v>
      </c>
      <c r="R47" s="24"/>
      <c r="S47" s="102"/>
      <c r="AE47" s="3">
        <v>9</v>
      </c>
      <c r="AH47" s="24"/>
      <c r="AI47" s="102"/>
      <c r="AU47" s="3">
        <v>17</v>
      </c>
      <c r="AX47" s="106"/>
      <c r="AY47" s="1"/>
      <c r="AZ47" s="1"/>
      <c r="BA47"/>
      <c r="BB47"/>
      <c r="BC47"/>
      <c r="BD47"/>
      <c r="BE47"/>
      <c r="BF47"/>
      <c r="BG47"/>
      <c r="BH47"/>
      <c r="BI47"/>
      <c r="BJ47"/>
      <c r="BK47"/>
      <c r="BL47"/>
    </row>
    <row r="48" spans="1:64" s="3" customFormat="1" x14ac:dyDescent="0.3">
      <c r="A48" s="1">
        <v>4</v>
      </c>
      <c r="B48" s="5" t="s">
        <v>72</v>
      </c>
      <c r="C48" s="102"/>
      <c r="O48" s="3">
        <v>1353</v>
      </c>
      <c r="R48" s="24"/>
      <c r="S48" s="102"/>
      <c r="AE48" s="3">
        <v>5</v>
      </c>
      <c r="AH48" s="24"/>
      <c r="AI48" s="102"/>
      <c r="AU48" s="3">
        <v>18</v>
      </c>
      <c r="AX48" s="106"/>
      <c r="AY48" s="1"/>
      <c r="AZ48" s="1"/>
      <c r="BA48"/>
      <c r="BB48"/>
      <c r="BC48"/>
      <c r="BD48"/>
      <c r="BE48"/>
      <c r="BF48"/>
      <c r="BG48"/>
      <c r="BH48"/>
      <c r="BI48"/>
      <c r="BJ48"/>
      <c r="BK48"/>
      <c r="BL48"/>
    </row>
    <row r="49" spans="1:64" s="3" customFormat="1" x14ac:dyDescent="0.3">
      <c r="A49" s="1">
        <v>4</v>
      </c>
      <c r="B49" s="5" t="s">
        <v>73</v>
      </c>
      <c r="C49" s="102"/>
      <c r="O49" s="3">
        <v>938</v>
      </c>
      <c r="R49" s="24"/>
      <c r="S49" s="102"/>
      <c r="AE49" s="3">
        <v>9</v>
      </c>
      <c r="AH49" s="24"/>
      <c r="AI49" s="102"/>
      <c r="AU49" s="3">
        <v>21</v>
      </c>
      <c r="AX49" s="106"/>
      <c r="AY49" s="1"/>
      <c r="AZ49" s="1"/>
      <c r="BA49"/>
      <c r="BB49"/>
      <c r="BC49"/>
      <c r="BD49"/>
      <c r="BE49"/>
      <c r="BF49"/>
      <c r="BG49"/>
      <c r="BH49"/>
      <c r="BI49"/>
      <c r="BJ49"/>
      <c r="BK49"/>
      <c r="BL49"/>
    </row>
    <row r="50" spans="1:64" s="3" customFormat="1" x14ac:dyDescent="0.3">
      <c r="A50" s="1">
        <v>4</v>
      </c>
      <c r="B50" s="5" t="s">
        <v>74</v>
      </c>
      <c r="C50" s="102"/>
      <c r="O50" s="3">
        <v>564</v>
      </c>
      <c r="R50" s="24"/>
      <c r="S50" s="102"/>
      <c r="AE50" s="3">
        <v>5</v>
      </c>
      <c r="AH50" s="24"/>
      <c r="AI50" s="102"/>
      <c r="AU50" s="3">
        <v>18</v>
      </c>
      <c r="AX50" s="106"/>
      <c r="AY50" s="1"/>
      <c r="AZ50" s="1"/>
      <c r="BA50"/>
      <c r="BB50"/>
      <c r="BC50"/>
      <c r="BD50"/>
      <c r="BE50"/>
      <c r="BF50"/>
      <c r="BG50"/>
      <c r="BH50"/>
      <c r="BI50"/>
      <c r="BJ50"/>
      <c r="BK50"/>
      <c r="BL50"/>
    </row>
    <row r="51" spans="1:64" s="3" customFormat="1" x14ac:dyDescent="0.3">
      <c r="A51" s="1">
        <v>4</v>
      </c>
      <c r="B51" s="5" t="s">
        <v>51</v>
      </c>
      <c r="C51" s="102"/>
      <c r="P51" s="3">
        <v>246</v>
      </c>
      <c r="R51" s="24"/>
      <c r="S51" s="102"/>
      <c r="AF51" s="3">
        <v>4</v>
      </c>
      <c r="AH51" s="24"/>
      <c r="AI51" s="102"/>
      <c r="AV51" s="3">
        <v>8</v>
      </c>
      <c r="AX51" s="106"/>
      <c r="AY51" s="1"/>
      <c r="AZ51" s="1"/>
      <c r="BA51"/>
      <c r="BB51"/>
      <c r="BC51"/>
      <c r="BD51"/>
      <c r="BE51"/>
      <c r="BF51"/>
      <c r="BG51"/>
      <c r="BH51"/>
      <c r="BI51"/>
      <c r="BJ51"/>
      <c r="BK51"/>
      <c r="BL51"/>
    </row>
    <row r="52" spans="1:64" s="3" customFormat="1" x14ac:dyDescent="0.3">
      <c r="A52" s="1">
        <v>4</v>
      </c>
      <c r="B52" s="5" t="s">
        <v>52</v>
      </c>
      <c r="C52" s="102"/>
      <c r="P52" s="3">
        <v>133</v>
      </c>
      <c r="R52" s="24"/>
      <c r="S52" s="102"/>
      <c r="AF52" s="3">
        <v>4</v>
      </c>
      <c r="AH52" s="24"/>
      <c r="AI52" s="102"/>
      <c r="AV52" s="3">
        <v>11</v>
      </c>
      <c r="AX52" s="106"/>
      <c r="AY52" s="1"/>
      <c r="AZ52" s="1"/>
      <c r="BA52"/>
      <c r="BB52"/>
      <c r="BC52"/>
      <c r="BD52"/>
      <c r="BE52"/>
      <c r="BF52"/>
      <c r="BG52"/>
      <c r="BH52"/>
      <c r="BI52"/>
      <c r="BJ52"/>
      <c r="BK52"/>
      <c r="BL52"/>
    </row>
    <row r="53" spans="1:64" s="3" customFormat="1" x14ac:dyDescent="0.3">
      <c r="A53" s="1">
        <v>4</v>
      </c>
      <c r="B53" s="5" t="s">
        <v>53</v>
      </c>
      <c r="C53" s="102"/>
      <c r="O53" s="3">
        <v>119</v>
      </c>
      <c r="R53" s="24"/>
      <c r="S53" s="102"/>
      <c r="AE53" s="3">
        <v>4</v>
      </c>
      <c r="AH53" s="24"/>
      <c r="AI53" s="102"/>
      <c r="AU53" s="3">
        <v>11</v>
      </c>
      <c r="AX53" s="106"/>
      <c r="AY53" s="1"/>
      <c r="AZ53" s="1"/>
      <c r="BA53"/>
      <c r="BB53"/>
      <c r="BC53"/>
      <c r="BD53"/>
      <c r="BE53"/>
      <c r="BF53"/>
      <c r="BG53"/>
      <c r="BH53"/>
      <c r="BI53"/>
      <c r="BJ53"/>
      <c r="BK53"/>
      <c r="BL53"/>
    </row>
    <row r="54" spans="1:64" s="3" customFormat="1" x14ac:dyDescent="0.3">
      <c r="A54" s="1">
        <v>4</v>
      </c>
      <c r="B54" s="5" t="s">
        <v>54</v>
      </c>
      <c r="C54" s="102"/>
      <c r="P54" s="3">
        <v>144</v>
      </c>
      <c r="R54" s="24"/>
      <c r="S54" s="102"/>
      <c r="AF54" s="3">
        <v>4</v>
      </c>
      <c r="AH54" s="24"/>
      <c r="AI54" s="102"/>
      <c r="AV54" s="3">
        <v>13</v>
      </c>
      <c r="AX54" s="106"/>
      <c r="AY54" s="1"/>
      <c r="AZ54" s="1"/>
      <c r="BA54"/>
      <c r="BB54"/>
      <c r="BC54"/>
      <c r="BD54"/>
      <c r="BE54"/>
      <c r="BF54"/>
      <c r="BG54"/>
      <c r="BH54"/>
      <c r="BI54"/>
      <c r="BJ54"/>
      <c r="BK54"/>
      <c r="BL54"/>
    </row>
    <row r="55" spans="1:64" s="3" customFormat="1" x14ac:dyDescent="0.3">
      <c r="A55" s="1">
        <v>4</v>
      </c>
      <c r="B55" s="5" t="s">
        <v>55</v>
      </c>
      <c r="C55" s="102"/>
      <c r="P55" s="3">
        <v>243</v>
      </c>
      <c r="R55" s="24"/>
      <c r="S55" s="102"/>
      <c r="AF55" s="3">
        <v>6</v>
      </c>
      <c r="AH55" s="24"/>
      <c r="AI55" s="102"/>
      <c r="AV55" s="3">
        <v>15</v>
      </c>
      <c r="AX55" s="106"/>
      <c r="AY55" s="1"/>
      <c r="AZ55" s="1"/>
      <c r="BA55"/>
      <c r="BB55"/>
      <c r="BC55"/>
      <c r="BD55"/>
      <c r="BE55"/>
      <c r="BF55"/>
      <c r="BG55"/>
      <c r="BH55"/>
      <c r="BI55"/>
      <c r="BJ55"/>
      <c r="BK55"/>
      <c r="BL55"/>
    </row>
    <row r="56" spans="1:64" s="3" customFormat="1" x14ac:dyDescent="0.3">
      <c r="A56" s="1">
        <v>4</v>
      </c>
      <c r="B56" s="5" t="s">
        <v>56</v>
      </c>
      <c r="C56" s="102"/>
      <c r="P56" s="3">
        <v>684</v>
      </c>
      <c r="R56" s="24"/>
      <c r="S56" s="102"/>
      <c r="AF56" s="3">
        <v>20</v>
      </c>
      <c r="AH56" s="24"/>
      <c r="AI56" s="102"/>
      <c r="AV56" s="3">
        <v>32</v>
      </c>
      <c r="AX56" s="106"/>
      <c r="AY56" s="1"/>
      <c r="AZ56" s="1"/>
      <c r="BA56"/>
      <c r="BB56"/>
      <c r="BC56"/>
      <c r="BD56"/>
      <c r="BE56"/>
      <c r="BF56"/>
      <c r="BG56"/>
      <c r="BH56"/>
      <c r="BI56"/>
      <c r="BJ56"/>
      <c r="BK56"/>
      <c r="BL56"/>
    </row>
    <row r="57" spans="1:64" s="3" customFormat="1" x14ac:dyDescent="0.3">
      <c r="A57" s="1">
        <v>4</v>
      </c>
      <c r="B57" s="5" t="s">
        <v>57</v>
      </c>
      <c r="C57" s="102"/>
      <c r="P57" s="3">
        <v>744</v>
      </c>
      <c r="R57" s="24"/>
      <c r="S57" s="102"/>
      <c r="AF57" s="3">
        <v>26</v>
      </c>
      <c r="AH57" s="24"/>
      <c r="AI57" s="102"/>
      <c r="AV57" s="3">
        <v>24</v>
      </c>
      <c r="AX57" s="106"/>
      <c r="AY57" s="1"/>
      <c r="AZ57" s="1"/>
      <c r="BA57"/>
      <c r="BB57"/>
      <c r="BC57"/>
      <c r="BD57"/>
      <c r="BE57"/>
      <c r="BF57"/>
      <c r="BG57"/>
      <c r="BH57"/>
      <c r="BI57"/>
      <c r="BJ57"/>
      <c r="BK57"/>
      <c r="BL57"/>
    </row>
    <row r="58" spans="1:64" s="3" customFormat="1" x14ac:dyDescent="0.3">
      <c r="A58" s="1">
        <v>4</v>
      </c>
      <c r="B58" s="5" t="s">
        <v>58</v>
      </c>
      <c r="C58" s="102"/>
      <c r="O58" s="3">
        <v>1016</v>
      </c>
      <c r="R58" s="24"/>
      <c r="S58" s="102"/>
      <c r="AE58" s="3">
        <v>35</v>
      </c>
      <c r="AH58" s="24"/>
      <c r="AI58" s="102"/>
      <c r="AU58" s="3">
        <v>27</v>
      </c>
      <c r="AX58" s="106"/>
      <c r="AY58" s="1"/>
      <c r="AZ58" s="1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64" s="3" customFormat="1" x14ac:dyDescent="0.3">
      <c r="A59" s="1">
        <v>4</v>
      </c>
      <c r="B59" s="5" t="s">
        <v>59</v>
      </c>
      <c r="C59" s="102"/>
      <c r="M59" s="3">
        <v>1014</v>
      </c>
      <c r="R59" s="24"/>
      <c r="S59" s="102"/>
      <c r="AC59" s="3">
        <v>40</v>
      </c>
      <c r="AH59" s="24"/>
      <c r="AI59" s="102"/>
      <c r="AS59" s="3">
        <v>24</v>
      </c>
      <c r="AX59" s="106"/>
      <c r="AY59" s="1"/>
      <c r="AZ59" s="1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64" s="3" customFormat="1" x14ac:dyDescent="0.3">
      <c r="A60" s="1">
        <v>4</v>
      </c>
      <c r="B60" s="5" t="s">
        <v>60</v>
      </c>
      <c r="C60" s="102"/>
      <c r="O60" s="3">
        <v>952</v>
      </c>
      <c r="R60" s="24"/>
      <c r="S60" s="102"/>
      <c r="AE60" s="3">
        <v>43</v>
      </c>
      <c r="AH60" s="24"/>
      <c r="AI60" s="102"/>
      <c r="AU60" s="3">
        <v>34</v>
      </c>
      <c r="AX60" s="106"/>
      <c r="AY60" s="1"/>
      <c r="AZ60" s="1"/>
      <c r="BA60"/>
      <c r="BB60"/>
      <c r="BC60"/>
      <c r="BD60"/>
      <c r="BE60"/>
      <c r="BF60"/>
      <c r="BG60"/>
      <c r="BH60"/>
      <c r="BI60"/>
      <c r="BJ60"/>
      <c r="BK60"/>
      <c r="BL60"/>
    </row>
    <row r="61" spans="1:64" s="3" customFormat="1" x14ac:dyDescent="0.3">
      <c r="A61" s="1">
        <v>4</v>
      </c>
      <c r="B61" s="5" t="s">
        <v>61</v>
      </c>
      <c r="C61" s="102"/>
      <c r="O61" s="3">
        <v>940</v>
      </c>
      <c r="R61" s="24"/>
      <c r="S61" s="102"/>
      <c r="AE61" s="3">
        <v>33</v>
      </c>
      <c r="AH61" s="24"/>
      <c r="AI61" s="102"/>
      <c r="AU61" s="3">
        <v>36</v>
      </c>
      <c r="AX61" s="106"/>
      <c r="AY61" s="1"/>
      <c r="AZ61" s="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64" s="3" customFormat="1" x14ac:dyDescent="0.3">
      <c r="A62" s="1">
        <v>4</v>
      </c>
      <c r="B62" s="5" t="s">
        <v>62</v>
      </c>
      <c r="C62" s="102"/>
      <c r="N62" s="3">
        <v>1059</v>
      </c>
      <c r="R62" s="24"/>
      <c r="S62" s="102"/>
      <c r="AD62" s="3">
        <v>41</v>
      </c>
      <c r="AH62" s="24"/>
      <c r="AI62" s="102"/>
      <c r="AT62" s="3">
        <v>31</v>
      </c>
      <c r="AX62" s="106"/>
      <c r="AY62" s="1"/>
      <c r="AZ62" s="1"/>
      <c r="BA62"/>
      <c r="BB62"/>
      <c r="BC62"/>
      <c r="BD62"/>
      <c r="BE62"/>
      <c r="BF62"/>
      <c r="BG62"/>
      <c r="BH62"/>
      <c r="BI62"/>
      <c r="BJ62"/>
      <c r="BK62"/>
      <c r="BL62"/>
    </row>
    <row r="63" spans="1:64" s="3" customFormat="1" x14ac:dyDescent="0.3">
      <c r="A63" s="1">
        <v>4</v>
      </c>
      <c r="B63" s="5" t="s">
        <v>63</v>
      </c>
      <c r="C63" s="102"/>
      <c r="N63" s="3">
        <v>1072</v>
      </c>
      <c r="R63" s="24"/>
      <c r="S63" s="102"/>
      <c r="AD63" s="3">
        <v>46</v>
      </c>
      <c r="AH63" s="24"/>
      <c r="AI63" s="102"/>
      <c r="AT63" s="3">
        <v>29</v>
      </c>
      <c r="AX63" s="106"/>
      <c r="AY63" s="1"/>
      <c r="AZ63" s="1"/>
      <c r="BA63"/>
      <c r="BB63"/>
      <c r="BC63"/>
      <c r="BD63"/>
      <c r="BE63"/>
      <c r="BF63"/>
      <c r="BG63"/>
      <c r="BH63"/>
      <c r="BI63"/>
      <c r="BJ63"/>
      <c r="BK63"/>
      <c r="BL63"/>
    </row>
    <row r="64" spans="1:64" s="3" customFormat="1" x14ac:dyDescent="0.3">
      <c r="A64" s="1">
        <v>4</v>
      </c>
      <c r="B64" s="5" t="s">
        <v>64</v>
      </c>
      <c r="C64" s="102"/>
      <c r="N64" s="3">
        <v>1088</v>
      </c>
      <c r="R64" s="24"/>
      <c r="S64" s="102"/>
      <c r="AD64" s="3">
        <v>34</v>
      </c>
      <c r="AH64" s="24"/>
      <c r="AI64" s="102"/>
      <c r="AT64" s="3">
        <v>29</v>
      </c>
      <c r="AX64" s="106"/>
      <c r="AY64" s="1"/>
      <c r="AZ64" s="1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3" customFormat="1" x14ac:dyDescent="0.3">
      <c r="A65" s="1">
        <v>4</v>
      </c>
      <c r="B65" s="5" t="s">
        <v>65</v>
      </c>
      <c r="C65" s="102"/>
      <c r="L65" s="3">
        <v>1223</v>
      </c>
      <c r="R65" s="24"/>
      <c r="S65" s="102"/>
      <c r="AB65" s="3">
        <v>25</v>
      </c>
      <c r="AH65" s="24"/>
      <c r="AI65" s="102"/>
      <c r="AR65" s="3">
        <v>31</v>
      </c>
      <c r="AX65" s="106"/>
      <c r="AY65" s="1"/>
      <c r="AZ65" s="1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3" customFormat="1" x14ac:dyDescent="0.3">
      <c r="A66" s="1">
        <v>4</v>
      </c>
      <c r="B66" s="5" t="s">
        <v>66</v>
      </c>
      <c r="C66" s="102"/>
      <c r="J66" s="3">
        <v>1096</v>
      </c>
      <c r="R66" s="24"/>
      <c r="S66" s="102"/>
      <c r="Z66" s="3">
        <v>22</v>
      </c>
      <c r="AH66" s="24"/>
      <c r="AI66" s="102"/>
      <c r="AP66" s="3">
        <v>20</v>
      </c>
      <c r="AX66" s="106"/>
      <c r="AY66" s="1"/>
      <c r="AZ66" s="1"/>
      <c r="BA66"/>
      <c r="BB66"/>
      <c r="BC66"/>
      <c r="BD66"/>
      <c r="BE66"/>
      <c r="BF66"/>
      <c r="BG66"/>
      <c r="BH66"/>
      <c r="BI66"/>
      <c r="BJ66"/>
      <c r="BK66"/>
      <c r="BL66"/>
    </row>
    <row r="67" spans="1:64" s="3" customFormat="1" x14ac:dyDescent="0.3">
      <c r="A67" s="1">
        <v>4</v>
      </c>
      <c r="B67" s="5" t="s">
        <v>67</v>
      </c>
      <c r="C67" s="102"/>
      <c r="J67" s="3">
        <v>1227</v>
      </c>
      <c r="R67" s="24"/>
      <c r="S67" s="102"/>
      <c r="Z67" s="3">
        <v>23</v>
      </c>
      <c r="AH67" s="24"/>
      <c r="AI67" s="102"/>
      <c r="AP67" s="3">
        <v>18</v>
      </c>
      <c r="AX67" s="106"/>
      <c r="AY67" s="1"/>
      <c r="AZ67" s="1"/>
      <c r="BA67"/>
      <c r="BB67"/>
      <c r="BC67"/>
      <c r="BD67"/>
      <c r="BE67"/>
      <c r="BF67"/>
      <c r="BG67"/>
      <c r="BH67"/>
      <c r="BI67"/>
      <c r="BJ67"/>
      <c r="BK67"/>
      <c r="BL67"/>
    </row>
    <row r="68" spans="1:64" s="3" customFormat="1" x14ac:dyDescent="0.3">
      <c r="A68" s="1">
        <v>4</v>
      </c>
      <c r="B68" s="5" t="s">
        <v>68</v>
      </c>
      <c r="C68" s="102"/>
      <c r="K68" s="3">
        <v>1209</v>
      </c>
      <c r="R68" s="24"/>
      <c r="S68" s="102"/>
      <c r="AA68" s="3">
        <v>11</v>
      </c>
      <c r="AH68" s="24"/>
      <c r="AI68" s="102"/>
      <c r="AQ68" s="3">
        <v>13</v>
      </c>
      <c r="AX68" s="106"/>
      <c r="AY68" s="1"/>
      <c r="AZ68" s="1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64" s="3" customFormat="1" x14ac:dyDescent="0.3">
      <c r="A69" s="1">
        <v>4</v>
      </c>
      <c r="B69" s="5" t="s">
        <v>69</v>
      </c>
      <c r="C69" s="102"/>
      <c r="M69" s="3">
        <v>1159</v>
      </c>
      <c r="R69" s="24"/>
      <c r="S69" s="102"/>
      <c r="AC69" s="3">
        <v>10</v>
      </c>
      <c r="AH69" s="24"/>
      <c r="AI69" s="102"/>
      <c r="AS69" s="3">
        <v>17</v>
      </c>
      <c r="AX69" s="106"/>
      <c r="AY69" s="1"/>
      <c r="AZ69" s="1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64" s="3" customFormat="1" x14ac:dyDescent="0.3">
      <c r="A70" s="1">
        <v>4</v>
      </c>
      <c r="B70" s="5" t="s">
        <v>70</v>
      </c>
      <c r="C70" s="102"/>
      <c r="O70" s="3">
        <v>996</v>
      </c>
      <c r="R70" s="24"/>
      <c r="S70" s="102"/>
      <c r="AE70" s="3">
        <v>7</v>
      </c>
      <c r="AH70" s="24"/>
      <c r="AI70" s="102"/>
      <c r="AU70" s="3">
        <v>8</v>
      </c>
      <c r="AX70" s="106"/>
      <c r="AY70" s="1"/>
      <c r="AZ70" s="1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64" s="3" customFormat="1" x14ac:dyDescent="0.3">
      <c r="A71" s="1">
        <v>4</v>
      </c>
      <c r="B71" s="5" t="s">
        <v>71</v>
      </c>
      <c r="C71" s="102"/>
      <c r="O71" s="3">
        <v>842</v>
      </c>
      <c r="R71" s="24"/>
      <c r="S71" s="102"/>
      <c r="AE71" s="3">
        <v>6</v>
      </c>
      <c r="AH71" s="24"/>
      <c r="AI71" s="102"/>
      <c r="AU71" s="3">
        <v>10</v>
      </c>
      <c r="AX71" s="106"/>
      <c r="AY71" s="1"/>
      <c r="AZ71" s="1"/>
      <c r="BA71"/>
      <c r="BB71"/>
      <c r="BC71"/>
      <c r="BD71"/>
      <c r="BE71"/>
      <c r="BF71"/>
      <c r="BG71"/>
      <c r="BH71"/>
      <c r="BI71"/>
      <c r="BJ71"/>
      <c r="BK71"/>
      <c r="BL71"/>
    </row>
    <row r="72" spans="1:64" s="3" customFormat="1" x14ac:dyDescent="0.3">
      <c r="A72" s="1">
        <v>4</v>
      </c>
      <c r="B72" s="5" t="s">
        <v>72</v>
      </c>
      <c r="C72" s="102"/>
      <c r="O72" s="3">
        <v>795</v>
      </c>
      <c r="R72" s="24"/>
      <c r="S72" s="102"/>
      <c r="AE72" s="3">
        <v>3</v>
      </c>
      <c r="AH72" s="24"/>
      <c r="AI72" s="102"/>
      <c r="AU72" s="3">
        <v>10</v>
      </c>
      <c r="AX72" s="106"/>
      <c r="AY72" s="1"/>
      <c r="AZ72" s="1"/>
      <c r="BA72"/>
      <c r="BB72"/>
      <c r="BC72"/>
      <c r="BD72"/>
      <c r="BE72"/>
      <c r="BF72"/>
      <c r="BG72"/>
      <c r="BH72"/>
      <c r="BI72"/>
      <c r="BJ72"/>
      <c r="BK72"/>
      <c r="BL72"/>
    </row>
    <row r="73" spans="1:64" s="3" customFormat="1" x14ac:dyDescent="0.3">
      <c r="A73" s="1">
        <v>4</v>
      </c>
      <c r="B73" s="5" t="s">
        <v>73</v>
      </c>
      <c r="C73" s="102"/>
      <c r="O73" s="3">
        <v>552</v>
      </c>
      <c r="R73" s="24"/>
      <c r="S73" s="102"/>
      <c r="AE73" s="3">
        <v>6</v>
      </c>
      <c r="AH73" s="24"/>
      <c r="AI73" s="102"/>
      <c r="AU73" s="3">
        <v>12</v>
      </c>
      <c r="AX73" s="106"/>
      <c r="AY73" s="1"/>
      <c r="AZ73" s="1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64" s="3" customFormat="1" x14ac:dyDescent="0.3">
      <c r="A74" s="1">
        <v>4</v>
      </c>
      <c r="B74" s="5" t="s">
        <v>74</v>
      </c>
      <c r="C74" s="102"/>
      <c r="O74" s="3">
        <v>332</v>
      </c>
      <c r="R74" s="24"/>
      <c r="S74" s="102"/>
      <c r="AE74" s="3">
        <v>3</v>
      </c>
      <c r="AH74" s="24"/>
      <c r="AI74" s="102"/>
      <c r="AU74" s="3">
        <v>11</v>
      </c>
      <c r="AX74" s="106"/>
      <c r="AY74" s="1"/>
      <c r="AZ74" s="1"/>
      <c r="BA74"/>
      <c r="BB74"/>
      <c r="BC74"/>
      <c r="BD74"/>
      <c r="BE74"/>
      <c r="BF74"/>
      <c r="BG74"/>
      <c r="BH74"/>
      <c r="BI74"/>
      <c r="BJ74"/>
      <c r="BK74"/>
      <c r="BL74"/>
    </row>
    <row r="75" spans="1:64" s="3" customFormat="1" x14ac:dyDescent="0.3">
      <c r="A75" s="1">
        <v>4</v>
      </c>
      <c r="B75" s="5" t="s">
        <v>51</v>
      </c>
      <c r="C75" s="102"/>
      <c r="P75" s="3">
        <v>1301</v>
      </c>
      <c r="R75" s="24"/>
      <c r="S75" s="102"/>
      <c r="AF75" s="3">
        <v>30</v>
      </c>
      <c r="AH75" s="24"/>
      <c r="AI75" s="102"/>
      <c r="AV75" s="3">
        <v>76</v>
      </c>
      <c r="AX75" s="106"/>
      <c r="AY75" s="1"/>
      <c r="AZ75" s="1"/>
      <c r="BA75"/>
      <c r="BB75"/>
      <c r="BC75"/>
      <c r="BD75"/>
      <c r="BE75"/>
      <c r="BF75"/>
      <c r="BG75"/>
      <c r="BH75"/>
      <c r="BI75"/>
      <c r="BJ75"/>
      <c r="BK75"/>
      <c r="BL75"/>
    </row>
    <row r="76" spans="1:64" s="3" customFormat="1" x14ac:dyDescent="0.3">
      <c r="A76" s="1">
        <v>4</v>
      </c>
      <c r="B76" s="5" t="s">
        <v>52</v>
      </c>
      <c r="C76" s="102"/>
      <c r="P76" s="3">
        <v>738</v>
      </c>
      <c r="R76" s="24"/>
      <c r="S76" s="102"/>
      <c r="AF76" s="3">
        <v>34</v>
      </c>
      <c r="AH76" s="24"/>
      <c r="AI76" s="102"/>
      <c r="AV76" s="3">
        <v>51</v>
      </c>
      <c r="AX76" s="106"/>
      <c r="AY76" s="1"/>
      <c r="AZ76" s="1"/>
      <c r="BA76"/>
      <c r="BB76"/>
      <c r="BC76"/>
      <c r="BD76"/>
      <c r="BE76"/>
      <c r="BF76"/>
      <c r="BG76"/>
      <c r="BH76"/>
      <c r="BI76"/>
      <c r="BJ76"/>
      <c r="BK76"/>
      <c r="BL76"/>
    </row>
    <row r="77" spans="1:64" s="3" customFormat="1" x14ac:dyDescent="0.3">
      <c r="A77" s="1">
        <v>4</v>
      </c>
      <c r="B77" s="5" t="s">
        <v>53</v>
      </c>
      <c r="C77" s="102"/>
      <c r="P77" s="3">
        <v>580</v>
      </c>
      <c r="R77" s="24"/>
      <c r="S77" s="102"/>
      <c r="AF77" s="3">
        <v>47</v>
      </c>
      <c r="AH77" s="24"/>
      <c r="AI77" s="102"/>
      <c r="AV77" s="3">
        <v>59</v>
      </c>
      <c r="AX77" s="106"/>
      <c r="AY77" s="1"/>
      <c r="AZ77" s="1"/>
      <c r="BA77"/>
      <c r="BB77"/>
      <c r="BC77"/>
      <c r="BD77"/>
      <c r="BE77"/>
      <c r="BF77"/>
      <c r="BG77"/>
      <c r="BH77"/>
      <c r="BI77"/>
      <c r="BJ77"/>
      <c r="BK77"/>
      <c r="BL77"/>
    </row>
    <row r="78" spans="1:64" s="3" customFormat="1" x14ac:dyDescent="0.3">
      <c r="A78" s="1">
        <v>4</v>
      </c>
      <c r="B78" s="5" t="s">
        <v>54</v>
      </c>
      <c r="C78" s="102"/>
      <c r="P78" s="3">
        <v>972</v>
      </c>
      <c r="R78" s="24"/>
      <c r="S78" s="102"/>
      <c r="AF78" s="3">
        <v>46</v>
      </c>
      <c r="AH78" s="24"/>
      <c r="AI78" s="102"/>
      <c r="AV78" s="3">
        <v>74</v>
      </c>
      <c r="AX78" s="106"/>
      <c r="AY78" s="1"/>
      <c r="AZ78" s="1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64" s="3" customFormat="1" x14ac:dyDescent="0.3">
      <c r="A79" s="1">
        <v>4</v>
      </c>
      <c r="B79" s="5" t="s">
        <v>55</v>
      </c>
      <c r="C79" s="102"/>
      <c r="P79" s="3">
        <v>2331</v>
      </c>
      <c r="R79" s="24"/>
      <c r="S79" s="102"/>
      <c r="AF79" s="3">
        <v>77</v>
      </c>
      <c r="AH79" s="24"/>
      <c r="AI79" s="102"/>
      <c r="AV79" s="3">
        <v>99</v>
      </c>
      <c r="AX79" s="106"/>
      <c r="AY79" s="1"/>
      <c r="AZ79" s="1"/>
      <c r="BA79"/>
      <c r="BB79"/>
      <c r="BC79"/>
      <c r="BD79"/>
      <c r="BE79"/>
      <c r="BF79"/>
      <c r="BG79"/>
      <c r="BH79"/>
      <c r="BI79"/>
      <c r="BJ79"/>
      <c r="BK79"/>
      <c r="BL79"/>
    </row>
    <row r="80" spans="1:64" s="3" customFormat="1" x14ac:dyDescent="0.3">
      <c r="A80" s="1">
        <v>4</v>
      </c>
      <c r="B80" s="5" t="s">
        <v>56</v>
      </c>
      <c r="C80" s="102"/>
      <c r="O80" s="3">
        <v>7194</v>
      </c>
      <c r="R80" s="24"/>
      <c r="S80" s="102"/>
      <c r="AE80" s="3">
        <v>143</v>
      </c>
      <c r="AH80" s="24"/>
      <c r="AI80" s="102"/>
      <c r="AU80" s="3">
        <v>175</v>
      </c>
      <c r="AX80" s="106"/>
      <c r="AY80" s="1"/>
      <c r="AZ80" s="1"/>
      <c r="BA80"/>
      <c r="BB80"/>
      <c r="BC80"/>
      <c r="BD80"/>
      <c r="BE80"/>
      <c r="BF80"/>
      <c r="BG80"/>
      <c r="BH80"/>
      <c r="BI80"/>
      <c r="BJ80"/>
      <c r="BK80"/>
      <c r="BL80"/>
    </row>
    <row r="81" spans="1:64" s="3" customFormat="1" x14ac:dyDescent="0.3">
      <c r="A81" s="1">
        <v>4</v>
      </c>
      <c r="B81" s="5" t="s">
        <v>57</v>
      </c>
      <c r="C81" s="102"/>
      <c r="M81" s="3">
        <v>7594</v>
      </c>
      <c r="R81" s="24"/>
      <c r="S81" s="102"/>
      <c r="AC81" s="3">
        <v>164</v>
      </c>
      <c r="AH81" s="24"/>
      <c r="AI81" s="102"/>
      <c r="AS81" s="3">
        <v>212</v>
      </c>
      <c r="AX81" s="106"/>
      <c r="AY81" s="1"/>
      <c r="AZ81" s="1"/>
      <c r="BA81"/>
      <c r="BB81"/>
      <c r="BC81"/>
      <c r="BD81"/>
      <c r="BE81"/>
      <c r="BF81"/>
      <c r="BG81"/>
      <c r="BH81"/>
      <c r="BI81"/>
      <c r="BJ81"/>
      <c r="BK81"/>
      <c r="BL81"/>
    </row>
    <row r="82" spans="1:64" s="3" customFormat="1" x14ac:dyDescent="0.3">
      <c r="A82" s="1">
        <v>4</v>
      </c>
      <c r="B82" s="5" t="s">
        <v>58</v>
      </c>
      <c r="C82" s="102"/>
      <c r="I82" s="3">
        <v>8009</v>
      </c>
      <c r="R82" s="24"/>
      <c r="S82" s="102"/>
      <c r="Y82" s="3">
        <v>214</v>
      </c>
      <c r="AH82" s="24"/>
      <c r="AI82" s="102"/>
      <c r="AO82" s="3">
        <v>225</v>
      </c>
      <c r="AX82" s="106"/>
      <c r="AY82" s="1"/>
      <c r="AZ82" s="1"/>
      <c r="BA82"/>
      <c r="BB82"/>
      <c r="BC82"/>
      <c r="BD82"/>
      <c r="BE82"/>
      <c r="BF82"/>
      <c r="BG82"/>
      <c r="BH82"/>
      <c r="BI82"/>
      <c r="BJ82"/>
      <c r="BK82"/>
      <c r="BL82"/>
    </row>
    <row r="83" spans="1:64" s="3" customFormat="1" x14ac:dyDescent="0.3">
      <c r="A83" s="1">
        <v>4</v>
      </c>
      <c r="B83" s="5" t="s">
        <v>59</v>
      </c>
      <c r="C83" s="102"/>
      <c r="H83" s="3">
        <v>5485</v>
      </c>
      <c r="R83" s="24"/>
      <c r="S83" s="102"/>
      <c r="X83" s="3">
        <v>172</v>
      </c>
      <c r="AH83" s="24"/>
      <c r="AI83" s="102"/>
      <c r="AN83" s="3">
        <v>156</v>
      </c>
      <c r="AX83" s="106"/>
      <c r="AY83" s="1"/>
      <c r="AZ83" s="1"/>
      <c r="BA83"/>
      <c r="BB83"/>
      <c r="BC83"/>
      <c r="BD83"/>
      <c r="BE83"/>
      <c r="BF83"/>
      <c r="BG83"/>
      <c r="BH83"/>
      <c r="BI83"/>
      <c r="BJ83"/>
      <c r="BK83"/>
      <c r="BL83"/>
    </row>
    <row r="84" spans="1:64" s="3" customFormat="1" x14ac:dyDescent="0.3">
      <c r="A84" s="1">
        <v>4</v>
      </c>
      <c r="B84" s="5" t="s">
        <v>60</v>
      </c>
      <c r="C84" s="102"/>
      <c r="J84" s="3">
        <v>6200</v>
      </c>
      <c r="R84" s="24"/>
      <c r="S84" s="102"/>
      <c r="Z84" s="3">
        <v>200</v>
      </c>
      <c r="AH84" s="24"/>
      <c r="AI84" s="102"/>
      <c r="AP84" s="3">
        <v>199</v>
      </c>
      <c r="AX84" s="106"/>
      <c r="AY84" s="1"/>
      <c r="AZ84" s="1"/>
      <c r="BA84"/>
      <c r="BB84"/>
      <c r="BC84"/>
      <c r="BD84"/>
      <c r="BE84"/>
      <c r="BF84"/>
      <c r="BG84"/>
      <c r="BH84"/>
      <c r="BI84"/>
      <c r="BJ84"/>
      <c r="BK84"/>
      <c r="BL84"/>
    </row>
    <row r="85" spans="1:64" s="3" customFormat="1" x14ac:dyDescent="0.3">
      <c r="A85" s="1">
        <v>4</v>
      </c>
      <c r="B85" s="5" t="s">
        <v>61</v>
      </c>
      <c r="C85" s="102"/>
      <c r="K85" s="3">
        <v>6536</v>
      </c>
      <c r="R85" s="24"/>
      <c r="S85" s="102"/>
      <c r="AA85" s="3">
        <v>240</v>
      </c>
      <c r="AH85" s="24"/>
      <c r="AI85" s="102"/>
      <c r="AQ85" s="3">
        <v>219</v>
      </c>
      <c r="AX85" s="106"/>
      <c r="AY85" s="1"/>
      <c r="AZ85" s="1"/>
      <c r="BA85"/>
      <c r="BB85"/>
      <c r="BC85"/>
      <c r="BD85"/>
      <c r="BE85"/>
      <c r="BF85"/>
      <c r="BG85"/>
      <c r="BH85"/>
      <c r="BI85"/>
      <c r="BJ85"/>
      <c r="BK85"/>
      <c r="BL85"/>
    </row>
    <row r="86" spans="1:64" s="3" customFormat="1" x14ac:dyDescent="0.3">
      <c r="A86" s="1">
        <v>4</v>
      </c>
      <c r="B86" s="5" t="s">
        <v>62</v>
      </c>
      <c r="C86" s="102"/>
      <c r="K86" s="3">
        <v>6962</v>
      </c>
      <c r="R86" s="24"/>
      <c r="S86" s="102"/>
      <c r="AA86" s="3">
        <v>229</v>
      </c>
      <c r="AH86" s="24"/>
      <c r="AI86" s="102"/>
      <c r="AQ86" s="3">
        <v>202</v>
      </c>
      <c r="AX86" s="106"/>
      <c r="AY86" s="1"/>
      <c r="AZ86" s="1"/>
      <c r="BA86"/>
      <c r="BB86"/>
      <c r="BC86"/>
      <c r="BD86"/>
      <c r="BE86"/>
      <c r="BF86"/>
      <c r="BG86"/>
      <c r="BH86"/>
      <c r="BI86"/>
      <c r="BJ86"/>
      <c r="BK86"/>
      <c r="BL86"/>
    </row>
    <row r="87" spans="1:64" s="3" customFormat="1" x14ac:dyDescent="0.3">
      <c r="A87" s="1">
        <v>4</v>
      </c>
      <c r="B87" s="5" t="s">
        <v>63</v>
      </c>
      <c r="C87" s="102"/>
      <c r="L87" s="3">
        <v>6659</v>
      </c>
      <c r="R87" s="24"/>
      <c r="S87" s="102"/>
      <c r="AB87" s="3">
        <v>197</v>
      </c>
      <c r="AH87" s="24"/>
      <c r="AI87" s="102"/>
      <c r="AR87" s="3">
        <v>208</v>
      </c>
      <c r="AX87" s="106"/>
      <c r="AY87" s="1"/>
      <c r="AZ87" s="1"/>
      <c r="BA87"/>
      <c r="BB87"/>
      <c r="BC87"/>
      <c r="BD87"/>
      <c r="BE87"/>
      <c r="BF87"/>
      <c r="BG87"/>
      <c r="BH87"/>
      <c r="BI87"/>
      <c r="BJ87"/>
      <c r="BK87"/>
      <c r="BL87"/>
    </row>
    <row r="88" spans="1:64" s="3" customFormat="1" x14ac:dyDescent="0.3">
      <c r="A88" s="1">
        <v>4</v>
      </c>
      <c r="B88" s="5" t="s">
        <v>64</v>
      </c>
      <c r="C88" s="102"/>
      <c r="K88" s="3">
        <v>6693</v>
      </c>
      <c r="R88" s="24"/>
      <c r="S88" s="102"/>
      <c r="AA88" s="3">
        <v>227</v>
      </c>
      <c r="AH88" s="24"/>
      <c r="AI88" s="102"/>
      <c r="AQ88" s="3">
        <v>182</v>
      </c>
      <c r="AX88" s="106"/>
      <c r="AY88" s="1"/>
      <c r="AZ88" s="1"/>
      <c r="BA88"/>
      <c r="BB88"/>
      <c r="BC88"/>
      <c r="BD88"/>
      <c r="BE88"/>
      <c r="BF88"/>
      <c r="BG88"/>
      <c r="BH88"/>
      <c r="BI88"/>
      <c r="BJ88"/>
      <c r="BK88"/>
      <c r="BL88"/>
    </row>
    <row r="89" spans="1:64" s="3" customFormat="1" x14ac:dyDescent="0.3">
      <c r="A89" s="1">
        <v>4</v>
      </c>
      <c r="B89" s="5" t="s">
        <v>65</v>
      </c>
      <c r="C89" s="102"/>
      <c r="L89" s="3">
        <v>7067</v>
      </c>
      <c r="R89" s="24"/>
      <c r="S89" s="102"/>
      <c r="AB89" s="3">
        <v>142</v>
      </c>
      <c r="AH89" s="24"/>
      <c r="AI89" s="102"/>
      <c r="AR89" s="3">
        <v>143</v>
      </c>
      <c r="AX89" s="106"/>
      <c r="AY89" s="1"/>
      <c r="AZ89" s="1"/>
      <c r="BA89"/>
      <c r="BB89"/>
      <c r="BC89"/>
      <c r="BD89"/>
      <c r="BE89"/>
      <c r="BF89"/>
      <c r="BG89"/>
      <c r="BH89"/>
      <c r="BI89"/>
      <c r="BJ89"/>
      <c r="BK89"/>
      <c r="BL89"/>
    </row>
    <row r="90" spans="1:64" s="3" customFormat="1" x14ac:dyDescent="0.3">
      <c r="A90" s="1">
        <v>4</v>
      </c>
      <c r="B90" s="5" t="s">
        <v>66</v>
      </c>
      <c r="C90" s="102"/>
      <c r="K90" s="3">
        <v>6697</v>
      </c>
      <c r="R90" s="24"/>
      <c r="S90" s="102"/>
      <c r="AA90" s="3">
        <v>127</v>
      </c>
      <c r="AH90" s="24"/>
      <c r="AI90" s="102"/>
      <c r="AQ90" s="3">
        <v>86</v>
      </c>
      <c r="AX90" s="106"/>
      <c r="AY90" s="1"/>
      <c r="AZ90" s="1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s="3" customFormat="1" x14ac:dyDescent="0.3">
      <c r="A91" s="1">
        <v>4</v>
      </c>
      <c r="B91" s="5" t="s">
        <v>67</v>
      </c>
      <c r="C91" s="102"/>
      <c r="K91" s="3">
        <v>6975</v>
      </c>
      <c r="R91" s="24"/>
      <c r="S91" s="102"/>
      <c r="AA91" s="3">
        <v>66</v>
      </c>
      <c r="AH91" s="24"/>
      <c r="AI91" s="102"/>
      <c r="AQ91" s="3">
        <v>72</v>
      </c>
      <c r="AX91" s="106"/>
      <c r="AY91" s="1"/>
      <c r="AZ91" s="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s="3" customFormat="1" x14ac:dyDescent="0.3">
      <c r="A92" s="1">
        <v>4</v>
      </c>
      <c r="B92" s="5" t="s">
        <v>68</v>
      </c>
      <c r="C92" s="102"/>
      <c r="K92" s="3">
        <v>7139</v>
      </c>
      <c r="R92" s="24"/>
      <c r="S92" s="102"/>
      <c r="AA92" s="3">
        <v>66</v>
      </c>
      <c r="AH92" s="24"/>
      <c r="AI92" s="102"/>
      <c r="AQ92" s="3">
        <v>126</v>
      </c>
      <c r="AX92" s="106"/>
      <c r="AY92" s="1"/>
      <c r="AZ92" s="1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s="3" customFormat="1" x14ac:dyDescent="0.3">
      <c r="A93" s="1">
        <v>4</v>
      </c>
      <c r="B93" s="5" t="s">
        <v>69</v>
      </c>
      <c r="C93" s="102"/>
      <c r="N93" s="3">
        <v>5848</v>
      </c>
      <c r="R93" s="24"/>
      <c r="S93" s="102"/>
      <c r="AD93" s="3">
        <v>64</v>
      </c>
      <c r="AH93" s="24"/>
      <c r="AI93" s="102"/>
      <c r="AT93" s="3">
        <v>74</v>
      </c>
      <c r="AX93" s="106"/>
      <c r="AY93" s="1"/>
      <c r="AZ93" s="1"/>
      <c r="BA93"/>
      <c r="BB93"/>
      <c r="BC93"/>
      <c r="BD93"/>
      <c r="BE93"/>
      <c r="BF93"/>
      <c r="BG93"/>
      <c r="BH93"/>
      <c r="BI93"/>
      <c r="BJ93"/>
      <c r="BK93"/>
      <c r="BL93"/>
    </row>
    <row r="94" spans="1:64" s="3" customFormat="1" x14ac:dyDescent="0.3">
      <c r="A94" s="1">
        <v>4</v>
      </c>
      <c r="B94" s="5" t="s">
        <v>70</v>
      </c>
      <c r="C94" s="102"/>
      <c r="O94" s="3">
        <v>5287</v>
      </c>
      <c r="R94" s="24"/>
      <c r="S94" s="102"/>
      <c r="AE94" s="3">
        <v>53</v>
      </c>
      <c r="AH94" s="24"/>
      <c r="AI94" s="102"/>
      <c r="AU94" s="3">
        <v>86</v>
      </c>
      <c r="AX94" s="106"/>
      <c r="AY94" s="1"/>
      <c r="AZ94" s="1"/>
      <c r="BA94"/>
      <c r="BB94"/>
      <c r="BC94"/>
      <c r="BD94"/>
      <c r="BE94"/>
      <c r="BF94"/>
      <c r="BG94"/>
      <c r="BH94"/>
      <c r="BI94"/>
      <c r="BJ94"/>
      <c r="BK94"/>
      <c r="BL94"/>
    </row>
    <row r="95" spans="1:64" s="3" customFormat="1" x14ac:dyDescent="0.3">
      <c r="A95" s="1">
        <v>4</v>
      </c>
      <c r="B95" s="5" t="s">
        <v>71</v>
      </c>
      <c r="C95" s="102"/>
      <c r="N95" s="3">
        <v>4334</v>
      </c>
      <c r="R95" s="24"/>
      <c r="S95" s="102"/>
      <c r="AD95" s="3">
        <v>46</v>
      </c>
      <c r="AH95" s="24"/>
      <c r="AI95" s="102"/>
      <c r="AT95" s="3">
        <v>79</v>
      </c>
      <c r="AX95" s="106"/>
      <c r="AY95" s="1"/>
      <c r="AZ95" s="1"/>
      <c r="BA95"/>
      <c r="BB95"/>
      <c r="BC95"/>
      <c r="BD95"/>
      <c r="BE95"/>
      <c r="BF95"/>
      <c r="BG95"/>
      <c r="BH95"/>
      <c r="BI95"/>
      <c r="BJ95"/>
      <c r="BK95"/>
      <c r="BL95"/>
    </row>
    <row r="96" spans="1:64" s="3" customFormat="1" x14ac:dyDescent="0.3">
      <c r="A96" s="1">
        <v>4</v>
      </c>
      <c r="B96" s="5" t="s">
        <v>72</v>
      </c>
      <c r="C96" s="102"/>
      <c r="N96" s="3">
        <v>3726</v>
      </c>
      <c r="R96" s="24"/>
      <c r="S96" s="102"/>
      <c r="AH96" s="24"/>
      <c r="AI96" s="102"/>
      <c r="AT96" s="3">
        <v>66</v>
      </c>
      <c r="AX96" s="106"/>
      <c r="AY96" s="1"/>
      <c r="AZ96" s="1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 s="3" customFormat="1" x14ac:dyDescent="0.3">
      <c r="A97" s="1">
        <v>4</v>
      </c>
      <c r="B97" s="5" t="s">
        <v>73</v>
      </c>
      <c r="C97" s="102"/>
      <c r="P97" s="3">
        <v>2505</v>
      </c>
      <c r="R97" s="24"/>
      <c r="S97" s="102"/>
      <c r="AF97" s="3">
        <v>24</v>
      </c>
      <c r="AH97" s="24"/>
      <c r="AI97" s="102"/>
      <c r="AV97" s="3">
        <v>50</v>
      </c>
      <c r="AX97" s="106"/>
      <c r="AY97" s="1"/>
      <c r="AZ97" s="1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 s="3" customFormat="1" x14ac:dyDescent="0.3">
      <c r="A98" s="1">
        <v>4</v>
      </c>
      <c r="B98" s="5" t="s">
        <v>74</v>
      </c>
      <c r="C98" s="102"/>
      <c r="P98" s="3">
        <v>1617</v>
      </c>
      <c r="R98" s="24"/>
      <c r="S98" s="102"/>
      <c r="AF98" s="3">
        <v>21</v>
      </c>
      <c r="AH98" s="24"/>
      <c r="AI98" s="102"/>
      <c r="AV98" s="3">
        <v>64</v>
      </c>
      <c r="AX98" s="106"/>
      <c r="AY98" s="1"/>
      <c r="AZ98" s="1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 s="3" customFormat="1" x14ac:dyDescent="0.3">
      <c r="A99" s="1">
        <v>4</v>
      </c>
      <c r="B99" s="5" t="s">
        <v>51</v>
      </c>
      <c r="C99" s="102"/>
      <c r="O99" s="3">
        <v>397</v>
      </c>
      <c r="R99" s="24"/>
      <c r="S99" s="102"/>
      <c r="AE99" s="3">
        <v>9</v>
      </c>
      <c r="AH99" s="24"/>
      <c r="AI99" s="102"/>
      <c r="AU99" s="3">
        <v>23</v>
      </c>
      <c r="AX99" s="106"/>
      <c r="AY99" s="1"/>
      <c r="AZ99" s="1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 s="3" customFormat="1" x14ac:dyDescent="0.3">
      <c r="A100" s="1">
        <v>4</v>
      </c>
      <c r="B100" s="5" t="s">
        <v>52</v>
      </c>
      <c r="C100" s="102"/>
      <c r="O100" s="3">
        <v>225</v>
      </c>
      <c r="R100" s="24"/>
      <c r="S100" s="102"/>
      <c r="AE100" s="3">
        <v>10</v>
      </c>
      <c r="AH100" s="24"/>
      <c r="AI100" s="102"/>
      <c r="AU100" s="3">
        <v>16</v>
      </c>
      <c r="AX100" s="106"/>
      <c r="AY100" s="1"/>
      <c r="AZ100" s="1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 s="3" customFormat="1" x14ac:dyDescent="0.3">
      <c r="A101" s="1">
        <v>4</v>
      </c>
      <c r="B101" s="5" t="s">
        <v>53</v>
      </c>
      <c r="C101" s="102"/>
      <c r="O101" s="3">
        <v>177</v>
      </c>
      <c r="R101" s="24"/>
      <c r="S101" s="102"/>
      <c r="AE101" s="3">
        <v>14</v>
      </c>
      <c r="AH101" s="24"/>
      <c r="AI101" s="102"/>
      <c r="AU101" s="3">
        <v>18</v>
      </c>
      <c r="AX101" s="106"/>
      <c r="AY101" s="1"/>
      <c r="AZ101" s="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 s="3" customFormat="1" x14ac:dyDescent="0.3">
      <c r="A102" s="1">
        <v>4</v>
      </c>
      <c r="B102" s="5" t="s">
        <v>54</v>
      </c>
      <c r="C102" s="102"/>
      <c r="O102" s="3">
        <v>296</v>
      </c>
      <c r="R102" s="24"/>
      <c r="S102" s="102"/>
      <c r="AH102" s="24"/>
      <c r="AI102" s="102"/>
      <c r="AU102" s="3">
        <v>23</v>
      </c>
      <c r="AX102" s="106"/>
      <c r="AY102" s="1"/>
      <c r="AZ102" s="1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 s="3" customFormat="1" x14ac:dyDescent="0.3">
      <c r="A103" s="1">
        <v>4</v>
      </c>
      <c r="B103" s="5" t="s">
        <v>55</v>
      </c>
      <c r="C103" s="102"/>
      <c r="P103" s="3">
        <v>710</v>
      </c>
      <c r="R103" s="24"/>
      <c r="S103" s="102"/>
      <c r="AF103" s="3">
        <v>24</v>
      </c>
      <c r="AH103" s="24"/>
      <c r="AI103" s="102"/>
      <c r="AV103" s="3">
        <v>30</v>
      </c>
      <c r="AX103" s="106"/>
      <c r="AY103" s="1"/>
      <c r="AZ103" s="1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s="3" customFormat="1" x14ac:dyDescent="0.3">
      <c r="A104" s="1">
        <v>4</v>
      </c>
      <c r="B104" s="5" t="s">
        <v>56</v>
      </c>
      <c r="C104" s="102"/>
      <c r="O104" s="3">
        <v>2085</v>
      </c>
      <c r="R104" s="24"/>
      <c r="S104" s="102"/>
      <c r="AE104" s="3">
        <v>42</v>
      </c>
      <c r="AH104" s="24"/>
      <c r="AI104" s="102"/>
      <c r="AU104" s="3">
        <v>51</v>
      </c>
      <c r="AX104" s="106"/>
      <c r="AY104" s="1"/>
      <c r="AZ104" s="1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 s="3" customFormat="1" x14ac:dyDescent="0.3">
      <c r="A105" s="1">
        <v>4</v>
      </c>
      <c r="B105" s="5" t="s">
        <v>57</v>
      </c>
      <c r="C105" s="102"/>
      <c r="N105" s="3">
        <v>2315</v>
      </c>
      <c r="R105" s="24"/>
      <c r="S105" s="102"/>
      <c r="AD105" s="3">
        <v>50</v>
      </c>
      <c r="AH105" s="24"/>
      <c r="AI105" s="102"/>
      <c r="AT105" s="3">
        <v>64</v>
      </c>
      <c r="AX105" s="106"/>
      <c r="AY105" s="1"/>
      <c r="AZ105" s="1"/>
      <c r="BA105"/>
      <c r="BB105"/>
      <c r="BC105"/>
      <c r="BD105"/>
      <c r="BE105"/>
      <c r="BF105"/>
      <c r="BG105"/>
      <c r="BH105"/>
      <c r="BI105"/>
      <c r="BJ105"/>
      <c r="BK105"/>
      <c r="BL105"/>
    </row>
    <row r="106" spans="1:64" s="3" customFormat="1" x14ac:dyDescent="0.3">
      <c r="A106" s="1">
        <v>4</v>
      </c>
      <c r="B106" s="5" t="s">
        <v>58</v>
      </c>
      <c r="C106" s="102"/>
      <c r="I106" s="3">
        <v>2273</v>
      </c>
      <c r="R106" s="24"/>
      <c r="S106" s="102"/>
      <c r="Y106" s="3">
        <v>61</v>
      </c>
      <c r="AH106" s="24"/>
      <c r="AI106" s="102"/>
      <c r="AO106" s="3">
        <v>64</v>
      </c>
      <c r="AX106" s="106"/>
      <c r="AY106" s="1"/>
      <c r="AZ106" s="1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1:64" s="3" customFormat="1" x14ac:dyDescent="0.3">
      <c r="A107" s="1">
        <v>4</v>
      </c>
      <c r="B107" s="5" t="s">
        <v>59</v>
      </c>
      <c r="C107" s="102"/>
      <c r="H107" s="3">
        <v>1672</v>
      </c>
      <c r="R107" s="24"/>
      <c r="S107" s="102"/>
      <c r="X107" s="3">
        <v>52</v>
      </c>
      <c r="AH107" s="24"/>
      <c r="AI107" s="102"/>
      <c r="AN107" s="3">
        <v>48</v>
      </c>
      <c r="AX107" s="106"/>
      <c r="AY107" s="1"/>
      <c r="AZ107" s="1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1:64" s="3" customFormat="1" x14ac:dyDescent="0.3">
      <c r="A108" s="1">
        <v>4</v>
      </c>
      <c r="B108" s="5" t="s">
        <v>60</v>
      </c>
      <c r="C108" s="102"/>
      <c r="J108" s="3">
        <v>1890</v>
      </c>
      <c r="R108" s="24"/>
      <c r="S108" s="102"/>
      <c r="Z108" s="3">
        <v>61</v>
      </c>
      <c r="AH108" s="24"/>
      <c r="AI108" s="102"/>
      <c r="AP108" s="3">
        <v>61</v>
      </c>
      <c r="AX108" s="106"/>
      <c r="AY108" s="1"/>
      <c r="AZ108" s="1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1:64" s="3" customFormat="1" x14ac:dyDescent="0.3">
      <c r="A109" s="1">
        <v>4</v>
      </c>
      <c r="B109" s="5" t="s">
        <v>61</v>
      </c>
      <c r="C109" s="102"/>
      <c r="L109" s="3">
        <v>1992</v>
      </c>
      <c r="R109" s="24"/>
      <c r="S109" s="102"/>
      <c r="AB109" s="3">
        <v>73</v>
      </c>
      <c r="AH109" s="24"/>
      <c r="AI109" s="102"/>
      <c r="AR109" s="3">
        <v>67</v>
      </c>
      <c r="AX109" s="106"/>
      <c r="AY109" s="1"/>
      <c r="AZ109" s="1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1:64" s="3" customFormat="1" x14ac:dyDescent="0.3">
      <c r="A110" s="1">
        <v>4</v>
      </c>
      <c r="B110" s="5" t="s">
        <v>62</v>
      </c>
      <c r="C110" s="102"/>
      <c r="K110" s="3">
        <v>2122</v>
      </c>
      <c r="R110" s="24"/>
      <c r="S110" s="102"/>
      <c r="AA110" s="3">
        <v>70</v>
      </c>
      <c r="AH110" s="24"/>
      <c r="AI110" s="102"/>
      <c r="AQ110" s="3">
        <v>61</v>
      </c>
      <c r="AX110" s="106"/>
      <c r="AY110" s="1"/>
      <c r="AZ110" s="1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1:64" s="3" customFormat="1" x14ac:dyDescent="0.3">
      <c r="A111" s="1">
        <v>4</v>
      </c>
      <c r="B111" s="5" t="s">
        <v>63</v>
      </c>
      <c r="C111" s="102"/>
      <c r="L111" s="3">
        <v>2056</v>
      </c>
      <c r="R111" s="24"/>
      <c r="S111" s="102"/>
      <c r="AB111" s="3">
        <v>61</v>
      </c>
      <c r="AH111" s="24"/>
      <c r="AI111" s="102"/>
      <c r="AR111" s="3">
        <v>64</v>
      </c>
      <c r="AX111" s="106"/>
      <c r="AY111" s="1"/>
      <c r="AZ111" s="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1:64" s="3" customFormat="1" x14ac:dyDescent="0.3">
      <c r="A112" s="1">
        <v>4</v>
      </c>
      <c r="B112" s="5" t="s">
        <v>64</v>
      </c>
      <c r="C112" s="102"/>
      <c r="J112" s="3">
        <v>2040</v>
      </c>
      <c r="R112" s="24"/>
      <c r="S112" s="102"/>
      <c r="Z112" s="3">
        <v>69</v>
      </c>
      <c r="AH112" s="24"/>
      <c r="AI112" s="102"/>
      <c r="AP112" s="3">
        <v>55</v>
      </c>
      <c r="AX112" s="106"/>
      <c r="AY112" s="1"/>
      <c r="AZ112" s="1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1:64" s="3" customFormat="1" x14ac:dyDescent="0.3">
      <c r="A113" s="1">
        <v>4</v>
      </c>
      <c r="B113" s="5" t="s">
        <v>65</v>
      </c>
      <c r="C113" s="102"/>
      <c r="K113" s="3">
        <v>2154</v>
      </c>
      <c r="R113" s="24"/>
      <c r="S113" s="102"/>
      <c r="AA113" s="3">
        <v>43</v>
      </c>
      <c r="AH113" s="24"/>
      <c r="AI113" s="102"/>
      <c r="AQ113" s="3">
        <v>44</v>
      </c>
      <c r="AX113" s="106"/>
      <c r="AY113" s="1"/>
      <c r="AZ113" s="1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1:64" s="3" customFormat="1" x14ac:dyDescent="0.3">
      <c r="A114" s="1">
        <v>4</v>
      </c>
      <c r="B114" s="5" t="s">
        <v>66</v>
      </c>
      <c r="C114" s="102"/>
      <c r="J114" s="3">
        <v>2041</v>
      </c>
      <c r="R114" s="24"/>
      <c r="S114" s="102"/>
      <c r="Z114" s="3">
        <v>39</v>
      </c>
      <c r="AH114" s="24"/>
      <c r="AI114" s="102"/>
      <c r="AP114" s="3">
        <v>26</v>
      </c>
      <c r="AX114" s="106"/>
      <c r="AY114" s="1"/>
      <c r="AZ114" s="1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1:64" s="3" customFormat="1" x14ac:dyDescent="0.3">
      <c r="A115" s="1">
        <v>4</v>
      </c>
      <c r="B115" s="5" t="s">
        <v>67</v>
      </c>
      <c r="C115" s="102"/>
      <c r="K115" s="3">
        <v>2159</v>
      </c>
      <c r="R115" s="24"/>
      <c r="S115" s="102"/>
      <c r="AA115" s="3">
        <v>20</v>
      </c>
      <c r="AH115" s="24"/>
      <c r="AI115" s="102"/>
      <c r="AQ115" s="3">
        <v>22</v>
      </c>
      <c r="AX115" s="106"/>
      <c r="AY115" s="1"/>
      <c r="AZ115" s="1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1:64" s="3" customFormat="1" x14ac:dyDescent="0.3">
      <c r="A116" s="1">
        <v>4</v>
      </c>
      <c r="B116" s="5" t="s">
        <v>68</v>
      </c>
      <c r="C116" s="102"/>
      <c r="J116" s="3">
        <v>2176</v>
      </c>
      <c r="R116" s="24"/>
      <c r="S116" s="102"/>
      <c r="Z116" s="3">
        <v>20</v>
      </c>
      <c r="AH116" s="24"/>
      <c r="AI116" s="102"/>
      <c r="AP116" s="3">
        <v>38</v>
      </c>
      <c r="AX116" s="106"/>
      <c r="AY116" s="1"/>
      <c r="AZ116" s="1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1:64" s="3" customFormat="1" x14ac:dyDescent="0.3">
      <c r="A117" s="1">
        <v>4</v>
      </c>
      <c r="B117" s="5" t="s">
        <v>69</v>
      </c>
      <c r="C117" s="102"/>
      <c r="M117" s="3">
        <v>1782</v>
      </c>
      <c r="R117" s="24"/>
      <c r="S117" s="102"/>
      <c r="AC117" s="3">
        <v>20</v>
      </c>
      <c r="AH117" s="24"/>
      <c r="AI117" s="102"/>
      <c r="AS117" s="3">
        <v>23</v>
      </c>
      <c r="AX117" s="106"/>
      <c r="AY117" s="1"/>
      <c r="AZ117" s="1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1:64" s="3" customFormat="1" x14ac:dyDescent="0.3">
      <c r="A118" s="1">
        <v>4</v>
      </c>
      <c r="B118" s="5" t="s">
        <v>70</v>
      </c>
      <c r="C118" s="102"/>
      <c r="O118" s="3">
        <v>1669</v>
      </c>
      <c r="R118" s="24"/>
      <c r="S118" s="102"/>
      <c r="AE118" s="3">
        <v>17</v>
      </c>
      <c r="AH118" s="24"/>
      <c r="AI118" s="102"/>
      <c r="AU118" s="3">
        <v>27</v>
      </c>
      <c r="AX118" s="106"/>
      <c r="AY118" s="1"/>
      <c r="AZ118" s="1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1:64" s="3" customFormat="1" x14ac:dyDescent="0.3">
      <c r="A119" s="1">
        <v>4</v>
      </c>
      <c r="B119" s="5" t="s">
        <v>71</v>
      </c>
      <c r="C119" s="102"/>
      <c r="N119" s="3">
        <v>1321</v>
      </c>
      <c r="R119" s="24"/>
      <c r="S119" s="102"/>
      <c r="AD119" s="3">
        <v>13</v>
      </c>
      <c r="AH119" s="24"/>
      <c r="AI119" s="102"/>
      <c r="AT119" s="3">
        <v>24</v>
      </c>
      <c r="AX119" s="106"/>
      <c r="AY119" s="1"/>
      <c r="AZ119" s="1"/>
      <c r="BA119"/>
      <c r="BB119"/>
      <c r="BC119"/>
      <c r="BD119"/>
      <c r="BE119"/>
      <c r="BF119"/>
      <c r="BG119"/>
      <c r="BH119"/>
      <c r="BI119"/>
      <c r="BJ119"/>
      <c r="BK119"/>
      <c r="BL119"/>
    </row>
    <row r="120" spans="1:64" s="3" customFormat="1" x14ac:dyDescent="0.3">
      <c r="A120" s="1">
        <v>4</v>
      </c>
      <c r="B120" s="5" t="s">
        <v>72</v>
      </c>
      <c r="C120" s="102"/>
      <c r="N120" s="3">
        <v>1136</v>
      </c>
      <c r="R120" s="24"/>
      <c r="S120" s="102"/>
      <c r="AC120" s="3">
        <v>14</v>
      </c>
      <c r="AH120" s="24"/>
      <c r="AI120" s="102"/>
      <c r="AT120" s="3">
        <v>20</v>
      </c>
      <c r="AX120" s="106"/>
      <c r="AY120" s="1"/>
      <c r="AZ120" s="1"/>
      <c r="BA120"/>
      <c r="BB120"/>
      <c r="BC120"/>
      <c r="BD120"/>
      <c r="BE120"/>
      <c r="BF120"/>
      <c r="BG120"/>
      <c r="BH120"/>
      <c r="BI120"/>
      <c r="BJ120"/>
      <c r="BK120"/>
      <c r="BL120"/>
    </row>
    <row r="121" spans="1:64" s="3" customFormat="1" x14ac:dyDescent="0.3">
      <c r="A121" s="1">
        <v>4</v>
      </c>
      <c r="B121" s="5" t="s">
        <v>73</v>
      </c>
      <c r="C121" s="102"/>
      <c r="O121" s="3">
        <v>764</v>
      </c>
      <c r="R121" s="24"/>
      <c r="S121" s="102"/>
      <c r="AE121" s="3">
        <v>7</v>
      </c>
      <c r="AH121" s="24"/>
      <c r="AI121" s="102"/>
      <c r="AU121" s="3">
        <v>15</v>
      </c>
      <c r="AX121" s="106"/>
      <c r="AY121" s="1"/>
      <c r="AZ121" s="1"/>
      <c r="BA121"/>
      <c r="BB121"/>
      <c r="BC121"/>
      <c r="BD121"/>
      <c r="BE121"/>
      <c r="BF121"/>
      <c r="BG121"/>
      <c r="BH121"/>
      <c r="BI121"/>
      <c r="BJ121"/>
      <c r="BK121"/>
      <c r="BL121"/>
    </row>
    <row r="122" spans="1:64" s="3" customFormat="1" x14ac:dyDescent="0.3">
      <c r="A122" s="1">
        <v>4</v>
      </c>
      <c r="B122" s="5" t="s">
        <v>74</v>
      </c>
      <c r="C122" s="102"/>
      <c r="O122" s="3">
        <v>493</v>
      </c>
      <c r="R122" s="24"/>
      <c r="S122" s="102"/>
      <c r="AE122" s="3">
        <v>7</v>
      </c>
      <c r="AH122" s="24"/>
      <c r="AI122" s="102"/>
      <c r="AU122" s="3">
        <v>20</v>
      </c>
      <c r="AX122" s="106"/>
      <c r="AY122" s="1"/>
      <c r="AZ122" s="1"/>
      <c r="BA122"/>
      <c r="BB122"/>
      <c r="BC122"/>
      <c r="BD122"/>
      <c r="BE122"/>
      <c r="BF122"/>
      <c r="BG122"/>
      <c r="BH122"/>
      <c r="BI122"/>
      <c r="BJ122"/>
      <c r="BK122"/>
      <c r="BL122"/>
    </row>
    <row r="123" spans="1:64" s="3" customFormat="1" x14ac:dyDescent="0.3">
      <c r="A123" s="1">
        <v>4</v>
      </c>
      <c r="B123" s="5" t="s">
        <v>51</v>
      </c>
      <c r="C123" s="102"/>
      <c r="H123" s="3">
        <v>13</v>
      </c>
      <c r="R123" s="24"/>
      <c r="S123" s="102"/>
      <c r="X123" s="3">
        <v>0</v>
      </c>
      <c r="AH123" s="24"/>
      <c r="AI123" s="102"/>
      <c r="AN123" s="3">
        <v>0</v>
      </c>
      <c r="AX123" s="106"/>
      <c r="AY123" s="1"/>
      <c r="AZ123" s="1"/>
      <c r="BA123"/>
      <c r="BB123"/>
      <c r="BC123"/>
      <c r="BD123"/>
      <c r="BE123"/>
      <c r="BF123"/>
      <c r="BG123"/>
      <c r="BH123"/>
      <c r="BI123"/>
      <c r="BJ123"/>
      <c r="BK123"/>
      <c r="BL123"/>
    </row>
    <row r="124" spans="1:64" s="3" customFormat="1" x14ac:dyDescent="0.3">
      <c r="A124" s="1">
        <v>4</v>
      </c>
      <c r="B124" s="5" t="s">
        <v>52</v>
      </c>
      <c r="C124" s="102"/>
      <c r="H124" s="3">
        <v>7</v>
      </c>
      <c r="R124" s="24"/>
      <c r="S124" s="102"/>
      <c r="X124" s="3">
        <v>0</v>
      </c>
      <c r="AH124" s="24"/>
      <c r="AI124" s="102"/>
      <c r="AN124" s="3">
        <v>0</v>
      </c>
      <c r="AX124" s="106"/>
      <c r="AY124" s="1"/>
      <c r="AZ124" s="1"/>
      <c r="BA124"/>
      <c r="BB124"/>
      <c r="BC124"/>
      <c r="BD124"/>
      <c r="BE124"/>
      <c r="BF124"/>
      <c r="BG124"/>
      <c r="BH124"/>
      <c r="BI124"/>
      <c r="BJ124"/>
      <c r="BK124"/>
      <c r="BL124"/>
    </row>
    <row r="125" spans="1:64" s="3" customFormat="1" x14ac:dyDescent="0.3">
      <c r="A125" s="1">
        <v>4</v>
      </c>
      <c r="B125" s="5" t="s">
        <v>53</v>
      </c>
      <c r="C125" s="102"/>
      <c r="I125" s="3">
        <v>7</v>
      </c>
      <c r="R125" s="24"/>
      <c r="S125" s="102"/>
      <c r="Y125" s="3">
        <v>0</v>
      </c>
      <c r="AH125" s="24"/>
      <c r="AI125" s="102"/>
      <c r="AO125" s="3">
        <v>0</v>
      </c>
      <c r="AX125" s="106"/>
      <c r="AY125" s="1"/>
      <c r="AZ125" s="1"/>
      <c r="BA125"/>
      <c r="BB125"/>
      <c r="BC125"/>
      <c r="BD125"/>
      <c r="BE125"/>
      <c r="BF125"/>
      <c r="BG125"/>
      <c r="BH125"/>
      <c r="BI125"/>
      <c r="BJ125"/>
      <c r="BK125"/>
      <c r="BL125"/>
    </row>
    <row r="126" spans="1:64" s="3" customFormat="1" x14ac:dyDescent="0.3">
      <c r="A126" s="1">
        <v>4</v>
      </c>
      <c r="B126" s="5" t="s">
        <v>54</v>
      </c>
      <c r="C126" s="102"/>
      <c r="I126" s="3">
        <v>7</v>
      </c>
      <c r="R126" s="24"/>
      <c r="S126" s="102"/>
      <c r="Y126" s="3">
        <v>0</v>
      </c>
      <c r="AH126" s="24"/>
      <c r="AI126" s="102"/>
      <c r="AO126" s="3">
        <v>0</v>
      </c>
      <c r="AX126" s="106"/>
      <c r="AY126" s="1"/>
      <c r="AZ126" s="1"/>
      <c r="BA126"/>
      <c r="BB126"/>
      <c r="BC126"/>
      <c r="BD126"/>
      <c r="BE126"/>
      <c r="BF126"/>
      <c r="BG126"/>
      <c r="BH126"/>
      <c r="BI126"/>
      <c r="BJ126"/>
      <c r="BK126"/>
      <c r="BL126"/>
    </row>
    <row r="127" spans="1:64" s="3" customFormat="1" x14ac:dyDescent="0.3">
      <c r="A127" s="1">
        <v>4</v>
      </c>
      <c r="B127" s="5" t="s">
        <v>55</v>
      </c>
      <c r="C127" s="102"/>
      <c r="I127" s="3">
        <v>12</v>
      </c>
      <c r="R127" s="24"/>
      <c r="S127" s="102"/>
      <c r="Y127" s="3">
        <v>0</v>
      </c>
      <c r="AH127" s="24"/>
      <c r="AI127" s="102"/>
      <c r="AO127" s="3">
        <v>0</v>
      </c>
      <c r="AX127" s="106"/>
      <c r="AY127" s="1"/>
      <c r="AZ127" s="1"/>
      <c r="BA127"/>
      <c r="BB127"/>
      <c r="BC127"/>
      <c r="BD127"/>
      <c r="BE127"/>
      <c r="BF127"/>
      <c r="BG127"/>
      <c r="BH127"/>
      <c r="BI127"/>
      <c r="BJ127"/>
      <c r="BK127"/>
      <c r="BL127"/>
    </row>
    <row r="128" spans="1:64" s="3" customFormat="1" x14ac:dyDescent="0.3">
      <c r="A128" s="1">
        <v>4</v>
      </c>
      <c r="B128" s="5" t="s">
        <v>56</v>
      </c>
      <c r="C128" s="102"/>
      <c r="I128" s="3">
        <v>84</v>
      </c>
      <c r="R128" s="24"/>
      <c r="S128" s="102"/>
      <c r="Y128" s="3">
        <v>2</v>
      </c>
      <c r="AH128" s="24"/>
      <c r="AI128" s="102"/>
      <c r="AO128" s="3">
        <v>1</v>
      </c>
      <c r="AX128" s="106"/>
      <c r="AY128" s="1"/>
      <c r="AZ128" s="1"/>
      <c r="BA128"/>
      <c r="BB128"/>
      <c r="BC128"/>
      <c r="BD128"/>
      <c r="BE128"/>
      <c r="BF128"/>
      <c r="BG128"/>
      <c r="BH128"/>
      <c r="BI128"/>
      <c r="BJ128"/>
      <c r="BK128"/>
      <c r="BL128"/>
    </row>
    <row r="129" spans="1:64" s="3" customFormat="1" x14ac:dyDescent="0.3">
      <c r="A129" s="1">
        <v>4</v>
      </c>
      <c r="B129" s="5" t="s">
        <v>57</v>
      </c>
      <c r="C129" s="102"/>
      <c r="I129" s="3">
        <v>83</v>
      </c>
      <c r="R129" s="24"/>
      <c r="S129" s="102"/>
      <c r="Y129" s="3">
        <v>2</v>
      </c>
      <c r="AH129" s="24"/>
      <c r="AI129" s="102"/>
      <c r="AO129" s="3">
        <v>1</v>
      </c>
      <c r="AX129" s="106"/>
      <c r="AY129" s="1"/>
      <c r="AZ129" s="1"/>
      <c r="BA129"/>
      <c r="BB129"/>
      <c r="BC129"/>
      <c r="BD129"/>
      <c r="BE129"/>
      <c r="BF129"/>
      <c r="BG129"/>
      <c r="BH129"/>
      <c r="BI129"/>
      <c r="BJ129"/>
      <c r="BK129"/>
      <c r="BL129"/>
    </row>
    <row r="130" spans="1:64" s="3" customFormat="1" x14ac:dyDescent="0.3">
      <c r="A130" s="1">
        <v>4</v>
      </c>
      <c r="B130" s="5" t="s">
        <v>58</v>
      </c>
      <c r="C130" s="102"/>
      <c r="H130" s="3">
        <v>107</v>
      </c>
      <c r="R130" s="24"/>
      <c r="S130" s="102"/>
      <c r="X130" s="3">
        <v>3</v>
      </c>
      <c r="AH130" s="24"/>
      <c r="AI130" s="102"/>
      <c r="AN130" s="3">
        <v>1</v>
      </c>
      <c r="AX130" s="106"/>
      <c r="AY130" s="1"/>
      <c r="AZ130" s="1"/>
      <c r="BA130"/>
      <c r="BB130"/>
      <c r="BC130"/>
      <c r="BD130"/>
      <c r="BE130"/>
      <c r="BF130"/>
      <c r="BG130"/>
      <c r="BH130"/>
      <c r="BI130"/>
      <c r="BJ130"/>
      <c r="BK130"/>
      <c r="BL130"/>
    </row>
    <row r="131" spans="1:64" s="3" customFormat="1" x14ac:dyDescent="0.3">
      <c r="A131" s="1">
        <v>4</v>
      </c>
      <c r="B131" s="5" t="s">
        <v>59</v>
      </c>
      <c r="C131" s="102"/>
      <c r="H131" s="3">
        <v>155</v>
      </c>
      <c r="R131" s="24"/>
      <c r="S131" s="102"/>
      <c r="X131" s="3">
        <v>5</v>
      </c>
      <c r="AH131" s="24"/>
      <c r="AI131" s="102"/>
      <c r="AN131" s="3">
        <v>2</v>
      </c>
      <c r="AX131" s="106"/>
      <c r="AY131" s="1"/>
      <c r="AZ131" s="1"/>
      <c r="BA131"/>
      <c r="BB131"/>
      <c r="BC131"/>
      <c r="BD131"/>
      <c r="BE131"/>
      <c r="BF131"/>
      <c r="BG131"/>
      <c r="BH131"/>
      <c r="BI131"/>
      <c r="BJ131"/>
      <c r="BK131"/>
      <c r="BL131"/>
    </row>
    <row r="132" spans="1:64" s="3" customFormat="1" x14ac:dyDescent="0.3">
      <c r="A132" s="1">
        <v>4</v>
      </c>
      <c r="B132" s="5" t="s">
        <v>60</v>
      </c>
      <c r="C132" s="102"/>
      <c r="H132" s="3">
        <v>130</v>
      </c>
      <c r="R132" s="24"/>
      <c r="S132" s="102"/>
      <c r="X132" s="3">
        <v>4</v>
      </c>
      <c r="AH132" s="24"/>
      <c r="AI132" s="102"/>
      <c r="AN132" s="3">
        <v>2</v>
      </c>
      <c r="AX132" s="106"/>
      <c r="AY132" s="1"/>
      <c r="AZ132" s="1"/>
      <c r="BA132"/>
      <c r="BB132"/>
      <c r="BC132"/>
      <c r="BD132"/>
      <c r="BE132"/>
      <c r="BF132"/>
      <c r="BG132"/>
      <c r="BH132"/>
      <c r="BI132"/>
      <c r="BJ132"/>
      <c r="BK132"/>
      <c r="BL132"/>
    </row>
    <row r="133" spans="1:64" s="3" customFormat="1" x14ac:dyDescent="0.3">
      <c r="A133" s="1">
        <v>4</v>
      </c>
      <c r="B133" s="5" t="s">
        <v>61</v>
      </c>
      <c r="C133" s="102"/>
      <c r="H133" s="3">
        <v>124</v>
      </c>
      <c r="R133" s="24"/>
      <c r="S133" s="102"/>
      <c r="X133" s="3">
        <v>4</v>
      </c>
      <c r="AH133" s="24"/>
      <c r="AI133" s="102"/>
      <c r="AN133" s="3">
        <v>2</v>
      </c>
      <c r="AX133" s="106"/>
      <c r="AY133" s="1"/>
      <c r="AZ133" s="1"/>
      <c r="BA133"/>
      <c r="BB133"/>
      <c r="BC133"/>
      <c r="BD133"/>
      <c r="BE133"/>
      <c r="BF133"/>
      <c r="BG133"/>
      <c r="BH133"/>
      <c r="BI133"/>
      <c r="BJ133"/>
      <c r="BK133"/>
      <c r="BL133"/>
    </row>
    <row r="134" spans="1:64" s="3" customFormat="1" x14ac:dyDescent="0.3">
      <c r="A134" s="1">
        <v>4</v>
      </c>
      <c r="B134" s="5" t="s">
        <v>62</v>
      </c>
      <c r="C134" s="102"/>
      <c r="H134" s="3">
        <v>130</v>
      </c>
      <c r="R134" s="24"/>
      <c r="S134" s="102"/>
      <c r="X134" s="3">
        <v>4</v>
      </c>
      <c r="AH134" s="24"/>
      <c r="AI134" s="102"/>
      <c r="AN134" s="3">
        <v>2</v>
      </c>
      <c r="AX134" s="106"/>
      <c r="AY134" s="1"/>
      <c r="AZ134" s="1"/>
      <c r="BA134"/>
      <c r="BB134"/>
      <c r="BC134"/>
      <c r="BD134"/>
      <c r="BE134"/>
      <c r="BF134"/>
      <c r="BG134"/>
      <c r="BH134"/>
      <c r="BI134"/>
      <c r="BJ134"/>
      <c r="BK134"/>
      <c r="BL134"/>
    </row>
    <row r="135" spans="1:64" s="3" customFormat="1" x14ac:dyDescent="0.3">
      <c r="A135" s="1">
        <v>4</v>
      </c>
      <c r="B135" s="5" t="s">
        <v>63</v>
      </c>
      <c r="C135" s="102"/>
      <c r="H135" s="3">
        <v>117</v>
      </c>
      <c r="R135" s="24"/>
      <c r="S135" s="102"/>
      <c r="X135" s="3">
        <v>3</v>
      </c>
      <c r="AH135" s="24"/>
      <c r="AI135" s="102"/>
      <c r="AN135" s="3">
        <v>1</v>
      </c>
      <c r="AX135" s="106"/>
      <c r="AY135" s="1"/>
      <c r="AZ135" s="1"/>
      <c r="BA135"/>
      <c r="BB135"/>
      <c r="BC135"/>
      <c r="BD135"/>
      <c r="BE135"/>
      <c r="BF135"/>
      <c r="BG135"/>
      <c r="BH135"/>
      <c r="BI135"/>
      <c r="BJ135"/>
      <c r="BK135"/>
      <c r="BL135"/>
    </row>
    <row r="136" spans="1:64" s="3" customFormat="1" x14ac:dyDescent="0.3">
      <c r="A136" s="1">
        <v>4</v>
      </c>
      <c r="B136" s="5" t="s">
        <v>64</v>
      </c>
      <c r="C136" s="102"/>
      <c r="H136" s="3">
        <v>137</v>
      </c>
      <c r="R136" s="24"/>
      <c r="S136" s="102"/>
      <c r="X136" s="3">
        <v>4</v>
      </c>
      <c r="AH136" s="24"/>
      <c r="AI136" s="102"/>
      <c r="AN136" s="3">
        <v>2</v>
      </c>
      <c r="AX136" s="106"/>
      <c r="AY136" s="1"/>
      <c r="AZ136" s="1"/>
      <c r="BA136"/>
      <c r="BB136"/>
      <c r="BC136"/>
      <c r="BD136"/>
      <c r="BE136"/>
      <c r="BF136"/>
      <c r="BG136"/>
      <c r="BH136"/>
      <c r="BI136"/>
      <c r="BJ136"/>
      <c r="BK136"/>
      <c r="BL136"/>
    </row>
    <row r="137" spans="1:64" s="3" customFormat="1" x14ac:dyDescent="0.3">
      <c r="A137" s="1">
        <v>4</v>
      </c>
      <c r="B137" s="5" t="s">
        <v>65</v>
      </c>
      <c r="C137" s="102"/>
      <c r="H137" s="3">
        <v>141</v>
      </c>
      <c r="R137" s="24"/>
      <c r="S137" s="102"/>
      <c r="X137" s="3">
        <v>4</v>
      </c>
      <c r="AH137" s="24"/>
      <c r="AI137" s="102"/>
      <c r="AN137" s="3">
        <v>2</v>
      </c>
      <c r="AX137" s="106"/>
      <c r="AY137" s="1"/>
      <c r="AZ137" s="1"/>
      <c r="BA137"/>
      <c r="BB137"/>
      <c r="BC137"/>
      <c r="BD137"/>
      <c r="BE137"/>
      <c r="BF137"/>
      <c r="BG137"/>
      <c r="BH137"/>
      <c r="BI137"/>
      <c r="BJ137"/>
      <c r="BK137"/>
      <c r="BL137"/>
    </row>
    <row r="138" spans="1:64" s="3" customFormat="1" x14ac:dyDescent="0.3">
      <c r="A138" s="1">
        <v>4</v>
      </c>
      <c r="B138" s="5" t="s">
        <v>66</v>
      </c>
      <c r="C138" s="102"/>
      <c r="H138" s="3">
        <v>130</v>
      </c>
      <c r="R138" s="24"/>
      <c r="S138" s="102"/>
      <c r="X138" s="3">
        <v>4</v>
      </c>
      <c r="AH138" s="24"/>
      <c r="AI138" s="102"/>
      <c r="AN138" s="3">
        <v>2</v>
      </c>
      <c r="AX138" s="106"/>
      <c r="AY138" s="1"/>
      <c r="AZ138" s="1"/>
      <c r="BA138"/>
      <c r="BB138"/>
      <c r="BC138"/>
      <c r="BD138"/>
      <c r="BE138"/>
      <c r="BF138"/>
      <c r="BG138"/>
      <c r="BH138"/>
      <c r="BI138"/>
      <c r="BJ138"/>
      <c r="BK138"/>
      <c r="BL138"/>
    </row>
    <row r="139" spans="1:64" s="3" customFormat="1" x14ac:dyDescent="0.3">
      <c r="A139" s="1">
        <v>4</v>
      </c>
      <c r="B139" s="5" t="s">
        <v>67</v>
      </c>
      <c r="C139" s="102"/>
      <c r="G139" s="3">
        <v>103</v>
      </c>
      <c r="R139" s="24"/>
      <c r="S139" s="102"/>
      <c r="W139" s="3">
        <v>3</v>
      </c>
      <c r="AH139" s="24"/>
      <c r="AI139" s="102"/>
      <c r="AM139" s="3">
        <v>1</v>
      </c>
      <c r="AX139" s="106"/>
      <c r="AY139" s="1"/>
      <c r="AZ139" s="1"/>
      <c r="BA139"/>
      <c r="BB139"/>
      <c r="BC139"/>
      <c r="BD139"/>
      <c r="BE139"/>
      <c r="BF139"/>
      <c r="BG139"/>
      <c r="BH139"/>
      <c r="BI139"/>
      <c r="BJ139"/>
      <c r="BK139"/>
      <c r="BL139"/>
    </row>
    <row r="140" spans="1:64" s="3" customFormat="1" x14ac:dyDescent="0.3">
      <c r="A140" s="1">
        <v>4</v>
      </c>
      <c r="B140" s="5" t="s">
        <v>68</v>
      </c>
      <c r="C140" s="102"/>
      <c r="G140" s="3">
        <v>132</v>
      </c>
      <c r="R140" s="24"/>
      <c r="S140" s="102"/>
      <c r="W140" s="3">
        <v>4</v>
      </c>
      <c r="AH140" s="24"/>
      <c r="AI140" s="102"/>
      <c r="AM140" s="3">
        <v>2</v>
      </c>
      <c r="AX140" s="106"/>
      <c r="AY140" s="1"/>
      <c r="AZ140" s="1"/>
      <c r="BA140"/>
      <c r="BB140"/>
      <c r="BC140"/>
      <c r="BD140"/>
      <c r="BE140"/>
      <c r="BF140"/>
      <c r="BG140"/>
      <c r="BH140"/>
      <c r="BI140"/>
      <c r="BJ140"/>
      <c r="BK140"/>
      <c r="BL140"/>
    </row>
    <row r="141" spans="1:64" s="3" customFormat="1" x14ac:dyDescent="0.3">
      <c r="A141" s="1">
        <v>4</v>
      </c>
      <c r="B141" s="5" t="s">
        <v>69</v>
      </c>
      <c r="C141" s="102"/>
      <c r="G141" s="3">
        <v>130</v>
      </c>
      <c r="R141" s="24"/>
      <c r="S141" s="102"/>
      <c r="W141" s="3">
        <v>4</v>
      </c>
      <c r="AH141" s="24"/>
      <c r="AI141" s="102"/>
      <c r="AM141" s="3">
        <v>2</v>
      </c>
      <c r="AX141" s="106"/>
      <c r="AY141" s="1"/>
      <c r="AZ141" s="1"/>
      <c r="BA141"/>
      <c r="BB141"/>
      <c r="BC141"/>
      <c r="BD141"/>
      <c r="BE141"/>
      <c r="BF141"/>
      <c r="BG141"/>
      <c r="BH141"/>
      <c r="BI141"/>
      <c r="BJ141"/>
      <c r="BK141"/>
      <c r="BL141"/>
    </row>
    <row r="142" spans="1:64" s="3" customFormat="1" x14ac:dyDescent="0.3">
      <c r="A142" s="1">
        <v>4</v>
      </c>
      <c r="B142" s="5" t="s">
        <v>70</v>
      </c>
      <c r="C142" s="102"/>
      <c r="H142" s="3">
        <v>119</v>
      </c>
      <c r="R142" s="24"/>
      <c r="S142" s="102"/>
      <c r="X142" s="3">
        <v>3</v>
      </c>
      <c r="AH142" s="24"/>
      <c r="AI142" s="102"/>
      <c r="AN142" s="3">
        <v>1</v>
      </c>
      <c r="AX142" s="106"/>
      <c r="AY142" s="1"/>
      <c r="AZ142" s="1"/>
      <c r="BA142"/>
      <c r="BB142"/>
      <c r="BC142"/>
      <c r="BD142"/>
      <c r="BE142"/>
      <c r="BF142"/>
      <c r="BG142"/>
      <c r="BH142"/>
      <c r="BI142"/>
      <c r="BJ142"/>
      <c r="BK142"/>
      <c r="BL142"/>
    </row>
    <row r="143" spans="1:64" s="3" customFormat="1" x14ac:dyDescent="0.3">
      <c r="A143" s="1">
        <v>4</v>
      </c>
      <c r="B143" s="5" t="s">
        <v>71</v>
      </c>
      <c r="C143" s="102"/>
      <c r="H143" s="3">
        <v>79</v>
      </c>
      <c r="R143" s="24"/>
      <c r="S143" s="102"/>
      <c r="X143" s="3">
        <v>2</v>
      </c>
      <c r="AH143" s="24"/>
      <c r="AI143" s="102"/>
      <c r="AN143" s="3">
        <v>1</v>
      </c>
      <c r="AX143" s="106"/>
      <c r="AY143" s="1"/>
      <c r="AZ143" s="1"/>
      <c r="BA143"/>
      <c r="BB143"/>
      <c r="BC143"/>
      <c r="BD143"/>
      <c r="BE143"/>
      <c r="BF143"/>
      <c r="BG143"/>
      <c r="BH143"/>
      <c r="BI143"/>
      <c r="BJ143"/>
      <c r="BK143"/>
      <c r="BL143"/>
    </row>
    <row r="144" spans="1:64" s="3" customFormat="1" x14ac:dyDescent="0.3">
      <c r="A144" s="1">
        <v>4</v>
      </c>
      <c r="B144" s="5" t="s">
        <v>72</v>
      </c>
      <c r="C144" s="102"/>
      <c r="H144" s="3">
        <v>64</v>
      </c>
      <c r="R144" s="24"/>
      <c r="S144" s="102"/>
      <c r="X144" s="3">
        <v>2</v>
      </c>
      <c r="AH144" s="24"/>
      <c r="AI144" s="102"/>
      <c r="AN144" s="3">
        <v>1</v>
      </c>
      <c r="AX144" s="106"/>
      <c r="AY144" s="1"/>
      <c r="AZ144" s="1"/>
      <c r="BA144"/>
      <c r="BB144"/>
      <c r="BC144"/>
      <c r="BD144"/>
      <c r="BE144"/>
      <c r="BF144"/>
      <c r="BG144"/>
      <c r="BH144"/>
      <c r="BI144"/>
      <c r="BJ144"/>
      <c r="BK144"/>
      <c r="BL144"/>
    </row>
    <row r="145" spans="1:64" s="3" customFormat="1" x14ac:dyDescent="0.3">
      <c r="A145" s="1">
        <v>4</v>
      </c>
      <c r="B145" s="5" t="s">
        <v>73</v>
      </c>
      <c r="C145" s="102"/>
      <c r="H145" s="3">
        <v>38</v>
      </c>
      <c r="R145" s="24"/>
      <c r="S145" s="102"/>
      <c r="X145" s="3">
        <v>1</v>
      </c>
      <c r="AH145" s="24"/>
      <c r="AI145" s="102"/>
      <c r="AN145" s="3">
        <v>0</v>
      </c>
      <c r="AX145" s="106"/>
      <c r="AY145" s="1"/>
      <c r="AZ145" s="1"/>
      <c r="BA145"/>
      <c r="BB145"/>
      <c r="BC145"/>
      <c r="BD145"/>
      <c r="BE145"/>
      <c r="BF145"/>
      <c r="BG145"/>
      <c r="BH145"/>
      <c r="BI145"/>
      <c r="BJ145"/>
      <c r="BK145"/>
      <c r="BL145"/>
    </row>
    <row r="146" spans="1:64" s="3" customFormat="1" x14ac:dyDescent="0.3">
      <c r="A146" s="1">
        <v>4</v>
      </c>
      <c r="B146" s="5" t="s">
        <v>74</v>
      </c>
      <c r="C146" s="102"/>
      <c r="H146" s="3">
        <v>25</v>
      </c>
      <c r="R146" s="24"/>
      <c r="S146" s="102"/>
      <c r="X146" s="3">
        <v>1</v>
      </c>
      <c r="AH146" s="24"/>
      <c r="AI146" s="102"/>
      <c r="AN146" s="3">
        <v>0</v>
      </c>
      <c r="AX146" s="106"/>
      <c r="AY146" s="1"/>
      <c r="AZ146" s="1"/>
      <c r="BA146"/>
      <c r="BB146"/>
      <c r="BC146"/>
      <c r="BD146"/>
      <c r="BE146"/>
      <c r="BF146"/>
      <c r="BG146"/>
      <c r="BH146"/>
      <c r="BI146"/>
      <c r="BJ146"/>
      <c r="BK146"/>
      <c r="BL146"/>
    </row>
    <row r="147" spans="1:64" s="3" customFormat="1" x14ac:dyDescent="0.3">
      <c r="A147" s="1">
        <v>4</v>
      </c>
      <c r="B147" s="5" t="s">
        <v>51</v>
      </c>
      <c r="C147" s="102"/>
      <c r="J147" s="3">
        <v>21</v>
      </c>
      <c r="R147" s="24"/>
      <c r="S147" s="102"/>
      <c r="Z147" s="3">
        <v>1</v>
      </c>
      <c r="AH147" s="24"/>
      <c r="AI147" s="102"/>
      <c r="AP147" s="3">
        <v>0</v>
      </c>
      <c r="AX147" s="106"/>
      <c r="AY147" s="1"/>
      <c r="AZ147" s="1"/>
      <c r="BA147"/>
      <c r="BB147"/>
      <c r="BC147"/>
      <c r="BD147"/>
      <c r="BE147"/>
      <c r="BF147"/>
      <c r="BG147"/>
      <c r="BH147"/>
      <c r="BI147"/>
      <c r="BJ147"/>
      <c r="BK147"/>
      <c r="BL147"/>
    </row>
    <row r="148" spans="1:64" s="3" customFormat="1" x14ac:dyDescent="0.3">
      <c r="A148" s="1">
        <v>4</v>
      </c>
      <c r="B148" s="5" t="s">
        <v>52</v>
      </c>
      <c r="C148" s="102"/>
      <c r="J148" s="3">
        <v>14</v>
      </c>
      <c r="R148" s="24"/>
      <c r="S148" s="102"/>
      <c r="Z148" s="3">
        <v>0</v>
      </c>
      <c r="AH148" s="24"/>
      <c r="AI148" s="102"/>
      <c r="AP148" s="3">
        <v>0</v>
      </c>
      <c r="AX148" s="106"/>
      <c r="AY148" s="1"/>
      <c r="AZ148" s="1"/>
      <c r="BA148"/>
      <c r="BB148"/>
      <c r="BC148"/>
      <c r="BD148"/>
      <c r="BE148"/>
      <c r="BF148"/>
      <c r="BG148"/>
      <c r="BH148"/>
      <c r="BI148"/>
      <c r="BJ148"/>
      <c r="BK148"/>
      <c r="BL148"/>
    </row>
    <row r="149" spans="1:64" s="3" customFormat="1" x14ac:dyDescent="0.3">
      <c r="A149" s="1">
        <v>4</v>
      </c>
      <c r="B149" s="5" t="s">
        <v>53</v>
      </c>
      <c r="C149" s="102"/>
      <c r="J149" s="3">
        <v>14</v>
      </c>
      <c r="R149" s="24"/>
      <c r="S149" s="102"/>
      <c r="Z149" s="3">
        <v>0</v>
      </c>
      <c r="AH149" s="24"/>
      <c r="AI149" s="102"/>
      <c r="AP149" s="3">
        <v>0</v>
      </c>
      <c r="AX149" s="106"/>
      <c r="AY149" s="1"/>
      <c r="AZ149" s="1"/>
      <c r="BA149"/>
      <c r="BB149"/>
      <c r="BC149"/>
      <c r="BD149"/>
      <c r="BE149"/>
      <c r="BF149"/>
      <c r="BG149"/>
      <c r="BH149"/>
      <c r="BI149"/>
      <c r="BJ149"/>
      <c r="BK149"/>
      <c r="BL149"/>
    </row>
    <row r="150" spans="1:64" s="3" customFormat="1" x14ac:dyDescent="0.3">
      <c r="A150" s="1">
        <v>4</v>
      </c>
      <c r="B150" s="5" t="s">
        <v>54</v>
      </c>
      <c r="C150" s="102"/>
      <c r="J150" s="3">
        <v>15</v>
      </c>
      <c r="R150" s="24"/>
      <c r="S150" s="102"/>
      <c r="Z150" s="3">
        <v>0</v>
      </c>
      <c r="AH150" s="24"/>
      <c r="AI150" s="102"/>
      <c r="AP150" s="3">
        <v>0</v>
      </c>
      <c r="AX150" s="106"/>
      <c r="AY150" s="1"/>
      <c r="AZ150" s="1"/>
      <c r="BA150"/>
      <c r="BB150"/>
      <c r="BC150"/>
      <c r="BD150"/>
      <c r="BE150"/>
      <c r="BF150"/>
      <c r="BG150"/>
      <c r="BH150"/>
      <c r="BI150"/>
      <c r="BJ150"/>
      <c r="BK150"/>
      <c r="BL150"/>
    </row>
    <row r="151" spans="1:64" s="3" customFormat="1" x14ac:dyDescent="0.3">
      <c r="A151" s="1">
        <v>4</v>
      </c>
      <c r="B151" s="5" t="s">
        <v>55</v>
      </c>
      <c r="C151" s="102"/>
      <c r="J151" s="3">
        <v>38</v>
      </c>
      <c r="R151" s="24"/>
      <c r="S151" s="102"/>
      <c r="Z151" s="3">
        <v>1</v>
      </c>
      <c r="AH151" s="24"/>
      <c r="AI151" s="102"/>
      <c r="AP151" s="3">
        <v>0</v>
      </c>
      <c r="AX151" s="106"/>
      <c r="AY151" s="1"/>
      <c r="AZ151" s="1"/>
      <c r="BA151"/>
      <c r="BB151"/>
      <c r="BC151"/>
      <c r="BD151"/>
      <c r="BE151"/>
      <c r="BF151"/>
      <c r="BG151"/>
      <c r="BH151"/>
      <c r="BI151"/>
      <c r="BJ151"/>
      <c r="BK151"/>
      <c r="BL151"/>
    </row>
    <row r="152" spans="1:64" s="3" customFormat="1" x14ac:dyDescent="0.3">
      <c r="A152" s="1">
        <v>4</v>
      </c>
      <c r="B152" s="5" t="s">
        <v>56</v>
      </c>
      <c r="C152" s="102"/>
      <c r="K152" s="3">
        <v>135</v>
      </c>
      <c r="R152" s="24"/>
      <c r="S152" s="102"/>
      <c r="AA152" s="3">
        <v>4</v>
      </c>
      <c r="AH152" s="24"/>
      <c r="AI152" s="102"/>
      <c r="AQ152" s="3">
        <v>2</v>
      </c>
      <c r="AX152" s="106"/>
      <c r="AY152" s="1"/>
      <c r="AZ152" s="1"/>
      <c r="BA152"/>
      <c r="BB152"/>
      <c r="BC152"/>
      <c r="BD152"/>
      <c r="BE152"/>
      <c r="BF152"/>
      <c r="BG152"/>
      <c r="BH152"/>
      <c r="BI152"/>
      <c r="BJ152"/>
      <c r="BK152"/>
      <c r="BL152"/>
    </row>
    <row r="153" spans="1:64" s="3" customFormat="1" x14ac:dyDescent="0.3">
      <c r="A153" s="1">
        <v>4</v>
      </c>
      <c r="B153" s="5" t="s">
        <v>57</v>
      </c>
      <c r="C153" s="102"/>
      <c r="J153" s="3">
        <v>168</v>
      </c>
      <c r="R153" s="24"/>
      <c r="S153" s="102"/>
      <c r="Z153" s="3">
        <v>5</v>
      </c>
      <c r="AH153" s="24"/>
      <c r="AI153" s="102"/>
      <c r="AP153" s="3">
        <v>2</v>
      </c>
      <c r="AX153" s="106"/>
      <c r="AY153" s="1"/>
      <c r="AZ153" s="1"/>
      <c r="BA153"/>
      <c r="BB153"/>
      <c r="BC153"/>
      <c r="BD153"/>
      <c r="BE153"/>
      <c r="BF153"/>
      <c r="BG153"/>
      <c r="BH153"/>
      <c r="BI153"/>
      <c r="BJ153"/>
      <c r="BK153"/>
      <c r="BL153"/>
    </row>
    <row r="154" spans="1:64" s="3" customFormat="1" x14ac:dyDescent="0.3">
      <c r="A154" s="1">
        <v>4</v>
      </c>
      <c r="B154" s="5" t="s">
        <v>58</v>
      </c>
      <c r="C154" s="102"/>
      <c r="G154" s="3">
        <v>116</v>
      </c>
      <c r="R154" s="24"/>
      <c r="S154" s="102"/>
      <c r="W154" s="3">
        <v>3</v>
      </c>
      <c r="AH154" s="24"/>
      <c r="AI154" s="102"/>
      <c r="AM154" s="3">
        <v>1</v>
      </c>
      <c r="AX154" s="106"/>
      <c r="AY154" s="1"/>
      <c r="AZ154" s="1"/>
      <c r="BA154"/>
      <c r="BB154"/>
      <c r="BC154"/>
      <c r="BD154"/>
      <c r="BE154"/>
      <c r="BF154"/>
      <c r="BG154"/>
      <c r="BH154"/>
      <c r="BI154"/>
      <c r="BJ154"/>
      <c r="BK154"/>
      <c r="BL154"/>
    </row>
    <row r="155" spans="1:64" s="3" customFormat="1" x14ac:dyDescent="0.3">
      <c r="A155" s="1">
        <v>4</v>
      </c>
      <c r="B155" s="5" t="s">
        <v>59</v>
      </c>
      <c r="C155" s="102"/>
      <c r="F155" s="3">
        <v>205</v>
      </c>
      <c r="R155" s="24"/>
      <c r="S155" s="102"/>
      <c r="V155" s="3">
        <v>6</v>
      </c>
      <c r="AH155" s="24"/>
      <c r="AI155" s="102"/>
      <c r="AL155" s="3">
        <v>3</v>
      </c>
      <c r="AX155" s="106"/>
      <c r="AY155" s="1"/>
      <c r="AZ155" s="1"/>
      <c r="BA155"/>
      <c r="BB155"/>
      <c r="BC155"/>
      <c r="BD155"/>
      <c r="BE155"/>
      <c r="BF155"/>
      <c r="BG155"/>
      <c r="BH155"/>
      <c r="BI155"/>
      <c r="BJ155"/>
      <c r="BK155"/>
      <c r="BL155"/>
    </row>
    <row r="156" spans="1:64" s="3" customFormat="1" x14ac:dyDescent="0.3">
      <c r="A156" s="1">
        <v>4</v>
      </c>
      <c r="B156" s="5" t="s">
        <v>60</v>
      </c>
      <c r="C156" s="102"/>
      <c r="H156" s="3">
        <v>212</v>
      </c>
      <c r="R156" s="24"/>
      <c r="S156" s="102"/>
      <c r="X156" s="3">
        <v>6</v>
      </c>
      <c r="AH156" s="24"/>
      <c r="AI156" s="102"/>
      <c r="AN156" s="3">
        <v>3</v>
      </c>
      <c r="AX156" s="106"/>
      <c r="AY156" s="1"/>
      <c r="AZ156" s="1"/>
      <c r="BA156"/>
      <c r="BB156"/>
      <c r="BC156"/>
      <c r="BD156"/>
      <c r="BE156"/>
      <c r="BF156"/>
      <c r="BG156"/>
      <c r="BH156"/>
      <c r="BI156"/>
      <c r="BJ156"/>
      <c r="BK156"/>
      <c r="BL156"/>
    </row>
    <row r="157" spans="1:64" s="3" customFormat="1" x14ac:dyDescent="0.3">
      <c r="A157" s="1">
        <v>4</v>
      </c>
      <c r="B157" s="5" t="s">
        <v>61</v>
      </c>
      <c r="C157" s="102"/>
      <c r="I157" s="3">
        <v>206</v>
      </c>
      <c r="R157" s="24"/>
      <c r="S157" s="102"/>
      <c r="Y157" s="3">
        <v>6</v>
      </c>
      <c r="AH157" s="24"/>
      <c r="AI157" s="102"/>
      <c r="AO157" s="3">
        <v>3</v>
      </c>
      <c r="AX157" s="106"/>
      <c r="AY157" s="1"/>
      <c r="AZ157" s="1"/>
      <c r="BA157"/>
      <c r="BB157"/>
      <c r="BC157"/>
      <c r="BD157"/>
      <c r="BE157"/>
      <c r="BF157"/>
      <c r="BG157"/>
      <c r="BH157"/>
      <c r="BI157"/>
      <c r="BJ157"/>
      <c r="BK157"/>
      <c r="BL157"/>
    </row>
    <row r="158" spans="1:64" s="3" customFormat="1" x14ac:dyDescent="0.3">
      <c r="A158" s="1">
        <v>4</v>
      </c>
      <c r="B158" s="5" t="s">
        <v>62</v>
      </c>
      <c r="C158" s="102"/>
      <c r="I158" s="3">
        <v>212</v>
      </c>
      <c r="R158" s="24"/>
      <c r="S158" s="102"/>
      <c r="Y158" s="3">
        <v>6</v>
      </c>
      <c r="AH158" s="24"/>
      <c r="AI158" s="102"/>
      <c r="AO158" s="3">
        <v>3</v>
      </c>
      <c r="AX158" s="106"/>
      <c r="AY158" s="1"/>
      <c r="AZ158" s="1"/>
      <c r="BA158"/>
      <c r="BB158"/>
      <c r="BC158"/>
      <c r="BD158"/>
      <c r="BE158"/>
      <c r="BF158"/>
      <c r="BG158"/>
      <c r="BH158"/>
      <c r="BI158"/>
      <c r="BJ158"/>
      <c r="BK158"/>
      <c r="BL158"/>
    </row>
    <row r="159" spans="1:64" s="3" customFormat="1" x14ac:dyDescent="0.3">
      <c r="A159" s="1">
        <v>4</v>
      </c>
      <c r="B159" s="5" t="s">
        <v>63</v>
      </c>
      <c r="C159" s="102"/>
      <c r="I159" s="3">
        <v>221</v>
      </c>
      <c r="R159" s="24"/>
      <c r="S159" s="102"/>
      <c r="Y159" s="3">
        <v>6</v>
      </c>
      <c r="AH159" s="24"/>
      <c r="AI159" s="102"/>
      <c r="AO159" s="3">
        <v>3</v>
      </c>
      <c r="AX159" s="106"/>
      <c r="AY159" s="1"/>
      <c r="AZ159" s="1"/>
      <c r="BA159"/>
      <c r="BB159"/>
      <c r="BC159"/>
      <c r="BD159"/>
      <c r="BE159"/>
      <c r="BF159"/>
      <c r="BG159"/>
      <c r="BH159"/>
      <c r="BI159"/>
      <c r="BJ159"/>
      <c r="BK159"/>
      <c r="BL159"/>
    </row>
    <row r="160" spans="1:64" s="3" customFormat="1" x14ac:dyDescent="0.3">
      <c r="A160" s="1">
        <v>4</v>
      </c>
      <c r="B160" s="5" t="s">
        <v>64</v>
      </c>
      <c r="C160" s="102"/>
      <c r="I160" s="3">
        <v>213</v>
      </c>
      <c r="R160" s="24"/>
      <c r="S160" s="102"/>
      <c r="Y160" s="3">
        <v>6</v>
      </c>
      <c r="AH160" s="24"/>
      <c r="AI160" s="102"/>
      <c r="AO160" s="3">
        <v>3</v>
      </c>
      <c r="AX160" s="106"/>
      <c r="AY160" s="1"/>
      <c r="AZ160" s="1"/>
      <c r="BA160"/>
      <c r="BB160"/>
      <c r="BC160"/>
      <c r="BD160"/>
      <c r="BE160"/>
      <c r="BF160"/>
      <c r="BG160"/>
      <c r="BH160"/>
      <c r="BI160"/>
      <c r="BJ160"/>
      <c r="BK160"/>
      <c r="BL160"/>
    </row>
    <row r="161" spans="1:64" s="3" customFormat="1" x14ac:dyDescent="0.3">
      <c r="A161" s="1">
        <v>4</v>
      </c>
      <c r="B161" s="5" t="s">
        <v>65</v>
      </c>
      <c r="C161" s="102"/>
      <c r="I161" s="3">
        <v>222</v>
      </c>
      <c r="R161" s="24"/>
      <c r="S161" s="102"/>
      <c r="Y161" s="3">
        <v>6</v>
      </c>
      <c r="AH161" s="24"/>
      <c r="AI161" s="102"/>
      <c r="AO161" s="3">
        <v>3</v>
      </c>
      <c r="AX161" s="106"/>
      <c r="AY161" s="1"/>
      <c r="AZ161" s="1"/>
      <c r="BA161"/>
      <c r="BB161"/>
      <c r="BC161"/>
      <c r="BD161"/>
      <c r="BE161"/>
      <c r="BF161"/>
      <c r="BG161"/>
      <c r="BH161"/>
      <c r="BI161"/>
      <c r="BJ161"/>
      <c r="BK161"/>
      <c r="BL161"/>
    </row>
    <row r="162" spans="1:64" s="3" customFormat="1" x14ac:dyDescent="0.3">
      <c r="A162" s="1">
        <v>4</v>
      </c>
      <c r="B162" s="5" t="s">
        <v>66</v>
      </c>
      <c r="C162" s="102"/>
      <c r="I162" s="3">
        <v>237</v>
      </c>
      <c r="R162" s="24"/>
      <c r="S162" s="102"/>
      <c r="Y162" s="3">
        <v>7</v>
      </c>
      <c r="AH162" s="24"/>
      <c r="AI162" s="102"/>
      <c r="AO162" s="3">
        <v>3</v>
      </c>
      <c r="AX162" s="106"/>
      <c r="AY162" s="1"/>
      <c r="AZ162" s="1"/>
      <c r="BA162"/>
      <c r="BB162"/>
      <c r="BC162"/>
      <c r="BD162"/>
      <c r="BE162"/>
      <c r="BF162"/>
      <c r="BG162"/>
      <c r="BH162"/>
      <c r="BI162"/>
      <c r="BJ162"/>
      <c r="BK162"/>
      <c r="BL162"/>
    </row>
    <row r="163" spans="1:64" s="3" customFormat="1" x14ac:dyDescent="0.3">
      <c r="A163" s="1">
        <v>4</v>
      </c>
      <c r="B163" s="5" t="s">
        <v>67</v>
      </c>
      <c r="C163" s="102"/>
      <c r="I163" s="3">
        <v>226</v>
      </c>
      <c r="R163" s="24"/>
      <c r="S163" s="102"/>
      <c r="Y163" s="3">
        <v>7</v>
      </c>
      <c r="AH163" s="24"/>
      <c r="AI163" s="102"/>
      <c r="AO163" s="3">
        <v>3</v>
      </c>
      <c r="AX163" s="106"/>
      <c r="AY163" s="1"/>
      <c r="AZ163" s="1"/>
      <c r="BA163"/>
      <c r="BB163"/>
      <c r="BC163"/>
      <c r="BD163"/>
      <c r="BE163"/>
      <c r="BF163"/>
      <c r="BG163"/>
      <c r="BH163"/>
      <c r="BI163"/>
      <c r="BJ163"/>
      <c r="BK163"/>
      <c r="BL163"/>
    </row>
    <row r="164" spans="1:64" s="3" customFormat="1" x14ac:dyDescent="0.3">
      <c r="A164" s="1">
        <v>4</v>
      </c>
      <c r="B164" s="5" t="s">
        <v>68</v>
      </c>
      <c r="C164" s="102"/>
      <c r="I164" s="3">
        <v>229</v>
      </c>
      <c r="R164" s="24"/>
      <c r="S164" s="102"/>
      <c r="Y164" s="3">
        <v>7</v>
      </c>
      <c r="AH164" s="24"/>
      <c r="AI164" s="102"/>
      <c r="AO164" s="3">
        <v>3</v>
      </c>
      <c r="AX164" s="106"/>
      <c r="AY164" s="1"/>
      <c r="AZ164" s="1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1:64" s="3" customFormat="1" x14ac:dyDescent="0.3">
      <c r="A165" s="1">
        <v>4</v>
      </c>
      <c r="B165" s="5" t="s">
        <v>69</v>
      </c>
      <c r="C165" s="102"/>
      <c r="I165" s="3">
        <v>211</v>
      </c>
      <c r="R165" s="24"/>
      <c r="S165" s="102"/>
      <c r="Y165" s="3">
        <v>6</v>
      </c>
      <c r="AH165" s="24"/>
      <c r="AI165" s="102"/>
      <c r="AO165" s="3">
        <v>3</v>
      </c>
      <c r="AX165" s="106"/>
      <c r="AY165" s="1"/>
      <c r="AZ165" s="1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1:64" s="3" customFormat="1" x14ac:dyDescent="0.3">
      <c r="A166" s="1">
        <v>4</v>
      </c>
      <c r="B166" s="5" t="s">
        <v>70</v>
      </c>
      <c r="C166" s="102"/>
      <c r="J166" s="3">
        <v>195</v>
      </c>
      <c r="R166" s="24"/>
      <c r="S166" s="102"/>
      <c r="Z166" s="3">
        <v>6</v>
      </c>
      <c r="AH166" s="24"/>
      <c r="AI166" s="102"/>
      <c r="AP166" s="3">
        <v>2</v>
      </c>
      <c r="AX166" s="106"/>
      <c r="AY166" s="1"/>
      <c r="AZ166" s="1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1:64" s="3" customFormat="1" x14ac:dyDescent="0.3">
      <c r="A167" s="1">
        <v>4</v>
      </c>
      <c r="B167" s="5" t="s">
        <v>71</v>
      </c>
      <c r="C167" s="102"/>
      <c r="J167" s="3">
        <v>114</v>
      </c>
      <c r="R167" s="24"/>
      <c r="S167" s="102"/>
      <c r="Z167" s="3">
        <v>3</v>
      </c>
      <c r="AH167" s="24"/>
      <c r="AI167" s="102"/>
      <c r="AP167" s="3">
        <v>1</v>
      </c>
      <c r="AX167" s="106"/>
      <c r="AY167" s="1"/>
      <c r="AZ167" s="1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1:64" s="3" customFormat="1" x14ac:dyDescent="0.3">
      <c r="A168" s="1">
        <v>4</v>
      </c>
      <c r="B168" s="5" t="s">
        <v>72</v>
      </c>
      <c r="C168" s="102"/>
      <c r="J168" s="3">
        <v>92</v>
      </c>
      <c r="R168" s="24"/>
      <c r="S168" s="102"/>
      <c r="Z168" s="3">
        <v>3</v>
      </c>
      <c r="AH168" s="24"/>
      <c r="AI168" s="102"/>
      <c r="AP168" s="3">
        <v>1</v>
      </c>
      <c r="AX168" s="106"/>
      <c r="AY168" s="1"/>
      <c r="AZ168" s="1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1:64" s="3" customFormat="1" x14ac:dyDescent="0.3">
      <c r="A169" s="1">
        <v>4</v>
      </c>
      <c r="B169" s="5" t="s">
        <v>73</v>
      </c>
      <c r="C169" s="102"/>
      <c r="J169" s="3">
        <v>55</v>
      </c>
      <c r="R169" s="24"/>
      <c r="S169" s="102"/>
      <c r="Z169" s="3">
        <v>2</v>
      </c>
      <c r="AH169" s="24"/>
      <c r="AI169" s="102"/>
      <c r="AP169" s="3">
        <v>1</v>
      </c>
      <c r="AX169" s="106"/>
      <c r="AY169" s="1"/>
      <c r="AZ169" s="1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1:64" s="3" customFormat="1" x14ac:dyDescent="0.3">
      <c r="A170" s="1">
        <v>4</v>
      </c>
      <c r="B170" s="5" t="s">
        <v>74</v>
      </c>
      <c r="C170" s="102"/>
      <c r="J170" s="3">
        <v>35</v>
      </c>
      <c r="R170" s="24"/>
      <c r="S170" s="102"/>
      <c r="Z170" s="3">
        <v>1</v>
      </c>
      <c r="AH170" s="24"/>
      <c r="AI170" s="102"/>
      <c r="AP170" s="3">
        <v>0</v>
      </c>
      <c r="AX170" s="106"/>
      <c r="AY170" s="1"/>
      <c r="AZ170" s="1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1:64" s="3" customFormat="1" x14ac:dyDescent="0.3">
      <c r="A171" s="1">
        <v>4</v>
      </c>
      <c r="B171" s="5" t="s">
        <v>51</v>
      </c>
      <c r="C171" s="102"/>
      <c r="L171" s="3">
        <v>10</v>
      </c>
      <c r="R171" s="24"/>
      <c r="S171" s="102"/>
      <c r="AB171" s="3">
        <v>0</v>
      </c>
      <c r="AH171" s="24"/>
      <c r="AI171" s="102"/>
      <c r="AR171" s="3">
        <v>0</v>
      </c>
      <c r="AX171" s="106"/>
      <c r="AY171" s="1"/>
      <c r="AZ171" s="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1:64" s="3" customFormat="1" x14ac:dyDescent="0.3">
      <c r="A172" s="1">
        <v>4</v>
      </c>
      <c r="B172" s="5" t="s">
        <v>52</v>
      </c>
      <c r="C172" s="102"/>
      <c r="L172" s="3">
        <v>6</v>
      </c>
      <c r="R172" s="24"/>
      <c r="S172" s="102"/>
      <c r="AB172" s="3">
        <v>0</v>
      </c>
      <c r="AH172" s="24"/>
      <c r="AI172" s="102"/>
      <c r="AR172" s="3">
        <v>0</v>
      </c>
      <c r="AX172" s="106"/>
      <c r="AY172" s="1"/>
      <c r="AZ172" s="1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1:64" s="3" customFormat="1" x14ac:dyDescent="0.3">
      <c r="A173" s="1">
        <v>4</v>
      </c>
      <c r="B173" s="5" t="s">
        <v>53</v>
      </c>
      <c r="C173" s="102"/>
      <c r="L173" s="3">
        <v>6</v>
      </c>
      <c r="R173" s="24"/>
      <c r="S173" s="102"/>
      <c r="AB173" s="3">
        <v>0</v>
      </c>
      <c r="AH173" s="24"/>
      <c r="AI173" s="102"/>
      <c r="AR173" s="3">
        <v>0</v>
      </c>
      <c r="AX173" s="106"/>
      <c r="AY173" s="1"/>
      <c r="AZ173" s="1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1:64" s="3" customFormat="1" x14ac:dyDescent="0.3">
      <c r="A174" s="1">
        <v>4</v>
      </c>
      <c r="B174" s="5" t="s">
        <v>54</v>
      </c>
      <c r="C174" s="102"/>
      <c r="L174" s="3">
        <v>6</v>
      </c>
      <c r="R174" s="24"/>
      <c r="S174" s="102"/>
      <c r="AB174" s="3">
        <v>0</v>
      </c>
      <c r="AH174" s="24"/>
      <c r="AI174" s="102"/>
      <c r="AR174" s="3">
        <v>0</v>
      </c>
      <c r="AX174" s="106"/>
      <c r="AY174" s="1"/>
      <c r="AZ174" s="1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1:64" s="3" customFormat="1" x14ac:dyDescent="0.3">
      <c r="A175" s="1">
        <v>4</v>
      </c>
      <c r="B175" s="5" t="s">
        <v>55</v>
      </c>
      <c r="C175" s="102"/>
      <c r="L175" s="3">
        <v>9</v>
      </c>
      <c r="R175" s="24"/>
      <c r="S175" s="102"/>
      <c r="AB175" s="3">
        <v>0</v>
      </c>
      <c r="AH175" s="24"/>
      <c r="AI175" s="102"/>
      <c r="AR175" s="3">
        <v>0</v>
      </c>
      <c r="AX175" s="106"/>
      <c r="AY175" s="1"/>
      <c r="AZ175" s="1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1:64" s="3" customFormat="1" x14ac:dyDescent="0.3">
      <c r="A176" s="1">
        <v>4</v>
      </c>
      <c r="B176" s="5" t="s">
        <v>56</v>
      </c>
      <c r="C176" s="102"/>
      <c r="L176" s="3">
        <v>50</v>
      </c>
      <c r="R176" s="24"/>
      <c r="S176" s="102"/>
      <c r="AB176" s="3">
        <v>1</v>
      </c>
      <c r="AH176" s="24"/>
      <c r="AI176" s="102"/>
      <c r="AR176" s="3">
        <v>1</v>
      </c>
      <c r="AX176" s="106"/>
      <c r="AY176" s="1"/>
      <c r="AZ176" s="1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1:64" s="3" customFormat="1" x14ac:dyDescent="0.3">
      <c r="A177" s="1">
        <v>4</v>
      </c>
      <c r="B177" s="5" t="s">
        <v>57</v>
      </c>
      <c r="C177" s="102"/>
      <c r="L177" s="3">
        <v>68</v>
      </c>
      <c r="R177" s="24"/>
      <c r="S177" s="102"/>
      <c r="AB177" s="3">
        <v>2</v>
      </c>
      <c r="AH177" s="24"/>
      <c r="AI177" s="102"/>
      <c r="AR177" s="3">
        <v>1</v>
      </c>
      <c r="AX177" s="106"/>
      <c r="AY177" s="1"/>
      <c r="AZ177" s="1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1:64" s="3" customFormat="1" x14ac:dyDescent="0.3">
      <c r="A178" s="1">
        <v>4</v>
      </c>
      <c r="B178" s="5" t="s">
        <v>58</v>
      </c>
      <c r="C178" s="102"/>
      <c r="K178" s="3">
        <v>90</v>
      </c>
      <c r="R178" s="24"/>
      <c r="S178" s="102"/>
      <c r="AA178" s="3">
        <v>3</v>
      </c>
      <c r="AH178" s="24"/>
      <c r="AI178" s="102"/>
      <c r="AQ178" s="3">
        <v>1</v>
      </c>
      <c r="AX178" s="106"/>
      <c r="AY178" s="1"/>
      <c r="AZ178" s="1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1:64" s="3" customFormat="1" x14ac:dyDescent="0.3">
      <c r="A179" s="1">
        <v>4</v>
      </c>
      <c r="B179" s="5" t="s">
        <v>59</v>
      </c>
      <c r="C179" s="102"/>
      <c r="K179" s="3">
        <v>128</v>
      </c>
      <c r="R179" s="24"/>
      <c r="S179" s="102"/>
      <c r="AA179" s="3">
        <v>4</v>
      </c>
      <c r="AH179" s="24"/>
      <c r="AI179" s="102"/>
      <c r="AQ179" s="3">
        <v>2</v>
      </c>
      <c r="AX179" s="106"/>
      <c r="AY179" s="1"/>
      <c r="AZ179" s="1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1:64" s="3" customFormat="1" x14ac:dyDescent="0.3">
      <c r="A180" s="1">
        <v>4</v>
      </c>
      <c r="B180" s="5" t="s">
        <v>60</v>
      </c>
      <c r="C180" s="102"/>
      <c r="K180" s="3">
        <v>107</v>
      </c>
      <c r="R180" s="24"/>
      <c r="S180" s="102"/>
      <c r="AA180" s="3">
        <v>3</v>
      </c>
      <c r="AH180" s="24"/>
      <c r="AI180" s="102"/>
      <c r="AQ180" s="3">
        <v>1</v>
      </c>
      <c r="AX180" s="106"/>
      <c r="AY180" s="1"/>
      <c r="AZ180" s="1"/>
      <c r="BA180"/>
      <c r="BB180"/>
      <c r="BC180"/>
      <c r="BD180"/>
      <c r="BE180"/>
      <c r="BF180"/>
      <c r="BG180"/>
      <c r="BH180"/>
      <c r="BI180"/>
      <c r="BJ180"/>
      <c r="BK180"/>
      <c r="BL180"/>
    </row>
    <row r="181" spans="1:64" s="3" customFormat="1" x14ac:dyDescent="0.3">
      <c r="A181" s="1">
        <v>4</v>
      </c>
      <c r="B181" s="5" t="s">
        <v>61</v>
      </c>
      <c r="C181" s="102"/>
      <c r="K181" s="3">
        <v>102</v>
      </c>
      <c r="R181" s="24"/>
      <c r="S181" s="102"/>
      <c r="AA181" s="3">
        <v>3</v>
      </c>
      <c r="AH181" s="24"/>
      <c r="AI181" s="102"/>
      <c r="AQ181" s="3">
        <v>1</v>
      </c>
      <c r="AX181" s="106"/>
      <c r="AY181" s="1"/>
      <c r="AZ181" s="1"/>
      <c r="BA181"/>
      <c r="BB181"/>
      <c r="BC181"/>
      <c r="BD181"/>
      <c r="BE181"/>
      <c r="BF181"/>
      <c r="BG181"/>
      <c r="BH181"/>
      <c r="BI181"/>
      <c r="BJ181"/>
      <c r="BK181"/>
      <c r="BL181"/>
    </row>
    <row r="182" spans="1:64" s="3" customFormat="1" x14ac:dyDescent="0.3">
      <c r="A182" s="1">
        <v>4</v>
      </c>
      <c r="B182" s="5" t="s">
        <v>62</v>
      </c>
      <c r="C182" s="102"/>
      <c r="K182" s="3">
        <v>107</v>
      </c>
      <c r="R182" s="24"/>
      <c r="S182" s="102"/>
      <c r="AA182" s="3">
        <v>3</v>
      </c>
      <c r="AH182" s="24"/>
      <c r="AI182" s="102"/>
      <c r="AQ182" s="3">
        <v>1</v>
      </c>
      <c r="AX182" s="106"/>
      <c r="AY182" s="1"/>
      <c r="AZ182" s="1"/>
      <c r="BA182"/>
      <c r="BB182"/>
      <c r="BC182"/>
      <c r="BD182"/>
      <c r="BE182"/>
      <c r="BF182"/>
      <c r="BG182"/>
      <c r="BH182"/>
      <c r="BI182"/>
      <c r="BJ182"/>
      <c r="BK182"/>
      <c r="BL182"/>
    </row>
    <row r="183" spans="1:64" s="3" customFormat="1" x14ac:dyDescent="0.3">
      <c r="A183" s="1">
        <v>4</v>
      </c>
      <c r="B183" s="5" t="s">
        <v>63</v>
      </c>
      <c r="C183" s="102"/>
      <c r="J183" s="3">
        <v>92</v>
      </c>
      <c r="R183" s="24"/>
      <c r="S183" s="102"/>
      <c r="Z183" s="3">
        <v>3</v>
      </c>
      <c r="AH183" s="24"/>
      <c r="AI183" s="102"/>
      <c r="AP183" s="3">
        <v>1</v>
      </c>
      <c r="AX183" s="106"/>
      <c r="AY183" s="1"/>
      <c r="AZ183" s="1"/>
      <c r="BA183"/>
      <c r="BB183"/>
      <c r="BC183"/>
      <c r="BD183"/>
      <c r="BE183"/>
      <c r="BF183"/>
      <c r="BG183"/>
      <c r="BH183"/>
      <c r="BI183"/>
      <c r="BJ183"/>
      <c r="BK183"/>
      <c r="BL183"/>
    </row>
    <row r="184" spans="1:64" s="3" customFormat="1" x14ac:dyDescent="0.3">
      <c r="A184" s="1">
        <v>4</v>
      </c>
      <c r="B184" s="5" t="s">
        <v>64</v>
      </c>
      <c r="C184" s="102"/>
      <c r="J184" s="3">
        <v>113</v>
      </c>
      <c r="R184" s="24"/>
      <c r="S184" s="102"/>
      <c r="Z184" s="3">
        <v>3</v>
      </c>
      <c r="AH184" s="24"/>
      <c r="AI184" s="102"/>
      <c r="AP184" s="3">
        <v>1</v>
      </c>
      <c r="AX184" s="106"/>
      <c r="AY184" s="1"/>
      <c r="AZ184" s="1"/>
      <c r="BA184"/>
      <c r="BB184"/>
      <c r="BC184"/>
      <c r="BD184"/>
      <c r="BE184"/>
      <c r="BF184"/>
      <c r="BG184"/>
      <c r="BH184"/>
      <c r="BI184"/>
      <c r="BJ184"/>
      <c r="BK184"/>
      <c r="BL184"/>
    </row>
    <row r="185" spans="1:64" s="3" customFormat="1" x14ac:dyDescent="0.3">
      <c r="A185" s="1">
        <v>4</v>
      </c>
      <c r="B185" s="5" t="s">
        <v>65</v>
      </c>
      <c r="C185" s="102"/>
      <c r="J185" s="3">
        <v>116</v>
      </c>
      <c r="R185" s="24"/>
      <c r="S185" s="102"/>
      <c r="Z185" s="3">
        <v>3</v>
      </c>
      <c r="AH185" s="24"/>
      <c r="AI185" s="102"/>
      <c r="AP185" s="3">
        <v>1</v>
      </c>
      <c r="AX185" s="106"/>
      <c r="AY185" s="1"/>
      <c r="AZ185" s="1"/>
      <c r="BA185"/>
      <c r="BB185"/>
      <c r="BC185"/>
      <c r="BD185"/>
      <c r="BE185"/>
      <c r="BF185"/>
      <c r="BG185"/>
      <c r="BH185"/>
      <c r="BI185"/>
      <c r="BJ185"/>
      <c r="BK185"/>
      <c r="BL185"/>
    </row>
    <row r="186" spans="1:64" s="3" customFormat="1" x14ac:dyDescent="0.3">
      <c r="A186" s="1">
        <v>4</v>
      </c>
      <c r="B186" s="5" t="s">
        <v>66</v>
      </c>
      <c r="C186" s="102"/>
      <c r="H186" s="3">
        <v>107</v>
      </c>
      <c r="R186" s="24"/>
      <c r="S186" s="102"/>
      <c r="X186" s="3">
        <v>3</v>
      </c>
      <c r="AH186" s="24"/>
      <c r="AI186" s="102"/>
      <c r="AN186" s="3">
        <v>1</v>
      </c>
      <c r="AX186" s="106"/>
      <c r="AY186" s="1"/>
      <c r="AZ186" s="1"/>
      <c r="BA186"/>
      <c r="BB186"/>
      <c r="BC186"/>
      <c r="BD186"/>
      <c r="BE186"/>
      <c r="BF186"/>
      <c r="BG186"/>
      <c r="BH186"/>
      <c r="BI186"/>
      <c r="BJ186"/>
      <c r="BK186"/>
      <c r="BL186"/>
    </row>
    <row r="187" spans="1:64" s="3" customFormat="1" x14ac:dyDescent="0.3">
      <c r="A187" s="1">
        <v>4</v>
      </c>
      <c r="B187" s="5" t="s">
        <v>67</v>
      </c>
      <c r="C187" s="102"/>
      <c r="G187" s="3">
        <v>114</v>
      </c>
      <c r="R187" s="24"/>
      <c r="S187" s="102"/>
      <c r="W187" s="3">
        <v>3</v>
      </c>
      <c r="AH187" s="24"/>
      <c r="AI187" s="102"/>
      <c r="AM187" s="3">
        <v>1</v>
      </c>
      <c r="AX187" s="106"/>
      <c r="AY187" s="1"/>
      <c r="AZ187" s="1"/>
      <c r="BA187"/>
      <c r="BB187"/>
      <c r="BC187"/>
      <c r="BD187"/>
      <c r="BE187"/>
      <c r="BF187"/>
      <c r="BG187"/>
      <c r="BH187"/>
      <c r="BI187"/>
      <c r="BJ187"/>
      <c r="BK187"/>
      <c r="BL187"/>
    </row>
    <row r="188" spans="1:64" s="3" customFormat="1" x14ac:dyDescent="0.3">
      <c r="A188" s="1">
        <v>4</v>
      </c>
      <c r="B188" s="5" t="s">
        <v>68</v>
      </c>
      <c r="C188" s="102"/>
      <c r="H188" s="3">
        <v>109</v>
      </c>
      <c r="R188" s="24"/>
      <c r="S188" s="102"/>
      <c r="X188" s="3">
        <v>3</v>
      </c>
      <c r="AH188" s="24"/>
      <c r="AI188" s="102"/>
      <c r="AN188" s="3">
        <v>1</v>
      </c>
      <c r="AX188" s="106"/>
      <c r="AY188" s="1"/>
      <c r="AZ188" s="1"/>
      <c r="BA188"/>
      <c r="BB188"/>
      <c r="BC188"/>
      <c r="BD188"/>
      <c r="BE188"/>
      <c r="BF188"/>
      <c r="BG188"/>
      <c r="BH188"/>
      <c r="BI188"/>
      <c r="BJ188"/>
      <c r="BK188"/>
      <c r="BL188"/>
    </row>
    <row r="189" spans="1:64" s="3" customFormat="1" x14ac:dyDescent="0.3">
      <c r="A189" s="1">
        <v>4</v>
      </c>
      <c r="B189" s="5" t="s">
        <v>69</v>
      </c>
      <c r="C189" s="102"/>
      <c r="J189" s="3">
        <v>107</v>
      </c>
      <c r="R189" s="24"/>
      <c r="S189" s="102"/>
      <c r="Z189" s="3">
        <v>3</v>
      </c>
      <c r="AH189" s="24"/>
      <c r="AI189" s="102"/>
      <c r="AP189" s="3">
        <v>1</v>
      </c>
      <c r="AX189" s="106"/>
      <c r="AY189" s="1"/>
      <c r="AZ189" s="1"/>
      <c r="BA189"/>
      <c r="BB189"/>
      <c r="BC189"/>
      <c r="BD189"/>
      <c r="BE189"/>
      <c r="BF189"/>
      <c r="BG189"/>
      <c r="BH189"/>
      <c r="BI189"/>
      <c r="BJ189"/>
      <c r="BK189"/>
      <c r="BL189"/>
    </row>
    <row r="190" spans="1:64" s="3" customFormat="1" x14ac:dyDescent="0.3">
      <c r="A190" s="1">
        <v>4</v>
      </c>
      <c r="B190" s="5" t="s">
        <v>70</v>
      </c>
      <c r="C190" s="102"/>
      <c r="K190" s="3">
        <v>89</v>
      </c>
      <c r="R190" s="24"/>
      <c r="S190" s="102"/>
      <c r="AA190" s="3">
        <v>3</v>
      </c>
      <c r="AH190" s="24"/>
      <c r="AI190" s="102"/>
      <c r="AQ190" s="3">
        <v>1</v>
      </c>
      <c r="AX190" s="106"/>
      <c r="AY190" s="1"/>
      <c r="AZ190" s="1"/>
      <c r="BA190"/>
      <c r="BB190"/>
      <c r="BC190"/>
      <c r="BD190"/>
      <c r="BE190"/>
      <c r="BF190"/>
      <c r="BG190"/>
      <c r="BH190"/>
      <c r="BI190"/>
      <c r="BJ190"/>
      <c r="BK190"/>
      <c r="BL190"/>
    </row>
    <row r="191" spans="1:64" s="3" customFormat="1" x14ac:dyDescent="0.3">
      <c r="A191" s="1">
        <v>4</v>
      </c>
      <c r="B191" s="5" t="s">
        <v>71</v>
      </c>
      <c r="C191" s="102"/>
      <c r="K191" s="3">
        <v>65</v>
      </c>
      <c r="R191" s="24"/>
      <c r="S191" s="102"/>
      <c r="AA191" s="3">
        <v>2</v>
      </c>
      <c r="AH191" s="24"/>
      <c r="AI191" s="102"/>
      <c r="AQ191" s="3">
        <v>1</v>
      </c>
      <c r="AX191" s="106"/>
      <c r="AY191" s="1"/>
      <c r="AZ191" s="1"/>
      <c r="BA191"/>
      <c r="BB191"/>
      <c r="BC191"/>
      <c r="BD191"/>
      <c r="BE191"/>
      <c r="BF191"/>
      <c r="BG191"/>
      <c r="BH191"/>
      <c r="BI191"/>
      <c r="BJ191"/>
      <c r="BK191"/>
      <c r="BL191"/>
    </row>
    <row r="192" spans="1:64" s="3" customFormat="1" x14ac:dyDescent="0.3">
      <c r="A192" s="1">
        <v>4</v>
      </c>
      <c r="B192" s="5" t="s">
        <v>72</v>
      </c>
      <c r="C192" s="102"/>
      <c r="K192" s="3">
        <v>53</v>
      </c>
      <c r="R192" s="24"/>
      <c r="S192" s="102"/>
      <c r="AA192" s="3">
        <v>2</v>
      </c>
      <c r="AH192" s="24"/>
      <c r="AI192" s="102"/>
      <c r="AQ192" s="3">
        <v>1</v>
      </c>
      <c r="AX192" s="106"/>
      <c r="AY192" s="1"/>
      <c r="AZ192" s="1"/>
      <c r="BA192"/>
      <c r="BB192"/>
      <c r="BC192"/>
      <c r="BD192"/>
      <c r="BE192"/>
      <c r="BF192"/>
      <c r="BG192"/>
      <c r="BH192"/>
      <c r="BI192"/>
      <c r="BJ192"/>
      <c r="BK192"/>
      <c r="BL192"/>
    </row>
    <row r="193" spans="1:64" s="3" customFormat="1" x14ac:dyDescent="0.3">
      <c r="A193" s="1">
        <v>4</v>
      </c>
      <c r="B193" s="5" t="s">
        <v>73</v>
      </c>
      <c r="C193" s="102"/>
      <c r="K193" s="3">
        <v>31</v>
      </c>
      <c r="R193" s="24"/>
      <c r="S193" s="102"/>
      <c r="AA193" s="3">
        <v>1</v>
      </c>
      <c r="AH193" s="24"/>
      <c r="AI193" s="102"/>
      <c r="AQ193" s="3">
        <v>0</v>
      </c>
      <c r="AX193" s="106"/>
      <c r="AY193" s="1"/>
      <c r="AZ193" s="1"/>
      <c r="BA193"/>
      <c r="BB193"/>
      <c r="BC193"/>
      <c r="BD193"/>
      <c r="BE193"/>
      <c r="BF193"/>
      <c r="BG193"/>
      <c r="BH193"/>
      <c r="BI193"/>
      <c r="BJ193"/>
      <c r="BK193"/>
      <c r="BL193"/>
    </row>
    <row r="194" spans="1:64" s="3" customFormat="1" x14ac:dyDescent="0.3">
      <c r="A194" s="1">
        <v>4</v>
      </c>
      <c r="B194" s="5" t="s">
        <v>74</v>
      </c>
      <c r="C194" s="102"/>
      <c r="L194" s="3">
        <v>21</v>
      </c>
      <c r="R194" s="24"/>
      <c r="S194" s="102"/>
      <c r="AB194" s="3">
        <v>1</v>
      </c>
      <c r="AH194" s="24"/>
      <c r="AI194" s="102"/>
      <c r="AR194" s="3">
        <v>0</v>
      </c>
      <c r="AX194" s="106"/>
      <c r="AY194" s="1"/>
      <c r="AZ194" s="1"/>
      <c r="BA194"/>
      <c r="BB194"/>
      <c r="BC194"/>
      <c r="BD194"/>
      <c r="BE194"/>
      <c r="BF194"/>
      <c r="BG194"/>
      <c r="BH194"/>
      <c r="BI194"/>
      <c r="BJ194"/>
      <c r="BK194"/>
      <c r="BL194"/>
    </row>
    <row r="195" spans="1:64" s="3" customFormat="1" x14ac:dyDescent="0.3">
      <c r="A195" s="1">
        <v>4</v>
      </c>
      <c r="B195" s="5" t="s">
        <v>51</v>
      </c>
      <c r="C195" s="102"/>
      <c r="K195" s="3">
        <v>7</v>
      </c>
      <c r="R195" s="24"/>
      <c r="S195" s="102"/>
      <c r="AA195" s="3">
        <v>0</v>
      </c>
      <c r="AH195" s="24"/>
      <c r="AI195" s="102"/>
      <c r="AQ195" s="3">
        <v>0</v>
      </c>
      <c r="AX195" s="106"/>
      <c r="AY195" s="1"/>
      <c r="AZ195" s="1"/>
      <c r="BA195"/>
      <c r="BB195"/>
      <c r="BC195"/>
      <c r="BD195"/>
      <c r="BE195"/>
      <c r="BF195"/>
      <c r="BG195"/>
      <c r="BH195"/>
      <c r="BI195"/>
      <c r="BJ195"/>
      <c r="BK195"/>
      <c r="BL195"/>
    </row>
    <row r="196" spans="1:64" s="3" customFormat="1" x14ac:dyDescent="0.3">
      <c r="A196" s="1">
        <v>4</v>
      </c>
      <c r="B196" s="5" t="s">
        <v>52</v>
      </c>
      <c r="C196" s="102"/>
      <c r="K196" s="3">
        <v>4</v>
      </c>
      <c r="R196" s="24"/>
      <c r="S196" s="102"/>
      <c r="AA196" s="3">
        <v>0</v>
      </c>
      <c r="AH196" s="24"/>
      <c r="AI196" s="102"/>
      <c r="AQ196" s="3">
        <v>0</v>
      </c>
      <c r="AX196" s="106"/>
      <c r="AY196" s="1"/>
      <c r="AZ196" s="1"/>
      <c r="BA196"/>
      <c r="BB196"/>
      <c r="BC196"/>
      <c r="BD196"/>
      <c r="BE196"/>
      <c r="BF196"/>
      <c r="BG196"/>
      <c r="BH196"/>
      <c r="BI196"/>
      <c r="BJ196"/>
      <c r="BK196"/>
      <c r="BL196"/>
    </row>
    <row r="197" spans="1:64" s="3" customFormat="1" x14ac:dyDescent="0.3">
      <c r="A197" s="1">
        <v>4</v>
      </c>
      <c r="B197" s="5" t="s">
        <v>53</v>
      </c>
      <c r="C197" s="102"/>
      <c r="L197" s="3">
        <v>4</v>
      </c>
      <c r="R197" s="24"/>
      <c r="S197" s="102"/>
      <c r="AB197" s="3">
        <v>0</v>
      </c>
      <c r="AH197" s="24"/>
      <c r="AI197" s="102"/>
      <c r="AR197" s="3">
        <v>0</v>
      </c>
      <c r="AX197" s="106"/>
      <c r="AY197" s="1"/>
      <c r="AZ197" s="1"/>
      <c r="BA197"/>
      <c r="BB197"/>
      <c r="BC197"/>
      <c r="BD197"/>
      <c r="BE197"/>
      <c r="BF197"/>
      <c r="BG197"/>
      <c r="BH197"/>
      <c r="BI197"/>
      <c r="BJ197"/>
      <c r="BK197"/>
      <c r="BL197"/>
    </row>
    <row r="198" spans="1:64" s="3" customFormat="1" x14ac:dyDescent="0.3">
      <c r="A198" s="1">
        <v>4</v>
      </c>
      <c r="B198" s="5" t="s">
        <v>54</v>
      </c>
      <c r="C198" s="102"/>
      <c r="L198" s="3">
        <v>5</v>
      </c>
      <c r="R198" s="24"/>
      <c r="S198" s="102"/>
      <c r="AB198" s="3">
        <v>0</v>
      </c>
      <c r="AH198" s="24"/>
      <c r="AI198" s="102"/>
      <c r="AR198" s="3">
        <v>0</v>
      </c>
      <c r="AX198" s="106"/>
      <c r="AY198" s="1"/>
      <c r="AZ198" s="1"/>
      <c r="BA198"/>
      <c r="BB198"/>
      <c r="BC198"/>
      <c r="BD198"/>
      <c r="BE198"/>
      <c r="BF198"/>
      <c r="BG198"/>
      <c r="BH198"/>
      <c r="BI198"/>
      <c r="BJ198"/>
      <c r="BK198"/>
      <c r="BL198"/>
    </row>
    <row r="199" spans="1:64" s="3" customFormat="1" x14ac:dyDescent="0.3">
      <c r="A199" s="1">
        <v>4</v>
      </c>
      <c r="B199" s="5" t="s">
        <v>55</v>
      </c>
      <c r="C199" s="102"/>
      <c r="K199" s="3">
        <v>12</v>
      </c>
      <c r="R199" s="24"/>
      <c r="S199" s="102"/>
      <c r="AA199" s="3">
        <v>0</v>
      </c>
      <c r="AH199" s="24"/>
      <c r="AI199" s="102"/>
      <c r="AQ199" s="3">
        <v>0</v>
      </c>
      <c r="AX199" s="106"/>
      <c r="AY199" s="1"/>
      <c r="AZ199" s="1"/>
      <c r="BA199"/>
      <c r="BB199"/>
      <c r="BC199"/>
      <c r="BD199"/>
      <c r="BE199"/>
      <c r="BF199"/>
      <c r="BG199"/>
      <c r="BH199"/>
      <c r="BI199"/>
      <c r="BJ199"/>
      <c r="BK199"/>
      <c r="BL199"/>
    </row>
    <row r="200" spans="1:64" s="3" customFormat="1" x14ac:dyDescent="0.3">
      <c r="A200" s="1">
        <v>4</v>
      </c>
      <c r="B200" s="5" t="s">
        <v>56</v>
      </c>
      <c r="C200" s="102"/>
      <c r="K200" s="3">
        <v>45</v>
      </c>
      <c r="R200" s="24"/>
      <c r="S200" s="102"/>
      <c r="AA200" s="3">
        <v>1</v>
      </c>
      <c r="AH200" s="24"/>
      <c r="AI200" s="102"/>
      <c r="AQ200" s="3">
        <v>1</v>
      </c>
      <c r="AX200" s="106"/>
      <c r="AY200" s="1"/>
      <c r="AZ200" s="1"/>
      <c r="BA200"/>
      <c r="BB200"/>
      <c r="BC200"/>
      <c r="BD200"/>
      <c r="BE200"/>
      <c r="BF200"/>
      <c r="BG200"/>
      <c r="BH200"/>
      <c r="BI200"/>
      <c r="BJ200"/>
      <c r="BK200"/>
      <c r="BL200"/>
    </row>
    <row r="201" spans="1:64" s="3" customFormat="1" x14ac:dyDescent="0.3">
      <c r="A201" s="1">
        <v>4</v>
      </c>
      <c r="B201" s="5" t="s">
        <v>57</v>
      </c>
      <c r="C201" s="102"/>
      <c r="J201" s="3">
        <v>52</v>
      </c>
      <c r="R201" s="24"/>
      <c r="S201" s="102"/>
      <c r="Z201" s="3">
        <v>2</v>
      </c>
      <c r="AH201" s="24"/>
      <c r="AI201" s="102"/>
      <c r="AP201" s="3">
        <v>1</v>
      </c>
      <c r="AX201" s="106"/>
      <c r="AY201" s="1"/>
      <c r="AZ201" s="1"/>
      <c r="BA201"/>
      <c r="BB201"/>
      <c r="BC201"/>
      <c r="BD201"/>
      <c r="BE201"/>
      <c r="BF201"/>
      <c r="BG201"/>
      <c r="BH201"/>
      <c r="BI201"/>
      <c r="BJ201"/>
      <c r="BK201"/>
      <c r="BL201"/>
    </row>
    <row r="202" spans="1:64" s="3" customFormat="1" x14ac:dyDescent="0.3">
      <c r="A202" s="1">
        <v>4</v>
      </c>
      <c r="B202" s="5" t="s">
        <v>58</v>
      </c>
      <c r="C202" s="102"/>
      <c r="G202" s="3">
        <v>55</v>
      </c>
      <c r="R202" s="24"/>
      <c r="S202" s="102"/>
      <c r="W202" s="3">
        <v>2</v>
      </c>
      <c r="AH202" s="24"/>
      <c r="AI202" s="102"/>
      <c r="AM202" s="3">
        <v>1</v>
      </c>
      <c r="AX202" s="106"/>
      <c r="AY202" s="1"/>
      <c r="AZ202" s="1"/>
      <c r="BA202"/>
      <c r="BB202"/>
      <c r="BC202"/>
      <c r="BD202"/>
      <c r="BE202"/>
      <c r="BF202"/>
      <c r="BG202"/>
      <c r="BH202"/>
      <c r="BI202"/>
      <c r="BJ202"/>
      <c r="BK202"/>
      <c r="BL202"/>
    </row>
    <row r="203" spans="1:64" s="3" customFormat="1" x14ac:dyDescent="0.3">
      <c r="A203" s="1">
        <v>4</v>
      </c>
      <c r="B203" s="5" t="s">
        <v>59</v>
      </c>
      <c r="C203" s="102"/>
      <c r="G203" s="3">
        <v>63</v>
      </c>
      <c r="R203" s="24"/>
      <c r="S203" s="102"/>
      <c r="W203" s="3">
        <v>2</v>
      </c>
      <c r="AH203" s="24"/>
      <c r="AI203" s="102"/>
      <c r="AM203" s="3">
        <v>1</v>
      </c>
      <c r="AX203" s="106"/>
      <c r="AY203" s="1"/>
      <c r="AZ203" s="1"/>
      <c r="BA203"/>
      <c r="BB203"/>
      <c r="BC203"/>
      <c r="BD203"/>
      <c r="BE203"/>
      <c r="BF203"/>
      <c r="BG203"/>
      <c r="BH203"/>
      <c r="BI203"/>
      <c r="BJ203"/>
      <c r="BK203"/>
      <c r="BL203"/>
    </row>
    <row r="204" spans="1:64" s="3" customFormat="1" x14ac:dyDescent="0.3">
      <c r="A204" s="1">
        <v>4</v>
      </c>
      <c r="B204" s="5" t="s">
        <v>60</v>
      </c>
      <c r="C204" s="102"/>
      <c r="H204" s="3">
        <v>65</v>
      </c>
      <c r="R204" s="24"/>
      <c r="S204" s="102"/>
      <c r="X204" s="3">
        <v>2</v>
      </c>
      <c r="AH204" s="24"/>
      <c r="AI204" s="102"/>
      <c r="AN204" s="3">
        <v>1</v>
      </c>
      <c r="AX204" s="106"/>
      <c r="AY204" s="1"/>
      <c r="AZ204" s="1"/>
      <c r="BA204"/>
      <c r="BB204"/>
      <c r="BC204"/>
      <c r="BD204"/>
      <c r="BE204"/>
      <c r="BF204"/>
      <c r="BG204"/>
      <c r="BH204"/>
      <c r="BI204"/>
      <c r="BJ204"/>
      <c r="BK204"/>
      <c r="BL204"/>
    </row>
    <row r="205" spans="1:64" s="3" customFormat="1" x14ac:dyDescent="0.3">
      <c r="A205" s="1">
        <v>4</v>
      </c>
      <c r="B205" s="5" t="s">
        <v>61</v>
      </c>
      <c r="C205" s="102"/>
      <c r="I205" s="3">
        <v>64</v>
      </c>
      <c r="R205" s="24"/>
      <c r="S205" s="102"/>
      <c r="Y205" s="3">
        <v>2</v>
      </c>
      <c r="AH205" s="24"/>
      <c r="AI205" s="102"/>
      <c r="AO205" s="3">
        <v>1</v>
      </c>
      <c r="AX205" s="106"/>
      <c r="AY205" s="1"/>
      <c r="AZ205" s="1"/>
      <c r="BA205"/>
      <c r="BB205"/>
      <c r="BC205"/>
      <c r="BD205"/>
      <c r="BE205"/>
      <c r="BF205"/>
      <c r="BG205"/>
      <c r="BH205"/>
      <c r="BI205"/>
      <c r="BJ205"/>
      <c r="BK205"/>
      <c r="BL205"/>
    </row>
    <row r="206" spans="1:64" s="3" customFormat="1" x14ac:dyDescent="0.3">
      <c r="A206" s="1">
        <v>4</v>
      </c>
      <c r="B206" s="5" t="s">
        <v>62</v>
      </c>
      <c r="C206" s="102"/>
      <c r="J206" s="3">
        <v>65</v>
      </c>
      <c r="R206" s="24"/>
      <c r="S206" s="102"/>
      <c r="Z206" s="3">
        <v>2</v>
      </c>
      <c r="AH206" s="24"/>
      <c r="AI206" s="102"/>
      <c r="AP206" s="3">
        <v>1</v>
      </c>
      <c r="AX206" s="106"/>
      <c r="AY206" s="1"/>
      <c r="AZ206" s="1"/>
      <c r="BA206"/>
      <c r="BB206"/>
      <c r="BC206"/>
      <c r="BD206"/>
      <c r="BE206"/>
      <c r="BF206"/>
      <c r="BG206"/>
      <c r="BH206"/>
      <c r="BI206"/>
      <c r="BJ206"/>
      <c r="BK206"/>
      <c r="BL206"/>
    </row>
    <row r="207" spans="1:64" s="3" customFormat="1" x14ac:dyDescent="0.3">
      <c r="A207" s="1">
        <v>4</v>
      </c>
      <c r="B207" s="5" t="s">
        <v>63</v>
      </c>
      <c r="C207" s="102"/>
      <c r="J207" s="3">
        <v>66</v>
      </c>
      <c r="R207" s="24"/>
      <c r="S207" s="102"/>
      <c r="Z207" s="3">
        <v>2</v>
      </c>
      <c r="AH207" s="24"/>
      <c r="AI207" s="102"/>
      <c r="AP207" s="3">
        <v>1</v>
      </c>
      <c r="AX207" s="106"/>
      <c r="AY207" s="1"/>
      <c r="AZ207" s="1"/>
      <c r="BA207"/>
      <c r="BB207"/>
      <c r="BC207"/>
      <c r="BD207"/>
      <c r="BE207"/>
      <c r="BF207"/>
      <c r="BG207"/>
      <c r="BH207"/>
      <c r="BI207"/>
      <c r="BJ207"/>
      <c r="BK207"/>
      <c r="BL207"/>
    </row>
    <row r="208" spans="1:64" s="3" customFormat="1" x14ac:dyDescent="0.3">
      <c r="A208" s="1">
        <v>4</v>
      </c>
      <c r="B208" s="5" t="s">
        <v>64</v>
      </c>
      <c r="C208" s="102"/>
      <c r="J208" s="3">
        <v>66</v>
      </c>
      <c r="R208" s="24"/>
      <c r="S208" s="102"/>
      <c r="Z208" s="3">
        <v>2</v>
      </c>
      <c r="AH208" s="24"/>
      <c r="AI208" s="102"/>
      <c r="AP208" s="3">
        <v>1</v>
      </c>
      <c r="AX208" s="106"/>
      <c r="AY208" s="1"/>
      <c r="AZ208" s="1"/>
      <c r="BA208"/>
      <c r="BB208"/>
      <c r="BC208"/>
      <c r="BD208"/>
      <c r="BE208"/>
      <c r="BF208"/>
      <c r="BG208"/>
      <c r="BH208"/>
      <c r="BI208"/>
      <c r="BJ208"/>
      <c r="BK208"/>
      <c r="BL208"/>
    </row>
    <row r="209" spans="1:64" s="3" customFormat="1" x14ac:dyDescent="0.3">
      <c r="A209" s="1">
        <v>4</v>
      </c>
      <c r="B209" s="5" t="s">
        <v>65</v>
      </c>
      <c r="C209" s="102"/>
      <c r="J209" s="3">
        <v>68</v>
      </c>
      <c r="R209" s="24"/>
      <c r="S209" s="102"/>
      <c r="Z209" s="3">
        <v>2</v>
      </c>
      <c r="AH209" s="24"/>
      <c r="AI209" s="102"/>
      <c r="AP209" s="3">
        <v>1</v>
      </c>
      <c r="AX209" s="106"/>
      <c r="AY209" s="1"/>
      <c r="AZ209" s="1"/>
      <c r="BA209"/>
      <c r="BB209"/>
      <c r="BC209"/>
      <c r="BD209"/>
      <c r="BE209"/>
      <c r="BF209"/>
      <c r="BG209"/>
      <c r="BH209"/>
      <c r="BI209"/>
      <c r="BJ209"/>
      <c r="BK209"/>
      <c r="BL209"/>
    </row>
    <row r="210" spans="1:64" s="3" customFormat="1" x14ac:dyDescent="0.3">
      <c r="A210" s="1">
        <v>4</v>
      </c>
      <c r="B210" s="5" t="s">
        <v>66</v>
      </c>
      <c r="C210" s="102"/>
      <c r="J210" s="3">
        <v>73</v>
      </c>
      <c r="R210" s="24"/>
      <c r="S210" s="102"/>
      <c r="Z210" s="3">
        <v>2</v>
      </c>
      <c r="AH210" s="24"/>
      <c r="AI210" s="102"/>
      <c r="AP210" s="3">
        <v>1</v>
      </c>
      <c r="AX210" s="106"/>
      <c r="AY210" s="1"/>
      <c r="AZ210" s="1"/>
      <c r="BA210"/>
      <c r="BB210"/>
      <c r="BC210"/>
      <c r="BD210"/>
      <c r="BE210"/>
      <c r="BF210"/>
      <c r="BG210"/>
      <c r="BH210"/>
      <c r="BI210"/>
      <c r="BJ210"/>
      <c r="BK210"/>
      <c r="BL210"/>
    </row>
    <row r="211" spans="1:64" s="3" customFormat="1" x14ac:dyDescent="0.3">
      <c r="A211" s="1">
        <v>4</v>
      </c>
      <c r="B211" s="5" t="s">
        <v>67</v>
      </c>
      <c r="C211" s="102"/>
      <c r="J211" s="3">
        <v>67</v>
      </c>
      <c r="R211" s="24"/>
      <c r="S211" s="102"/>
      <c r="Z211" s="3">
        <v>2</v>
      </c>
      <c r="AH211" s="24"/>
      <c r="AI211" s="102"/>
      <c r="AP211" s="3">
        <v>1</v>
      </c>
      <c r="AX211" s="106"/>
      <c r="AY211" s="1"/>
      <c r="AZ211" s="1"/>
      <c r="BA211"/>
      <c r="BB211"/>
      <c r="BC211"/>
      <c r="BD211"/>
      <c r="BE211"/>
      <c r="BF211"/>
      <c r="BG211"/>
      <c r="BH211"/>
      <c r="BI211"/>
      <c r="BJ211"/>
      <c r="BK211"/>
      <c r="BL211"/>
    </row>
    <row r="212" spans="1:64" s="3" customFormat="1" x14ac:dyDescent="0.3">
      <c r="A212" s="1">
        <v>4</v>
      </c>
      <c r="B212" s="5" t="s">
        <v>68</v>
      </c>
      <c r="C212" s="102"/>
      <c r="J212" s="3">
        <v>70</v>
      </c>
      <c r="R212" s="24"/>
      <c r="S212" s="102"/>
      <c r="Z212" s="3">
        <v>2</v>
      </c>
      <c r="AH212" s="24"/>
      <c r="AI212" s="102"/>
      <c r="AP212" s="3">
        <v>1</v>
      </c>
      <c r="AX212" s="106"/>
      <c r="AY212" s="1"/>
      <c r="AZ212" s="1"/>
      <c r="BA212"/>
      <c r="BB212"/>
      <c r="BC212"/>
      <c r="BD212"/>
      <c r="BE212"/>
      <c r="BF212"/>
      <c r="BG212"/>
      <c r="BH212"/>
      <c r="BI212"/>
      <c r="BJ212"/>
      <c r="BK212"/>
      <c r="BL212"/>
    </row>
    <row r="213" spans="1:64" s="3" customFormat="1" x14ac:dyDescent="0.3">
      <c r="A213" s="1">
        <v>4</v>
      </c>
      <c r="B213" s="5" t="s">
        <v>69</v>
      </c>
      <c r="C213" s="102"/>
      <c r="K213" s="3">
        <v>65</v>
      </c>
      <c r="R213" s="24"/>
      <c r="S213" s="102"/>
      <c r="AA213" s="3">
        <v>2</v>
      </c>
      <c r="AH213" s="24"/>
      <c r="AI213" s="102"/>
      <c r="AQ213" s="3">
        <v>1</v>
      </c>
      <c r="AX213" s="106"/>
      <c r="AY213" s="1"/>
      <c r="AZ213" s="1"/>
      <c r="BA213"/>
      <c r="BB213"/>
      <c r="BC213"/>
      <c r="BD213"/>
      <c r="BE213"/>
      <c r="BF213"/>
      <c r="BG213"/>
      <c r="BH213"/>
      <c r="BI213"/>
      <c r="BJ213"/>
      <c r="BK213"/>
      <c r="BL213"/>
    </row>
    <row r="214" spans="1:64" s="3" customFormat="1" x14ac:dyDescent="0.3">
      <c r="A214" s="1">
        <v>4</v>
      </c>
      <c r="B214" s="5" t="s">
        <v>70</v>
      </c>
      <c r="C214" s="102"/>
      <c r="K214" s="3">
        <v>56</v>
      </c>
      <c r="R214" s="24"/>
      <c r="S214" s="102"/>
      <c r="AA214" s="3">
        <v>2</v>
      </c>
      <c r="AH214" s="24"/>
      <c r="AI214" s="102"/>
      <c r="AQ214" s="3">
        <v>1</v>
      </c>
      <c r="AX214" s="106"/>
      <c r="AY214" s="1"/>
      <c r="AZ214" s="1"/>
      <c r="BA214"/>
      <c r="BB214"/>
      <c r="BC214"/>
      <c r="BD214"/>
      <c r="BE214"/>
      <c r="BF214"/>
      <c r="BG214"/>
      <c r="BH214"/>
      <c r="BI214"/>
      <c r="BJ214"/>
      <c r="BK214"/>
      <c r="BL214"/>
    </row>
    <row r="215" spans="1:64" s="3" customFormat="1" x14ac:dyDescent="0.3">
      <c r="A215" s="1">
        <v>4</v>
      </c>
      <c r="B215" s="5" t="s">
        <v>71</v>
      </c>
      <c r="C215" s="102"/>
      <c r="K215" s="3">
        <v>35</v>
      </c>
      <c r="R215" s="24"/>
      <c r="S215" s="102"/>
      <c r="AA215" s="3">
        <v>1</v>
      </c>
      <c r="AH215" s="24"/>
      <c r="AI215" s="102"/>
      <c r="AQ215" s="3">
        <v>0</v>
      </c>
      <c r="AX215" s="106"/>
      <c r="AY215" s="1"/>
      <c r="AZ215" s="1"/>
      <c r="BA215"/>
      <c r="BB215"/>
      <c r="BC215"/>
      <c r="BD215"/>
      <c r="BE215"/>
      <c r="BF215"/>
      <c r="BG215"/>
      <c r="BH215"/>
      <c r="BI215"/>
      <c r="BJ215"/>
      <c r="BK215"/>
      <c r="BL215"/>
    </row>
    <row r="216" spans="1:64" s="3" customFormat="1" x14ac:dyDescent="0.3">
      <c r="A216" s="1">
        <v>4</v>
      </c>
      <c r="B216" s="5" t="s">
        <v>72</v>
      </c>
      <c r="C216" s="102"/>
      <c r="K216" s="3">
        <v>28</v>
      </c>
      <c r="R216" s="24"/>
      <c r="S216" s="102"/>
      <c r="AA216" s="3">
        <v>1</v>
      </c>
      <c r="AH216" s="24"/>
      <c r="AI216" s="102"/>
      <c r="AQ216" s="3">
        <v>0</v>
      </c>
      <c r="AX216" s="106"/>
      <c r="AY216" s="1"/>
      <c r="AZ216" s="1"/>
      <c r="BA216"/>
      <c r="BB216"/>
      <c r="BC216"/>
      <c r="BD216"/>
      <c r="BE216"/>
      <c r="BF216"/>
      <c r="BG216"/>
      <c r="BH216"/>
      <c r="BI216"/>
      <c r="BJ216"/>
      <c r="BK216"/>
      <c r="BL216"/>
    </row>
    <row r="217" spans="1:64" s="3" customFormat="1" x14ac:dyDescent="0.3">
      <c r="A217" s="1">
        <v>4</v>
      </c>
      <c r="B217" s="5" t="s">
        <v>73</v>
      </c>
      <c r="C217" s="102"/>
      <c r="K217" s="3">
        <v>17</v>
      </c>
      <c r="R217" s="24"/>
      <c r="S217" s="102"/>
      <c r="AA217" s="3">
        <v>0</v>
      </c>
      <c r="AH217" s="24"/>
      <c r="AI217" s="102"/>
      <c r="AQ217" s="3">
        <v>0</v>
      </c>
      <c r="AX217" s="106"/>
      <c r="AY217" s="1"/>
      <c r="AZ217" s="1"/>
      <c r="BA217"/>
      <c r="BB217"/>
      <c r="BC217"/>
      <c r="BD217"/>
      <c r="BE217"/>
      <c r="BF217"/>
      <c r="BG217"/>
      <c r="BH217"/>
      <c r="BI217"/>
      <c r="BJ217"/>
      <c r="BK217"/>
      <c r="BL217"/>
    </row>
    <row r="218" spans="1:64" s="3" customFormat="1" x14ac:dyDescent="0.3">
      <c r="A218" s="1">
        <v>4</v>
      </c>
      <c r="B218" s="5" t="s">
        <v>74</v>
      </c>
      <c r="C218" s="102"/>
      <c r="K218" s="3">
        <v>11</v>
      </c>
      <c r="R218" s="24"/>
      <c r="S218" s="102"/>
      <c r="AA218" s="3">
        <v>0</v>
      </c>
      <c r="AH218" s="24"/>
      <c r="AI218" s="102"/>
      <c r="AQ218" s="3">
        <v>0</v>
      </c>
      <c r="AX218" s="106"/>
      <c r="AY218" s="1"/>
      <c r="AZ218" s="1"/>
      <c r="BA218"/>
      <c r="BB218"/>
      <c r="BC218"/>
      <c r="BD218"/>
      <c r="BE218"/>
      <c r="BF218"/>
      <c r="BG218"/>
      <c r="BH218"/>
      <c r="BI218"/>
      <c r="BJ218"/>
      <c r="BK218"/>
      <c r="BL218"/>
    </row>
    <row r="219" spans="1:64" s="3" customFormat="1" x14ac:dyDescent="0.3">
      <c r="A219" s="1">
        <v>4</v>
      </c>
      <c r="B219" s="5" t="s">
        <v>51</v>
      </c>
      <c r="C219" s="102"/>
      <c r="J219" s="3">
        <v>26</v>
      </c>
      <c r="R219" s="24"/>
      <c r="S219" s="102"/>
      <c r="Z219" s="3">
        <v>1</v>
      </c>
      <c r="AH219" s="24"/>
      <c r="AI219" s="102"/>
      <c r="AP219" s="3">
        <v>0</v>
      </c>
      <c r="AX219" s="106"/>
      <c r="AY219" s="1"/>
      <c r="AZ219" s="1"/>
      <c r="BA219"/>
      <c r="BB219"/>
      <c r="BC219"/>
      <c r="BD219"/>
      <c r="BE219"/>
      <c r="BF219"/>
      <c r="BG219"/>
      <c r="BH219"/>
      <c r="BI219"/>
      <c r="BJ219"/>
      <c r="BK219"/>
      <c r="BL219"/>
    </row>
    <row r="220" spans="1:64" s="3" customFormat="1" x14ac:dyDescent="0.3">
      <c r="A220" s="1">
        <v>4</v>
      </c>
      <c r="B220" s="5" t="s">
        <v>52</v>
      </c>
      <c r="C220" s="102"/>
      <c r="J220" s="3">
        <v>16</v>
      </c>
      <c r="R220" s="24"/>
      <c r="S220" s="102"/>
      <c r="Z220" s="3">
        <v>0</v>
      </c>
      <c r="AH220" s="24"/>
      <c r="AI220" s="102"/>
      <c r="AP220" s="3">
        <v>0</v>
      </c>
      <c r="AX220" s="106"/>
      <c r="AY220" s="1"/>
      <c r="AZ220" s="1"/>
      <c r="BA220"/>
      <c r="BB220"/>
      <c r="BC220"/>
      <c r="BD220"/>
      <c r="BE220"/>
      <c r="BF220"/>
      <c r="BG220"/>
      <c r="BH220"/>
      <c r="BI220"/>
      <c r="BJ220"/>
      <c r="BK220"/>
      <c r="BL220"/>
    </row>
    <row r="221" spans="1:64" s="3" customFormat="1" x14ac:dyDescent="0.3">
      <c r="A221" s="1">
        <v>4</v>
      </c>
      <c r="B221" s="5" t="s">
        <v>53</v>
      </c>
      <c r="C221" s="102"/>
      <c r="J221" s="3">
        <v>16</v>
      </c>
      <c r="R221" s="24"/>
      <c r="S221" s="102"/>
      <c r="Z221" s="3">
        <v>0</v>
      </c>
      <c r="AH221" s="24"/>
      <c r="AI221" s="102"/>
      <c r="AP221" s="3">
        <v>0</v>
      </c>
      <c r="AX221" s="106"/>
      <c r="AY221" s="1"/>
      <c r="AZ221" s="1"/>
      <c r="BA221"/>
      <c r="BB221"/>
      <c r="BC221"/>
      <c r="BD221"/>
      <c r="BE221"/>
      <c r="BF221"/>
      <c r="BG221"/>
      <c r="BH221"/>
      <c r="BI221"/>
      <c r="BJ221"/>
      <c r="BK221"/>
      <c r="BL221"/>
    </row>
    <row r="222" spans="1:64" s="3" customFormat="1" x14ac:dyDescent="0.3">
      <c r="A222" s="1">
        <v>4</v>
      </c>
      <c r="B222" s="5" t="s">
        <v>54</v>
      </c>
      <c r="C222" s="102"/>
      <c r="J222" s="3">
        <v>18</v>
      </c>
      <c r="R222" s="24"/>
      <c r="S222" s="102"/>
      <c r="Z222" s="3">
        <v>1</v>
      </c>
      <c r="AH222" s="24"/>
      <c r="AI222" s="102"/>
      <c r="AP222" s="3">
        <v>0</v>
      </c>
      <c r="AX222" s="106"/>
      <c r="AY222" s="1"/>
      <c r="AZ222" s="1"/>
      <c r="BA222"/>
      <c r="BB222"/>
      <c r="BC222"/>
      <c r="BD222"/>
      <c r="BE222"/>
      <c r="BF222"/>
      <c r="BG222"/>
      <c r="BH222"/>
      <c r="BI222"/>
      <c r="BJ222"/>
      <c r="BK222"/>
      <c r="BL222"/>
    </row>
    <row r="223" spans="1:64" s="3" customFormat="1" x14ac:dyDescent="0.3">
      <c r="A223" s="1">
        <v>4</v>
      </c>
      <c r="B223" s="5" t="s">
        <v>55</v>
      </c>
      <c r="C223" s="102"/>
      <c r="J223" s="3">
        <v>47</v>
      </c>
      <c r="R223" s="24"/>
      <c r="S223" s="102"/>
      <c r="Z223" s="3">
        <v>1</v>
      </c>
      <c r="AH223" s="24"/>
      <c r="AI223" s="102"/>
      <c r="AP223" s="3">
        <v>1</v>
      </c>
      <c r="AX223" s="106"/>
      <c r="AY223" s="1"/>
      <c r="AZ223" s="1"/>
      <c r="BA223"/>
      <c r="BB223"/>
      <c r="BC223"/>
      <c r="BD223"/>
      <c r="BE223"/>
      <c r="BF223"/>
      <c r="BG223"/>
      <c r="BH223"/>
      <c r="BI223"/>
      <c r="BJ223"/>
      <c r="BK223"/>
      <c r="BL223"/>
    </row>
    <row r="224" spans="1:64" s="3" customFormat="1" x14ac:dyDescent="0.3">
      <c r="A224" s="1">
        <v>4</v>
      </c>
      <c r="B224" s="5" t="s">
        <v>56</v>
      </c>
      <c r="C224" s="102"/>
      <c r="J224" s="3">
        <v>185</v>
      </c>
      <c r="R224" s="24"/>
      <c r="S224" s="102"/>
      <c r="Z224" s="3">
        <v>5</v>
      </c>
      <c r="AH224" s="24"/>
      <c r="AI224" s="102"/>
      <c r="AP224" s="3">
        <v>2</v>
      </c>
      <c r="AX224" s="106"/>
      <c r="AY224" s="1"/>
      <c r="AZ224" s="1"/>
      <c r="BA224"/>
      <c r="BB224"/>
      <c r="BC224"/>
      <c r="BD224"/>
      <c r="BE224"/>
      <c r="BF224"/>
      <c r="BG224"/>
      <c r="BH224"/>
      <c r="BI224"/>
      <c r="BJ224"/>
      <c r="BK224"/>
      <c r="BL224"/>
    </row>
    <row r="225" spans="1:64" s="3" customFormat="1" x14ac:dyDescent="0.3">
      <c r="A225" s="1">
        <v>4</v>
      </c>
      <c r="B225" s="5" t="s">
        <v>57</v>
      </c>
      <c r="C225" s="102"/>
      <c r="J225" s="3">
        <v>204</v>
      </c>
      <c r="R225" s="24"/>
      <c r="S225" s="102"/>
      <c r="Z225" s="3">
        <v>6</v>
      </c>
      <c r="AH225" s="24"/>
      <c r="AI225" s="102"/>
      <c r="AP225" s="3">
        <v>3</v>
      </c>
      <c r="AX225" s="106"/>
      <c r="AY225" s="1"/>
      <c r="AZ225" s="1"/>
      <c r="BA225"/>
      <c r="BB225"/>
      <c r="BC225"/>
      <c r="BD225"/>
      <c r="BE225"/>
      <c r="BF225"/>
      <c r="BG225"/>
      <c r="BH225"/>
      <c r="BI225"/>
      <c r="BJ225"/>
      <c r="BK225"/>
      <c r="BL225"/>
    </row>
    <row r="226" spans="1:64" s="3" customFormat="1" x14ac:dyDescent="0.3">
      <c r="A226" s="1">
        <v>4</v>
      </c>
      <c r="B226" s="5" t="s">
        <v>58</v>
      </c>
      <c r="C226" s="102"/>
      <c r="I226" s="3">
        <v>143</v>
      </c>
      <c r="R226" s="24"/>
      <c r="S226" s="102"/>
      <c r="Y226" s="3">
        <v>4</v>
      </c>
      <c r="AH226" s="24"/>
      <c r="AI226" s="102"/>
      <c r="AO226" s="3">
        <v>2</v>
      </c>
      <c r="AX226" s="106"/>
      <c r="AY226" s="1"/>
      <c r="AZ226" s="1"/>
      <c r="BA226"/>
      <c r="BB226"/>
      <c r="BC226"/>
      <c r="BD226"/>
      <c r="BE226"/>
      <c r="BF226"/>
      <c r="BG226"/>
      <c r="BH226"/>
      <c r="BI226"/>
      <c r="BJ226"/>
      <c r="BK226"/>
      <c r="BL226"/>
    </row>
    <row r="227" spans="1:64" s="3" customFormat="1" x14ac:dyDescent="0.3">
      <c r="A227" s="1">
        <v>4</v>
      </c>
      <c r="B227" s="5" t="s">
        <v>59</v>
      </c>
      <c r="C227" s="102"/>
      <c r="H227" s="3">
        <v>249</v>
      </c>
      <c r="R227" s="24"/>
      <c r="S227" s="102"/>
      <c r="X227" s="3">
        <v>7</v>
      </c>
      <c r="AH227" s="24"/>
      <c r="AI227" s="102"/>
      <c r="AN227" s="3">
        <v>3</v>
      </c>
      <c r="AX227" s="106"/>
      <c r="AY227" s="1"/>
      <c r="AZ227" s="1"/>
      <c r="BA227"/>
      <c r="BB227"/>
      <c r="BC227"/>
      <c r="BD227"/>
      <c r="BE227"/>
      <c r="BF227"/>
      <c r="BG227"/>
      <c r="BH227"/>
      <c r="BI227"/>
      <c r="BJ227"/>
      <c r="BK227"/>
      <c r="BL227"/>
    </row>
    <row r="228" spans="1:64" s="3" customFormat="1" x14ac:dyDescent="0.3">
      <c r="A228" s="1">
        <v>4</v>
      </c>
      <c r="B228" s="5" t="s">
        <v>60</v>
      </c>
      <c r="C228" s="102"/>
      <c r="H228" s="3">
        <v>258</v>
      </c>
      <c r="R228" s="24"/>
      <c r="S228" s="102"/>
      <c r="X228" s="3">
        <v>8</v>
      </c>
      <c r="AH228" s="24"/>
      <c r="AI228" s="102"/>
      <c r="AN228" s="3">
        <v>3</v>
      </c>
      <c r="AX228" s="106"/>
      <c r="AY228" s="1"/>
      <c r="AZ228" s="1"/>
      <c r="BA228"/>
      <c r="BB228"/>
      <c r="BC228"/>
      <c r="BD228"/>
      <c r="BE228"/>
      <c r="BF228"/>
      <c r="BG228"/>
      <c r="BH228"/>
      <c r="BI228"/>
      <c r="BJ228"/>
      <c r="BK228"/>
      <c r="BL228"/>
    </row>
    <row r="229" spans="1:64" s="3" customFormat="1" x14ac:dyDescent="0.3">
      <c r="A229" s="1">
        <v>4</v>
      </c>
      <c r="B229" s="5" t="s">
        <v>61</v>
      </c>
      <c r="C229" s="102"/>
      <c r="H229" s="3">
        <v>251</v>
      </c>
      <c r="R229" s="24"/>
      <c r="S229" s="102"/>
      <c r="X229" s="3">
        <v>7</v>
      </c>
      <c r="AH229" s="24"/>
      <c r="AI229" s="102"/>
      <c r="AN229" s="3">
        <v>3</v>
      </c>
      <c r="AX229" s="106"/>
      <c r="AY229" s="1"/>
      <c r="AZ229" s="1"/>
      <c r="BA229"/>
      <c r="BB229"/>
      <c r="BC229"/>
      <c r="BD229"/>
      <c r="BE229"/>
      <c r="BF229"/>
      <c r="BG229"/>
      <c r="BH229"/>
      <c r="BI229"/>
      <c r="BJ229"/>
      <c r="BK229"/>
      <c r="BL229"/>
    </row>
    <row r="230" spans="1:64" s="3" customFormat="1" x14ac:dyDescent="0.3">
      <c r="A230" s="1">
        <v>4</v>
      </c>
      <c r="B230" s="5" t="s">
        <v>62</v>
      </c>
      <c r="C230" s="102"/>
      <c r="H230" s="3">
        <v>258</v>
      </c>
      <c r="R230" s="24"/>
      <c r="S230" s="102"/>
      <c r="X230" s="3">
        <v>8</v>
      </c>
      <c r="AH230" s="24"/>
      <c r="AI230" s="102"/>
      <c r="AN230" s="3">
        <v>3</v>
      </c>
      <c r="AX230" s="106"/>
      <c r="AY230" s="1"/>
      <c r="AZ230" s="1"/>
      <c r="BA230"/>
      <c r="BB230"/>
      <c r="BC230"/>
      <c r="BD230"/>
      <c r="BE230"/>
      <c r="BF230"/>
      <c r="BG230"/>
      <c r="BH230"/>
      <c r="BI230"/>
      <c r="BJ230"/>
      <c r="BK230"/>
      <c r="BL230"/>
    </row>
    <row r="231" spans="1:64" s="1" customFormat="1" x14ac:dyDescent="0.3">
      <c r="A231" s="1">
        <v>4</v>
      </c>
      <c r="B231" s="5" t="s">
        <v>63</v>
      </c>
      <c r="C231" s="102"/>
      <c r="D231" s="3"/>
      <c r="E231" s="3"/>
      <c r="F231" s="3"/>
      <c r="G231" s="3"/>
      <c r="H231" s="3">
        <v>263</v>
      </c>
      <c r="I231" s="3"/>
      <c r="J231" s="3"/>
      <c r="K231" s="3"/>
      <c r="L231" s="3"/>
      <c r="M231" s="3"/>
      <c r="N231" s="3"/>
      <c r="O231" s="3"/>
      <c r="P231" s="3"/>
      <c r="Q231" s="3"/>
      <c r="R231" s="24"/>
      <c r="S231" s="102"/>
      <c r="T231" s="3"/>
      <c r="U231" s="3"/>
      <c r="V231" s="3"/>
      <c r="W231" s="3"/>
      <c r="X231" s="3">
        <v>8</v>
      </c>
      <c r="Y231" s="3"/>
      <c r="Z231" s="3"/>
      <c r="AA231" s="3"/>
      <c r="AB231" s="3"/>
      <c r="AC231" s="3"/>
      <c r="AD231" s="3"/>
      <c r="AE231" s="3"/>
      <c r="AF231" s="3"/>
      <c r="AG231" s="3"/>
      <c r="AH231" s="24"/>
      <c r="AI231" s="102"/>
      <c r="AJ231" s="3"/>
      <c r="AK231" s="3"/>
      <c r="AL231" s="3"/>
      <c r="AM231" s="3"/>
      <c r="AN231" s="3">
        <v>3</v>
      </c>
      <c r="AO231" s="3"/>
      <c r="AP231" s="3"/>
      <c r="AQ231" s="3"/>
      <c r="AR231" s="3"/>
      <c r="AS231" s="3"/>
      <c r="AT231" s="3"/>
      <c r="AU231" s="3"/>
      <c r="AV231" s="3"/>
      <c r="AW231" s="3"/>
      <c r="AX231" s="106"/>
      <c r="BA231"/>
      <c r="BB231"/>
      <c r="BC231"/>
      <c r="BD231"/>
      <c r="BE231"/>
      <c r="BF231"/>
      <c r="BG231"/>
      <c r="BH231"/>
      <c r="BI231"/>
      <c r="BJ231"/>
      <c r="BK231"/>
      <c r="BL231"/>
    </row>
    <row r="232" spans="1:64" s="1" customFormat="1" x14ac:dyDescent="0.3">
      <c r="A232" s="1">
        <v>4</v>
      </c>
      <c r="B232" s="5" t="s">
        <v>64</v>
      </c>
      <c r="C232" s="102"/>
      <c r="D232" s="3"/>
      <c r="E232" s="3"/>
      <c r="F232" s="3"/>
      <c r="G232" s="3"/>
      <c r="H232" s="3">
        <v>259</v>
      </c>
      <c r="I232" s="3"/>
      <c r="J232" s="3"/>
      <c r="K232" s="3"/>
      <c r="L232" s="3"/>
      <c r="M232" s="3"/>
      <c r="N232" s="3"/>
      <c r="O232" s="3"/>
      <c r="P232" s="3"/>
      <c r="Q232" s="3"/>
      <c r="R232" s="24"/>
      <c r="S232" s="102"/>
      <c r="T232" s="3"/>
      <c r="U232" s="3"/>
      <c r="V232" s="3"/>
      <c r="W232" s="3"/>
      <c r="X232" s="3">
        <v>8</v>
      </c>
      <c r="Y232" s="3"/>
      <c r="Z232" s="3"/>
      <c r="AA232" s="3"/>
      <c r="AB232" s="3"/>
      <c r="AC232" s="3"/>
      <c r="AD232" s="3"/>
      <c r="AE232" s="3"/>
      <c r="AF232" s="3"/>
      <c r="AG232" s="3"/>
      <c r="AH232" s="24"/>
      <c r="AI232" s="102"/>
      <c r="AJ232" s="3"/>
      <c r="AK232" s="3"/>
      <c r="AL232" s="3"/>
      <c r="AM232" s="3"/>
      <c r="AN232" s="3">
        <v>3</v>
      </c>
      <c r="AO232" s="3"/>
      <c r="AP232" s="3"/>
      <c r="AQ232" s="3"/>
      <c r="AR232" s="3"/>
      <c r="AS232" s="3"/>
      <c r="AT232" s="3"/>
      <c r="AU232" s="3"/>
      <c r="AV232" s="3"/>
      <c r="AW232" s="3"/>
      <c r="AX232" s="106"/>
      <c r="BA232"/>
      <c r="BB232"/>
      <c r="BC232"/>
      <c r="BD232"/>
      <c r="BE232"/>
      <c r="BF232"/>
      <c r="BG232"/>
      <c r="BH232"/>
      <c r="BI232"/>
      <c r="BJ232"/>
      <c r="BK232"/>
      <c r="BL232"/>
    </row>
    <row r="233" spans="1:64" s="1" customFormat="1" x14ac:dyDescent="0.3">
      <c r="A233" s="1">
        <v>4</v>
      </c>
      <c r="B233" s="5" t="s">
        <v>65</v>
      </c>
      <c r="C233" s="102"/>
      <c r="D233" s="3"/>
      <c r="E233" s="3"/>
      <c r="F233" s="3"/>
      <c r="G233" s="3"/>
      <c r="H233" s="3">
        <v>270</v>
      </c>
      <c r="I233" s="3"/>
      <c r="J233" s="3"/>
      <c r="K233" s="3"/>
      <c r="L233" s="3"/>
      <c r="M233" s="3"/>
      <c r="N233" s="3"/>
      <c r="O233" s="3"/>
      <c r="P233" s="3"/>
      <c r="Q233" s="3"/>
      <c r="R233" s="24"/>
      <c r="S233" s="102"/>
      <c r="T233" s="3"/>
      <c r="U233" s="3"/>
      <c r="V233" s="3"/>
      <c r="W233" s="3"/>
      <c r="X233" s="3">
        <v>8</v>
      </c>
      <c r="Y233" s="3"/>
      <c r="Z233" s="3"/>
      <c r="AA233" s="3"/>
      <c r="AB233" s="3"/>
      <c r="AC233" s="3"/>
      <c r="AD233" s="3"/>
      <c r="AE233" s="3"/>
      <c r="AF233" s="3"/>
      <c r="AG233" s="3"/>
      <c r="AH233" s="24"/>
      <c r="AI233" s="102"/>
      <c r="AJ233" s="3"/>
      <c r="AK233" s="3"/>
      <c r="AL233" s="3"/>
      <c r="AM233" s="3"/>
      <c r="AN233" s="3">
        <v>3</v>
      </c>
      <c r="AO233" s="3"/>
      <c r="AP233" s="3"/>
      <c r="AQ233" s="3"/>
      <c r="AR233" s="3"/>
      <c r="AS233" s="3"/>
      <c r="AT233" s="3"/>
      <c r="AU233" s="3"/>
      <c r="AV233" s="3"/>
      <c r="AW233" s="3"/>
      <c r="AX233" s="106"/>
      <c r="BA233"/>
      <c r="BB233"/>
      <c r="BC233"/>
      <c r="BD233"/>
      <c r="BE233"/>
      <c r="BF233"/>
      <c r="BG233"/>
      <c r="BH233"/>
      <c r="BI233"/>
      <c r="BJ233"/>
      <c r="BK233"/>
      <c r="BL233"/>
    </row>
    <row r="234" spans="1:64" s="1" customFormat="1" x14ac:dyDescent="0.3">
      <c r="A234" s="1">
        <v>4</v>
      </c>
      <c r="B234" s="5" t="s">
        <v>66</v>
      </c>
      <c r="C234" s="102"/>
      <c r="D234" s="3"/>
      <c r="E234" s="3"/>
      <c r="F234" s="3"/>
      <c r="G234" s="3">
        <v>288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24"/>
      <c r="S234" s="102"/>
      <c r="T234" s="3"/>
      <c r="U234" s="3"/>
      <c r="V234" s="3"/>
      <c r="W234" s="3">
        <v>8</v>
      </c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24"/>
      <c r="AI234" s="102"/>
      <c r="AJ234" s="3"/>
      <c r="AK234" s="3"/>
      <c r="AL234" s="3"/>
      <c r="AM234" s="3">
        <v>4</v>
      </c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106"/>
      <c r="BA234"/>
      <c r="BB234"/>
      <c r="BC234"/>
      <c r="BD234"/>
      <c r="BE234"/>
      <c r="BF234"/>
      <c r="BG234"/>
      <c r="BH234"/>
      <c r="BI234"/>
      <c r="BJ234"/>
      <c r="BK234"/>
      <c r="BL234"/>
    </row>
    <row r="235" spans="1:64" s="1" customFormat="1" x14ac:dyDescent="0.3">
      <c r="A235" s="1">
        <v>4</v>
      </c>
      <c r="B235" s="5" t="s">
        <v>67</v>
      </c>
      <c r="C235" s="102"/>
      <c r="D235" s="3"/>
      <c r="E235" s="3"/>
      <c r="F235" s="3"/>
      <c r="G235" s="3"/>
      <c r="H235" s="3">
        <v>274</v>
      </c>
      <c r="I235" s="3"/>
      <c r="J235" s="3"/>
      <c r="K235" s="3"/>
      <c r="L235" s="3"/>
      <c r="M235" s="3"/>
      <c r="N235" s="3"/>
      <c r="O235" s="3"/>
      <c r="P235" s="3"/>
      <c r="Q235" s="3"/>
      <c r="R235" s="24"/>
      <c r="S235" s="102"/>
      <c r="T235" s="3"/>
      <c r="U235" s="3"/>
      <c r="V235" s="3"/>
      <c r="W235" s="3"/>
      <c r="X235" s="3">
        <v>8</v>
      </c>
      <c r="Y235" s="3"/>
      <c r="Z235" s="3"/>
      <c r="AA235" s="3"/>
      <c r="AB235" s="3"/>
      <c r="AC235" s="3"/>
      <c r="AD235" s="3"/>
      <c r="AE235" s="3"/>
      <c r="AF235" s="3"/>
      <c r="AG235" s="3"/>
      <c r="AH235" s="24"/>
      <c r="AI235" s="102"/>
      <c r="AJ235" s="3"/>
      <c r="AK235" s="3"/>
      <c r="AL235" s="3"/>
      <c r="AM235" s="3"/>
      <c r="AN235" s="3">
        <v>3</v>
      </c>
      <c r="AO235" s="3"/>
      <c r="AP235" s="3"/>
      <c r="AQ235" s="3"/>
      <c r="AR235" s="3"/>
      <c r="AS235" s="3"/>
      <c r="AT235" s="3"/>
      <c r="AU235" s="3"/>
      <c r="AV235" s="3"/>
      <c r="AW235" s="3"/>
      <c r="AX235" s="106"/>
      <c r="BA235"/>
      <c r="BB235"/>
      <c r="BC235"/>
      <c r="BD235"/>
      <c r="BE235"/>
      <c r="BF235"/>
      <c r="BG235"/>
      <c r="BH235"/>
      <c r="BI235"/>
      <c r="BJ235"/>
      <c r="BK235"/>
      <c r="BL235"/>
    </row>
    <row r="236" spans="1:64" s="1" customFormat="1" x14ac:dyDescent="0.3">
      <c r="A236" s="1">
        <v>4</v>
      </c>
      <c r="B236" s="5" t="s">
        <v>68</v>
      </c>
      <c r="C236" s="102"/>
      <c r="D236" s="3"/>
      <c r="E236" s="3"/>
      <c r="F236" s="3"/>
      <c r="G236" s="3"/>
      <c r="H236" s="3">
        <v>278</v>
      </c>
      <c r="I236" s="3"/>
      <c r="J236" s="3"/>
      <c r="K236" s="3"/>
      <c r="L236" s="3"/>
      <c r="M236" s="3"/>
      <c r="N236" s="3"/>
      <c r="O236" s="3"/>
      <c r="P236" s="3"/>
      <c r="Q236" s="3"/>
      <c r="R236" s="24"/>
      <c r="S236" s="102"/>
      <c r="T236" s="3"/>
      <c r="U236" s="3"/>
      <c r="V236" s="3"/>
      <c r="W236" s="3"/>
      <c r="X236" s="3">
        <v>8</v>
      </c>
      <c r="Y236" s="3"/>
      <c r="Z236" s="3"/>
      <c r="AA236" s="3"/>
      <c r="AB236" s="3"/>
      <c r="AC236" s="3"/>
      <c r="AD236" s="3"/>
      <c r="AE236" s="3"/>
      <c r="AF236" s="3"/>
      <c r="AG236" s="3"/>
      <c r="AH236" s="24"/>
      <c r="AI236" s="102"/>
      <c r="AJ236" s="3"/>
      <c r="AK236" s="3"/>
      <c r="AL236" s="3"/>
      <c r="AM236" s="3"/>
      <c r="AN236" s="3">
        <v>3</v>
      </c>
      <c r="AO236" s="3"/>
      <c r="AP236" s="3"/>
      <c r="AQ236" s="3"/>
      <c r="AR236" s="3"/>
      <c r="AS236" s="3"/>
      <c r="AT236" s="3"/>
      <c r="AU236" s="3"/>
      <c r="AV236" s="3"/>
      <c r="AW236" s="3"/>
      <c r="AX236" s="106"/>
      <c r="BA236"/>
      <c r="BB236"/>
      <c r="BC236"/>
      <c r="BD236"/>
      <c r="BE236"/>
      <c r="BF236"/>
      <c r="BG236"/>
      <c r="BH236"/>
      <c r="BI236"/>
      <c r="BJ236"/>
      <c r="BK236"/>
      <c r="BL236"/>
    </row>
    <row r="237" spans="1:64" s="1" customFormat="1" x14ac:dyDescent="0.3">
      <c r="A237" s="1">
        <v>4</v>
      </c>
      <c r="B237" s="5" t="s">
        <v>69</v>
      </c>
      <c r="C237" s="102"/>
      <c r="D237" s="3"/>
      <c r="E237" s="3"/>
      <c r="F237" s="3"/>
      <c r="G237" s="3"/>
      <c r="H237" s="3">
        <v>256</v>
      </c>
      <c r="I237" s="3"/>
      <c r="J237" s="3"/>
      <c r="K237" s="3"/>
      <c r="L237" s="3"/>
      <c r="M237" s="3"/>
      <c r="N237" s="3"/>
      <c r="O237" s="3"/>
      <c r="P237" s="3"/>
      <c r="Q237" s="3"/>
      <c r="R237" s="24"/>
      <c r="S237" s="102"/>
      <c r="T237" s="3"/>
      <c r="U237" s="3"/>
      <c r="V237" s="3"/>
      <c r="W237" s="3"/>
      <c r="X237" s="3">
        <v>7</v>
      </c>
      <c r="Y237" s="3"/>
      <c r="Z237" s="3"/>
      <c r="AA237" s="3"/>
      <c r="AB237" s="3"/>
      <c r="AC237" s="3"/>
      <c r="AD237" s="3"/>
      <c r="AE237" s="3"/>
      <c r="AF237" s="3"/>
      <c r="AG237" s="3"/>
      <c r="AH237" s="24"/>
      <c r="AI237" s="102"/>
      <c r="AJ237" s="3"/>
      <c r="AK237" s="3"/>
      <c r="AL237" s="3"/>
      <c r="AM237" s="3"/>
      <c r="AN237" s="3">
        <v>3</v>
      </c>
      <c r="AO237" s="3"/>
      <c r="AP237" s="3"/>
      <c r="AQ237" s="3"/>
      <c r="AR237" s="3"/>
      <c r="AS237" s="3"/>
      <c r="AT237" s="3"/>
      <c r="AU237" s="3"/>
      <c r="AV237" s="3"/>
      <c r="AW237" s="3"/>
      <c r="AX237" s="106"/>
      <c r="BA237"/>
      <c r="BB237"/>
      <c r="BC237"/>
      <c r="BD237"/>
      <c r="BE237"/>
      <c r="BF237"/>
      <c r="BG237"/>
      <c r="BH237"/>
      <c r="BI237"/>
      <c r="BJ237"/>
      <c r="BK237"/>
      <c r="BL237"/>
    </row>
    <row r="238" spans="1:64" s="1" customFormat="1" x14ac:dyDescent="0.3">
      <c r="A238" s="1">
        <v>4</v>
      </c>
      <c r="B238" s="5" t="s">
        <v>70</v>
      </c>
      <c r="C238" s="102"/>
      <c r="D238" s="3"/>
      <c r="E238" s="3"/>
      <c r="F238" s="3"/>
      <c r="G238" s="3"/>
      <c r="H238" s="3"/>
      <c r="I238" s="3">
        <v>227</v>
      </c>
      <c r="J238" s="3"/>
      <c r="K238" s="3"/>
      <c r="L238" s="3"/>
      <c r="M238" s="3"/>
      <c r="N238" s="3"/>
      <c r="O238" s="3" t="s">
        <v>187</v>
      </c>
      <c r="P238" s="3"/>
      <c r="Q238" s="3"/>
      <c r="R238" s="24"/>
      <c r="S238" s="102"/>
      <c r="T238" s="3"/>
      <c r="U238" s="3"/>
      <c r="V238" s="3"/>
      <c r="W238" s="3"/>
      <c r="X238" s="3"/>
      <c r="Y238" s="3">
        <v>7</v>
      </c>
      <c r="Z238" s="3"/>
      <c r="AA238" s="3"/>
      <c r="AB238" s="3"/>
      <c r="AC238" s="3"/>
      <c r="AD238" s="3"/>
      <c r="AE238" s="3"/>
      <c r="AF238" s="3"/>
      <c r="AG238" s="3"/>
      <c r="AH238" s="24"/>
      <c r="AI238" s="102"/>
      <c r="AJ238" s="3"/>
      <c r="AK238" s="3"/>
      <c r="AL238" s="3"/>
      <c r="AM238" s="3"/>
      <c r="AN238" s="3"/>
      <c r="AO238" s="3">
        <v>3</v>
      </c>
      <c r="AP238" s="3"/>
      <c r="AQ238" s="3"/>
      <c r="AR238" s="3"/>
      <c r="AS238" s="3"/>
      <c r="AT238" s="3"/>
      <c r="AU238" s="3"/>
      <c r="AV238" s="3"/>
      <c r="AW238" s="3"/>
      <c r="AX238" s="106"/>
      <c r="BA238"/>
      <c r="BB238"/>
      <c r="BC238"/>
      <c r="BD238"/>
      <c r="BE238"/>
      <c r="BF238"/>
      <c r="BG238"/>
      <c r="BH238"/>
      <c r="BI238"/>
      <c r="BJ238"/>
      <c r="BK238"/>
      <c r="BL238"/>
    </row>
    <row r="239" spans="1:64" s="1" customFormat="1" x14ac:dyDescent="0.3">
      <c r="A239" s="1">
        <v>4</v>
      </c>
      <c r="B239" s="5" t="s">
        <v>71</v>
      </c>
      <c r="C239" s="102"/>
      <c r="D239" s="3"/>
      <c r="E239" s="3"/>
      <c r="F239" s="3"/>
      <c r="G239" s="3"/>
      <c r="H239" s="3"/>
      <c r="I239" s="3">
        <v>138</v>
      </c>
      <c r="J239" s="3"/>
      <c r="K239" s="3"/>
      <c r="L239" s="3"/>
      <c r="M239" s="3"/>
      <c r="N239" s="3"/>
      <c r="O239" s="3"/>
      <c r="P239" s="3"/>
      <c r="Q239" s="3"/>
      <c r="R239" s="24"/>
      <c r="S239" s="102"/>
      <c r="T239" s="3"/>
      <c r="U239" s="3"/>
      <c r="V239" s="3"/>
      <c r="W239" s="3"/>
      <c r="X239" s="3"/>
      <c r="Y239" s="3">
        <v>4</v>
      </c>
      <c r="Z239" s="3"/>
      <c r="AA239" s="3"/>
      <c r="AB239" s="3"/>
      <c r="AC239" s="3"/>
      <c r="AD239" s="3"/>
      <c r="AE239" s="3"/>
      <c r="AF239" s="3"/>
      <c r="AG239" s="3"/>
      <c r="AH239" s="24"/>
      <c r="AI239" s="102"/>
      <c r="AJ239" s="3"/>
      <c r="AK239" s="3"/>
      <c r="AL239" s="3"/>
      <c r="AM239" s="3"/>
      <c r="AN239" s="3"/>
      <c r="AO239" s="3">
        <v>2</v>
      </c>
      <c r="AP239" s="3"/>
      <c r="AQ239" s="3"/>
      <c r="AR239" s="3"/>
      <c r="AS239" s="3"/>
      <c r="AT239" s="3"/>
      <c r="AU239" s="3"/>
      <c r="AV239" s="3"/>
      <c r="AW239" s="3"/>
      <c r="AX239" s="106"/>
      <c r="BA239"/>
      <c r="BB239"/>
      <c r="BC239"/>
      <c r="BD239"/>
      <c r="BE239"/>
      <c r="BF239"/>
      <c r="BG239"/>
      <c r="BH239"/>
      <c r="BI239"/>
      <c r="BJ239"/>
      <c r="BK239"/>
      <c r="BL239"/>
    </row>
    <row r="240" spans="1:64" s="1" customFormat="1" x14ac:dyDescent="0.3">
      <c r="A240" s="1">
        <v>4</v>
      </c>
      <c r="B240" s="5" t="s">
        <v>72</v>
      </c>
      <c r="C240" s="102"/>
      <c r="D240" s="3"/>
      <c r="E240" s="3"/>
      <c r="F240" s="3"/>
      <c r="G240" s="3"/>
      <c r="H240" s="3"/>
      <c r="I240" s="3">
        <v>112</v>
      </c>
      <c r="J240" s="3"/>
      <c r="K240" s="3"/>
      <c r="L240" s="3"/>
      <c r="M240" s="3"/>
      <c r="N240" s="3"/>
      <c r="O240" s="3"/>
      <c r="P240" s="3"/>
      <c r="Q240" s="3"/>
      <c r="R240" s="24"/>
      <c r="S240" s="102"/>
      <c r="T240" s="3"/>
      <c r="U240" s="3"/>
      <c r="V240" s="3"/>
      <c r="W240" s="3"/>
      <c r="X240" s="3"/>
      <c r="Y240" s="3">
        <v>3</v>
      </c>
      <c r="Z240" s="3"/>
      <c r="AA240" s="3"/>
      <c r="AB240" s="3"/>
      <c r="AC240" s="3"/>
      <c r="AD240" s="3"/>
      <c r="AE240" s="3"/>
      <c r="AF240" s="3"/>
      <c r="AG240" s="3"/>
      <c r="AH240" s="24"/>
      <c r="AI240" s="102"/>
      <c r="AJ240" s="3"/>
      <c r="AK240" s="3"/>
      <c r="AL240" s="3"/>
      <c r="AM240" s="3"/>
      <c r="AN240" s="3"/>
      <c r="AO240" s="3">
        <v>1</v>
      </c>
      <c r="AP240" s="3"/>
      <c r="AQ240" s="3"/>
      <c r="AR240" s="3"/>
      <c r="AS240" s="3"/>
      <c r="AT240" s="3"/>
      <c r="AU240" s="3"/>
      <c r="AV240" s="3"/>
      <c r="AW240" s="3"/>
      <c r="AX240" s="106"/>
      <c r="BA240"/>
      <c r="BB240"/>
      <c r="BC240"/>
      <c r="BD240"/>
      <c r="BE240"/>
      <c r="BF240"/>
      <c r="BG240"/>
      <c r="BH240"/>
      <c r="BI240"/>
      <c r="BJ240"/>
      <c r="BK240"/>
      <c r="BL240"/>
    </row>
    <row r="241" spans="1:64" s="1" customFormat="1" x14ac:dyDescent="0.3">
      <c r="A241" s="1">
        <v>4</v>
      </c>
      <c r="B241" s="5" t="s">
        <v>73</v>
      </c>
      <c r="C241" s="102"/>
      <c r="D241" s="3"/>
      <c r="E241" s="3"/>
      <c r="F241" s="3"/>
      <c r="G241" s="3"/>
      <c r="H241" s="3"/>
      <c r="I241" s="3"/>
      <c r="J241" s="3">
        <v>67</v>
      </c>
      <c r="K241" s="3"/>
      <c r="L241" s="3"/>
      <c r="M241" s="3"/>
      <c r="N241" s="3"/>
      <c r="O241" s="3"/>
      <c r="P241" s="3"/>
      <c r="Q241" s="3"/>
      <c r="R241" s="24"/>
      <c r="S241" s="102"/>
      <c r="T241" s="3"/>
      <c r="U241" s="3"/>
      <c r="V241" s="3"/>
      <c r="W241" s="3"/>
      <c r="X241" s="3"/>
      <c r="Y241" s="3"/>
      <c r="Z241" s="3">
        <v>2</v>
      </c>
      <c r="AA241" s="3"/>
      <c r="AB241" s="3"/>
      <c r="AC241" s="3"/>
      <c r="AD241" s="3"/>
      <c r="AE241" s="3"/>
      <c r="AF241" s="3"/>
      <c r="AG241" s="3"/>
      <c r="AH241" s="24"/>
      <c r="AI241" s="102"/>
      <c r="AJ241" s="3"/>
      <c r="AK241" s="3"/>
      <c r="AL241" s="3"/>
      <c r="AM241" s="3"/>
      <c r="AN241" s="3"/>
      <c r="AO241" s="3"/>
      <c r="AP241" s="3">
        <v>1</v>
      </c>
      <c r="AQ241" s="3"/>
      <c r="AR241" s="3"/>
      <c r="AS241" s="3"/>
      <c r="AT241" s="3"/>
      <c r="AU241" s="3"/>
      <c r="AV241" s="3"/>
      <c r="AW241" s="3"/>
      <c r="AX241" s="106"/>
      <c r="BA241"/>
      <c r="BB241"/>
      <c r="BC241"/>
      <c r="BD241"/>
      <c r="BE241"/>
      <c r="BF241"/>
      <c r="BG241"/>
      <c r="BH241"/>
      <c r="BI241"/>
      <c r="BJ241"/>
      <c r="BK241"/>
      <c r="BL241"/>
    </row>
    <row r="242" spans="1:64" s="1" customFormat="1" ht="15" thickBot="1" x14ac:dyDescent="0.35">
      <c r="A242" s="1">
        <v>4</v>
      </c>
      <c r="B242" s="5" t="s">
        <v>74</v>
      </c>
      <c r="C242" s="102"/>
      <c r="D242" s="3"/>
      <c r="E242" s="3"/>
      <c r="F242" s="3"/>
      <c r="G242" s="3"/>
      <c r="H242" s="3"/>
      <c r="I242" s="3"/>
      <c r="J242" s="3">
        <v>37</v>
      </c>
      <c r="K242" s="3"/>
      <c r="L242" s="3"/>
      <c r="M242" s="3"/>
      <c r="N242" s="3"/>
      <c r="O242" s="3"/>
      <c r="P242" s="3"/>
      <c r="Q242" s="3"/>
      <c r="R242" s="24"/>
      <c r="S242" s="102"/>
      <c r="T242" s="3"/>
      <c r="U242" s="3"/>
      <c r="V242" s="3"/>
      <c r="W242" s="3"/>
      <c r="X242" s="3"/>
      <c r="Y242" s="3"/>
      <c r="Z242" s="3">
        <v>1</v>
      </c>
      <c r="AA242" s="3"/>
      <c r="AB242" s="3"/>
      <c r="AC242" s="3"/>
      <c r="AD242" s="3"/>
      <c r="AE242" s="3"/>
      <c r="AF242" s="3"/>
      <c r="AG242" s="3"/>
      <c r="AH242" s="24"/>
      <c r="AI242" s="102"/>
      <c r="AJ242" s="3"/>
      <c r="AK242" s="3"/>
      <c r="AL242" s="3"/>
      <c r="AM242" s="3"/>
      <c r="AN242" s="3"/>
      <c r="AO242" s="3"/>
      <c r="AP242" s="3">
        <v>0</v>
      </c>
      <c r="AQ242" s="3"/>
      <c r="AR242" s="3"/>
      <c r="AS242" s="3"/>
      <c r="AT242" s="3"/>
      <c r="AU242" s="3"/>
      <c r="AV242" s="3"/>
      <c r="AW242" s="3"/>
      <c r="AX242" s="106"/>
      <c r="AY242" s="148" t="s">
        <v>192</v>
      </c>
      <c r="BA242"/>
      <c r="BB242"/>
      <c r="BC242"/>
      <c r="BD242"/>
      <c r="BE242"/>
      <c r="BF242"/>
      <c r="BG242"/>
      <c r="BH242"/>
      <c r="BI242"/>
      <c r="BJ242"/>
      <c r="BK242"/>
      <c r="BL242"/>
    </row>
    <row r="243" spans="1:64" s="1" customFormat="1" ht="15" thickTop="1" x14ac:dyDescent="0.3">
      <c r="A243" s="118">
        <v>4</v>
      </c>
      <c r="B243" s="119" t="s">
        <v>51</v>
      </c>
      <c r="C243" s="120">
        <f>SUM(C3,C27,C51,C75,C99,C123,C147,C171,C195,C219)</f>
        <v>0</v>
      </c>
      <c r="D243" s="121">
        <f t="shared" ref="D243:R243" si="0">SUM(D3,D27,D51,D75,D99,D123,D147,D171,D195,D219)</f>
        <v>0</v>
      </c>
      <c r="E243" s="121">
        <f t="shared" si="0"/>
        <v>0</v>
      </c>
      <c r="F243" s="121">
        <f t="shared" si="0"/>
        <v>0</v>
      </c>
      <c r="G243" s="121">
        <f t="shared" si="0"/>
        <v>0</v>
      </c>
      <c r="H243" s="121">
        <f t="shared" si="0"/>
        <v>13</v>
      </c>
      <c r="I243" s="121">
        <f t="shared" si="0"/>
        <v>0</v>
      </c>
      <c r="J243" s="121">
        <f t="shared" si="0"/>
        <v>47</v>
      </c>
      <c r="K243" s="121">
        <f t="shared" si="0"/>
        <v>7</v>
      </c>
      <c r="L243" s="121">
        <f t="shared" si="0"/>
        <v>10</v>
      </c>
      <c r="M243" s="121">
        <f t="shared" si="0"/>
        <v>0</v>
      </c>
      <c r="N243" s="121">
        <f t="shared" si="0"/>
        <v>0</v>
      </c>
      <c r="O243" s="121">
        <f t="shared" si="0"/>
        <v>1320</v>
      </c>
      <c r="P243" s="121">
        <f t="shared" si="0"/>
        <v>1965</v>
      </c>
      <c r="Q243" s="121">
        <f t="shared" si="0"/>
        <v>0</v>
      </c>
      <c r="R243" s="122">
        <f t="shared" si="0"/>
        <v>0</v>
      </c>
      <c r="S243" s="120">
        <f>SUM(S3,S27,S51,S75,S99,S123,S147,S171,S195,S219)</f>
        <v>0</v>
      </c>
      <c r="T243" s="121">
        <f t="shared" ref="T243:AH243" si="1">SUM(T3,T27,T51,T75,T99,T123,T147,T171,T195,T219)</f>
        <v>0</v>
      </c>
      <c r="U243" s="121">
        <f t="shared" si="1"/>
        <v>0</v>
      </c>
      <c r="V243" s="121">
        <f t="shared" si="1"/>
        <v>0</v>
      </c>
      <c r="W243" s="121">
        <f t="shared" si="1"/>
        <v>0</v>
      </c>
      <c r="X243" s="121">
        <f t="shared" si="1"/>
        <v>0</v>
      </c>
      <c r="Y243" s="121">
        <f t="shared" si="1"/>
        <v>0</v>
      </c>
      <c r="Z243" s="121">
        <f t="shared" si="1"/>
        <v>2</v>
      </c>
      <c r="AA243" s="121">
        <f t="shared" si="1"/>
        <v>0</v>
      </c>
      <c r="AB243" s="121">
        <f t="shared" si="1"/>
        <v>0</v>
      </c>
      <c r="AC243" s="121">
        <f t="shared" si="1"/>
        <v>0</v>
      </c>
      <c r="AD243" s="121">
        <f t="shared" si="1"/>
        <v>0</v>
      </c>
      <c r="AE243" s="121">
        <f t="shared" si="1"/>
        <v>25</v>
      </c>
      <c r="AF243" s="121">
        <f t="shared" si="1"/>
        <v>41</v>
      </c>
      <c r="AG243" s="121">
        <f t="shared" si="1"/>
        <v>0</v>
      </c>
      <c r="AH243" s="122">
        <f t="shared" si="1"/>
        <v>0</v>
      </c>
      <c r="AI243" s="120">
        <f>SUM(AI3,AI27,AI51,AI75,AI99,AI123,AI147,AI171,AI195,AI219)</f>
        <v>0</v>
      </c>
      <c r="AJ243" s="121">
        <f t="shared" ref="AJ243:AX243" si="2">SUM(AJ3,AJ27,AJ51,AJ75,AJ99,AJ123,AJ147,AJ171,AJ195,AJ219)</f>
        <v>0</v>
      </c>
      <c r="AK243" s="121">
        <f t="shared" si="2"/>
        <v>0</v>
      </c>
      <c r="AL243" s="121">
        <f t="shared" si="2"/>
        <v>0</v>
      </c>
      <c r="AM243" s="121">
        <f t="shared" si="2"/>
        <v>0</v>
      </c>
      <c r="AN243" s="121">
        <f t="shared" si="2"/>
        <v>0</v>
      </c>
      <c r="AO243" s="121">
        <f t="shared" si="2"/>
        <v>0</v>
      </c>
      <c r="AP243" s="121">
        <f t="shared" si="2"/>
        <v>0</v>
      </c>
      <c r="AQ243" s="121">
        <f t="shared" si="2"/>
        <v>0</v>
      </c>
      <c r="AR243" s="121">
        <f t="shared" si="2"/>
        <v>0</v>
      </c>
      <c r="AS243" s="121">
        <f t="shared" si="2"/>
        <v>0</v>
      </c>
      <c r="AT243" s="121">
        <f t="shared" si="2"/>
        <v>0</v>
      </c>
      <c r="AU243" s="121">
        <f t="shared" si="2"/>
        <v>53</v>
      </c>
      <c r="AV243" s="121">
        <f t="shared" si="2"/>
        <v>98</v>
      </c>
      <c r="AW243" s="121">
        <f t="shared" si="2"/>
        <v>0</v>
      </c>
      <c r="AX243" s="123">
        <f t="shared" si="2"/>
        <v>0</v>
      </c>
      <c r="AY243" s="1">
        <f>SUM(C243:AX243)</f>
        <v>3581</v>
      </c>
      <c r="BA243"/>
      <c r="BB243"/>
      <c r="BC243"/>
      <c r="BD243"/>
      <c r="BE243"/>
      <c r="BF243"/>
      <c r="BG243"/>
      <c r="BH243"/>
      <c r="BI243"/>
      <c r="BJ243"/>
      <c r="BK243"/>
      <c r="BL243"/>
    </row>
    <row r="244" spans="1:64" s="1" customFormat="1" x14ac:dyDescent="0.3">
      <c r="A244" s="1">
        <v>4</v>
      </c>
      <c r="B244" s="5" t="s">
        <v>52</v>
      </c>
      <c r="C244" s="102">
        <f t="shared" ref="C244:AX244" si="3">SUM(C4,C28,C52,C76,C100,C124,C148,C172,C196,C220)</f>
        <v>0</v>
      </c>
      <c r="D244" s="3">
        <f t="shared" si="3"/>
        <v>0</v>
      </c>
      <c r="E244" s="3">
        <f t="shared" si="3"/>
        <v>0</v>
      </c>
      <c r="F244" s="3">
        <f t="shared" si="3"/>
        <v>0</v>
      </c>
      <c r="G244" s="3">
        <f t="shared" si="3"/>
        <v>0</v>
      </c>
      <c r="H244" s="3">
        <f t="shared" si="3"/>
        <v>7</v>
      </c>
      <c r="I244" s="3">
        <f t="shared" si="3"/>
        <v>0</v>
      </c>
      <c r="J244" s="3">
        <f t="shared" si="3"/>
        <v>30</v>
      </c>
      <c r="K244" s="3">
        <f t="shared" si="3"/>
        <v>4</v>
      </c>
      <c r="L244" s="3">
        <f t="shared" si="3"/>
        <v>6</v>
      </c>
      <c r="M244" s="3">
        <f t="shared" si="3"/>
        <v>0</v>
      </c>
      <c r="N244" s="3">
        <f t="shared" si="3"/>
        <v>0</v>
      </c>
      <c r="O244" s="3">
        <f t="shared" si="3"/>
        <v>725</v>
      </c>
      <c r="P244" s="3">
        <f t="shared" si="3"/>
        <v>1097</v>
      </c>
      <c r="Q244" s="3">
        <f t="shared" si="3"/>
        <v>0</v>
      </c>
      <c r="R244" s="24">
        <f t="shared" si="3"/>
        <v>0</v>
      </c>
      <c r="S244" s="102">
        <f t="shared" si="3"/>
        <v>0</v>
      </c>
      <c r="T244" s="3">
        <f t="shared" si="3"/>
        <v>0</v>
      </c>
      <c r="U244" s="3">
        <f t="shared" si="3"/>
        <v>0</v>
      </c>
      <c r="V244" s="3">
        <f t="shared" si="3"/>
        <v>0</v>
      </c>
      <c r="W244" s="3">
        <f t="shared" si="3"/>
        <v>0</v>
      </c>
      <c r="X244" s="3">
        <f t="shared" si="3"/>
        <v>0</v>
      </c>
      <c r="Y244" s="3">
        <f t="shared" si="3"/>
        <v>0</v>
      </c>
      <c r="Z244" s="3">
        <f t="shared" si="3"/>
        <v>0</v>
      </c>
      <c r="AA244" s="3">
        <f t="shared" si="3"/>
        <v>0</v>
      </c>
      <c r="AB244" s="3">
        <f t="shared" si="3"/>
        <v>0</v>
      </c>
      <c r="AC244" s="3">
        <f t="shared" si="3"/>
        <v>0</v>
      </c>
      <c r="AD244" s="3">
        <f t="shared" si="3"/>
        <v>0</v>
      </c>
      <c r="AE244" s="3">
        <f t="shared" si="3"/>
        <v>24</v>
      </c>
      <c r="AF244" s="3">
        <f t="shared" si="3"/>
        <v>44</v>
      </c>
      <c r="AG244" s="3">
        <f t="shared" si="3"/>
        <v>0</v>
      </c>
      <c r="AH244" s="24">
        <f t="shared" si="3"/>
        <v>0</v>
      </c>
      <c r="AI244" s="102">
        <f t="shared" si="3"/>
        <v>0</v>
      </c>
      <c r="AJ244" s="3">
        <f t="shared" si="3"/>
        <v>0</v>
      </c>
      <c r="AK244" s="3">
        <f t="shared" si="3"/>
        <v>0</v>
      </c>
      <c r="AL244" s="3">
        <f t="shared" si="3"/>
        <v>0</v>
      </c>
      <c r="AM244" s="3">
        <f t="shared" si="3"/>
        <v>0</v>
      </c>
      <c r="AN244" s="3">
        <f t="shared" si="3"/>
        <v>0</v>
      </c>
      <c r="AO244" s="3">
        <f t="shared" si="3"/>
        <v>0</v>
      </c>
      <c r="AP244" s="3">
        <f t="shared" si="3"/>
        <v>0</v>
      </c>
      <c r="AQ244" s="3">
        <f t="shared" si="3"/>
        <v>0</v>
      </c>
      <c r="AR244" s="3">
        <f t="shared" si="3"/>
        <v>0</v>
      </c>
      <c r="AS244" s="3">
        <f t="shared" si="3"/>
        <v>0</v>
      </c>
      <c r="AT244" s="3">
        <f t="shared" si="3"/>
        <v>0</v>
      </c>
      <c r="AU244" s="3">
        <f t="shared" si="3"/>
        <v>56</v>
      </c>
      <c r="AV244" s="3">
        <f t="shared" si="3"/>
        <v>80</v>
      </c>
      <c r="AW244" s="3">
        <f t="shared" si="3"/>
        <v>0</v>
      </c>
      <c r="AX244" s="106">
        <f t="shared" si="3"/>
        <v>0</v>
      </c>
      <c r="AY244" s="1">
        <f t="shared" ref="AY244:AY266" si="4">SUM(C244:AX244)</f>
        <v>2073</v>
      </c>
      <c r="BA244"/>
      <c r="BB244"/>
      <c r="BC244"/>
      <c r="BD244"/>
      <c r="BE244"/>
      <c r="BF244"/>
      <c r="BG244"/>
      <c r="BH244"/>
      <c r="BI244"/>
      <c r="BJ244"/>
      <c r="BK244"/>
      <c r="BL244"/>
    </row>
    <row r="245" spans="1:64" s="1" customFormat="1" x14ac:dyDescent="0.3">
      <c r="A245" s="1">
        <v>4</v>
      </c>
      <c r="B245" s="5" t="s">
        <v>53</v>
      </c>
      <c r="C245" s="102">
        <f t="shared" ref="C245:AX245" si="5">SUM(C5,C29,C53,C77,C101,C125,C149,C173,C197,C221)</f>
        <v>0</v>
      </c>
      <c r="D245" s="3">
        <f t="shared" si="5"/>
        <v>0</v>
      </c>
      <c r="E245" s="3">
        <f t="shared" si="5"/>
        <v>0</v>
      </c>
      <c r="F245" s="3">
        <f t="shared" si="5"/>
        <v>0</v>
      </c>
      <c r="G245" s="3">
        <f t="shared" si="5"/>
        <v>0</v>
      </c>
      <c r="H245" s="3">
        <f t="shared" si="5"/>
        <v>0</v>
      </c>
      <c r="I245" s="3">
        <f t="shared" si="5"/>
        <v>7</v>
      </c>
      <c r="J245" s="3">
        <f t="shared" si="5"/>
        <v>30</v>
      </c>
      <c r="K245" s="3">
        <f t="shared" si="5"/>
        <v>0</v>
      </c>
      <c r="L245" s="3">
        <f t="shared" si="5"/>
        <v>10</v>
      </c>
      <c r="M245" s="3">
        <f t="shared" si="5"/>
        <v>0</v>
      </c>
      <c r="N245" s="3">
        <f t="shared" si="5"/>
        <v>0</v>
      </c>
      <c r="O245" s="3">
        <f t="shared" si="5"/>
        <v>943</v>
      </c>
      <c r="P245" s="3">
        <f t="shared" si="5"/>
        <v>580</v>
      </c>
      <c r="Q245" s="3">
        <f t="shared" si="5"/>
        <v>0</v>
      </c>
      <c r="R245" s="24">
        <f t="shared" si="5"/>
        <v>0</v>
      </c>
      <c r="S245" s="102">
        <f t="shared" si="5"/>
        <v>0</v>
      </c>
      <c r="T245" s="3">
        <f t="shared" si="5"/>
        <v>0</v>
      </c>
      <c r="U245" s="3">
        <f t="shared" si="5"/>
        <v>0</v>
      </c>
      <c r="V245" s="3">
        <f t="shared" si="5"/>
        <v>0</v>
      </c>
      <c r="W245" s="3">
        <f t="shared" si="5"/>
        <v>0</v>
      </c>
      <c r="X245" s="3">
        <f t="shared" si="5"/>
        <v>0</v>
      </c>
      <c r="Y245" s="3">
        <f t="shared" si="5"/>
        <v>0</v>
      </c>
      <c r="Z245" s="3">
        <f t="shared" si="5"/>
        <v>0</v>
      </c>
      <c r="AA245" s="3">
        <f t="shared" si="5"/>
        <v>0</v>
      </c>
      <c r="AB245" s="3">
        <f t="shared" si="5"/>
        <v>0</v>
      </c>
      <c r="AC245" s="3">
        <f t="shared" si="5"/>
        <v>0</v>
      </c>
      <c r="AD245" s="3">
        <f t="shared" si="5"/>
        <v>0</v>
      </c>
      <c r="AE245" s="3">
        <f t="shared" si="5"/>
        <v>38</v>
      </c>
      <c r="AF245" s="3">
        <f t="shared" si="5"/>
        <v>47</v>
      </c>
      <c r="AG245" s="3">
        <f t="shared" si="5"/>
        <v>0</v>
      </c>
      <c r="AH245" s="24">
        <f t="shared" si="5"/>
        <v>0</v>
      </c>
      <c r="AI245" s="102">
        <f t="shared" si="5"/>
        <v>0</v>
      </c>
      <c r="AJ245" s="3">
        <f t="shared" si="5"/>
        <v>0</v>
      </c>
      <c r="AK245" s="3">
        <f t="shared" si="5"/>
        <v>0</v>
      </c>
      <c r="AL245" s="3">
        <f t="shared" si="5"/>
        <v>0</v>
      </c>
      <c r="AM245" s="3">
        <f t="shared" si="5"/>
        <v>0</v>
      </c>
      <c r="AN245" s="3">
        <f t="shared" si="5"/>
        <v>0</v>
      </c>
      <c r="AO245" s="3">
        <f t="shared" si="5"/>
        <v>0</v>
      </c>
      <c r="AP245" s="3">
        <f t="shared" si="5"/>
        <v>0</v>
      </c>
      <c r="AQ245" s="3">
        <f t="shared" si="5"/>
        <v>0</v>
      </c>
      <c r="AR245" s="3">
        <f t="shared" si="5"/>
        <v>0</v>
      </c>
      <c r="AS245" s="3">
        <f t="shared" si="5"/>
        <v>0</v>
      </c>
      <c r="AT245" s="3">
        <f t="shared" si="5"/>
        <v>0</v>
      </c>
      <c r="AU245" s="3">
        <f t="shared" si="5"/>
        <v>90</v>
      </c>
      <c r="AV245" s="3">
        <f t="shared" si="5"/>
        <v>59</v>
      </c>
      <c r="AW245" s="3">
        <f t="shared" si="5"/>
        <v>0</v>
      </c>
      <c r="AX245" s="106">
        <f t="shared" si="5"/>
        <v>0</v>
      </c>
      <c r="AY245" s="1">
        <f t="shared" si="4"/>
        <v>1804</v>
      </c>
      <c r="BA245"/>
      <c r="BB245"/>
      <c r="BC245"/>
      <c r="BD245"/>
      <c r="BE245"/>
      <c r="BF245"/>
      <c r="BG245"/>
      <c r="BH245"/>
      <c r="BI245"/>
      <c r="BJ245"/>
      <c r="BK245"/>
      <c r="BL245"/>
    </row>
    <row r="246" spans="1:64" s="1" customFormat="1" x14ac:dyDescent="0.3">
      <c r="A246" s="1">
        <v>4</v>
      </c>
      <c r="B246" s="5" t="s">
        <v>54</v>
      </c>
      <c r="C246" s="102">
        <f t="shared" ref="C246:AX246" si="6">SUM(C6,C30,C54,C78,C102,C126,C150,C174,C198,C222)</f>
        <v>0</v>
      </c>
      <c r="D246" s="3">
        <f t="shared" si="6"/>
        <v>0</v>
      </c>
      <c r="E246" s="3">
        <f t="shared" si="6"/>
        <v>0</v>
      </c>
      <c r="F246" s="3">
        <f t="shared" si="6"/>
        <v>0</v>
      </c>
      <c r="G246" s="3">
        <f t="shared" si="6"/>
        <v>0</v>
      </c>
      <c r="H246" s="3">
        <f t="shared" si="6"/>
        <v>0</v>
      </c>
      <c r="I246" s="3">
        <f t="shared" si="6"/>
        <v>7</v>
      </c>
      <c r="J246" s="3">
        <f t="shared" si="6"/>
        <v>33</v>
      </c>
      <c r="K246" s="3">
        <f t="shared" si="6"/>
        <v>0</v>
      </c>
      <c r="L246" s="3">
        <f t="shared" si="6"/>
        <v>11</v>
      </c>
      <c r="M246" s="3">
        <f t="shared" si="6"/>
        <v>0</v>
      </c>
      <c r="N246" s="3">
        <f t="shared" si="6"/>
        <v>0</v>
      </c>
      <c r="O246" s="3">
        <f t="shared" si="6"/>
        <v>838</v>
      </c>
      <c r="P246" s="3">
        <f t="shared" si="6"/>
        <v>1361</v>
      </c>
      <c r="Q246" s="3">
        <f t="shared" si="6"/>
        <v>0</v>
      </c>
      <c r="R246" s="24">
        <f t="shared" si="6"/>
        <v>0</v>
      </c>
      <c r="S246" s="102">
        <f t="shared" si="6"/>
        <v>0</v>
      </c>
      <c r="T246" s="3">
        <f t="shared" si="6"/>
        <v>0</v>
      </c>
      <c r="U246" s="3">
        <f t="shared" si="6"/>
        <v>0</v>
      </c>
      <c r="V246" s="3">
        <f t="shared" si="6"/>
        <v>0</v>
      </c>
      <c r="W246" s="3">
        <f t="shared" si="6"/>
        <v>0</v>
      </c>
      <c r="X246" s="3">
        <f t="shared" si="6"/>
        <v>0</v>
      </c>
      <c r="Y246" s="3">
        <f t="shared" si="6"/>
        <v>0</v>
      </c>
      <c r="Z246" s="3">
        <f t="shared" si="6"/>
        <v>1</v>
      </c>
      <c r="AA246" s="3">
        <f t="shared" si="6"/>
        <v>0</v>
      </c>
      <c r="AB246" s="3">
        <f t="shared" si="6"/>
        <v>0</v>
      </c>
      <c r="AC246" s="3">
        <f t="shared" si="6"/>
        <v>0</v>
      </c>
      <c r="AD246" s="3">
        <f t="shared" si="6"/>
        <v>0</v>
      </c>
      <c r="AE246" s="3">
        <f t="shared" si="6"/>
        <v>14</v>
      </c>
      <c r="AF246" s="3">
        <f t="shared" si="6"/>
        <v>56</v>
      </c>
      <c r="AG246" s="3">
        <f t="shared" si="6"/>
        <v>0</v>
      </c>
      <c r="AH246" s="24">
        <f t="shared" si="6"/>
        <v>0</v>
      </c>
      <c r="AI246" s="102">
        <f t="shared" si="6"/>
        <v>0</v>
      </c>
      <c r="AJ246" s="3">
        <f t="shared" si="6"/>
        <v>0</v>
      </c>
      <c r="AK246" s="3">
        <f t="shared" si="6"/>
        <v>0</v>
      </c>
      <c r="AL246" s="3">
        <f t="shared" si="6"/>
        <v>0</v>
      </c>
      <c r="AM246" s="3">
        <f t="shared" si="6"/>
        <v>0</v>
      </c>
      <c r="AN246" s="3">
        <f t="shared" si="6"/>
        <v>0</v>
      </c>
      <c r="AO246" s="3">
        <f t="shared" si="6"/>
        <v>0</v>
      </c>
      <c r="AP246" s="3">
        <f t="shared" si="6"/>
        <v>0</v>
      </c>
      <c r="AQ246" s="3">
        <f t="shared" si="6"/>
        <v>0</v>
      </c>
      <c r="AR246" s="3">
        <f t="shared" si="6"/>
        <v>0</v>
      </c>
      <c r="AS246" s="3">
        <f t="shared" si="6"/>
        <v>0</v>
      </c>
      <c r="AT246" s="3">
        <f t="shared" si="6"/>
        <v>0</v>
      </c>
      <c r="AU246" s="3">
        <f t="shared" si="6"/>
        <v>72</v>
      </c>
      <c r="AV246" s="3">
        <f t="shared" si="6"/>
        <v>109</v>
      </c>
      <c r="AW246" s="3">
        <f t="shared" si="6"/>
        <v>0</v>
      </c>
      <c r="AX246" s="106">
        <f t="shared" si="6"/>
        <v>0</v>
      </c>
      <c r="AY246" s="1">
        <f t="shared" si="4"/>
        <v>2502</v>
      </c>
      <c r="BA246"/>
      <c r="BB246"/>
      <c r="BC246"/>
      <c r="BD246"/>
      <c r="BE246"/>
      <c r="BF246"/>
      <c r="BG246"/>
      <c r="BH246"/>
      <c r="BI246"/>
      <c r="BJ246"/>
      <c r="BK246"/>
      <c r="BL246"/>
    </row>
    <row r="247" spans="1:64" s="1" customFormat="1" x14ac:dyDescent="0.3">
      <c r="A247" s="1">
        <v>4</v>
      </c>
      <c r="B247" s="5" t="s">
        <v>55</v>
      </c>
      <c r="C247" s="102">
        <f t="shared" ref="C247:AX247" si="7">SUM(C7,C31,C55,C79,C103,C127,C151,C175,C199,C223)</f>
        <v>0</v>
      </c>
      <c r="D247" s="3">
        <f t="shared" si="7"/>
        <v>0</v>
      </c>
      <c r="E247" s="3">
        <f t="shared" si="7"/>
        <v>0</v>
      </c>
      <c r="F247" s="3">
        <f t="shared" si="7"/>
        <v>0</v>
      </c>
      <c r="G247" s="3">
        <f t="shared" si="7"/>
        <v>0</v>
      </c>
      <c r="H247" s="3">
        <f t="shared" si="7"/>
        <v>0</v>
      </c>
      <c r="I247" s="3">
        <f t="shared" si="7"/>
        <v>12</v>
      </c>
      <c r="J247" s="3">
        <f t="shared" si="7"/>
        <v>85</v>
      </c>
      <c r="K247" s="3">
        <f t="shared" si="7"/>
        <v>12</v>
      </c>
      <c r="L247" s="3">
        <f t="shared" si="7"/>
        <v>9</v>
      </c>
      <c r="M247" s="3">
        <f t="shared" si="7"/>
        <v>0</v>
      </c>
      <c r="N247" s="3">
        <f t="shared" si="7"/>
        <v>0</v>
      </c>
      <c r="O247" s="3">
        <f t="shared" si="7"/>
        <v>0</v>
      </c>
      <c r="P247" s="3">
        <f t="shared" si="7"/>
        <v>4610</v>
      </c>
      <c r="Q247" s="3">
        <f t="shared" si="7"/>
        <v>0</v>
      </c>
      <c r="R247" s="24">
        <f t="shared" si="7"/>
        <v>0</v>
      </c>
      <c r="S247" s="102">
        <f t="shared" si="7"/>
        <v>0</v>
      </c>
      <c r="T247" s="3">
        <f t="shared" si="7"/>
        <v>0</v>
      </c>
      <c r="U247" s="3">
        <f t="shared" si="7"/>
        <v>0</v>
      </c>
      <c r="V247" s="3">
        <f t="shared" si="7"/>
        <v>0</v>
      </c>
      <c r="W247" s="3">
        <f t="shared" si="7"/>
        <v>0</v>
      </c>
      <c r="X247" s="3">
        <f t="shared" si="7"/>
        <v>0</v>
      </c>
      <c r="Y247" s="3">
        <f t="shared" si="7"/>
        <v>0</v>
      </c>
      <c r="Z247" s="3">
        <f t="shared" si="7"/>
        <v>2</v>
      </c>
      <c r="AA247" s="3">
        <f t="shared" si="7"/>
        <v>0</v>
      </c>
      <c r="AB247" s="3">
        <f t="shared" si="7"/>
        <v>0</v>
      </c>
      <c r="AC247" s="3">
        <f t="shared" si="7"/>
        <v>0</v>
      </c>
      <c r="AD247" s="3">
        <f t="shared" si="7"/>
        <v>0</v>
      </c>
      <c r="AE247" s="3">
        <f t="shared" si="7"/>
        <v>0</v>
      </c>
      <c r="AF247" s="3">
        <f t="shared" si="7"/>
        <v>142</v>
      </c>
      <c r="AG247" s="3">
        <f t="shared" si="7"/>
        <v>0</v>
      </c>
      <c r="AH247" s="24">
        <f t="shared" si="7"/>
        <v>0</v>
      </c>
      <c r="AI247" s="102">
        <f t="shared" si="7"/>
        <v>0</v>
      </c>
      <c r="AJ247" s="3">
        <f t="shared" si="7"/>
        <v>0</v>
      </c>
      <c r="AK247" s="3">
        <f t="shared" si="7"/>
        <v>0</v>
      </c>
      <c r="AL247" s="3">
        <f t="shared" si="7"/>
        <v>0</v>
      </c>
      <c r="AM247" s="3">
        <f t="shared" si="7"/>
        <v>0</v>
      </c>
      <c r="AN247" s="3">
        <f t="shared" si="7"/>
        <v>0</v>
      </c>
      <c r="AO247" s="3">
        <f t="shared" si="7"/>
        <v>0</v>
      </c>
      <c r="AP247" s="3">
        <f t="shared" si="7"/>
        <v>1</v>
      </c>
      <c r="AQ247" s="3">
        <f t="shared" si="7"/>
        <v>0</v>
      </c>
      <c r="AR247" s="3">
        <f t="shared" si="7"/>
        <v>0</v>
      </c>
      <c r="AS247" s="3">
        <f t="shared" si="7"/>
        <v>0</v>
      </c>
      <c r="AT247" s="3">
        <f t="shared" si="7"/>
        <v>0</v>
      </c>
      <c r="AU247" s="3">
        <f t="shared" si="7"/>
        <v>0</v>
      </c>
      <c r="AV247" s="3">
        <f t="shared" si="7"/>
        <v>225</v>
      </c>
      <c r="AW247" s="3">
        <f t="shared" si="7"/>
        <v>0</v>
      </c>
      <c r="AX247" s="106">
        <f t="shared" si="7"/>
        <v>0</v>
      </c>
      <c r="AY247" s="1">
        <f t="shared" si="4"/>
        <v>5098</v>
      </c>
      <c r="BA247"/>
      <c r="BB247"/>
      <c r="BC247"/>
      <c r="BD247"/>
      <c r="BE247"/>
      <c r="BF247"/>
      <c r="BG247"/>
      <c r="BH247"/>
      <c r="BI247"/>
      <c r="BJ247"/>
      <c r="BK247"/>
      <c r="BL247"/>
    </row>
    <row r="248" spans="1:64" s="1" customFormat="1" x14ac:dyDescent="0.3">
      <c r="A248" s="1">
        <v>4</v>
      </c>
      <c r="B248" s="5" t="s">
        <v>56</v>
      </c>
      <c r="C248" s="102">
        <f t="shared" ref="C248:AX248" si="8">SUM(C8,C32,C56,C80,C104,C128,C152,C176,C200,C224)</f>
        <v>0</v>
      </c>
      <c r="D248" s="3">
        <f t="shared" si="8"/>
        <v>0</v>
      </c>
      <c r="E248" s="3">
        <f t="shared" si="8"/>
        <v>0</v>
      </c>
      <c r="F248" s="3">
        <f t="shared" si="8"/>
        <v>0</v>
      </c>
      <c r="G248" s="3">
        <f t="shared" si="8"/>
        <v>0</v>
      </c>
      <c r="H248" s="3">
        <f t="shared" si="8"/>
        <v>0</v>
      </c>
      <c r="I248" s="3">
        <f t="shared" si="8"/>
        <v>84</v>
      </c>
      <c r="J248" s="3">
        <f t="shared" si="8"/>
        <v>185</v>
      </c>
      <c r="K248" s="3">
        <f t="shared" si="8"/>
        <v>180</v>
      </c>
      <c r="L248" s="3">
        <f t="shared" si="8"/>
        <v>50</v>
      </c>
      <c r="M248" s="3">
        <f t="shared" si="8"/>
        <v>0</v>
      </c>
      <c r="N248" s="3">
        <f t="shared" si="8"/>
        <v>0</v>
      </c>
      <c r="O248" s="3">
        <f t="shared" si="8"/>
        <v>9279</v>
      </c>
      <c r="P248" s="3">
        <f t="shared" si="8"/>
        <v>4511</v>
      </c>
      <c r="Q248" s="3">
        <f t="shared" si="8"/>
        <v>0</v>
      </c>
      <c r="R248" s="24">
        <f t="shared" si="8"/>
        <v>0</v>
      </c>
      <c r="S248" s="102">
        <f t="shared" si="8"/>
        <v>0</v>
      </c>
      <c r="T248" s="3">
        <f t="shared" si="8"/>
        <v>0</v>
      </c>
      <c r="U248" s="3">
        <f t="shared" si="8"/>
        <v>0</v>
      </c>
      <c r="V248" s="3">
        <f t="shared" si="8"/>
        <v>0</v>
      </c>
      <c r="W248" s="3">
        <f t="shared" si="8"/>
        <v>0</v>
      </c>
      <c r="X248" s="3">
        <f t="shared" si="8"/>
        <v>0</v>
      </c>
      <c r="Y248" s="3">
        <f t="shared" si="8"/>
        <v>2</v>
      </c>
      <c r="Z248" s="3">
        <f t="shared" si="8"/>
        <v>5</v>
      </c>
      <c r="AA248" s="3">
        <f t="shared" si="8"/>
        <v>5</v>
      </c>
      <c r="AB248" s="3">
        <f t="shared" si="8"/>
        <v>1</v>
      </c>
      <c r="AC248" s="3">
        <f t="shared" si="8"/>
        <v>0</v>
      </c>
      <c r="AD248" s="3">
        <f t="shared" si="8"/>
        <v>0</v>
      </c>
      <c r="AE248" s="3">
        <f t="shared" si="8"/>
        <v>185</v>
      </c>
      <c r="AF248" s="3">
        <f t="shared" si="8"/>
        <v>131</v>
      </c>
      <c r="AG248" s="3">
        <f t="shared" si="8"/>
        <v>0</v>
      </c>
      <c r="AH248" s="24">
        <f t="shared" si="8"/>
        <v>0</v>
      </c>
      <c r="AI248" s="102">
        <f t="shared" si="8"/>
        <v>0</v>
      </c>
      <c r="AJ248" s="3">
        <f t="shared" si="8"/>
        <v>0</v>
      </c>
      <c r="AK248" s="3">
        <f t="shared" si="8"/>
        <v>0</v>
      </c>
      <c r="AL248" s="3">
        <f t="shared" si="8"/>
        <v>0</v>
      </c>
      <c r="AM248" s="3">
        <f t="shared" si="8"/>
        <v>0</v>
      </c>
      <c r="AN248" s="3">
        <f t="shared" si="8"/>
        <v>0</v>
      </c>
      <c r="AO248" s="3">
        <f t="shared" si="8"/>
        <v>1</v>
      </c>
      <c r="AP248" s="3">
        <f t="shared" si="8"/>
        <v>2</v>
      </c>
      <c r="AQ248" s="3">
        <f t="shared" si="8"/>
        <v>3</v>
      </c>
      <c r="AR248" s="3">
        <f t="shared" si="8"/>
        <v>1</v>
      </c>
      <c r="AS248" s="3">
        <f t="shared" si="8"/>
        <v>0</v>
      </c>
      <c r="AT248" s="3">
        <f t="shared" si="8"/>
        <v>0</v>
      </c>
      <c r="AU248" s="3">
        <f t="shared" si="8"/>
        <v>226</v>
      </c>
      <c r="AV248" s="3">
        <f t="shared" si="8"/>
        <v>213</v>
      </c>
      <c r="AW248" s="3">
        <f t="shared" si="8"/>
        <v>0</v>
      </c>
      <c r="AX248" s="106">
        <f t="shared" si="8"/>
        <v>0</v>
      </c>
      <c r="AY248" s="1">
        <f t="shared" si="4"/>
        <v>15064</v>
      </c>
      <c r="BA248"/>
      <c r="BB248"/>
      <c r="BC248"/>
      <c r="BD248"/>
      <c r="BE248"/>
      <c r="BF248"/>
      <c r="BG248"/>
      <c r="BH248"/>
      <c r="BI248"/>
      <c r="BJ248"/>
      <c r="BK248"/>
      <c r="BL248"/>
    </row>
    <row r="249" spans="1:64" s="1" customFormat="1" x14ac:dyDescent="0.3">
      <c r="A249" s="1">
        <v>4</v>
      </c>
      <c r="B249" s="5" t="s">
        <v>57</v>
      </c>
      <c r="C249" s="102">
        <f t="shared" ref="C249:AX249" si="9">SUM(C9,C33,C57,C81,C105,C129,C153,C177,C201,C225)</f>
        <v>0</v>
      </c>
      <c r="D249" s="3">
        <f t="shared" si="9"/>
        <v>0</v>
      </c>
      <c r="E249" s="3">
        <f t="shared" si="9"/>
        <v>0</v>
      </c>
      <c r="F249" s="3">
        <f t="shared" si="9"/>
        <v>0</v>
      </c>
      <c r="G249" s="3">
        <f t="shared" si="9"/>
        <v>0</v>
      </c>
      <c r="H249" s="3">
        <f t="shared" si="9"/>
        <v>0</v>
      </c>
      <c r="I249" s="3">
        <f t="shared" si="9"/>
        <v>83</v>
      </c>
      <c r="J249" s="3">
        <f t="shared" si="9"/>
        <v>424</v>
      </c>
      <c r="K249" s="3">
        <f t="shared" si="9"/>
        <v>0</v>
      </c>
      <c r="L249" s="3">
        <f t="shared" si="9"/>
        <v>68</v>
      </c>
      <c r="M249" s="3">
        <f t="shared" si="9"/>
        <v>7594</v>
      </c>
      <c r="N249" s="3">
        <f t="shared" si="9"/>
        <v>2315</v>
      </c>
      <c r="O249" s="3">
        <f t="shared" si="9"/>
        <v>2794</v>
      </c>
      <c r="P249" s="3">
        <f t="shared" si="9"/>
        <v>2008</v>
      </c>
      <c r="Q249" s="3">
        <f t="shared" si="9"/>
        <v>0</v>
      </c>
      <c r="R249" s="24">
        <f t="shared" si="9"/>
        <v>0</v>
      </c>
      <c r="S249" s="102">
        <f t="shared" si="9"/>
        <v>0</v>
      </c>
      <c r="T249" s="3">
        <f t="shared" si="9"/>
        <v>0</v>
      </c>
      <c r="U249" s="3">
        <f t="shared" si="9"/>
        <v>0</v>
      </c>
      <c r="V249" s="3">
        <f t="shared" si="9"/>
        <v>0</v>
      </c>
      <c r="W249" s="3">
        <f t="shared" si="9"/>
        <v>0</v>
      </c>
      <c r="X249" s="3">
        <f t="shared" si="9"/>
        <v>0</v>
      </c>
      <c r="Y249" s="3">
        <f t="shared" si="9"/>
        <v>2</v>
      </c>
      <c r="Z249" s="3">
        <f t="shared" si="9"/>
        <v>13</v>
      </c>
      <c r="AA249" s="3">
        <f t="shared" si="9"/>
        <v>0</v>
      </c>
      <c r="AB249" s="3">
        <f t="shared" si="9"/>
        <v>2</v>
      </c>
      <c r="AC249" s="3">
        <f t="shared" si="9"/>
        <v>164</v>
      </c>
      <c r="AD249" s="3">
        <f t="shared" si="9"/>
        <v>50</v>
      </c>
      <c r="AE249" s="3">
        <f t="shared" si="9"/>
        <v>99</v>
      </c>
      <c r="AF249" s="3">
        <f t="shared" si="9"/>
        <v>71</v>
      </c>
      <c r="AG249" s="3">
        <f t="shared" si="9"/>
        <v>0</v>
      </c>
      <c r="AH249" s="24">
        <f t="shared" si="9"/>
        <v>0</v>
      </c>
      <c r="AI249" s="102">
        <f t="shared" si="9"/>
        <v>0</v>
      </c>
      <c r="AJ249" s="3">
        <f t="shared" si="9"/>
        <v>0</v>
      </c>
      <c r="AK249" s="3">
        <f t="shared" si="9"/>
        <v>0</v>
      </c>
      <c r="AL249" s="3">
        <f t="shared" si="9"/>
        <v>0</v>
      </c>
      <c r="AM249" s="3">
        <f t="shared" si="9"/>
        <v>0</v>
      </c>
      <c r="AN249" s="3">
        <f t="shared" si="9"/>
        <v>0</v>
      </c>
      <c r="AO249" s="3">
        <f t="shared" si="9"/>
        <v>1</v>
      </c>
      <c r="AP249" s="3">
        <f t="shared" si="9"/>
        <v>6</v>
      </c>
      <c r="AQ249" s="3">
        <f t="shared" si="9"/>
        <v>0</v>
      </c>
      <c r="AR249" s="3">
        <f t="shared" si="9"/>
        <v>1</v>
      </c>
      <c r="AS249" s="3">
        <f t="shared" si="9"/>
        <v>212</v>
      </c>
      <c r="AT249" s="3">
        <f t="shared" si="9"/>
        <v>64</v>
      </c>
      <c r="AU249" s="3">
        <f t="shared" si="9"/>
        <v>90</v>
      </c>
      <c r="AV249" s="3">
        <f t="shared" si="9"/>
        <v>65</v>
      </c>
      <c r="AW249" s="3">
        <f t="shared" si="9"/>
        <v>0</v>
      </c>
      <c r="AX249" s="106">
        <f t="shared" si="9"/>
        <v>0</v>
      </c>
      <c r="AY249" s="1">
        <f t="shared" si="4"/>
        <v>16126</v>
      </c>
      <c r="BA249"/>
      <c r="BB249"/>
      <c r="BC249"/>
      <c r="BD249"/>
      <c r="BE249"/>
      <c r="BF249"/>
      <c r="BG249"/>
      <c r="BH249"/>
      <c r="BI249"/>
      <c r="BJ249"/>
      <c r="BK249"/>
      <c r="BL249"/>
    </row>
    <row r="250" spans="1:64" s="1" customFormat="1" x14ac:dyDescent="0.3">
      <c r="A250" s="1">
        <v>4</v>
      </c>
      <c r="B250" s="5" t="s">
        <v>58</v>
      </c>
      <c r="C250" s="102">
        <f t="shared" ref="C250:AX250" si="10">SUM(C10,C34,C58,C82,C106,C130,C154,C178,C202,C226)</f>
        <v>0</v>
      </c>
      <c r="D250" s="3">
        <f t="shared" si="10"/>
        <v>0</v>
      </c>
      <c r="E250" s="3">
        <f t="shared" si="10"/>
        <v>0</v>
      </c>
      <c r="F250" s="3">
        <f t="shared" si="10"/>
        <v>0</v>
      </c>
      <c r="G250" s="3">
        <f t="shared" si="10"/>
        <v>171</v>
      </c>
      <c r="H250" s="3">
        <f t="shared" si="10"/>
        <v>107</v>
      </c>
      <c r="I250" s="3">
        <f t="shared" si="10"/>
        <v>10425</v>
      </c>
      <c r="J250" s="3">
        <f t="shared" si="10"/>
        <v>0</v>
      </c>
      <c r="K250" s="3">
        <f t="shared" si="10"/>
        <v>90</v>
      </c>
      <c r="L250" s="3">
        <f t="shared" si="10"/>
        <v>0</v>
      </c>
      <c r="M250" s="3">
        <f t="shared" si="10"/>
        <v>0</v>
      </c>
      <c r="N250" s="3">
        <f t="shared" si="10"/>
        <v>0</v>
      </c>
      <c r="O250" s="3">
        <f t="shared" si="10"/>
        <v>6531</v>
      </c>
      <c r="P250" s="3">
        <f t="shared" si="10"/>
        <v>0</v>
      </c>
      <c r="Q250" s="3">
        <f t="shared" si="10"/>
        <v>0</v>
      </c>
      <c r="R250" s="24">
        <f t="shared" si="10"/>
        <v>0</v>
      </c>
      <c r="S250" s="102">
        <f t="shared" si="10"/>
        <v>0</v>
      </c>
      <c r="T250" s="3">
        <f t="shared" si="10"/>
        <v>0</v>
      </c>
      <c r="U250" s="3">
        <f t="shared" si="10"/>
        <v>0</v>
      </c>
      <c r="V250" s="3">
        <f t="shared" si="10"/>
        <v>0</v>
      </c>
      <c r="W250" s="3">
        <f t="shared" si="10"/>
        <v>5</v>
      </c>
      <c r="X250" s="3">
        <f t="shared" si="10"/>
        <v>3</v>
      </c>
      <c r="Y250" s="3">
        <f t="shared" si="10"/>
        <v>279</v>
      </c>
      <c r="Z250" s="3">
        <f t="shared" si="10"/>
        <v>0</v>
      </c>
      <c r="AA250" s="3">
        <f t="shared" si="10"/>
        <v>3</v>
      </c>
      <c r="AB250" s="3">
        <f t="shared" si="10"/>
        <v>0</v>
      </c>
      <c r="AC250" s="3">
        <f t="shared" si="10"/>
        <v>0</v>
      </c>
      <c r="AD250" s="3">
        <f t="shared" si="10"/>
        <v>0</v>
      </c>
      <c r="AE250" s="3">
        <f t="shared" si="10"/>
        <v>223</v>
      </c>
      <c r="AF250" s="3">
        <f t="shared" si="10"/>
        <v>0</v>
      </c>
      <c r="AG250" s="3">
        <f t="shared" si="10"/>
        <v>0</v>
      </c>
      <c r="AH250" s="24">
        <f t="shared" si="10"/>
        <v>0</v>
      </c>
      <c r="AI250" s="102">
        <f t="shared" si="10"/>
        <v>0</v>
      </c>
      <c r="AJ250" s="3">
        <f t="shared" si="10"/>
        <v>0</v>
      </c>
      <c r="AK250" s="3">
        <f t="shared" si="10"/>
        <v>0</v>
      </c>
      <c r="AL250" s="3">
        <f t="shared" si="10"/>
        <v>0</v>
      </c>
      <c r="AM250" s="3">
        <f t="shared" si="10"/>
        <v>2</v>
      </c>
      <c r="AN250" s="3">
        <f t="shared" si="10"/>
        <v>1</v>
      </c>
      <c r="AO250" s="3">
        <f t="shared" si="10"/>
        <v>291</v>
      </c>
      <c r="AP250" s="3">
        <f t="shared" si="10"/>
        <v>0</v>
      </c>
      <c r="AQ250" s="3">
        <f t="shared" si="10"/>
        <v>1</v>
      </c>
      <c r="AR250" s="3">
        <f t="shared" si="10"/>
        <v>0</v>
      </c>
      <c r="AS250" s="3">
        <f t="shared" si="10"/>
        <v>0</v>
      </c>
      <c r="AT250" s="3">
        <f t="shared" si="10"/>
        <v>0</v>
      </c>
      <c r="AU250" s="3">
        <f t="shared" si="10"/>
        <v>126</v>
      </c>
      <c r="AV250" s="3">
        <f t="shared" si="10"/>
        <v>46</v>
      </c>
      <c r="AW250" s="3">
        <f t="shared" si="10"/>
        <v>0</v>
      </c>
      <c r="AX250" s="106">
        <f t="shared" si="10"/>
        <v>0</v>
      </c>
      <c r="AY250" s="1">
        <f t="shared" si="4"/>
        <v>18304</v>
      </c>
      <c r="BA250"/>
      <c r="BB250"/>
      <c r="BC250"/>
      <c r="BD250"/>
      <c r="BE250"/>
      <c r="BF250"/>
      <c r="BG250"/>
      <c r="BH250"/>
      <c r="BI250"/>
      <c r="BJ250"/>
      <c r="BK250"/>
      <c r="BL250"/>
    </row>
    <row r="251" spans="1:64" s="1" customFormat="1" x14ac:dyDescent="0.3">
      <c r="A251" s="1">
        <v>4</v>
      </c>
      <c r="B251" s="5" t="s">
        <v>59</v>
      </c>
      <c r="C251" s="102">
        <f t="shared" ref="C251:AX251" si="11">SUM(C11,C35,C59,C83,C107,C131,C155,C179,C203,C227)</f>
        <v>0</v>
      </c>
      <c r="D251" s="3">
        <f t="shared" si="11"/>
        <v>0</v>
      </c>
      <c r="E251" s="3">
        <f t="shared" si="11"/>
        <v>0</v>
      </c>
      <c r="F251" s="3">
        <f t="shared" si="11"/>
        <v>205</v>
      </c>
      <c r="G251" s="3">
        <f t="shared" si="11"/>
        <v>63</v>
      </c>
      <c r="H251" s="3">
        <f t="shared" si="11"/>
        <v>7561</v>
      </c>
      <c r="I251" s="3">
        <f t="shared" si="11"/>
        <v>0</v>
      </c>
      <c r="J251" s="3">
        <f t="shared" si="11"/>
        <v>0</v>
      </c>
      <c r="K251" s="3">
        <f t="shared" si="11"/>
        <v>128</v>
      </c>
      <c r="L251" s="3">
        <f t="shared" si="11"/>
        <v>0</v>
      </c>
      <c r="M251" s="3">
        <f t="shared" si="11"/>
        <v>6550</v>
      </c>
      <c r="N251" s="3">
        <f t="shared" si="11"/>
        <v>0</v>
      </c>
      <c r="O251" s="3">
        <f t="shared" si="11"/>
        <v>0</v>
      </c>
      <c r="P251" s="3">
        <f t="shared" si="11"/>
        <v>0</v>
      </c>
      <c r="Q251" s="3">
        <f t="shared" si="11"/>
        <v>0</v>
      </c>
      <c r="R251" s="24">
        <f t="shared" si="11"/>
        <v>0</v>
      </c>
      <c r="S251" s="102">
        <f t="shared" si="11"/>
        <v>0</v>
      </c>
      <c r="T251" s="3">
        <f t="shared" si="11"/>
        <v>0</v>
      </c>
      <c r="U251" s="3">
        <f t="shared" si="11"/>
        <v>0</v>
      </c>
      <c r="V251" s="3">
        <f t="shared" si="11"/>
        <v>6</v>
      </c>
      <c r="W251" s="3">
        <f t="shared" si="11"/>
        <v>2</v>
      </c>
      <c r="X251" s="3">
        <f t="shared" si="11"/>
        <v>236</v>
      </c>
      <c r="Y251" s="3">
        <f t="shared" si="11"/>
        <v>0</v>
      </c>
      <c r="Z251" s="3">
        <f t="shared" si="11"/>
        <v>0</v>
      </c>
      <c r="AA251" s="3">
        <f t="shared" si="11"/>
        <v>4</v>
      </c>
      <c r="AB251" s="3">
        <f t="shared" si="11"/>
        <v>0</v>
      </c>
      <c r="AC251" s="3">
        <f t="shared" si="11"/>
        <v>259</v>
      </c>
      <c r="AD251" s="3">
        <f t="shared" si="11"/>
        <v>0</v>
      </c>
      <c r="AE251" s="3">
        <f t="shared" si="11"/>
        <v>0</v>
      </c>
      <c r="AF251" s="3">
        <f t="shared" si="11"/>
        <v>0</v>
      </c>
      <c r="AG251" s="3">
        <f t="shared" si="11"/>
        <v>0</v>
      </c>
      <c r="AH251" s="24">
        <f t="shared" si="11"/>
        <v>0</v>
      </c>
      <c r="AI251" s="102">
        <f t="shared" si="11"/>
        <v>0</v>
      </c>
      <c r="AJ251" s="3">
        <f t="shared" si="11"/>
        <v>0</v>
      </c>
      <c r="AK251" s="3">
        <f t="shared" si="11"/>
        <v>0</v>
      </c>
      <c r="AL251" s="3">
        <f t="shared" si="11"/>
        <v>3</v>
      </c>
      <c r="AM251" s="3">
        <f t="shared" si="11"/>
        <v>1</v>
      </c>
      <c r="AN251" s="3">
        <f t="shared" si="11"/>
        <v>209</v>
      </c>
      <c r="AO251" s="3">
        <f t="shared" si="11"/>
        <v>0</v>
      </c>
      <c r="AP251" s="3">
        <f t="shared" si="11"/>
        <v>0</v>
      </c>
      <c r="AQ251" s="3">
        <f t="shared" si="11"/>
        <v>2</v>
      </c>
      <c r="AR251" s="3">
        <f t="shared" si="11"/>
        <v>0</v>
      </c>
      <c r="AS251" s="3">
        <f t="shared" si="11"/>
        <v>152</v>
      </c>
      <c r="AT251" s="3">
        <f t="shared" si="11"/>
        <v>0</v>
      </c>
      <c r="AU251" s="3">
        <f t="shared" si="11"/>
        <v>0</v>
      </c>
      <c r="AV251" s="3">
        <f t="shared" si="11"/>
        <v>0</v>
      </c>
      <c r="AW251" s="3">
        <f t="shared" si="11"/>
        <v>0</v>
      </c>
      <c r="AX251" s="106">
        <f t="shared" si="11"/>
        <v>0</v>
      </c>
      <c r="AY251" s="1">
        <f t="shared" si="4"/>
        <v>15381</v>
      </c>
      <c r="BA251"/>
      <c r="BB251"/>
      <c r="BC251"/>
      <c r="BD251"/>
      <c r="BE251"/>
      <c r="BF251"/>
      <c r="BG251"/>
      <c r="BH251"/>
      <c r="BI251"/>
      <c r="BJ251"/>
      <c r="BK251"/>
      <c r="BL251"/>
    </row>
    <row r="252" spans="1:64" s="1" customFormat="1" x14ac:dyDescent="0.3">
      <c r="A252" s="1">
        <v>4</v>
      </c>
      <c r="B252" s="5" t="s">
        <v>60</v>
      </c>
      <c r="C252" s="102">
        <f t="shared" ref="C252:AX252" si="12">SUM(C12,C36,C60,C84,C108,C132,C156,C180,C204,C228)</f>
        <v>0</v>
      </c>
      <c r="D252" s="3">
        <f t="shared" si="12"/>
        <v>0</v>
      </c>
      <c r="E252" s="3">
        <f t="shared" si="12"/>
        <v>0</v>
      </c>
      <c r="F252" s="3">
        <f t="shared" si="12"/>
        <v>0</v>
      </c>
      <c r="G252" s="3">
        <f t="shared" si="12"/>
        <v>0</v>
      </c>
      <c r="H252" s="3">
        <f t="shared" si="12"/>
        <v>665</v>
      </c>
      <c r="I252" s="3">
        <f t="shared" si="12"/>
        <v>0</v>
      </c>
      <c r="J252" s="3">
        <f t="shared" si="12"/>
        <v>8090</v>
      </c>
      <c r="K252" s="3">
        <f t="shared" si="12"/>
        <v>107</v>
      </c>
      <c r="L252" s="3">
        <f t="shared" si="12"/>
        <v>0</v>
      </c>
      <c r="M252" s="3">
        <f t="shared" si="12"/>
        <v>0</v>
      </c>
      <c r="N252" s="3">
        <f t="shared" si="12"/>
        <v>3576</v>
      </c>
      <c r="O252" s="3">
        <f t="shared" si="12"/>
        <v>2570</v>
      </c>
      <c r="P252" s="3">
        <f t="shared" si="12"/>
        <v>0</v>
      </c>
      <c r="Q252" s="3">
        <f t="shared" si="12"/>
        <v>0</v>
      </c>
      <c r="R252" s="24">
        <f t="shared" si="12"/>
        <v>0</v>
      </c>
      <c r="S252" s="102">
        <f t="shared" si="12"/>
        <v>0</v>
      </c>
      <c r="T252" s="3">
        <f t="shared" si="12"/>
        <v>0</v>
      </c>
      <c r="U252" s="3">
        <f t="shared" si="12"/>
        <v>0</v>
      </c>
      <c r="V252" s="3">
        <f t="shared" si="12"/>
        <v>0</v>
      </c>
      <c r="W252" s="3">
        <f t="shared" si="12"/>
        <v>0</v>
      </c>
      <c r="X252" s="3">
        <f t="shared" si="12"/>
        <v>20</v>
      </c>
      <c r="Y252" s="3">
        <f t="shared" si="12"/>
        <v>0</v>
      </c>
      <c r="Z252" s="3">
        <f t="shared" si="12"/>
        <v>261</v>
      </c>
      <c r="AA252" s="3">
        <f t="shared" si="12"/>
        <v>3</v>
      </c>
      <c r="AB252" s="3">
        <f t="shared" si="12"/>
        <v>0</v>
      </c>
      <c r="AC252" s="3">
        <f t="shared" si="12"/>
        <v>0</v>
      </c>
      <c r="AD252" s="3">
        <f t="shared" si="12"/>
        <v>161</v>
      </c>
      <c r="AE252" s="3">
        <f t="shared" si="12"/>
        <v>116</v>
      </c>
      <c r="AF252" s="3">
        <f t="shared" si="12"/>
        <v>0</v>
      </c>
      <c r="AG252" s="3">
        <f t="shared" si="12"/>
        <v>0</v>
      </c>
      <c r="AH252" s="24">
        <f t="shared" si="12"/>
        <v>0</v>
      </c>
      <c r="AI252" s="102">
        <f t="shared" si="12"/>
        <v>0</v>
      </c>
      <c r="AJ252" s="3">
        <f t="shared" si="12"/>
        <v>0</v>
      </c>
      <c r="AK252" s="3">
        <f t="shared" si="12"/>
        <v>0</v>
      </c>
      <c r="AL252" s="3">
        <f t="shared" si="12"/>
        <v>0</v>
      </c>
      <c r="AM252" s="3">
        <f t="shared" si="12"/>
        <v>0</v>
      </c>
      <c r="AN252" s="3">
        <f t="shared" si="12"/>
        <v>9</v>
      </c>
      <c r="AO252" s="3">
        <f t="shared" si="12"/>
        <v>0</v>
      </c>
      <c r="AP252" s="3">
        <f t="shared" si="12"/>
        <v>260</v>
      </c>
      <c r="AQ252" s="3">
        <f t="shared" si="12"/>
        <v>1</v>
      </c>
      <c r="AR252" s="3">
        <f t="shared" si="12"/>
        <v>0</v>
      </c>
      <c r="AS252" s="3">
        <f t="shared" si="12"/>
        <v>0</v>
      </c>
      <c r="AT252" s="3">
        <f t="shared" si="12"/>
        <v>128</v>
      </c>
      <c r="AU252" s="3">
        <f t="shared" si="12"/>
        <v>34</v>
      </c>
      <c r="AV252" s="3">
        <f t="shared" si="12"/>
        <v>58</v>
      </c>
      <c r="AW252" s="3">
        <f t="shared" si="12"/>
        <v>0</v>
      </c>
      <c r="AX252" s="106">
        <f t="shared" si="12"/>
        <v>0</v>
      </c>
      <c r="AY252" s="1">
        <f t="shared" si="4"/>
        <v>16059</v>
      </c>
      <c r="BA252"/>
      <c r="BB252"/>
      <c r="BC252"/>
      <c r="BD252"/>
      <c r="BE252"/>
      <c r="BF252"/>
      <c r="BG252"/>
      <c r="BH252"/>
      <c r="BI252"/>
      <c r="BJ252"/>
      <c r="BK252"/>
      <c r="BL252"/>
    </row>
    <row r="253" spans="1:64" s="1" customFormat="1" x14ac:dyDescent="0.3">
      <c r="A253" s="1">
        <v>4</v>
      </c>
      <c r="B253" s="5" t="s">
        <v>61</v>
      </c>
      <c r="C253" s="102">
        <f t="shared" ref="C253:AX253" si="13">SUM(C13,C37,C61,C85,C109,C133,C157,C181,C205,C229)</f>
        <v>0</v>
      </c>
      <c r="D253" s="3">
        <f t="shared" si="13"/>
        <v>0</v>
      </c>
      <c r="E253" s="3">
        <f t="shared" si="13"/>
        <v>0</v>
      </c>
      <c r="F253" s="3">
        <f t="shared" si="13"/>
        <v>0</v>
      </c>
      <c r="G253" s="3">
        <f t="shared" si="13"/>
        <v>0</v>
      </c>
      <c r="H253" s="3">
        <f t="shared" si="13"/>
        <v>375</v>
      </c>
      <c r="I253" s="3">
        <f t="shared" si="13"/>
        <v>270</v>
      </c>
      <c r="J253" s="3">
        <f t="shared" si="13"/>
        <v>0</v>
      </c>
      <c r="K253" s="3">
        <f t="shared" si="13"/>
        <v>6638</v>
      </c>
      <c r="L253" s="3">
        <f t="shared" si="13"/>
        <v>1992</v>
      </c>
      <c r="M253" s="3">
        <f t="shared" si="13"/>
        <v>0</v>
      </c>
      <c r="N253" s="3">
        <f t="shared" si="13"/>
        <v>3531</v>
      </c>
      <c r="O253" s="3">
        <f t="shared" si="13"/>
        <v>2538</v>
      </c>
      <c r="P253" s="3">
        <f t="shared" si="13"/>
        <v>0</v>
      </c>
      <c r="Q253" s="3">
        <f t="shared" si="13"/>
        <v>0</v>
      </c>
      <c r="R253" s="24">
        <f t="shared" si="13"/>
        <v>0</v>
      </c>
      <c r="S253" s="102">
        <f t="shared" si="13"/>
        <v>0</v>
      </c>
      <c r="T253" s="3">
        <f t="shared" si="13"/>
        <v>0</v>
      </c>
      <c r="U253" s="3">
        <f t="shared" si="13"/>
        <v>0</v>
      </c>
      <c r="V253" s="3">
        <f t="shared" si="13"/>
        <v>0</v>
      </c>
      <c r="W253" s="3">
        <f t="shared" si="13"/>
        <v>0</v>
      </c>
      <c r="X253" s="3">
        <f t="shared" si="13"/>
        <v>11</v>
      </c>
      <c r="Y253" s="3">
        <f t="shared" si="13"/>
        <v>8</v>
      </c>
      <c r="Z253" s="3">
        <f t="shared" si="13"/>
        <v>0</v>
      </c>
      <c r="AA253" s="3">
        <f t="shared" si="13"/>
        <v>243</v>
      </c>
      <c r="AB253" s="3">
        <f t="shared" si="13"/>
        <v>73</v>
      </c>
      <c r="AC253" s="3">
        <f t="shared" si="13"/>
        <v>0</v>
      </c>
      <c r="AD253" s="3">
        <f t="shared" si="13"/>
        <v>126</v>
      </c>
      <c r="AE253" s="3">
        <f t="shared" si="13"/>
        <v>90</v>
      </c>
      <c r="AF253" s="3">
        <f t="shared" si="13"/>
        <v>0</v>
      </c>
      <c r="AG253" s="3">
        <f t="shared" si="13"/>
        <v>0</v>
      </c>
      <c r="AH253" s="24">
        <f t="shared" si="13"/>
        <v>0</v>
      </c>
      <c r="AI253" s="102">
        <f t="shared" si="13"/>
        <v>0</v>
      </c>
      <c r="AJ253" s="3">
        <f t="shared" si="13"/>
        <v>0</v>
      </c>
      <c r="AK253" s="3">
        <f t="shared" si="13"/>
        <v>0</v>
      </c>
      <c r="AL253" s="3">
        <f t="shared" si="13"/>
        <v>0</v>
      </c>
      <c r="AM253" s="3">
        <f t="shared" si="13"/>
        <v>0</v>
      </c>
      <c r="AN253" s="3">
        <f t="shared" si="13"/>
        <v>5</v>
      </c>
      <c r="AO253" s="3">
        <f t="shared" si="13"/>
        <v>4</v>
      </c>
      <c r="AP253" s="3">
        <f t="shared" si="13"/>
        <v>0</v>
      </c>
      <c r="AQ253" s="3">
        <f t="shared" si="13"/>
        <v>220</v>
      </c>
      <c r="AR253" s="3">
        <f t="shared" si="13"/>
        <v>67</v>
      </c>
      <c r="AS253" s="3">
        <f t="shared" si="13"/>
        <v>0</v>
      </c>
      <c r="AT253" s="3">
        <f t="shared" si="13"/>
        <v>133</v>
      </c>
      <c r="AU253" s="3">
        <f t="shared" si="13"/>
        <v>36</v>
      </c>
      <c r="AV253" s="3">
        <f t="shared" si="13"/>
        <v>60</v>
      </c>
      <c r="AW253" s="3">
        <f t="shared" si="13"/>
        <v>0</v>
      </c>
      <c r="AX253" s="106">
        <f t="shared" si="13"/>
        <v>0</v>
      </c>
      <c r="AY253" s="1">
        <f t="shared" si="4"/>
        <v>16420</v>
      </c>
      <c r="BA253"/>
      <c r="BB253"/>
      <c r="BC253"/>
      <c r="BD253"/>
      <c r="BE253"/>
      <c r="BF253"/>
      <c r="BG253"/>
      <c r="BH253"/>
      <c r="BI253"/>
      <c r="BJ253"/>
      <c r="BK253"/>
      <c r="BL253"/>
    </row>
    <row r="254" spans="1:64" s="1" customFormat="1" x14ac:dyDescent="0.3">
      <c r="A254" s="1">
        <v>4</v>
      </c>
      <c r="B254" s="5" t="s">
        <v>62</v>
      </c>
      <c r="C254" s="102">
        <f t="shared" ref="C254:AX254" si="14">SUM(C14,C38,C62,C86,C110,C134,C158,C182,C206,C230)</f>
        <v>0</v>
      </c>
      <c r="D254" s="3">
        <f t="shared" si="14"/>
        <v>0</v>
      </c>
      <c r="E254" s="3">
        <f t="shared" si="14"/>
        <v>0</v>
      </c>
      <c r="F254" s="3">
        <f t="shared" si="14"/>
        <v>0</v>
      </c>
      <c r="G254" s="3">
        <f t="shared" si="14"/>
        <v>0</v>
      </c>
      <c r="H254" s="3">
        <f t="shared" si="14"/>
        <v>388</v>
      </c>
      <c r="I254" s="3">
        <f t="shared" si="14"/>
        <v>212</v>
      </c>
      <c r="J254" s="3">
        <f t="shared" si="14"/>
        <v>65</v>
      </c>
      <c r="K254" s="3">
        <f t="shared" si="14"/>
        <v>9191</v>
      </c>
      <c r="L254" s="3">
        <f t="shared" si="14"/>
        <v>0</v>
      </c>
      <c r="M254" s="3">
        <f t="shared" si="14"/>
        <v>0</v>
      </c>
      <c r="N254" s="3">
        <f t="shared" si="14"/>
        <v>6837</v>
      </c>
      <c r="O254" s="3">
        <f t="shared" si="14"/>
        <v>0</v>
      </c>
      <c r="P254" s="3">
        <f t="shared" si="14"/>
        <v>0</v>
      </c>
      <c r="Q254" s="3">
        <f t="shared" si="14"/>
        <v>0</v>
      </c>
      <c r="R254" s="24">
        <f t="shared" si="14"/>
        <v>0</v>
      </c>
      <c r="S254" s="102">
        <f t="shared" si="14"/>
        <v>0</v>
      </c>
      <c r="T254" s="3">
        <f t="shared" si="14"/>
        <v>0</v>
      </c>
      <c r="U254" s="3">
        <f t="shared" si="14"/>
        <v>0</v>
      </c>
      <c r="V254" s="3">
        <f t="shared" si="14"/>
        <v>0</v>
      </c>
      <c r="W254" s="3">
        <f t="shared" si="14"/>
        <v>0</v>
      </c>
      <c r="X254" s="3">
        <f t="shared" si="14"/>
        <v>12</v>
      </c>
      <c r="Y254" s="3">
        <f t="shared" si="14"/>
        <v>6</v>
      </c>
      <c r="Z254" s="3">
        <f t="shared" si="14"/>
        <v>2</v>
      </c>
      <c r="AA254" s="3">
        <f t="shared" si="14"/>
        <v>302</v>
      </c>
      <c r="AB254" s="3">
        <f t="shared" si="14"/>
        <v>0</v>
      </c>
      <c r="AC254" s="3">
        <f t="shared" si="14"/>
        <v>0</v>
      </c>
      <c r="AD254" s="3">
        <f t="shared" si="14"/>
        <v>263</v>
      </c>
      <c r="AE254" s="3">
        <f t="shared" si="14"/>
        <v>0</v>
      </c>
      <c r="AF254" s="3">
        <f t="shared" si="14"/>
        <v>0</v>
      </c>
      <c r="AG254" s="3">
        <f t="shared" si="14"/>
        <v>0</v>
      </c>
      <c r="AH254" s="24">
        <f t="shared" si="14"/>
        <v>0</v>
      </c>
      <c r="AI254" s="102">
        <f t="shared" si="14"/>
        <v>0</v>
      </c>
      <c r="AJ254" s="3">
        <f t="shared" si="14"/>
        <v>0</v>
      </c>
      <c r="AK254" s="3">
        <f t="shared" si="14"/>
        <v>0</v>
      </c>
      <c r="AL254" s="3">
        <f t="shared" si="14"/>
        <v>0</v>
      </c>
      <c r="AM254" s="3">
        <f t="shared" si="14"/>
        <v>0</v>
      </c>
      <c r="AN254" s="3">
        <f t="shared" si="14"/>
        <v>5</v>
      </c>
      <c r="AO254" s="3">
        <f t="shared" si="14"/>
        <v>3</v>
      </c>
      <c r="AP254" s="3">
        <f t="shared" si="14"/>
        <v>1</v>
      </c>
      <c r="AQ254" s="3">
        <f t="shared" si="14"/>
        <v>264</v>
      </c>
      <c r="AR254" s="3">
        <f t="shared" si="14"/>
        <v>0</v>
      </c>
      <c r="AS254" s="3">
        <f t="shared" si="14"/>
        <v>0</v>
      </c>
      <c r="AT254" s="3">
        <f t="shared" si="14"/>
        <v>202</v>
      </c>
      <c r="AU254" s="3">
        <f t="shared" si="14"/>
        <v>0</v>
      </c>
      <c r="AV254" s="3">
        <f t="shared" si="14"/>
        <v>0</v>
      </c>
      <c r="AW254" s="3">
        <f t="shared" si="14"/>
        <v>0</v>
      </c>
      <c r="AX254" s="106">
        <f t="shared" si="14"/>
        <v>0</v>
      </c>
      <c r="AY254" s="1">
        <f t="shared" si="4"/>
        <v>17753</v>
      </c>
      <c r="BA254"/>
      <c r="BB254"/>
      <c r="BC254"/>
      <c r="BD254"/>
      <c r="BE254"/>
      <c r="BF254"/>
      <c r="BG254"/>
      <c r="BH254"/>
      <c r="BI254"/>
      <c r="BJ254"/>
      <c r="BK254"/>
      <c r="BL254"/>
    </row>
    <row r="255" spans="1:64" s="1" customFormat="1" x14ac:dyDescent="0.3">
      <c r="A255" s="1">
        <v>4</v>
      </c>
      <c r="B255" s="5" t="s">
        <v>63</v>
      </c>
      <c r="C255" s="102">
        <f t="shared" ref="C255:AX255" si="15">SUM(C15,C39,C63,C87,C111,C135,C159,C183,C207,C231)</f>
        <v>0</v>
      </c>
      <c r="D255" s="3">
        <f t="shared" si="15"/>
        <v>0</v>
      </c>
      <c r="E255" s="3">
        <f t="shared" si="15"/>
        <v>0</v>
      </c>
      <c r="F255" s="3">
        <f t="shared" si="15"/>
        <v>0</v>
      </c>
      <c r="G255" s="3">
        <f t="shared" si="15"/>
        <v>0</v>
      </c>
      <c r="H255" s="3">
        <f t="shared" si="15"/>
        <v>380</v>
      </c>
      <c r="I255" s="3">
        <f t="shared" si="15"/>
        <v>221</v>
      </c>
      <c r="J255" s="3">
        <f t="shared" si="15"/>
        <v>158</v>
      </c>
      <c r="K255" s="3">
        <f t="shared" si="15"/>
        <v>0</v>
      </c>
      <c r="L255" s="3">
        <f t="shared" si="15"/>
        <v>8715</v>
      </c>
      <c r="M255" s="3">
        <f t="shared" si="15"/>
        <v>0</v>
      </c>
      <c r="N255" s="3">
        <f t="shared" si="15"/>
        <v>6929</v>
      </c>
      <c r="O255" s="3">
        <f t="shared" si="15"/>
        <v>0</v>
      </c>
      <c r="P255" s="3">
        <f t="shared" si="15"/>
        <v>0</v>
      </c>
      <c r="Q255" s="3">
        <f t="shared" si="15"/>
        <v>0</v>
      </c>
      <c r="R255" s="24">
        <f t="shared" si="15"/>
        <v>0</v>
      </c>
      <c r="S255" s="102">
        <f t="shared" si="15"/>
        <v>0</v>
      </c>
      <c r="T255" s="3">
        <f t="shared" si="15"/>
        <v>0</v>
      </c>
      <c r="U255" s="3">
        <f t="shared" si="15"/>
        <v>0</v>
      </c>
      <c r="V255" s="3">
        <f t="shared" si="15"/>
        <v>0</v>
      </c>
      <c r="W255" s="3">
        <f t="shared" si="15"/>
        <v>0</v>
      </c>
      <c r="X255" s="3">
        <f t="shared" si="15"/>
        <v>11</v>
      </c>
      <c r="Y255" s="3">
        <f t="shared" si="15"/>
        <v>6</v>
      </c>
      <c r="Z255" s="3">
        <f t="shared" si="15"/>
        <v>5</v>
      </c>
      <c r="AA255" s="3">
        <f t="shared" si="15"/>
        <v>0</v>
      </c>
      <c r="AB255" s="3">
        <f t="shared" si="15"/>
        <v>258</v>
      </c>
      <c r="AC255" s="3">
        <f t="shared" si="15"/>
        <v>0</v>
      </c>
      <c r="AD255" s="3">
        <f t="shared" si="15"/>
        <v>296</v>
      </c>
      <c r="AE255" s="3">
        <f t="shared" si="15"/>
        <v>0</v>
      </c>
      <c r="AF255" s="3">
        <f t="shared" si="15"/>
        <v>0</v>
      </c>
      <c r="AG255" s="3">
        <f t="shared" si="15"/>
        <v>0</v>
      </c>
      <c r="AH255" s="24">
        <f t="shared" si="15"/>
        <v>0</v>
      </c>
      <c r="AI255" s="102">
        <f t="shared" si="15"/>
        <v>0</v>
      </c>
      <c r="AJ255" s="3">
        <f t="shared" si="15"/>
        <v>0</v>
      </c>
      <c r="AK255" s="3">
        <f t="shared" si="15"/>
        <v>0</v>
      </c>
      <c r="AL255" s="3">
        <f t="shared" si="15"/>
        <v>0</v>
      </c>
      <c r="AM255" s="3">
        <f t="shared" si="15"/>
        <v>0</v>
      </c>
      <c r="AN255" s="3">
        <f t="shared" si="15"/>
        <v>4</v>
      </c>
      <c r="AO255" s="3">
        <f t="shared" si="15"/>
        <v>3</v>
      </c>
      <c r="AP255" s="3">
        <f t="shared" si="15"/>
        <v>2</v>
      </c>
      <c r="AQ255" s="3">
        <f t="shared" si="15"/>
        <v>0</v>
      </c>
      <c r="AR255" s="3">
        <f t="shared" si="15"/>
        <v>272</v>
      </c>
      <c r="AS255" s="3">
        <f t="shared" si="15"/>
        <v>0</v>
      </c>
      <c r="AT255" s="3">
        <f t="shared" si="15"/>
        <v>185</v>
      </c>
      <c r="AU255" s="3">
        <f t="shared" si="15"/>
        <v>0</v>
      </c>
      <c r="AV255" s="3">
        <f t="shared" si="15"/>
        <v>0</v>
      </c>
      <c r="AW255" s="3">
        <f t="shared" si="15"/>
        <v>0</v>
      </c>
      <c r="AX255" s="106">
        <f t="shared" si="15"/>
        <v>0</v>
      </c>
      <c r="AY255" s="1">
        <f t="shared" si="4"/>
        <v>17445</v>
      </c>
      <c r="BA255"/>
      <c r="BB255"/>
      <c r="BC255"/>
      <c r="BD255"/>
      <c r="BE255"/>
      <c r="BF255"/>
      <c r="BG255"/>
      <c r="BH255"/>
      <c r="BI255"/>
      <c r="BJ255"/>
      <c r="BK255"/>
      <c r="BL255"/>
    </row>
    <row r="256" spans="1:64" s="1" customFormat="1" x14ac:dyDescent="0.3">
      <c r="A256" s="1">
        <v>4</v>
      </c>
      <c r="B256" s="5" t="s">
        <v>64</v>
      </c>
      <c r="C256" s="102">
        <f t="shared" ref="C256:AX256" si="16">SUM(C16,C40,C64,C88,C112,C136,C160,C184,C208,C232)</f>
        <v>0</v>
      </c>
      <c r="D256" s="3">
        <f t="shared" si="16"/>
        <v>0</v>
      </c>
      <c r="E256" s="3">
        <f t="shared" si="16"/>
        <v>0</v>
      </c>
      <c r="F256" s="3">
        <f t="shared" si="16"/>
        <v>0</v>
      </c>
      <c r="G256" s="3">
        <f t="shared" si="16"/>
        <v>0</v>
      </c>
      <c r="H256" s="3">
        <f t="shared" si="16"/>
        <v>396</v>
      </c>
      <c r="I256" s="3">
        <f t="shared" si="16"/>
        <v>213</v>
      </c>
      <c r="J256" s="3">
        <f t="shared" si="16"/>
        <v>2219</v>
      </c>
      <c r="K256" s="3">
        <f t="shared" si="16"/>
        <v>6693</v>
      </c>
      <c r="L256" s="3">
        <f t="shared" si="16"/>
        <v>0</v>
      </c>
      <c r="M256" s="3">
        <f t="shared" si="16"/>
        <v>4089</v>
      </c>
      <c r="N256" s="3">
        <f t="shared" si="16"/>
        <v>2938</v>
      </c>
      <c r="O256" s="3">
        <f t="shared" si="16"/>
        <v>0</v>
      </c>
      <c r="P256" s="3">
        <f t="shared" si="16"/>
        <v>0</v>
      </c>
      <c r="Q256" s="3">
        <f t="shared" si="16"/>
        <v>0</v>
      </c>
      <c r="R256" s="24">
        <f t="shared" si="16"/>
        <v>0</v>
      </c>
      <c r="S256" s="102">
        <f t="shared" si="16"/>
        <v>0</v>
      </c>
      <c r="T256" s="3">
        <f t="shared" si="16"/>
        <v>0</v>
      </c>
      <c r="U256" s="3">
        <f t="shared" si="16"/>
        <v>0</v>
      </c>
      <c r="V256" s="3">
        <f t="shared" si="16"/>
        <v>0</v>
      </c>
      <c r="W256" s="3">
        <f t="shared" si="16"/>
        <v>0</v>
      </c>
      <c r="X256" s="3">
        <f t="shared" si="16"/>
        <v>12</v>
      </c>
      <c r="Y256" s="3">
        <f t="shared" si="16"/>
        <v>6</v>
      </c>
      <c r="Z256" s="3">
        <f t="shared" si="16"/>
        <v>74</v>
      </c>
      <c r="AA256" s="3">
        <f t="shared" si="16"/>
        <v>227</v>
      </c>
      <c r="AB256" s="3">
        <f t="shared" si="16"/>
        <v>0</v>
      </c>
      <c r="AC256" s="3">
        <f t="shared" si="16"/>
        <v>127</v>
      </c>
      <c r="AD256" s="3">
        <f t="shared" si="16"/>
        <v>91</v>
      </c>
      <c r="AE256" s="3">
        <f t="shared" si="16"/>
        <v>0</v>
      </c>
      <c r="AF256" s="3">
        <f t="shared" si="16"/>
        <v>0</v>
      </c>
      <c r="AG256" s="3">
        <f t="shared" si="16"/>
        <v>0</v>
      </c>
      <c r="AH256" s="24">
        <f t="shared" si="16"/>
        <v>0</v>
      </c>
      <c r="AI256" s="102">
        <f t="shared" si="16"/>
        <v>0</v>
      </c>
      <c r="AJ256" s="3">
        <f t="shared" si="16"/>
        <v>0</v>
      </c>
      <c r="AK256" s="3">
        <f t="shared" si="16"/>
        <v>0</v>
      </c>
      <c r="AL256" s="3">
        <f t="shared" si="16"/>
        <v>0</v>
      </c>
      <c r="AM256" s="3">
        <f t="shared" si="16"/>
        <v>0</v>
      </c>
      <c r="AN256" s="3">
        <f t="shared" si="16"/>
        <v>5</v>
      </c>
      <c r="AO256" s="3">
        <f t="shared" si="16"/>
        <v>3</v>
      </c>
      <c r="AP256" s="3">
        <f t="shared" si="16"/>
        <v>57</v>
      </c>
      <c r="AQ256" s="3">
        <f t="shared" si="16"/>
        <v>182</v>
      </c>
      <c r="AR256" s="3">
        <f t="shared" si="16"/>
        <v>0</v>
      </c>
      <c r="AS256" s="3">
        <f t="shared" si="16"/>
        <v>108</v>
      </c>
      <c r="AT256" s="3">
        <f t="shared" si="16"/>
        <v>78</v>
      </c>
      <c r="AU256" s="3">
        <f t="shared" si="16"/>
        <v>0</v>
      </c>
      <c r="AV256" s="3">
        <f t="shared" si="16"/>
        <v>0</v>
      </c>
      <c r="AW256" s="3">
        <f t="shared" si="16"/>
        <v>0</v>
      </c>
      <c r="AX256" s="106">
        <f t="shared" si="16"/>
        <v>0</v>
      </c>
      <c r="AY256" s="1">
        <f t="shared" si="4"/>
        <v>17518</v>
      </c>
      <c r="BA256"/>
      <c r="BB256"/>
      <c r="BC256"/>
      <c r="BD256"/>
      <c r="BE256"/>
      <c r="BF256"/>
      <c r="BG256"/>
      <c r="BH256"/>
      <c r="BI256"/>
      <c r="BJ256"/>
      <c r="BK256"/>
      <c r="BL256"/>
    </row>
    <row r="257" spans="1:64" s="1" customFormat="1" x14ac:dyDescent="0.3">
      <c r="A257" s="1">
        <v>4</v>
      </c>
      <c r="B257" s="5" t="s">
        <v>65</v>
      </c>
      <c r="C257" s="102">
        <f t="shared" ref="C257:AX257" si="17">SUM(C17,C41,C65,C89,C113,C137,C161,C185,C209,C233)</f>
        <v>0</v>
      </c>
      <c r="D257" s="3">
        <f t="shared" si="17"/>
        <v>0</v>
      </c>
      <c r="E257" s="3">
        <f t="shared" si="17"/>
        <v>0</v>
      </c>
      <c r="F257" s="3">
        <f t="shared" si="17"/>
        <v>0</v>
      </c>
      <c r="G257" s="3">
        <f t="shared" si="17"/>
        <v>0</v>
      </c>
      <c r="H257" s="3">
        <f t="shared" si="17"/>
        <v>411</v>
      </c>
      <c r="I257" s="3">
        <f t="shared" si="17"/>
        <v>222</v>
      </c>
      <c r="J257" s="3">
        <f t="shared" si="17"/>
        <v>184</v>
      </c>
      <c r="K257" s="3">
        <f t="shared" si="17"/>
        <v>2154</v>
      </c>
      <c r="L257" s="3">
        <f t="shared" si="17"/>
        <v>14966</v>
      </c>
      <c r="M257" s="3">
        <f t="shared" si="17"/>
        <v>0</v>
      </c>
      <c r="N257" s="3">
        <f t="shared" si="17"/>
        <v>0</v>
      </c>
      <c r="O257" s="3">
        <f t="shared" si="17"/>
        <v>0</v>
      </c>
      <c r="P257" s="3">
        <f t="shared" si="17"/>
        <v>0</v>
      </c>
      <c r="Q257" s="3">
        <f t="shared" si="17"/>
        <v>0</v>
      </c>
      <c r="R257" s="24">
        <f t="shared" si="17"/>
        <v>0</v>
      </c>
      <c r="S257" s="102">
        <f t="shared" si="17"/>
        <v>0</v>
      </c>
      <c r="T257" s="3">
        <f t="shared" si="17"/>
        <v>0</v>
      </c>
      <c r="U257" s="3">
        <f t="shared" si="17"/>
        <v>0</v>
      </c>
      <c r="V257" s="3">
        <f t="shared" si="17"/>
        <v>0</v>
      </c>
      <c r="W257" s="3">
        <f t="shared" si="17"/>
        <v>0</v>
      </c>
      <c r="X257" s="3">
        <f t="shared" si="17"/>
        <v>12</v>
      </c>
      <c r="Y257" s="3">
        <f t="shared" si="17"/>
        <v>6</v>
      </c>
      <c r="Z257" s="3">
        <f t="shared" si="17"/>
        <v>5</v>
      </c>
      <c r="AA257" s="3">
        <f t="shared" si="17"/>
        <v>43</v>
      </c>
      <c r="AB257" s="3">
        <f t="shared" si="17"/>
        <v>261</v>
      </c>
      <c r="AC257" s="3">
        <f t="shared" si="17"/>
        <v>43</v>
      </c>
      <c r="AD257" s="3">
        <f t="shared" si="17"/>
        <v>0</v>
      </c>
      <c r="AE257" s="3">
        <f t="shared" si="17"/>
        <v>0</v>
      </c>
      <c r="AF257" s="3">
        <f t="shared" si="17"/>
        <v>0</v>
      </c>
      <c r="AG257" s="3">
        <f t="shared" si="17"/>
        <v>0</v>
      </c>
      <c r="AH257" s="24">
        <f t="shared" si="17"/>
        <v>0</v>
      </c>
      <c r="AI257" s="102">
        <f t="shared" si="17"/>
        <v>0</v>
      </c>
      <c r="AJ257" s="3">
        <f t="shared" si="17"/>
        <v>0</v>
      </c>
      <c r="AK257" s="3">
        <f t="shared" si="17"/>
        <v>0</v>
      </c>
      <c r="AL257" s="3">
        <f t="shared" si="17"/>
        <v>0</v>
      </c>
      <c r="AM257" s="3">
        <f t="shared" si="17"/>
        <v>0</v>
      </c>
      <c r="AN257" s="3">
        <f t="shared" si="17"/>
        <v>5</v>
      </c>
      <c r="AO257" s="3">
        <f t="shared" si="17"/>
        <v>3</v>
      </c>
      <c r="AP257" s="3">
        <f t="shared" si="17"/>
        <v>2</v>
      </c>
      <c r="AQ257" s="3">
        <f t="shared" si="17"/>
        <v>44</v>
      </c>
      <c r="AR257" s="3">
        <f t="shared" si="17"/>
        <v>344</v>
      </c>
      <c r="AS257" s="3">
        <f t="shared" si="17"/>
        <v>0</v>
      </c>
      <c r="AT257" s="3">
        <f t="shared" si="17"/>
        <v>0</v>
      </c>
      <c r="AU257" s="3">
        <f t="shared" si="17"/>
        <v>0</v>
      </c>
      <c r="AV257" s="3">
        <f t="shared" si="17"/>
        <v>0</v>
      </c>
      <c r="AW257" s="3">
        <f t="shared" si="17"/>
        <v>0</v>
      </c>
      <c r="AX257" s="106">
        <f t="shared" si="17"/>
        <v>0</v>
      </c>
      <c r="AY257" s="1">
        <f t="shared" si="4"/>
        <v>18705</v>
      </c>
      <c r="BA257"/>
      <c r="BB257"/>
      <c r="BC257"/>
      <c r="BD257"/>
      <c r="BE257"/>
      <c r="BF257"/>
      <c r="BG257"/>
      <c r="BH257"/>
      <c r="BI257"/>
      <c r="BJ257"/>
      <c r="BK257"/>
      <c r="BL257"/>
    </row>
    <row r="258" spans="1:64" s="1" customFormat="1" x14ac:dyDescent="0.3">
      <c r="A258" s="1">
        <v>4</v>
      </c>
      <c r="B258" s="5" t="s">
        <v>66</v>
      </c>
      <c r="C258" s="102">
        <f t="shared" ref="C258:AX258" si="18">SUM(C18,C42,C66,C90,C114,C138,C162,C186,C210,C234)</f>
        <v>0</v>
      </c>
      <c r="D258" s="3">
        <f t="shared" si="18"/>
        <v>0</v>
      </c>
      <c r="E258" s="3">
        <f t="shared" si="18"/>
        <v>0</v>
      </c>
      <c r="F258" s="3">
        <f t="shared" si="18"/>
        <v>0</v>
      </c>
      <c r="G258" s="3">
        <f t="shared" si="18"/>
        <v>288</v>
      </c>
      <c r="H258" s="3">
        <f t="shared" si="18"/>
        <v>237</v>
      </c>
      <c r="I258" s="3">
        <f t="shared" si="18"/>
        <v>237</v>
      </c>
      <c r="J258" s="3">
        <f t="shared" si="18"/>
        <v>9191</v>
      </c>
      <c r="K258" s="3">
        <f t="shared" si="18"/>
        <v>6697</v>
      </c>
      <c r="L258" s="3">
        <f t="shared" si="18"/>
        <v>0</v>
      </c>
      <c r="M258" s="3">
        <f t="shared" si="18"/>
        <v>0</v>
      </c>
      <c r="N258" s="3">
        <f t="shared" si="18"/>
        <v>0</v>
      </c>
      <c r="O258" s="3">
        <f t="shared" si="18"/>
        <v>0</v>
      </c>
      <c r="P258" s="3">
        <f t="shared" si="18"/>
        <v>0</v>
      </c>
      <c r="Q258" s="3">
        <f t="shared" si="18"/>
        <v>0</v>
      </c>
      <c r="R258" s="24">
        <f t="shared" si="18"/>
        <v>0</v>
      </c>
      <c r="S258" s="102">
        <f t="shared" si="18"/>
        <v>0</v>
      </c>
      <c r="T258" s="3">
        <f t="shared" si="18"/>
        <v>0</v>
      </c>
      <c r="U258" s="3">
        <f t="shared" si="18"/>
        <v>0</v>
      </c>
      <c r="V258" s="3">
        <f t="shared" si="18"/>
        <v>0</v>
      </c>
      <c r="W258" s="3">
        <f t="shared" si="18"/>
        <v>8</v>
      </c>
      <c r="X258" s="3">
        <f t="shared" si="18"/>
        <v>7</v>
      </c>
      <c r="Y258" s="3">
        <f t="shared" si="18"/>
        <v>7</v>
      </c>
      <c r="Z258" s="3">
        <f t="shared" si="18"/>
        <v>184</v>
      </c>
      <c r="AA258" s="3">
        <f t="shared" si="18"/>
        <v>127</v>
      </c>
      <c r="AB258" s="3">
        <f t="shared" si="18"/>
        <v>0</v>
      </c>
      <c r="AC258" s="3">
        <f t="shared" si="18"/>
        <v>0</v>
      </c>
      <c r="AD258" s="3">
        <f t="shared" si="18"/>
        <v>0</v>
      </c>
      <c r="AE258" s="3">
        <f t="shared" si="18"/>
        <v>0</v>
      </c>
      <c r="AF258" s="3">
        <f t="shared" si="18"/>
        <v>0</v>
      </c>
      <c r="AG258" s="3">
        <f t="shared" si="18"/>
        <v>0</v>
      </c>
      <c r="AH258" s="24">
        <f t="shared" si="18"/>
        <v>0</v>
      </c>
      <c r="AI258" s="102">
        <f t="shared" si="18"/>
        <v>0</v>
      </c>
      <c r="AJ258" s="3">
        <f t="shared" si="18"/>
        <v>0</v>
      </c>
      <c r="AK258" s="3">
        <f t="shared" si="18"/>
        <v>0</v>
      </c>
      <c r="AL258" s="3">
        <f t="shared" si="18"/>
        <v>0</v>
      </c>
      <c r="AM258" s="3">
        <f t="shared" si="18"/>
        <v>4</v>
      </c>
      <c r="AN258" s="3">
        <f t="shared" si="18"/>
        <v>3</v>
      </c>
      <c r="AO258" s="3">
        <f t="shared" si="18"/>
        <v>3</v>
      </c>
      <c r="AP258" s="3">
        <f t="shared" si="18"/>
        <v>156</v>
      </c>
      <c r="AQ258" s="3">
        <f t="shared" si="18"/>
        <v>86</v>
      </c>
      <c r="AR258" s="3">
        <f t="shared" si="18"/>
        <v>0</v>
      </c>
      <c r="AS258" s="3">
        <f t="shared" si="18"/>
        <v>0</v>
      </c>
      <c r="AT258" s="3">
        <f t="shared" si="18"/>
        <v>0</v>
      </c>
      <c r="AU258" s="3">
        <f t="shared" si="18"/>
        <v>0</v>
      </c>
      <c r="AV258" s="3">
        <f t="shared" si="18"/>
        <v>0</v>
      </c>
      <c r="AW258" s="3">
        <f t="shared" si="18"/>
        <v>0</v>
      </c>
      <c r="AX258" s="106">
        <f t="shared" si="18"/>
        <v>0</v>
      </c>
      <c r="AY258" s="1">
        <f t="shared" si="4"/>
        <v>17235</v>
      </c>
      <c r="BA258"/>
      <c r="BB258"/>
      <c r="BC258"/>
      <c r="BD258"/>
      <c r="BE258"/>
      <c r="BF258"/>
      <c r="BG258"/>
      <c r="BH258"/>
      <c r="BI258"/>
      <c r="BJ258"/>
      <c r="BK258"/>
      <c r="BL258"/>
    </row>
    <row r="259" spans="1:64" s="1" customFormat="1" x14ac:dyDescent="0.3">
      <c r="A259" s="1">
        <v>4</v>
      </c>
      <c r="B259" s="5" t="s">
        <v>67</v>
      </c>
      <c r="C259" s="102">
        <f t="shared" ref="C259:AX259" si="19">SUM(C19,C43,C67,C91,C115,C139,C163,C187,C211,C235)</f>
        <v>0</v>
      </c>
      <c r="D259" s="3">
        <f t="shared" si="19"/>
        <v>0</v>
      </c>
      <c r="E259" s="3">
        <f t="shared" si="19"/>
        <v>0</v>
      </c>
      <c r="F259" s="3">
        <f t="shared" si="19"/>
        <v>0</v>
      </c>
      <c r="G259" s="3">
        <f t="shared" si="19"/>
        <v>217</v>
      </c>
      <c r="H259" s="3">
        <f t="shared" si="19"/>
        <v>274</v>
      </c>
      <c r="I259" s="3">
        <f t="shared" si="19"/>
        <v>226</v>
      </c>
      <c r="J259" s="3">
        <f t="shared" si="19"/>
        <v>7812</v>
      </c>
      <c r="K259" s="3">
        <f t="shared" si="19"/>
        <v>9134</v>
      </c>
      <c r="L259" s="3">
        <f t="shared" si="19"/>
        <v>0</v>
      </c>
      <c r="M259" s="3">
        <f t="shared" si="19"/>
        <v>0</v>
      </c>
      <c r="N259" s="3">
        <f t="shared" si="19"/>
        <v>0</v>
      </c>
      <c r="O259" s="3">
        <f t="shared" si="19"/>
        <v>0</v>
      </c>
      <c r="P259" s="3">
        <f t="shared" si="19"/>
        <v>0</v>
      </c>
      <c r="Q259" s="3">
        <f t="shared" si="19"/>
        <v>0</v>
      </c>
      <c r="R259" s="24">
        <f t="shared" si="19"/>
        <v>0</v>
      </c>
      <c r="S259" s="102">
        <f t="shared" si="19"/>
        <v>0</v>
      </c>
      <c r="T259" s="3">
        <f t="shared" si="19"/>
        <v>0</v>
      </c>
      <c r="U259" s="3">
        <f t="shared" si="19"/>
        <v>0</v>
      </c>
      <c r="V259" s="3">
        <f t="shared" si="19"/>
        <v>0</v>
      </c>
      <c r="W259" s="3">
        <f t="shared" si="19"/>
        <v>6</v>
      </c>
      <c r="X259" s="3">
        <f t="shared" si="19"/>
        <v>8</v>
      </c>
      <c r="Y259" s="3">
        <f t="shared" si="19"/>
        <v>7</v>
      </c>
      <c r="Z259" s="3">
        <f t="shared" si="19"/>
        <v>150</v>
      </c>
      <c r="AA259" s="3">
        <f t="shared" si="19"/>
        <v>86</v>
      </c>
      <c r="AB259" s="3">
        <f t="shared" si="19"/>
        <v>0</v>
      </c>
      <c r="AC259" s="3">
        <f t="shared" si="19"/>
        <v>0</v>
      </c>
      <c r="AD259" s="3">
        <f t="shared" si="19"/>
        <v>0</v>
      </c>
      <c r="AE259" s="3">
        <f t="shared" si="19"/>
        <v>0</v>
      </c>
      <c r="AF259" s="3">
        <f t="shared" si="19"/>
        <v>0</v>
      </c>
      <c r="AG259" s="3">
        <f t="shared" si="19"/>
        <v>0</v>
      </c>
      <c r="AH259" s="24">
        <f t="shared" si="19"/>
        <v>0</v>
      </c>
      <c r="AI259" s="102">
        <f t="shared" si="19"/>
        <v>0</v>
      </c>
      <c r="AJ259" s="3">
        <f t="shared" si="19"/>
        <v>0</v>
      </c>
      <c r="AK259" s="3">
        <f t="shared" si="19"/>
        <v>0</v>
      </c>
      <c r="AL259" s="3">
        <f t="shared" si="19"/>
        <v>0</v>
      </c>
      <c r="AM259" s="3">
        <f t="shared" si="19"/>
        <v>2</v>
      </c>
      <c r="AN259" s="3">
        <f t="shared" si="19"/>
        <v>3</v>
      </c>
      <c r="AO259" s="3">
        <f t="shared" si="19"/>
        <v>3</v>
      </c>
      <c r="AP259" s="3">
        <f t="shared" si="19"/>
        <v>116</v>
      </c>
      <c r="AQ259" s="3">
        <f t="shared" si="19"/>
        <v>94</v>
      </c>
      <c r="AR259" s="3">
        <f t="shared" si="19"/>
        <v>0</v>
      </c>
      <c r="AS259" s="3">
        <f t="shared" si="19"/>
        <v>0</v>
      </c>
      <c r="AT259" s="3">
        <f t="shared" si="19"/>
        <v>0</v>
      </c>
      <c r="AU259" s="3">
        <f t="shared" si="19"/>
        <v>0</v>
      </c>
      <c r="AV259" s="3">
        <f t="shared" si="19"/>
        <v>0</v>
      </c>
      <c r="AW259" s="3">
        <f t="shared" si="19"/>
        <v>0</v>
      </c>
      <c r="AX259" s="106">
        <f t="shared" si="19"/>
        <v>0</v>
      </c>
      <c r="AY259" s="1">
        <f t="shared" si="4"/>
        <v>18138</v>
      </c>
      <c r="BA259"/>
      <c r="BB259"/>
      <c r="BC259"/>
      <c r="BD259"/>
      <c r="BE259"/>
      <c r="BF259"/>
      <c r="BG259"/>
      <c r="BH259"/>
      <c r="BI259"/>
      <c r="BJ259"/>
      <c r="BK259"/>
      <c r="BL259"/>
    </row>
    <row r="260" spans="1:64" s="1" customFormat="1" x14ac:dyDescent="0.3">
      <c r="A260" s="1">
        <v>4</v>
      </c>
      <c r="B260" s="5" t="s">
        <v>68</v>
      </c>
      <c r="C260" s="102">
        <f t="shared" ref="C260:AX260" si="20">SUM(C20,C44,C68,C92,C116,C140,C164,C188,C212,C236)</f>
        <v>0</v>
      </c>
      <c r="D260" s="3">
        <f t="shared" si="20"/>
        <v>0</v>
      </c>
      <c r="E260" s="3">
        <f t="shared" si="20"/>
        <v>0</v>
      </c>
      <c r="F260" s="3">
        <f t="shared" si="20"/>
        <v>0</v>
      </c>
      <c r="G260" s="3">
        <f t="shared" si="20"/>
        <v>132</v>
      </c>
      <c r="H260" s="3">
        <f t="shared" si="20"/>
        <v>387</v>
      </c>
      <c r="I260" s="3">
        <f t="shared" si="20"/>
        <v>229</v>
      </c>
      <c r="J260" s="3">
        <f t="shared" si="20"/>
        <v>2246</v>
      </c>
      <c r="K260" s="3">
        <f t="shared" si="20"/>
        <v>14948</v>
      </c>
      <c r="L260" s="3">
        <f t="shared" si="20"/>
        <v>0</v>
      </c>
      <c r="M260" s="3">
        <f t="shared" si="20"/>
        <v>0</v>
      </c>
      <c r="N260" s="3">
        <f t="shared" si="20"/>
        <v>0</v>
      </c>
      <c r="O260" s="3">
        <f t="shared" si="20"/>
        <v>0</v>
      </c>
      <c r="P260" s="3">
        <f t="shared" si="20"/>
        <v>0</v>
      </c>
      <c r="Q260" s="3">
        <f t="shared" si="20"/>
        <v>0</v>
      </c>
      <c r="R260" s="24">
        <f t="shared" si="20"/>
        <v>0</v>
      </c>
      <c r="S260" s="102">
        <f t="shared" si="20"/>
        <v>0</v>
      </c>
      <c r="T260" s="3">
        <f t="shared" si="20"/>
        <v>0</v>
      </c>
      <c r="U260" s="3">
        <f t="shared" si="20"/>
        <v>0</v>
      </c>
      <c r="V260" s="3">
        <f t="shared" si="20"/>
        <v>0</v>
      </c>
      <c r="W260" s="3">
        <f t="shared" si="20"/>
        <v>4</v>
      </c>
      <c r="X260" s="3">
        <f t="shared" si="20"/>
        <v>11</v>
      </c>
      <c r="Y260" s="3">
        <f t="shared" si="20"/>
        <v>7</v>
      </c>
      <c r="Z260" s="3">
        <f t="shared" si="20"/>
        <v>22</v>
      </c>
      <c r="AA260" s="3">
        <f t="shared" si="20"/>
        <v>136</v>
      </c>
      <c r="AB260" s="3">
        <f t="shared" si="20"/>
        <v>0</v>
      </c>
      <c r="AC260" s="3">
        <f t="shared" si="20"/>
        <v>0</v>
      </c>
      <c r="AD260" s="3">
        <f t="shared" si="20"/>
        <v>0</v>
      </c>
      <c r="AE260" s="3">
        <f t="shared" si="20"/>
        <v>0</v>
      </c>
      <c r="AF260" s="3">
        <f t="shared" si="20"/>
        <v>0</v>
      </c>
      <c r="AG260" s="3">
        <f t="shared" si="20"/>
        <v>0</v>
      </c>
      <c r="AH260" s="24">
        <f t="shared" si="20"/>
        <v>0</v>
      </c>
      <c r="AI260" s="102">
        <f t="shared" si="20"/>
        <v>0</v>
      </c>
      <c r="AJ260" s="3">
        <f t="shared" si="20"/>
        <v>0</v>
      </c>
      <c r="AK260" s="3">
        <f t="shared" si="20"/>
        <v>0</v>
      </c>
      <c r="AL260" s="3">
        <f t="shared" si="20"/>
        <v>0</v>
      </c>
      <c r="AM260" s="3">
        <f t="shared" si="20"/>
        <v>2</v>
      </c>
      <c r="AN260" s="3">
        <f t="shared" si="20"/>
        <v>4</v>
      </c>
      <c r="AO260" s="3">
        <f t="shared" si="20"/>
        <v>3</v>
      </c>
      <c r="AP260" s="3">
        <f t="shared" si="20"/>
        <v>39</v>
      </c>
      <c r="AQ260" s="3">
        <f t="shared" si="20"/>
        <v>210</v>
      </c>
      <c r="AR260" s="3">
        <f t="shared" si="20"/>
        <v>0</v>
      </c>
      <c r="AS260" s="3">
        <f t="shared" si="20"/>
        <v>0</v>
      </c>
      <c r="AT260" s="3">
        <f t="shared" si="20"/>
        <v>0</v>
      </c>
      <c r="AU260" s="3">
        <f t="shared" si="20"/>
        <v>0</v>
      </c>
      <c r="AV260" s="3">
        <f t="shared" si="20"/>
        <v>0</v>
      </c>
      <c r="AW260" s="3">
        <f t="shared" si="20"/>
        <v>0</v>
      </c>
      <c r="AX260" s="106">
        <f t="shared" si="20"/>
        <v>0</v>
      </c>
      <c r="AY260" s="1">
        <f t="shared" si="4"/>
        <v>18380</v>
      </c>
      <c r="BA260"/>
      <c r="BB260"/>
      <c r="BC260"/>
      <c r="BD260"/>
      <c r="BE260"/>
      <c r="BF260"/>
      <c r="BG260"/>
      <c r="BH260"/>
      <c r="BI260"/>
      <c r="BJ260"/>
      <c r="BK260"/>
      <c r="BL260"/>
    </row>
    <row r="261" spans="1:64" s="1" customFormat="1" x14ac:dyDescent="0.3">
      <c r="A261" s="1">
        <v>4</v>
      </c>
      <c r="B261" s="5" t="s">
        <v>69</v>
      </c>
      <c r="C261" s="102">
        <f t="shared" ref="C261:AX261" si="21">SUM(C21,C45,C69,C93,C117,C141,C165,C189,C213,C237)</f>
        <v>0</v>
      </c>
      <c r="D261" s="3">
        <f t="shared" si="21"/>
        <v>0</v>
      </c>
      <c r="E261" s="3">
        <f t="shared" si="21"/>
        <v>0</v>
      </c>
      <c r="F261" s="3">
        <f t="shared" si="21"/>
        <v>0</v>
      </c>
      <c r="G261" s="3">
        <f t="shared" si="21"/>
        <v>130</v>
      </c>
      <c r="H261" s="3">
        <f t="shared" si="21"/>
        <v>256</v>
      </c>
      <c r="I261" s="3">
        <f t="shared" si="21"/>
        <v>211</v>
      </c>
      <c r="J261" s="3">
        <f t="shared" si="21"/>
        <v>107</v>
      </c>
      <c r="K261" s="3">
        <f t="shared" si="21"/>
        <v>65</v>
      </c>
      <c r="L261" s="3">
        <f t="shared" si="21"/>
        <v>0</v>
      </c>
      <c r="M261" s="3">
        <f t="shared" si="21"/>
        <v>9267</v>
      </c>
      <c r="N261" s="3">
        <f t="shared" si="21"/>
        <v>5848</v>
      </c>
      <c r="O261" s="3">
        <f t="shared" si="21"/>
        <v>0</v>
      </c>
      <c r="P261" s="3">
        <f t="shared" si="21"/>
        <v>0</v>
      </c>
      <c r="Q261" s="3">
        <f t="shared" si="21"/>
        <v>0</v>
      </c>
      <c r="R261" s="24">
        <f t="shared" si="21"/>
        <v>0</v>
      </c>
      <c r="S261" s="102">
        <f t="shared" si="21"/>
        <v>0</v>
      </c>
      <c r="T261" s="3">
        <f t="shared" si="21"/>
        <v>0</v>
      </c>
      <c r="U261" s="3">
        <f t="shared" si="21"/>
        <v>0</v>
      </c>
      <c r="V261" s="3">
        <f t="shared" si="21"/>
        <v>0</v>
      </c>
      <c r="W261" s="3">
        <f t="shared" si="21"/>
        <v>4</v>
      </c>
      <c r="X261" s="3">
        <f t="shared" si="21"/>
        <v>7</v>
      </c>
      <c r="Y261" s="3">
        <f t="shared" si="21"/>
        <v>6</v>
      </c>
      <c r="Z261" s="3">
        <f t="shared" si="21"/>
        <v>3</v>
      </c>
      <c r="AA261" s="3">
        <f t="shared" si="21"/>
        <v>2</v>
      </c>
      <c r="AB261" s="3">
        <f t="shared" si="21"/>
        <v>0</v>
      </c>
      <c r="AC261" s="3">
        <f t="shared" si="21"/>
        <v>82</v>
      </c>
      <c r="AD261" s="3">
        <f t="shared" si="21"/>
        <v>64</v>
      </c>
      <c r="AE261" s="3">
        <f t="shared" si="21"/>
        <v>0</v>
      </c>
      <c r="AF261" s="3">
        <f t="shared" si="21"/>
        <v>0</v>
      </c>
      <c r="AG261" s="3">
        <f t="shared" si="21"/>
        <v>0</v>
      </c>
      <c r="AH261" s="24">
        <f t="shared" si="21"/>
        <v>0</v>
      </c>
      <c r="AI261" s="102">
        <f t="shared" si="21"/>
        <v>0</v>
      </c>
      <c r="AJ261" s="3">
        <f t="shared" si="21"/>
        <v>0</v>
      </c>
      <c r="AK261" s="3">
        <f t="shared" si="21"/>
        <v>0</v>
      </c>
      <c r="AL261" s="3">
        <f t="shared" si="21"/>
        <v>0</v>
      </c>
      <c r="AM261" s="3">
        <f t="shared" si="21"/>
        <v>2</v>
      </c>
      <c r="AN261" s="3">
        <f t="shared" si="21"/>
        <v>3</v>
      </c>
      <c r="AO261" s="3">
        <f t="shared" si="21"/>
        <v>3</v>
      </c>
      <c r="AP261" s="3">
        <f t="shared" si="21"/>
        <v>1</v>
      </c>
      <c r="AQ261" s="3">
        <f t="shared" si="21"/>
        <v>1</v>
      </c>
      <c r="AR261" s="3">
        <f t="shared" si="21"/>
        <v>0</v>
      </c>
      <c r="AS261" s="3">
        <f t="shared" si="21"/>
        <v>134</v>
      </c>
      <c r="AT261" s="3">
        <f t="shared" si="21"/>
        <v>74</v>
      </c>
      <c r="AU261" s="3">
        <f t="shared" si="21"/>
        <v>0</v>
      </c>
      <c r="AV261" s="3">
        <f t="shared" si="21"/>
        <v>0</v>
      </c>
      <c r="AW261" s="3">
        <f t="shared" si="21"/>
        <v>0</v>
      </c>
      <c r="AX261" s="106">
        <f t="shared" si="21"/>
        <v>0</v>
      </c>
      <c r="AY261" s="1">
        <f t="shared" si="4"/>
        <v>16270</v>
      </c>
      <c r="BA261"/>
      <c r="BB261"/>
      <c r="BC261"/>
      <c r="BD261"/>
      <c r="BE261"/>
      <c r="BF261"/>
      <c r="BG261"/>
      <c r="BH261"/>
      <c r="BI261"/>
      <c r="BJ261"/>
      <c r="BK261"/>
      <c r="BL261"/>
    </row>
    <row r="262" spans="1:64" s="1" customFormat="1" x14ac:dyDescent="0.3">
      <c r="A262" s="1">
        <v>4</v>
      </c>
      <c r="B262" s="5" t="s">
        <v>70</v>
      </c>
      <c r="C262" s="102">
        <f t="shared" ref="C262:AX262" si="22">SUM(C22,C46,C70,C94,C118,C142,C166,C190,C214,C238)</f>
        <v>0</v>
      </c>
      <c r="D262" s="3">
        <f t="shared" si="22"/>
        <v>0</v>
      </c>
      <c r="E262" s="3">
        <f t="shared" si="22"/>
        <v>0</v>
      </c>
      <c r="F262" s="3">
        <f t="shared" si="22"/>
        <v>0</v>
      </c>
      <c r="G262" s="3">
        <f t="shared" si="22"/>
        <v>0</v>
      </c>
      <c r="H262" s="3">
        <f t="shared" si="22"/>
        <v>119</v>
      </c>
      <c r="I262" s="3">
        <f t="shared" si="22"/>
        <v>227</v>
      </c>
      <c r="J262" s="3">
        <f t="shared" si="22"/>
        <v>195</v>
      </c>
      <c r="K262" s="3">
        <f t="shared" si="22"/>
        <v>145</v>
      </c>
      <c r="L262" s="3">
        <f t="shared" si="22"/>
        <v>0</v>
      </c>
      <c r="M262" s="3">
        <f t="shared" si="22"/>
        <v>0</v>
      </c>
      <c r="N262" s="3">
        <f t="shared" si="22"/>
        <v>3239</v>
      </c>
      <c r="O262" s="3">
        <f t="shared" si="22"/>
        <v>9848</v>
      </c>
      <c r="P262" s="3">
        <f t="shared" si="22"/>
        <v>0</v>
      </c>
      <c r="Q262" s="3">
        <f t="shared" si="22"/>
        <v>0</v>
      </c>
      <c r="R262" s="24">
        <f t="shared" si="22"/>
        <v>0</v>
      </c>
      <c r="S262" s="102">
        <f t="shared" si="22"/>
        <v>0</v>
      </c>
      <c r="T262" s="3">
        <f t="shared" si="22"/>
        <v>0</v>
      </c>
      <c r="U262" s="3">
        <f t="shared" si="22"/>
        <v>0</v>
      </c>
      <c r="V262" s="3">
        <f t="shared" si="22"/>
        <v>0</v>
      </c>
      <c r="W262" s="3">
        <f t="shared" si="22"/>
        <v>0</v>
      </c>
      <c r="X262" s="3">
        <f t="shared" si="22"/>
        <v>3</v>
      </c>
      <c r="Y262" s="3">
        <f t="shared" si="22"/>
        <v>7</v>
      </c>
      <c r="Z262" s="3">
        <f t="shared" si="22"/>
        <v>6</v>
      </c>
      <c r="AA262" s="3">
        <f t="shared" si="22"/>
        <v>5</v>
      </c>
      <c r="AB262" s="3">
        <f t="shared" si="22"/>
        <v>0</v>
      </c>
      <c r="AC262" s="3">
        <f t="shared" si="22"/>
        <v>0</v>
      </c>
      <c r="AD262" s="3">
        <f t="shared" si="22"/>
        <v>23</v>
      </c>
      <c r="AE262" s="3">
        <f t="shared" si="22"/>
        <v>91</v>
      </c>
      <c r="AF262" s="3">
        <f t="shared" si="22"/>
        <v>0</v>
      </c>
      <c r="AG262" s="3">
        <f t="shared" si="22"/>
        <v>0</v>
      </c>
      <c r="AH262" s="24">
        <f t="shared" si="22"/>
        <v>0</v>
      </c>
      <c r="AI262" s="102">
        <f t="shared" si="22"/>
        <v>0</v>
      </c>
      <c r="AJ262" s="3">
        <f t="shared" si="22"/>
        <v>0</v>
      </c>
      <c r="AK262" s="3">
        <f t="shared" si="22"/>
        <v>0</v>
      </c>
      <c r="AL262" s="3">
        <f t="shared" si="22"/>
        <v>0</v>
      </c>
      <c r="AM262" s="3">
        <f t="shared" si="22"/>
        <v>0</v>
      </c>
      <c r="AN262" s="3">
        <f t="shared" si="22"/>
        <v>1</v>
      </c>
      <c r="AO262" s="3">
        <f t="shared" si="22"/>
        <v>3</v>
      </c>
      <c r="AP262" s="3">
        <f t="shared" si="22"/>
        <v>2</v>
      </c>
      <c r="AQ262" s="3">
        <f t="shared" si="22"/>
        <v>2</v>
      </c>
      <c r="AR262" s="3">
        <f t="shared" si="22"/>
        <v>0</v>
      </c>
      <c r="AS262" s="3">
        <f t="shared" si="22"/>
        <v>0</v>
      </c>
      <c r="AT262" s="3">
        <f t="shared" si="22"/>
        <v>26</v>
      </c>
      <c r="AU262" s="3">
        <f t="shared" si="22"/>
        <v>136</v>
      </c>
      <c r="AV262" s="3">
        <f t="shared" si="22"/>
        <v>0</v>
      </c>
      <c r="AW262" s="3">
        <f t="shared" si="22"/>
        <v>0</v>
      </c>
      <c r="AX262" s="106">
        <f t="shared" si="22"/>
        <v>0</v>
      </c>
      <c r="AY262" s="1">
        <f t="shared" si="4"/>
        <v>14078</v>
      </c>
      <c r="BA262"/>
      <c r="BB262"/>
      <c r="BC262"/>
      <c r="BD262"/>
      <c r="BE262"/>
      <c r="BF262"/>
      <c r="BG262"/>
      <c r="BH262"/>
      <c r="BI262"/>
      <c r="BJ262"/>
      <c r="BK262"/>
      <c r="BL262"/>
    </row>
    <row r="263" spans="1:64" s="1" customFormat="1" x14ac:dyDescent="0.3">
      <c r="A263" s="1">
        <v>4</v>
      </c>
      <c r="B263" s="5" t="s">
        <v>71</v>
      </c>
      <c r="C263" s="102">
        <f t="shared" ref="C263:AX263" si="23">SUM(C23,C47,C71,C95,C119,C143,C167,C191,C215,C239)</f>
        <v>0</v>
      </c>
      <c r="D263" s="3">
        <f t="shared" si="23"/>
        <v>0</v>
      </c>
      <c r="E263" s="3">
        <f t="shared" si="23"/>
        <v>0</v>
      </c>
      <c r="F263" s="3">
        <f t="shared" si="23"/>
        <v>0</v>
      </c>
      <c r="G263" s="3">
        <f t="shared" si="23"/>
        <v>0</v>
      </c>
      <c r="H263" s="3">
        <f t="shared" si="23"/>
        <v>79</v>
      </c>
      <c r="I263" s="3">
        <f t="shared" si="23"/>
        <v>138</v>
      </c>
      <c r="J263" s="3">
        <f t="shared" si="23"/>
        <v>114</v>
      </c>
      <c r="K263" s="3">
        <f t="shared" si="23"/>
        <v>100</v>
      </c>
      <c r="L263" s="3">
        <f t="shared" si="23"/>
        <v>0</v>
      </c>
      <c r="M263" s="3">
        <f t="shared" si="23"/>
        <v>0</v>
      </c>
      <c r="N263" s="3">
        <f t="shared" si="23"/>
        <v>5655</v>
      </c>
      <c r="O263" s="3">
        <f t="shared" si="23"/>
        <v>5438</v>
      </c>
      <c r="P263" s="3">
        <f t="shared" si="23"/>
        <v>0</v>
      </c>
      <c r="Q263" s="3">
        <f t="shared" si="23"/>
        <v>0</v>
      </c>
      <c r="R263" s="24">
        <f t="shared" si="23"/>
        <v>0</v>
      </c>
      <c r="S263" s="102">
        <f t="shared" si="23"/>
        <v>0</v>
      </c>
      <c r="T263" s="3">
        <f t="shared" si="23"/>
        <v>0</v>
      </c>
      <c r="U263" s="3">
        <f t="shared" si="23"/>
        <v>0</v>
      </c>
      <c r="V263" s="3">
        <f t="shared" si="23"/>
        <v>0</v>
      </c>
      <c r="W263" s="3">
        <f t="shared" si="23"/>
        <v>0</v>
      </c>
      <c r="X263" s="3">
        <f t="shared" si="23"/>
        <v>2</v>
      </c>
      <c r="Y263" s="3">
        <f t="shared" si="23"/>
        <v>4</v>
      </c>
      <c r="Z263" s="3">
        <f t="shared" si="23"/>
        <v>3</v>
      </c>
      <c r="AA263" s="3">
        <f t="shared" si="23"/>
        <v>3</v>
      </c>
      <c r="AB263" s="3">
        <f t="shared" si="23"/>
        <v>0</v>
      </c>
      <c r="AC263" s="3">
        <f t="shared" si="23"/>
        <v>0</v>
      </c>
      <c r="AD263" s="3">
        <f t="shared" si="23"/>
        <v>59</v>
      </c>
      <c r="AE263" s="3">
        <f t="shared" si="23"/>
        <v>36</v>
      </c>
      <c r="AF263" s="3">
        <f t="shared" si="23"/>
        <v>0</v>
      </c>
      <c r="AG263" s="3">
        <f t="shared" si="23"/>
        <v>0</v>
      </c>
      <c r="AH263" s="24">
        <f t="shared" si="23"/>
        <v>0</v>
      </c>
      <c r="AI263" s="102">
        <f t="shared" si="23"/>
        <v>0</v>
      </c>
      <c r="AJ263" s="3">
        <f t="shared" si="23"/>
        <v>0</v>
      </c>
      <c r="AK263" s="3">
        <f t="shared" si="23"/>
        <v>0</v>
      </c>
      <c r="AL263" s="3">
        <f t="shared" si="23"/>
        <v>0</v>
      </c>
      <c r="AM263" s="3">
        <f t="shared" si="23"/>
        <v>0</v>
      </c>
      <c r="AN263" s="3">
        <f t="shared" si="23"/>
        <v>1</v>
      </c>
      <c r="AO263" s="3">
        <f t="shared" si="23"/>
        <v>2</v>
      </c>
      <c r="AP263" s="3">
        <f t="shared" si="23"/>
        <v>1</v>
      </c>
      <c r="AQ263" s="3">
        <f t="shared" si="23"/>
        <v>1</v>
      </c>
      <c r="AR263" s="3">
        <f t="shared" si="23"/>
        <v>0</v>
      </c>
      <c r="AS263" s="3">
        <f t="shared" si="23"/>
        <v>0</v>
      </c>
      <c r="AT263" s="3">
        <f t="shared" si="23"/>
        <v>103</v>
      </c>
      <c r="AU263" s="3">
        <f t="shared" si="23"/>
        <v>64</v>
      </c>
      <c r="AV263" s="3">
        <f t="shared" si="23"/>
        <v>0</v>
      </c>
      <c r="AW263" s="3">
        <f t="shared" si="23"/>
        <v>0</v>
      </c>
      <c r="AX263" s="106">
        <f t="shared" si="23"/>
        <v>0</v>
      </c>
      <c r="AY263" s="1">
        <f t="shared" si="4"/>
        <v>11803</v>
      </c>
      <c r="BA263"/>
      <c r="BB263"/>
      <c r="BC263"/>
      <c r="BD263"/>
      <c r="BE263"/>
      <c r="BF263"/>
      <c r="BG263"/>
      <c r="BH263"/>
      <c r="BI263"/>
      <c r="BJ263"/>
      <c r="BK263"/>
      <c r="BL263"/>
    </row>
    <row r="264" spans="1:64" s="1" customFormat="1" x14ac:dyDescent="0.3">
      <c r="A264" s="1">
        <v>4</v>
      </c>
      <c r="B264" s="5" t="s">
        <v>72</v>
      </c>
      <c r="C264" s="102">
        <f t="shared" ref="C264:AX264" si="24">SUM(C24,C48,C72,C96,C120,C144,C168,C192,C216,C240)</f>
        <v>0</v>
      </c>
      <c r="D264" s="3">
        <f t="shared" si="24"/>
        <v>0</v>
      </c>
      <c r="E264" s="3">
        <f t="shared" si="24"/>
        <v>0</v>
      </c>
      <c r="F264" s="3">
        <f t="shared" si="24"/>
        <v>0</v>
      </c>
      <c r="G264" s="3">
        <f t="shared" si="24"/>
        <v>0</v>
      </c>
      <c r="H264" s="3">
        <f t="shared" si="24"/>
        <v>64</v>
      </c>
      <c r="I264" s="3">
        <f t="shared" si="24"/>
        <v>112</v>
      </c>
      <c r="J264" s="3">
        <f t="shared" si="24"/>
        <v>92</v>
      </c>
      <c r="K264" s="3">
        <f t="shared" si="24"/>
        <v>81</v>
      </c>
      <c r="L264" s="3">
        <f t="shared" si="24"/>
        <v>0</v>
      </c>
      <c r="M264" s="3">
        <f t="shared" si="24"/>
        <v>0</v>
      </c>
      <c r="N264" s="3">
        <f t="shared" si="24"/>
        <v>4862</v>
      </c>
      <c r="O264" s="3">
        <f t="shared" si="24"/>
        <v>5137</v>
      </c>
      <c r="P264" s="3">
        <f t="shared" si="24"/>
        <v>0</v>
      </c>
      <c r="Q264" s="3">
        <f t="shared" si="24"/>
        <v>0</v>
      </c>
      <c r="R264" s="24">
        <f t="shared" si="24"/>
        <v>0</v>
      </c>
      <c r="S264" s="102">
        <f t="shared" si="24"/>
        <v>0</v>
      </c>
      <c r="T264" s="3">
        <f t="shared" si="24"/>
        <v>0</v>
      </c>
      <c r="U264" s="3">
        <f t="shared" si="24"/>
        <v>0</v>
      </c>
      <c r="V264" s="3">
        <f t="shared" si="24"/>
        <v>0</v>
      </c>
      <c r="W264" s="3">
        <f t="shared" si="24"/>
        <v>0</v>
      </c>
      <c r="X264" s="3">
        <f t="shared" si="24"/>
        <v>2</v>
      </c>
      <c r="Y264" s="3">
        <f t="shared" si="24"/>
        <v>3</v>
      </c>
      <c r="Z264" s="3">
        <f t="shared" si="24"/>
        <v>3</v>
      </c>
      <c r="AA264" s="3">
        <f t="shared" si="24"/>
        <v>3</v>
      </c>
      <c r="AB264" s="3">
        <f t="shared" si="24"/>
        <v>0</v>
      </c>
      <c r="AC264" s="3">
        <f t="shared" si="24"/>
        <v>14</v>
      </c>
      <c r="AD264" s="3">
        <f t="shared" si="24"/>
        <v>0</v>
      </c>
      <c r="AE264" s="3">
        <f t="shared" si="24"/>
        <v>20</v>
      </c>
      <c r="AF264" s="3">
        <f t="shared" si="24"/>
        <v>0</v>
      </c>
      <c r="AG264" s="3">
        <f t="shared" si="24"/>
        <v>0</v>
      </c>
      <c r="AH264" s="24">
        <f t="shared" si="24"/>
        <v>0</v>
      </c>
      <c r="AI264" s="102">
        <f t="shared" si="24"/>
        <v>0</v>
      </c>
      <c r="AJ264" s="3">
        <f t="shared" si="24"/>
        <v>0</v>
      </c>
      <c r="AK264" s="3">
        <f t="shared" si="24"/>
        <v>0</v>
      </c>
      <c r="AL264" s="3">
        <f t="shared" si="24"/>
        <v>0</v>
      </c>
      <c r="AM264" s="3">
        <f t="shared" si="24"/>
        <v>0</v>
      </c>
      <c r="AN264" s="3">
        <f t="shared" si="24"/>
        <v>1</v>
      </c>
      <c r="AO264" s="3">
        <f t="shared" si="24"/>
        <v>1</v>
      </c>
      <c r="AP264" s="3">
        <f t="shared" si="24"/>
        <v>1</v>
      </c>
      <c r="AQ264" s="3">
        <f t="shared" si="24"/>
        <v>1</v>
      </c>
      <c r="AR264" s="3">
        <f t="shared" si="24"/>
        <v>0</v>
      </c>
      <c r="AS264" s="3">
        <f t="shared" si="24"/>
        <v>0</v>
      </c>
      <c r="AT264" s="3">
        <f t="shared" si="24"/>
        <v>86</v>
      </c>
      <c r="AU264" s="3">
        <f t="shared" si="24"/>
        <v>67</v>
      </c>
      <c r="AV264" s="3">
        <f t="shared" si="24"/>
        <v>0</v>
      </c>
      <c r="AW264" s="3">
        <f t="shared" si="24"/>
        <v>0</v>
      </c>
      <c r="AX264" s="106">
        <f t="shared" si="24"/>
        <v>0</v>
      </c>
      <c r="AY264" s="1">
        <f t="shared" si="4"/>
        <v>10550</v>
      </c>
      <c r="BA264"/>
      <c r="BB264"/>
      <c r="BC264"/>
      <c r="BD264"/>
      <c r="BE264"/>
      <c r="BF264"/>
      <c r="BG264"/>
      <c r="BH264"/>
      <c r="BI264"/>
      <c r="BJ264"/>
      <c r="BK264"/>
      <c r="BL264"/>
    </row>
    <row r="265" spans="1:64" s="1" customFormat="1" x14ac:dyDescent="0.3">
      <c r="A265" s="1">
        <v>4</v>
      </c>
      <c r="B265" s="5" t="s">
        <v>73</v>
      </c>
      <c r="C265" s="102">
        <f t="shared" ref="C265:AX265" si="25">SUM(C25,C49,C73,C97,C121,C145,C169,C193,C217,C241)</f>
        <v>0</v>
      </c>
      <c r="D265" s="3">
        <f t="shared" si="25"/>
        <v>0</v>
      </c>
      <c r="E265" s="3">
        <f t="shared" si="25"/>
        <v>0</v>
      </c>
      <c r="F265" s="3">
        <f t="shared" si="25"/>
        <v>0</v>
      </c>
      <c r="G265" s="3">
        <f t="shared" si="25"/>
        <v>0</v>
      </c>
      <c r="H265" s="3">
        <f t="shared" si="25"/>
        <v>38</v>
      </c>
      <c r="I265" s="3">
        <f t="shared" si="25"/>
        <v>0</v>
      </c>
      <c r="J265" s="3">
        <f t="shared" si="25"/>
        <v>122</v>
      </c>
      <c r="K265" s="3">
        <f t="shared" si="25"/>
        <v>48</v>
      </c>
      <c r="L265" s="3">
        <f t="shared" si="25"/>
        <v>0</v>
      </c>
      <c r="M265" s="3">
        <f t="shared" si="25"/>
        <v>0</v>
      </c>
      <c r="N265" s="3">
        <f t="shared" si="25"/>
        <v>0</v>
      </c>
      <c r="O265" s="3">
        <f t="shared" si="25"/>
        <v>4328</v>
      </c>
      <c r="P265" s="3">
        <f t="shared" si="25"/>
        <v>2505</v>
      </c>
      <c r="Q265" s="3">
        <f t="shared" si="25"/>
        <v>0</v>
      </c>
      <c r="R265" s="24">
        <f t="shared" si="25"/>
        <v>0</v>
      </c>
      <c r="S265" s="102">
        <f t="shared" si="25"/>
        <v>0</v>
      </c>
      <c r="T265" s="3">
        <f t="shared" si="25"/>
        <v>0</v>
      </c>
      <c r="U265" s="3">
        <f t="shared" si="25"/>
        <v>0</v>
      </c>
      <c r="V265" s="3">
        <f t="shared" si="25"/>
        <v>0</v>
      </c>
      <c r="W265" s="3">
        <f t="shared" si="25"/>
        <v>0</v>
      </c>
      <c r="X265" s="3">
        <f t="shared" si="25"/>
        <v>1</v>
      </c>
      <c r="Y265" s="3">
        <f t="shared" si="25"/>
        <v>0</v>
      </c>
      <c r="Z265" s="3">
        <f t="shared" si="25"/>
        <v>4</v>
      </c>
      <c r="AA265" s="3">
        <f t="shared" si="25"/>
        <v>1</v>
      </c>
      <c r="AB265" s="3">
        <f t="shared" si="25"/>
        <v>0</v>
      </c>
      <c r="AC265" s="3">
        <f t="shared" si="25"/>
        <v>0</v>
      </c>
      <c r="AD265" s="3">
        <f t="shared" si="25"/>
        <v>0</v>
      </c>
      <c r="AE265" s="3">
        <f t="shared" si="25"/>
        <v>43</v>
      </c>
      <c r="AF265" s="3">
        <f t="shared" si="25"/>
        <v>24</v>
      </c>
      <c r="AG265" s="3">
        <f t="shared" si="25"/>
        <v>0</v>
      </c>
      <c r="AH265" s="24">
        <f t="shared" si="25"/>
        <v>0</v>
      </c>
      <c r="AI265" s="102">
        <f t="shared" si="25"/>
        <v>0</v>
      </c>
      <c r="AJ265" s="3">
        <f t="shared" si="25"/>
        <v>0</v>
      </c>
      <c r="AK265" s="3">
        <f t="shared" si="25"/>
        <v>0</v>
      </c>
      <c r="AL265" s="3">
        <f t="shared" si="25"/>
        <v>0</v>
      </c>
      <c r="AM265" s="3">
        <f t="shared" si="25"/>
        <v>0</v>
      </c>
      <c r="AN265" s="3">
        <f t="shared" si="25"/>
        <v>0</v>
      </c>
      <c r="AO265" s="3">
        <f t="shared" si="25"/>
        <v>0</v>
      </c>
      <c r="AP265" s="3">
        <f t="shared" si="25"/>
        <v>2</v>
      </c>
      <c r="AQ265" s="3">
        <f t="shared" si="25"/>
        <v>0</v>
      </c>
      <c r="AR265" s="3">
        <f t="shared" si="25"/>
        <v>0</v>
      </c>
      <c r="AS265" s="3">
        <f t="shared" si="25"/>
        <v>0</v>
      </c>
      <c r="AT265" s="3">
        <f t="shared" si="25"/>
        <v>0</v>
      </c>
      <c r="AU265" s="3">
        <f t="shared" si="25"/>
        <v>94</v>
      </c>
      <c r="AV265" s="3">
        <f t="shared" si="25"/>
        <v>50</v>
      </c>
      <c r="AW265" s="3">
        <f t="shared" si="25"/>
        <v>0</v>
      </c>
      <c r="AX265" s="106">
        <f t="shared" si="25"/>
        <v>0</v>
      </c>
      <c r="AY265" s="1">
        <f t="shared" si="4"/>
        <v>7260</v>
      </c>
      <c r="BA265"/>
      <c r="BB265"/>
      <c r="BC265"/>
      <c r="BD265"/>
      <c r="BE265"/>
      <c r="BF265"/>
      <c r="BG265"/>
      <c r="BH265"/>
      <c r="BI265"/>
      <c r="BJ265"/>
      <c r="BK265"/>
      <c r="BL265"/>
    </row>
    <row r="266" spans="1:64" s="1" customFormat="1" ht="15" thickBot="1" x14ac:dyDescent="0.35">
      <c r="A266" s="1">
        <v>4</v>
      </c>
      <c r="B266" s="5" t="s">
        <v>74</v>
      </c>
      <c r="C266" s="102">
        <f t="shared" ref="C266:AX266" si="26">SUM(C26,C50,C74,C98,C122,C146,C170,C194,C218,C242)</f>
        <v>0</v>
      </c>
      <c r="D266" s="3">
        <f t="shared" si="26"/>
        <v>0</v>
      </c>
      <c r="E266" s="3">
        <f t="shared" si="26"/>
        <v>0</v>
      </c>
      <c r="F266" s="3">
        <f t="shared" si="26"/>
        <v>0</v>
      </c>
      <c r="G266" s="3">
        <f t="shared" si="26"/>
        <v>0</v>
      </c>
      <c r="H266" s="3">
        <f t="shared" si="26"/>
        <v>25</v>
      </c>
      <c r="I266" s="3">
        <f t="shared" si="26"/>
        <v>0</v>
      </c>
      <c r="J266" s="3">
        <f t="shared" si="26"/>
        <v>72</v>
      </c>
      <c r="K266" s="3">
        <f t="shared" si="26"/>
        <v>11</v>
      </c>
      <c r="L266" s="3">
        <f t="shared" si="26"/>
        <v>21</v>
      </c>
      <c r="M266" s="3">
        <f t="shared" si="26"/>
        <v>0</v>
      </c>
      <c r="N266" s="3">
        <f t="shared" si="26"/>
        <v>0</v>
      </c>
      <c r="O266" s="3">
        <f t="shared" si="26"/>
        <v>2635</v>
      </c>
      <c r="P266" s="3">
        <f t="shared" si="26"/>
        <v>1617</v>
      </c>
      <c r="Q266" s="3">
        <f t="shared" si="26"/>
        <v>0</v>
      </c>
      <c r="R266" s="24">
        <f t="shared" si="26"/>
        <v>0</v>
      </c>
      <c r="S266" s="102">
        <f t="shared" si="26"/>
        <v>0</v>
      </c>
      <c r="T266" s="3">
        <f t="shared" si="26"/>
        <v>0</v>
      </c>
      <c r="U266" s="3">
        <f t="shared" si="26"/>
        <v>0</v>
      </c>
      <c r="V266" s="3">
        <f t="shared" si="26"/>
        <v>0</v>
      </c>
      <c r="W266" s="3">
        <f t="shared" si="26"/>
        <v>0</v>
      </c>
      <c r="X266" s="3">
        <f t="shared" si="26"/>
        <v>1</v>
      </c>
      <c r="Y266" s="3">
        <f t="shared" si="26"/>
        <v>0</v>
      </c>
      <c r="Z266" s="3">
        <f t="shared" si="26"/>
        <v>2</v>
      </c>
      <c r="AA266" s="3">
        <f t="shared" si="26"/>
        <v>0</v>
      </c>
      <c r="AB266" s="3">
        <f t="shared" si="26"/>
        <v>1</v>
      </c>
      <c r="AC266" s="3">
        <f t="shared" si="26"/>
        <v>0</v>
      </c>
      <c r="AD266" s="3">
        <f t="shared" si="26"/>
        <v>0</v>
      </c>
      <c r="AE266" s="3">
        <f t="shared" si="26"/>
        <v>26</v>
      </c>
      <c r="AF266" s="3">
        <f t="shared" si="26"/>
        <v>21</v>
      </c>
      <c r="AG266" s="3">
        <f t="shared" si="26"/>
        <v>0</v>
      </c>
      <c r="AH266" s="24">
        <f t="shared" si="26"/>
        <v>0</v>
      </c>
      <c r="AI266" s="102">
        <f t="shared" si="26"/>
        <v>0</v>
      </c>
      <c r="AJ266" s="3">
        <f t="shared" si="26"/>
        <v>0</v>
      </c>
      <c r="AK266" s="3">
        <f t="shared" si="26"/>
        <v>0</v>
      </c>
      <c r="AL266" s="3">
        <f t="shared" si="26"/>
        <v>0</v>
      </c>
      <c r="AM266" s="3">
        <f t="shared" si="26"/>
        <v>0</v>
      </c>
      <c r="AN266" s="3">
        <f t="shared" si="26"/>
        <v>0</v>
      </c>
      <c r="AO266" s="3">
        <f t="shared" si="26"/>
        <v>0</v>
      </c>
      <c r="AP266" s="3">
        <f t="shared" si="26"/>
        <v>0</v>
      </c>
      <c r="AQ266" s="3">
        <f t="shared" si="26"/>
        <v>0</v>
      </c>
      <c r="AR266" s="3">
        <f t="shared" si="26"/>
        <v>0</v>
      </c>
      <c r="AS266" s="3">
        <f t="shared" si="26"/>
        <v>0</v>
      </c>
      <c r="AT266" s="3">
        <f t="shared" si="26"/>
        <v>0</v>
      </c>
      <c r="AU266" s="3">
        <f t="shared" si="26"/>
        <v>89</v>
      </c>
      <c r="AV266" s="3">
        <f t="shared" si="26"/>
        <v>64</v>
      </c>
      <c r="AW266" s="3">
        <f t="shared" si="26"/>
        <v>0</v>
      </c>
      <c r="AX266" s="106">
        <f t="shared" si="26"/>
        <v>0</v>
      </c>
      <c r="AY266" s="1">
        <f t="shared" si="4"/>
        <v>4585</v>
      </c>
      <c r="BA266"/>
      <c r="BB266"/>
      <c r="BC266"/>
      <c r="BD266"/>
      <c r="BE266"/>
      <c r="BF266"/>
      <c r="BG266"/>
      <c r="BH266"/>
      <c r="BI266"/>
      <c r="BJ266"/>
      <c r="BK266"/>
      <c r="BL266"/>
    </row>
    <row r="267" spans="1:64" s="1" customFormat="1" ht="15" thickTop="1" x14ac:dyDescent="0.3">
      <c r="A267" s="108">
        <v>5</v>
      </c>
      <c r="B267" s="111" t="s">
        <v>51</v>
      </c>
      <c r="C267" s="115"/>
      <c r="D267" s="116"/>
      <c r="E267" s="116"/>
      <c r="F267" s="116"/>
      <c r="G267" s="116"/>
      <c r="H267" s="116">
        <v>13</v>
      </c>
      <c r="I267" s="116"/>
      <c r="J267" s="116"/>
      <c r="K267" s="116"/>
      <c r="L267" s="116"/>
      <c r="M267" s="116"/>
      <c r="N267" s="116"/>
      <c r="O267" s="116"/>
      <c r="P267" s="116"/>
      <c r="Q267" s="116"/>
      <c r="R267" s="114"/>
      <c r="S267" s="115"/>
      <c r="T267" s="116"/>
      <c r="U267" s="116"/>
      <c r="V267" s="116"/>
      <c r="W267" s="116"/>
      <c r="X267" s="116">
        <v>0</v>
      </c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4"/>
      <c r="AI267" s="115"/>
      <c r="AJ267" s="116"/>
      <c r="AK267" s="116"/>
      <c r="AL267" s="116"/>
      <c r="AM267" s="116"/>
      <c r="AN267" s="116">
        <v>0</v>
      </c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7"/>
      <c r="AY267" s="16">
        <f>SUM(AY243:AY266)</f>
        <v>302132</v>
      </c>
      <c r="AZ267" s="130">
        <f>AY267/(AY267+AY435)</f>
        <v>0.97535559099449265</v>
      </c>
      <c r="BA267"/>
      <c r="BB267"/>
      <c r="BC267"/>
      <c r="BD267"/>
      <c r="BE267"/>
      <c r="BF267"/>
      <c r="BG267"/>
      <c r="BH267"/>
      <c r="BI267"/>
      <c r="BJ267"/>
      <c r="BK267"/>
      <c r="BL267"/>
    </row>
    <row r="268" spans="1:64" s="1" customFormat="1" x14ac:dyDescent="0.3">
      <c r="A268" s="1">
        <v>5</v>
      </c>
      <c r="B268" s="5" t="s">
        <v>52</v>
      </c>
      <c r="C268" s="102"/>
      <c r="D268" s="3"/>
      <c r="E268" s="3"/>
      <c r="F268" s="3"/>
      <c r="G268" s="3"/>
      <c r="H268" s="3">
        <v>8</v>
      </c>
      <c r="I268" s="3"/>
      <c r="J268" s="3"/>
      <c r="K268" s="3"/>
      <c r="L268" s="3"/>
      <c r="M268" s="3"/>
      <c r="N268" s="3"/>
      <c r="O268" s="3"/>
      <c r="P268" s="3"/>
      <c r="Q268" s="3"/>
      <c r="R268" s="24"/>
      <c r="S268" s="102"/>
      <c r="T268" s="3"/>
      <c r="U268" s="3"/>
      <c r="V268" s="3"/>
      <c r="W268" s="3"/>
      <c r="X268" s="3">
        <v>0</v>
      </c>
      <c r="Y268" s="3"/>
      <c r="Z268" s="3"/>
      <c r="AA268" s="3"/>
      <c r="AB268" s="3"/>
      <c r="AC268" s="3"/>
      <c r="AD268" s="3"/>
      <c r="AE268" s="3"/>
      <c r="AF268" s="3"/>
      <c r="AG268" s="3"/>
      <c r="AH268" s="24"/>
      <c r="AI268" s="102"/>
      <c r="AJ268" s="3"/>
      <c r="AK268" s="3"/>
      <c r="AL268" s="3"/>
      <c r="AM268" s="3"/>
      <c r="AN268" s="3">
        <v>0</v>
      </c>
      <c r="AO268" s="3"/>
      <c r="AP268" s="3"/>
      <c r="AQ268" s="3"/>
      <c r="AR268" s="3"/>
      <c r="AS268" s="3"/>
      <c r="AT268" s="3"/>
      <c r="AU268" s="3"/>
      <c r="AV268" s="3"/>
      <c r="AW268" s="3"/>
      <c r="AX268" s="106"/>
      <c r="BA268"/>
      <c r="BB268"/>
      <c r="BC268"/>
      <c r="BD268"/>
      <c r="BE268"/>
      <c r="BF268"/>
      <c r="BG268"/>
      <c r="BH268"/>
      <c r="BI268"/>
      <c r="BJ268"/>
      <c r="BK268"/>
      <c r="BL268"/>
    </row>
    <row r="269" spans="1:64" s="1" customFormat="1" x14ac:dyDescent="0.3">
      <c r="A269" s="1">
        <v>5</v>
      </c>
      <c r="B269" s="5" t="s">
        <v>53</v>
      </c>
      <c r="C269" s="102"/>
      <c r="D269" s="3"/>
      <c r="E269" s="3"/>
      <c r="F269" s="3"/>
      <c r="G269" s="3"/>
      <c r="H269" s="3">
        <v>7</v>
      </c>
      <c r="I269" s="3"/>
      <c r="J269" s="3"/>
      <c r="K269" s="3"/>
      <c r="L269" s="3"/>
      <c r="M269" s="3"/>
      <c r="N269" s="3"/>
      <c r="O269" s="3"/>
      <c r="P269" s="3"/>
      <c r="Q269" s="3"/>
      <c r="R269" s="24"/>
      <c r="S269" s="102"/>
      <c r="T269" s="3"/>
      <c r="U269" s="3"/>
      <c r="V269" s="3"/>
      <c r="W269" s="3"/>
      <c r="X269" s="3">
        <v>0</v>
      </c>
      <c r="Y269" s="3"/>
      <c r="Z269" s="3"/>
      <c r="AA269" s="3"/>
      <c r="AB269" s="3"/>
      <c r="AC269" s="3"/>
      <c r="AD269" s="3"/>
      <c r="AE269" s="3"/>
      <c r="AF269" s="3"/>
      <c r="AG269" s="3"/>
      <c r="AH269" s="24"/>
      <c r="AI269" s="102"/>
      <c r="AJ269" s="3"/>
      <c r="AK269" s="3"/>
      <c r="AL269" s="3"/>
      <c r="AM269" s="3"/>
      <c r="AN269" s="3">
        <v>0</v>
      </c>
      <c r="AO269" s="3"/>
      <c r="AP269" s="3"/>
      <c r="AQ269" s="3"/>
      <c r="AR269" s="3"/>
      <c r="AS269" s="3"/>
      <c r="AT269" s="3"/>
      <c r="AU269" s="3"/>
      <c r="AV269" s="3"/>
      <c r="AW269" s="3"/>
      <c r="AX269" s="106"/>
      <c r="BA269"/>
      <c r="BB269"/>
      <c r="BC269"/>
      <c r="BD269"/>
      <c r="BE269"/>
      <c r="BF269"/>
      <c r="BG269"/>
      <c r="BH269"/>
      <c r="BI269"/>
      <c r="BJ269"/>
      <c r="BK269"/>
      <c r="BL269"/>
    </row>
    <row r="270" spans="1:64" s="3" customFormat="1" x14ac:dyDescent="0.3">
      <c r="A270" s="1">
        <v>5</v>
      </c>
      <c r="B270" s="5" t="s">
        <v>54</v>
      </c>
      <c r="C270" s="102"/>
      <c r="H270" s="3">
        <v>6</v>
      </c>
      <c r="R270" s="24"/>
      <c r="S270" s="102"/>
      <c r="X270" s="3">
        <v>0</v>
      </c>
      <c r="AH270" s="24"/>
      <c r="AI270" s="102"/>
      <c r="AN270" s="3">
        <v>0</v>
      </c>
      <c r="AX270" s="106"/>
      <c r="AY270" s="1"/>
      <c r="AZ270" s="1"/>
      <c r="BA270"/>
      <c r="BB270"/>
      <c r="BC270"/>
      <c r="BD270"/>
      <c r="BE270"/>
      <c r="BF270"/>
      <c r="BG270"/>
      <c r="BH270"/>
      <c r="BI270"/>
      <c r="BJ270"/>
      <c r="BK270"/>
      <c r="BL270"/>
    </row>
    <row r="271" spans="1:64" s="3" customFormat="1" x14ac:dyDescent="0.3">
      <c r="A271" s="1">
        <v>5</v>
      </c>
      <c r="B271" s="5" t="s">
        <v>55</v>
      </c>
      <c r="C271" s="102"/>
      <c r="H271" s="3">
        <v>4</v>
      </c>
      <c r="R271" s="24"/>
      <c r="S271" s="102"/>
      <c r="X271" s="3">
        <v>1</v>
      </c>
      <c r="AH271" s="24"/>
      <c r="AI271" s="102"/>
      <c r="AN271" s="3">
        <v>0</v>
      </c>
      <c r="AX271" s="106"/>
      <c r="AY271" s="1"/>
      <c r="AZ271" s="1"/>
      <c r="BA271"/>
      <c r="BB271"/>
      <c r="BC271"/>
      <c r="BD271"/>
      <c r="BE271"/>
      <c r="BF271"/>
      <c r="BG271"/>
      <c r="BH271"/>
      <c r="BI271"/>
      <c r="BJ271"/>
      <c r="BK271"/>
      <c r="BL271"/>
    </row>
    <row r="272" spans="1:64" s="3" customFormat="1" x14ac:dyDescent="0.3">
      <c r="A272" s="1">
        <v>5</v>
      </c>
      <c r="B272" s="5" t="s">
        <v>56</v>
      </c>
      <c r="C272" s="102"/>
      <c r="H272" s="3">
        <v>13</v>
      </c>
      <c r="R272" s="24"/>
      <c r="S272" s="102"/>
      <c r="X272" s="3">
        <v>1</v>
      </c>
      <c r="AH272" s="24"/>
      <c r="AI272" s="102"/>
      <c r="AN272" s="3">
        <v>0</v>
      </c>
      <c r="AX272" s="106"/>
      <c r="AY272" s="1"/>
      <c r="AZ272" s="1"/>
      <c r="BA272"/>
      <c r="BB272"/>
      <c r="BC272"/>
      <c r="BD272"/>
      <c r="BE272"/>
      <c r="BF272"/>
      <c r="BG272"/>
      <c r="BH272"/>
      <c r="BI272"/>
      <c r="BJ272"/>
      <c r="BK272"/>
      <c r="BL272"/>
    </row>
    <row r="273" spans="1:64" s="3" customFormat="1" x14ac:dyDescent="0.3">
      <c r="A273" s="1">
        <v>5</v>
      </c>
      <c r="B273" s="5" t="s">
        <v>57</v>
      </c>
      <c r="C273" s="102"/>
      <c r="H273" s="3">
        <v>19</v>
      </c>
      <c r="R273" s="24"/>
      <c r="S273" s="102"/>
      <c r="X273" s="3">
        <v>1</v>
      </c>
      <c r="AH273" s="24"/>
      <c r="AI273" s="102"/>
      <c r="AN273" s="3">
        <v>0</v>
      </c>
      <c r="AX273" s="106"/>
      <c r="AY273" s="1"/>
      <c r="AZ273" s="1"/>
      <c r="BA273"/>
      <c r="BB273"/>
      <c r="BC273"/>
      <c r="BD273"/>
      <c r="BE273"/>
      <c r="BF273"/>
      <c r="BG273"/>
      <c r="BH273"/>
      <c r="BI273"/>
      <c r="BJ273"/>
      <c r="BK273"/>
      <c r="BL273"/>
    </row>
    <row r="274" spans="1:64" s="3" customFormat="1" x14ac:dyDescent="0.3">
      <c r="A274" s="1">
        <v>5</v>
      </c>
      <c r="B274" s="5" t="s">
        <v>58</v>
      </c>
      <c r="C274" s="102"/>
      <c r="G274" s="3">
        <v>28</v>
      </c>
      <c r="R274" s="24"/>
      <c r="S274" s="102"/>
      <c r="W274" s="3">
        <v>1</v>
      </c>
      <c r="AH274" s="24"/>
      <c r="AI274" s="102"/>
      <c r="AM274" s="3">
        <v>0</v>
      </c>
      <c r="AX274" s="106"/>
      <c r="AY274" s="1"/>
      <c r="AZ274" s="1"/>
      <c r="BA274"/>
      <c r="BB274"/>
      <c r="BC274"/>
      <c r="BD274"/>
      <c r="BE274"/>
      <c r="BF274"/>
      <c r="BG274"/>
      <c r="BH274"/>
      <c r="BI274"/>
      <c r="BJ274"/>
      <c r="BK274"/>
      <c r="BL274"/>
    </row>
    <row r="275" spans="1:64" s="3" customFormat="1" x14ac:dyDescent="0.3">
      <c r="A275" s="1">
        <v>5</v>
      </c>
      <c r="B275" s="5" t="s">
        <v>59</v>
      </c>
      <c r="C275" s="102"/>
      <c r="G275" s="3">
        <v>62</v>
      </c>
      <c r="R275" s="24"/>
      <c r="S275" s="102"/>
      <c r="W275" s="3">
        <v>2</v>
      </c>
      <c r="AH275" s="24"/>
      <c r="AI275" s="102"/>
      <c r="AM275" s="3">
        <v>0</v>
      </c>
      <c r="AX275" s="106"/>
      <c r="AY275" s="1"/>
      <c r="AZ275" s="1"/>
      <c r="BA275"/>
      <c r="BB275"/>
      <c r="BC275"/>
      <c r="BD275"/>
      <c r="BE275"/>
      <c r="BF275"/>
      <c r="BG275"/>
      <c r="BH275"/>
      <c r="BI275"/>
      <c r="BJ275"/>
      <c r="BK275"/>
      <c r="BL275"/>
    </row>
    <row r="276" spans="1:64" s="3" customFormat="1" x14ac:dyDescent="0.3">
      <c r="A276" s="1">
        <v>5</v>
      </c>
      <c r="B276" s="5" t="s">
        <v>60</v>
      </c>
      <c r="C276" s="102"/>
      <c r="G276" s="3">
        <v>47</v>
      </c>
      <c r="R276" s="24"/>
      <c r="S276" s="102"/>
      <c r="W276" s="3">
        <v>2</v>
      </c>
      <c r="AH276" s="24"/>
      <c r="AI276" s="102"/>
      <c r="AM276" s="3">
        <v>1</v>
      </c>
      <c r="AX276" s="106"/>
      <c r="AY276" s="1"/>
      <c r="AZ276" s="1"/>
      <c r="BA276"/>
      <c r="BB276"/>
      <c r="BC276"/>
      <c r="BD276"/>
      <c r="BE276"/>
      <c r="BF276"/>
      <c r="BG276"/>
      <c r="BH276"/>
      <c r="BI276"/>
      <c r="BJ276"/>
      <c r="BK276"/>
      <c r="BL276"/>
    </row>
    <row r="277" spans="1:64" s="3" customFormat="1" x14ac:dyDescent="0.3">
      <c r="A277" s="1">
        <v>5</v>
      </c>
      <c r="B277" s="5" t="s">
        <v>61</v>
      </c>
      <c r="C277" s="102"/>
      <c r="G277" s="3">
        <v>48</v>
      </c>
      <c r="R277" s="24"/>
      <c r="S277" s="102"/>
      <c r="W277" s="3">
        <v>1</v>
      </c>
      <c r="AH277" s="24"/>
      <c r="AI277" s="102"/>
      <c r="AM277" s="3">
        <v>1</v>
      </c>
      <c r="AX277" s="106"/>
      <c r="AY277" s="1"/>
      <c r="AZ277" s="1"/>
      <c r="BA277"/>
      <c r="BB277"/>
      <c r="BC277"/>
      <c r="BD277"/>
      <c r="BE277"/>
      <c r="BF277"/>
      <c r="BG277"/>
      <c r="BH277"/>
      <c r="BI277"/>
      <c r="BJ277"/>
      <c r="BK277"/>
      <c r="BL277"/>
    </row>
    <row r="278" spans="1:64" s="3" customFormat="1" x14ac:dyDescent="0.3">
      <c r="A278" s="1">
        <v>5</v>
      </c>
      <c r="B278" s="5" t="s">
        <v>62</v>
      </c>
      <c r="C278" s="102"/>
      <c r="G278" s="3">
        <v>55</v>
      </c>
      <c r="R278" s="24"/>
      <c r="S278" s="102"/>
      <c r="W278" s="3">
        <v>1</v>
      </c>
      <c r="AH278" s="24"/>
      <c r="AI278" s="102"/>
      <c r="AM278" s="3">
        <v>0</v>
      </c>
      <c r="AX278" s="106"/>
      <c r="AY278" s="1"/>
      <c r="AZ278" s="1"/>
      <c r="BA278"/>
      <c r="BB278"/>
      <c r="BC278"/>
      <c r="BD278"/>
      <c r="BE278"/>
      <c r="BF278"/>
      <c r="BG278"/>
      <c r="BH278"/>
      <c r="BI278"/>
      <c r="BJ278"/>
      <c r="BK278"/>
      <c r="BL278"/>
    </row>
    <row r="279" spans="1:64" s="3" customFormat="1" x14ac:dyDescent="0.3">
      <c r="A279" s="1">
        <v>5</v>
      </c>
      <c r="B279" s="5" t="s">
        <v>63</v>
      </c>
      <c r="C279" s="102"/>
      <c r="G279" s="3">
        <v>59</v>
      </c>
      <c r="R279" s="24"/>
      <c r="S279" s="102"/>
      <c r="W279" s="3">
        <v>1</v>
      </c>
      <c r="AH279" s="24"/>
      <c r="AI279" s="102"/>
      <c r="AM279" s="3">
        <v>0</v>
      </c>
      <c r="AX279" s="106"/>
      <c r="AY279" s="1"/>
      <c r="AZ279" s="1"/>
      <c r="BA279"/>
      <c r="BB279"/>
      <c r="BC279"/>
      <c r="BD279"/>
      <c r="BE279"/>
      <c r="BF279"/>
      <c r="BG279"/>
      <c r="BH279"/>
      <c r="BI279"/>
      <c r="BJ279"/>
      <c r="BK279"/>
      <c r="BL279"/>
    </row>
    <row r="280" spans="1:64" s="3" customFormat="1" x14ac:dyDescent="0.3">
      <c r="A280" s="1">
        <v>5</v>
      </c>
      <c r="B280" s="5" t="s">
        <v>64</v>
      </c>
      <c r="C280" s="102"/>
      <c r="G280" s="3">
        <v>67</v>
      </c>
      <c r="R280" s="24"/>
      <c r="S280" s="102"/>
      <c r="W280" s="3">
        <v>2</v>
      </c>
      <c r="AH280" s="24"/>
      <c r="AI280" s="102"/>
      <c r="AM280" s="3">
        <v>0</v>
      </c>
      <c r="AX280" s="106"/>
      <c r="AY280" s="1"/>
      <c r="AZ280" s="1"/>
      <c r="BA280"/>
      <c r="BB280"/>
      <c r="BC280"/>
      <c r="BD280"/>
      <c r="BE280"/>
      <c r="BF280"/>
      <c r="BG280"/>
      <c r="BH280"/>
      <c r="BI280"/>
      <c r="BJ280"/>
      <c r="BK280"/>
      <c r="BL280"/>
    </row>
    <row r="281" spans="1:64" s="3" customFormat="1" x14ac:dyDescent="0.3">
      <c r="A281" s="1">
        <v>5</v>
      </c>
      <c r="B281" s="5" t="s">
        <v>65</v>
      </c>
      <c r="C281" s="102"/>
      <c r="G281" s="3">
        <v>79</v>
      </c>
      <c r="R281" s="24"/>
      <c r="S281" s="102"/>
      <c r="W281" s="3">
        <v>2</v>
      </c>
      <c r="AH281" s="24"/>
      <c r="AI281" s="102"/>
      <c r="AM281" s="3">
        <v>0</v>
      </c>
      <c r="AX281" s="106"/>
      <c r="AY281" s="1"/>
      <c r="AZ281" s="1"/>
      <c r="BA281"/>
      <c r="BB281"/>
      <c r="BC281"/>
      <c r="BD281"/>
      <c r="BE281"/>
      <c r="BF281"/>
      <c r="BG281"/>
      <c r="BH281"/>
      <c r="BI281"/>
      <c r="BJ281"/>
      <c r="BK281"/>
      <c r="BL281"/>
    </row>
    <row r="282" spans="1:64" s="3" customFormat="1" x14ac:dyDescent="0.3">
      <c r="A282" s="1">
        <v>5</v>
      </c>
      <c r="B282" s="5" t="s">
        <v>66</v>
      </c>
      <c r="C282" s="102"/>
      <c r="G282" s="3">
        <v>89</v>
      </c>
      <c r="R282" s="24"/>
      <c r="S282" s="102"/>
      <c r="W282" s="3">
        <v>2</v>
      </c>
      <c r="AH282" s="24"/>
      <c r="AI282" s="102"/>
      <c r="AM282" s="3">
        <v>1</v>
      </c>
      <c r="AX282" s="106"/>
      <c r="AY282" s="1"/>
      <c r="AZ282" s="1"/>
      <c r="BA282"/>
      <c r="BB282"/>
      <c r="BC282"/>
      <c r="BD282"/>
      <c r="BE282"/>
      <c r="BF282"/>
      <c r="BG282"/>
      <c r="BH282"/>
      <c r="BI282"/>
      <c r="BJ282"/>
      <c r="BK282"/>
      <c r="BL282"/>
    </row>
    <row r="283" spans="1:64" s="3" customFormat="1" x14ac:dyDescent="0.3">
      <c r="A283" s="1">
        <v>5</v>
      </c>
      <c r="B283" s="5" t="s">
        <v>67</v>
      </c>
      <c r="C283" s="102"/>
      <c r="G283" s="3">
        <v>116</v>
      </c>
      <c r="R283" s="24"/>
      <c r="S283" s="102"/>
      <c r="W283" s="3">
        <v>2</v>
      </c>
      <c r="AH283" s="24"/>
      <c r="AI283" s="102"/>
      <c r="AM283" s="3">
        <v>0</v>
      </c>
      <c r="AX283" s="106"/>
      <c r="AY283" s="1"/>
      <c r="AZ283" s="1"/>
      <c r="BA283"/>
      <c r="BB283"/>
      <c r="BC283"/>
      <c r="BD283"/>
      <c r="BE283"/>
      <c r="BF283"/>
      <c r="BG283"/>
      <c r="BH283"/>
      <c r="BI283"/>
      <c r="BJ283"/>
      <c r="BK283"/>
      <c r="BL283"/>
    </row>
    <row r="284" spans="1:64" s="3" customFormat="1" x14ac:dyDescent="0.3">
      <c r="A284" s="1">
        <v>5</v>
      </c>
      <c r="B284" s="5" t="s">
        <v>68</v>
      </c>
      <c r="C284" s="102"/>
      <c r="G284" s="3">
        <v>92</v>
      </c>
      <c r="R284" s="24"/>
      <c r="S284" s="102"/>
      <c r="W284" s="3">
        <v>1</v>
      </c>
      <c r="AH284" s="24"/>
      <c r="AI284" s="102"/>
      <c r="AM284" s="3">
        <v>0</v>
      </c>
      <c r="AX284" s="106"/>
      <c r="AY284" s="1"/>
      <c r="AZ284" s="1"/>
      <c r="BA284"/>
      <c r="BB284"/>
      <c r="BC284"/>
      <c r="BD284"/>
      <c r="BE284"/>
      <c r="BF284"/>
      <c r="BG284"/>
      <c r="BH284"/>
      <c r="BI284"/>
      <c r="BJ284"/>
      <c r="BK284"/>
      <c r="BL284"/>
    </row>
    <row r="285" spans="1:64" s="3" customFormat="1" x14ac:dyDescent="0.3">
      <c r="A285" s="1">
        <v>5</v>
      </c>
      <c r="B285" s="5" t="s">
        <v>69</v>
      </c>
      <c r="C285" s="102"/>
      <c r="G285" s="3">
        <v>80</v>
      </c>
      <c r="R285" s="24"/>
      <c r="S285" s="102"/>
      <c r="W285" s="3">
        <v>1</v>
      </c>
      <c r="AH285" s="24"/>
      <c r="AI285" s="102"/>
      <c r="AM285" s="3">
        <v>0</v>
      </c>
      <c r="AX285" s="106"/>
      <c r="AY285" s="1"/>
      <c r="AZ285" s="1"/>
      <c r="BA285"/>
      <c r="BB285"/>
      <c r="BC285"/>
      <c r="BD285"/>
      <c r="BE285"/>
      <c r="BF285"/>
      <c r="BG285"/>
      <c r="BH285"/>
      <c r="BI285"/>
      <c r="BJ285"/>
      <c r="BK285"/>
      <c r="BL285"/>
    </row>
    <row r="286" spans="1:64" s="3" customFormat="1" x14ac:dyDescent="0.3">
      <c r="A286" s="1">
        <v>5</v>
      </c>
      <c r="B286" s="5" t="s">
        <v>70</v>
      </c>
      <c r="C286" s="102"/>
      <c r="G286" s="3">
        <v>54</v>
      </c>
      <c r="R286" s="24"/>
      <c r="S286" s="102"/>
      <c r="W286" s="3">
        <v>0</v>
      </c>
      <c r="AH286" s="24"/>
      <c r="AI286" s="102"/>
      <c r="AM286" s="3">
        <v>0</v>
      </c>
      <c r="AX286" s="106"/>
      <c r="AY286" s="1"/>
      <c r="AZ286" s="1"/>
      <c r="BA286"/>
      <c r="BB286"/>
      <c r="BC286"/>
      <c r="BD286"/>
      <c r="BE286"/>
      <c r="BF286"/>
      <c r="BG286"/>
      <c r="BH286"/>
      <c r="BI286"/>
      <c r="BJ286"/>
      <c r="BK286"/>
      <c r="BL286"/>
    </row>
    <row r="287" spans="1:64" s="3" customFormat="1" x14ac:dyDescent="0.3">
      <c r="A287" s="1">
        <v>5</v>
      </c>
      <c r="B287" s="5" t="s">
        <v>71</v>
      </c>
      <c r="C287" s="102"/>
      <c r="H287" s="3">
        <v>48</v>
      </c>
      <c r="R287" s="24"/>
      <c r="S287" s="102"/>
      <c r="X287" s="3">
        <v>1</v>
      </c>
      <c r="AH287" s="24"/>
      <c r="AI287" s="102"/>
      <c r="AN287" s="3">
        <v>0</v>
      </c>
      <c r="AX287" s="106"/>
      <c r="AY287" s="1"/>
      <c r="AZ287" s="1"/>
      <c r="BA287"/>
      <c r="BB287"/>
      <c r="BC287"/>
      <c r="BD287"/>
      <c r="BE287"/>
      <c r="BF287"/>
      <c r="BG287"/>
      <c r="BH287"/>
      <c r="BI287"/>
      <c r="BJ287"/>
      <c r="BK287"/>
      <c r="BL287"/>
    </row>
    <row r="288" spans="1:64" s="3" customFormat="1" x14ac:dyDescent="0.3">
      <c r="A288" s="1">
        <v>5</v>
      </c>
      <c r="B288" s="5" t="s">
        <v>72</v>
      </c>
      <c r="C288" s="102"/>
      <c r="H288" s="3">
        <v>39</v>
      </c>
      <c r="R288" s="24"/>
      <c r="S288" s="102"/>
      <c r="X288" s="3">
        <v>0</v>
      </c>
      <c r="AH288" s="24"/>
      <c r="AI288" s="102"/>
      <c r="AN288" s="3">
        <v>0</v>
      </c>
      <c r="AX288" s="106"/>
      <c r="AY288" s="1"/>
      <c r="AZ288" s="1"/>
      <c r="BA288"/>
      <c r="BB288"/>
      <c r="BC288"/>
      <c r="BD288"/>
      <c r="BE288"/>
      <c r="BF288"/>
      <c r="BG288"/>
      <c r="BH288"/>
      <c r="BI288"/>
      <c r="BJ288"/>
      <c r="BK288"/>
      <c r="BL288"/>
    </row>
    <row r="289" spans="1:64" s="3" customFormat="1" x14ac:dyDescent="0.3">
      <c r="A289" s="1">
        <v>5</v>
      </c>
      <c r="B289" s="5" t="s">
        <v>73</v>
      </c>
      <c r="C289" s="102"/>
      <c r="H289" s="3">
        <v>36</v>
      </c>
      <c r="R289" s="24"/>
      <c r="S289" s="102"/>
      <c r="X289" s="3">
        <v>0</v>
      </c>
      <c r="AH289" s="24"/>
      <c r="AI289" s="102"/>
      <c r="AN289" s="3">
        <v>0</v>
      </c>
      <c r="AX289" s="106"/>
      <c r="AY289" s="1"/>
      <c r="AZ289" s="1"/>
      <c r="BA289"/>
      <c r="BB289"/>
      <c r="BC289"/>
      <c r="BD289"/>
      <c r="BE289"/>
      <c r="BF289"/>
      <c r="BG289"/>
      <c r="BH289"/>
      <c r="BI289"/>
      <c r="BJ289"/>
      <c r="BK289"/>
      <c r="BL289"/>
    </row>
    <row r="290" spans="1:64" s="3" customFormat="1" x14ac:dyDescent="0.3">
      <c r="A290" s="1">
        <v>5</v>
      </c>
      <c r="B290" s="5" t="s">
        <v>74</v>
      </c>
      <c r="C290" s="102"/>
      <c r="H290" s="3">
        <v>26</v>
      </c>
      <c r="R290" s="24"/>
      <c r="S290" s="102"/>
      <c r="X290" s="3">
        <v>0</v>
      </c>
      <c r="AH290" s="24"/>
      <c r="AI290" s="102"/>
      <c r="AN290" s="3">
        <v>0</v>
      </c>
      <c r="AX290" s="106"/>
      <c r="AY290" s="1"/>
      <c r="AZ290" s="1"/>
      <c r="BA290"/>
      <c r="BB290"/>
      <c r="BC290"/>
      <c r="BD290"/>
      <c r="BE290"/>
      <c r="BF290"/>
      <c r="BG290"/>
      <c r="BH290"/>
      <c r="BI290"/>
      <c r="BJ290"/>
      <c r="BK290"/>
      <c r="BL290"/>
    </row>
    <row r="291" spans="1:64" s="3" customFormat="1" x14ac:dyDescent="0.3">
      <c r="A291" s="1">
        <v>5</v>
      </c>
      <c r="B291" s="5" t="s">
        <v>51</v>
      </c>
      <c r="C291" s="102"/>
      <c r="H291" s="3">
        <v>10</v>
      </c>
      <c r="R291" s="24"/>
      <c r="S291" s="102"/>
      <c r="X291" s="3">
        <v>0</v>
      </c>
      <c r="AH291" s="24"/>
      <c r="AI291" s="102"/>
      <c r="AN291" s="3">
        <v>0</v>
      </c>
      <c r="AX291" s="106"/>
      <c r="AY291" s="1"/>
      <c r="AZ291" s="1"/>
      <c r="BA291"/>
      <c r="BB291"/>
      <c r="BC291"/>
      <c r="BD291"/>
      <c r="BE291"/>
      <c r="BF291"/>
      <c r="BG291"/>
      <c r="BH291"/>
      <c r="BI291"/>
      <c r="BJ291"/>
      <c r="BK291"/>
      <c r="BL291"/>
    </row>
    <row r="292" spans="1:64" s="3" customFormat="1" x14ac:dyDescent="0.3">
      <c r="A292" s="1">
        <v>5</v>
      </c>
      <c r="B292" s="5" t="s">
        <v>52</v>
      </c>
      <c r="C292" s="102"/>
      <c r="H292" s="3">
        <v>8</v>
      </c>
      <c r="R292" s="24"/>
      <c r="S292" s="102"/>
      <c r="X292" s="3">
        <v>0</v>
      </c>
      <c r="AH292" s="24"/>
      <c r="AI292" s="102"/>
      <c r="AN292" s="3">
        <v>0</v>
      </c>
      <c r="AX292" s="106"/>
      <c r="AY292" s="1"/>
      <c r="AZ292" s="1"/>
      <c r="BA292"/>
      <c r="BB292"/>
      <c r="BC292"/>
      <c r="BD292"/>
      <c r="BE292"/>
      <c r="BF292"/>
      <c r="BG292"/>
      <c r="BH292"/>
      <c r="BI292"/>
      <c r="BJ292"/>
      <c r="BK292"/>
      <c r="BL292"/>
    </row>
    <row r="293" spans="1:64" s="3" customFormat="1" x14ac:dyDescent="0.3">
      <c r="A293" s="1">
        <v>5</v>
      </c>
      <c r="B293" s="5" t="s">
        <v>53</v>
      </c>
      <c r="C293" s="102"/>
      <c r="H293" s="3">
        <v>7</v>
      </c>
      <c r="R293" s="24"/>
      <c r="S293" s="102"/>
      <c r="X293" s="3">
        <v>0</v>
      </c>
      <c r="AH293" s="24"/>
      <c r="AI293" s="102"/>
      <c r="AN293" s="3">
        <v>0</v>
      </c>
      <c r="AX293" s="106"/>
      <c r="AY293" s="1"/>
      <c r="AZ293" s="1"/>
      <c r="BA293"/>
      <c r="BB293"/>
      <c r="BC293"/>
      <c r="BD293"/>
      <c r="BE293"/>
      <c r="BF293"/>
      <c r="BG293"/>
      <c r="BH293"/>
      <c r="BI293"/>
      <c r="BJ293"/>
      <c r="BK293"/>
      <c r="BL293"/>
    </row>
    <row r="294" spans="1:64" s="3" customFormat="1" x14ac:dyDescent="0.3">
      <c r="A294" s="1">
        <v>5</v>
      </c>
      <c r="B294" s="5" t="s">
        <v>54</v>
      </c>
      <c r="C294" s="102"/>
      <c r="H294" s="3">
        <v>7</v>
      </c>
      <c r="R294" s="24"/>
      <c r="S294" s="102"/>
      <c r="X294" s="3">
        <v>0</v>
      </c>
      <c r="AH294" s="24"/>
      <c r="AI294" s="102"/>
      <c r="AN294" s="3">
        <v>0</v>
      </c>
      <c r="AX294" s="106"/>
      <c r="AY294" s="1"/>
      <c r="AZ294" s="1"/>
      <c r="BA294"/>
      <c r="BB294"/>
      <c r="BC294"/>
      <c r="BD294"/>
      <c r="BE294"/>
      <c r="BF294"/>
      <c r="BG294"/>
      <c r="BH294"/>
      <c r="BI294"/>
      <c r="BJ294"/>
      <c r="BK294"/>
      <c r="BL294"/>
    </row>
    <row r="295" spans="1:64" s="3" customFormat="1" x14ac:dyDescent="0.3">
      <c r="A295" s="1">
        <v>5</v>
      </c>
      <c r="B295" s="5" t="s">
        <v>55</v>
      </c>
      <c r="C295" s="102"/>
      <c r="H295" s="3">
        <v>14</v>
      </c>
      <c r="R295" s="24"/>
      <c r="S295" s="102"/>
      <c r="X295" s="3">
        <v>0</v>
      </c>
      <c r="AH295" s="24"/>
      <c r="AI295" s="102"/>
      <c r="AN295" s="3">
        <v>0</v>
      </c>
      <c r="AX295" s="106"/>
      <c r="AY295" s="1"/>
      <c r="AZ295" s="1"/>
      <c r="BA295"/>
      <c r="BB295"/>
      <c r="BC295"/>
      <c r="BD295"/>
      <c r="BE295"/>
      <c r="BF295"/>
      <c r="BG295"/>
      <c r="BH295"/>
      <c r="BI295"/>
      <c r="BJ295"/>
      <c r="BK295"/>
      <c r="BL295"/>
    </row>
    <row r="296" spans="1:64" s="3" customFormat="1" x14ac:dyDescent="0.3">
      <c r="A296" s="1">
        <v>5</v>
      </c>
      <c r="B296" s="5" t="s">
        <v>56</v>
      </c>
      <c r="C296" s="102"/>
      <c r="H296" s="3">
        <v>69</v>
      </c>
      <c r="R296" s="24"/>
      <c r="S296" s="102"/>
      <c r="X296" s="3">
        <v>1</v>
      </c>
      <c r="AH296" s="24"/>
      <c r="AI296" s="102"/>
      <c r="AN296" s="3">
        <v>1</v>
      </c>
      <c r="AX296" s="106"/>
      <c r="AY296" s="1"/>
      <c r="AZ296" s="1"/>
      <c r="BA296"/>
      <c r="BB296"/>
      <c r="BC296"/>
      <c r="BD296"/>
      <c r="BE296"/>
      <c r="BF296"/>
      <c r="BG296"/>
      <c r="BH296"/>
      <c r="BI296"/>
      <c r="BJ296"/>
      <c r="BK296"/>
      <c r="BL296"/>
    </row>
    <row r="297" spans="1:64" s="3" customFormat="1" x14ac:dyDescent="0.3">
      <c r="A297" s="1">
        <v>5</v>
      </c>
      <c r="B297" s="5" t="s">
        <v>57</v>
      </c>
      <c r="C297" s="102"/>
      <c r="H297" s="3">
        <v>70</v>
      </c>
      <c r="R297" s="24"/>
      <c r="S297" s="102"/>
      <c r="X297" s="3">
        <v>1</v>
      </c>
      <c r="AH297" s="24"/>
      <c r="AI297" s="102"/>
      <c r="AN297" s="3">
        <v>0</v>
      </c>
      <c r="AX297" s="106"/>
      <c r="AY297" s="1"/>
      <c r="AZ297" s="1"/>
      <c r="BA297"/>
      <c r="BB297"/>
      <c r="BC297"/>
      <c r="BD297"/>
      <c r="BE297"/>
      <c r="BF297"/>
      <c r="BG297"/>
      <c r="BH297"/>
      <c r="BI297"/>
      <c r="BJ297"/>
      <c r="BK297"/>
      <c r="BL297"/>
    </row>
    <row r="298" spans="1:64" s="3" customFormat="1" x14ac:dyDescent="0.3">
      <c r="A298" s="1">
        <v>5</v>
      </c>
      <c r="B298" s="5" t="s">
        <v>58</v>
      </c>
      <c r="C298" s="102"/>
      <c r="G298" s="3">
        <v>145</v>
      </c>
      <c r="R298" s="24"/>
      <c r="S298" s="102"/>
      <c r="W298" s="3">
        <v>3</v>
      </c>
      <c r="AH298" s="24"/>
      <c r="AI298" s="102"/>
      <c r="AM298" s="3">
        <v>1</v>
      </c>
      <c r="AX298" s="106"/>
      <c r="AY298" s="1"/>
      <c r="AZ298" s="1"/>
      <c r="BA298"/>
      <c r="BB298"/>
      <c r="BC298"/>
      <c r="BD298"/>
      <c r="BE298"/>
      <c r="BF298"/>
      <c r="BG298"/>
      <c r="BH298"/>
      <c r="BI298"/>
      <c r="BJ298"/>
      <c r="BK298"/>
      <c r="BL298"/>
    </row>
    <row r="299" spans="1:64" s="3" customFormat="1" x14ac:dyDescent="0.3">
      <c r="A299" s="1">
        <v>5</v>
      </c>
      <c r="B299" s="5" t="s">
        <v>59</v>
      </c>
      <c r="C299" s="102"/>
      <c r="G299" s="3">
        <v>86</v>
      </c>
      <c r="R299" s="24"/>
      <c r="S299" s="102"/>
      <c r="W299" s="3">
        <v>3</v>
      </c>
      <c r="AH299" s="24"/>
      <c r="AI299" s="102"/>
      <c r="AM299" s="3">
        <v>0</v>
      </c>
      <c r="AX299" s="106"/>
      <c r="AY299" s="1"/>
      <c r="AZ299" s="1"/>
      <c r="BA299"/>
      <c r="BB299"/>
      <c r="BC299"/>
      <c r="BD299"/>
      <c r="BE299"/>
      <c r="BF299"/>
      <c r="BG299"/>
      <c r="BH299"/>
      <c r="BI299"/>
      <c r="BJ299"/>
      <c r="BK299"/>
      <c r="BL299"/>
    </row>
    <row r="300" spans="1:64" s="3" customFormat="1" x14ac:dyDescent="0.3">
      <c r="A300" s="1">
        <v>5</v>
      </c>
      <c r="B300" s="5" t="s">
        <v>60</v>
      </c>
      <c r="C300" s="102"/>
      <c r="G300" s="3">
        <v>72</v>
      </c>
      <c r="R300" s="24"/>
      <c r="S300" s="102"/>
      <c r="W300" s="3">
        <v>2</v>
      </c>
      <c r="AH300" s="24"/>
      <c r="AI300" s="102"/>
      <c r="AM300" s="3">
        <v>1</v>
      </c>
      <c r="AX300" s="106"/>
      <c r="AY300" s="1"/>
      <c r="AZ300" s="1"/>
      <c r="BA300"/>
      <c r="BB300"/>
      <c r="BC300"/>
      <c r="BD300"/>
      <c r="BE300"/>
      <c r="BF300"/>
      <c r="BG300"/>
      <c r="BH300"/>
      <c r="BI300"/>
      <c r="BJ300"/>
      <c r="BK300"/>
      <c r="BL300"/>
    </row>
    <row r="301" spans="1:64" s="3" customFormat="1" x14ac:dyDescent="0.3">
      <c r="A301" s="1">
        <v>5</v>
      </c>
      <c r="B301" s="5" t="s">
        <v>61</v>
      </c>
      <c r="C301" s="102"/>
      <c r="G301" s="3">
        <v>67</v>
      </c>
      <c r="R301" s="24"/>
      <c r="S301" s="102"/>
      <c r="W301" s="3">
        <v>2</v>
      </c>
      <c r="AH301" s="24"/>
      <c r="AI301" s="102"/>
      <c r="AM301" s="3">
        <v>0</v>
      </c>
      <c r="AX301" s="106"/>
      <c r="AY301" s="1"/>
      <c r="AZ301" s="1"/>
      <c r="BA301"/>
      <c r="BB301"/>
      <c r="BC301"/>
      <c r="BD301"/>
      <c r="BE301"/>
      <c r="BF301"/>
      <c r="BG301"/>
      <c r="BH301"/>
      <c r="BI301"/>
      <c r="BJ301"/>
      <c r="BK301"/>
      <c r="BL301"/>
    </row>
    <row r="302" spans="1:64" s="3" customFormat="1" x14ac:dyDescent="0.3">
      <c r="A302" s="1">
        <v>5</v>
      </c>
      <c r="B302" s="5" t="s">
        <v>62</v>
      </c>
      <c r="C302" s="102"/>
      <c r="G302" s="3">
        <v>68</v>
      </c>
      <c r="R302" s="24"/>
      <c r="S302" s="102"/>
      <c r="W302" s="3">
        <v>2</v>
      </c>
      <c r="AH302" s="24"/>
      <c r="AI302" s="102"/>
      <c r="AM302" s="3">
        <v>0</v>
      </c>
      <c r="AX302" s="106"/>
      <c r="AY302" s="1"/>
      <c r="AZ302" s="1"/>
      <c r="BA302"/>
      <c r="BB302"/>
      <c r="BC302"/>
      <c r="BD302"/>
      <c r="BE302"/>
      <c r="BF302"/>
      <c r="BG302"/>
      <c r="BH302"/>
      <c r="BI302"/>
      <c r="BJ302"/>
      <c r="BK302"/>
      <c r="BL302"/>
    </row>
    <row r="303" spans="1:64" s="3" customFormat="1" x14ac:dyDescent="0.3">
      <c r="A303" s="1">
        <v>5</v>
      </c>
      <c r="B303" s="5" t="s">
        <v>63</v>
      </c>
      <c r="C303" s="102"/>
      <c r="G303" s="3">
        <v>61</v>
      </c>
      <c r="R303" s="24"/>
      <c r="S303" s="102"/>
      <c r="W303" s="3">
        <v>2</v>
      </c>
      <c r="AH303" s="24"/>
      <c r="AI303" s="102"/>
      <c r="AM303" s="3">
        <v>0</v>
      </c>
      <c r="AX303" s="106"/>
      <c r="AY303" s="1"/>
      <c r="AZ303" s="1"/>
      <c r="BA303"/>
      <c r="BB303"/>
      <c r="BC303"/>
      <c r="BD303"/>
      <c r="BE303"/>
      <c r="BF303"/>
      <c r="BG303"/>
      <c r="BH303"/>
      <c r="BI303"/>
      <c r="BJ303"/>
      <c r="BK303"/>
      <c r="BL303"/>
    </row>
    <row r="304" spans="1:64" s="3" customFormat="1" x14ac:dyDescent="0.3">
      <c r="A304" s="1">
        <v>5</v>
      </c>
      <c r="B304" s="5" t="s">
        <v>64</v>
      </c>
      <c r="C304" s="102"/>
      <c r="G304" s="3">
        <v>69</v>
      </c>
      <c r="R304" s="24"/>
      <c r="S304" s="102"/>
      <c r="W304" s="3">
        <v>2</v>
      </c>
      <c r="AH304" s="24"/>
      <c r="AI304" s="102"/>
      <c r="AM304" s="3">
        <v>0</v>
      </c>
      <c r="AX304" s="106"/>
      <c r="AY304" s="1"/>
      <c r="AZ304" s="1"/>
      <c r="BA304"/>
      <c r="BB304"/>
      <c r="BC304"/>
      <c r="BD304"/>
      <c r="BE304"/>
      <c r="BF304"/>
      <c r="BG304"/>
      <c r="BH304"/>
      <c r="BI304"/>
      <c r="BJ304"/>
      <c r="BK304"/>
      <c r="BL304"/>
    </row>
    <row r="305" spans="1:64" s="3" customFormat="1" x14ac:dyDescent="0.3">
      <c r="A305" s="1">
        <v>5</v>
      </c>
      <c r="B305" s="5" t="s">
        <v>65</v>
      </c>
      <c r="C305" s="102"/>
      <c r="G305" s="3">
        <v>74</v>
      </c>
      <c r="R305" s="24"/>
      <c r="S305" s="102"/>
      <c r="W305" s="3">
        <v>2</v>
      </c>
      <c r="AH305" s="24"/>
      <c r="AI305" s="102"/>
      <c r="AM305" s="3">
        <v>0</v>
      </c>
      <c r="AX305" s="106"/>
      <c r="AY305" s="1"/>
      <c r="AZ305" s="1"/>
      <c r="BA305"/>
      <c r="BB305"/>
      <c r="BC305"/>
      <c r="BD305"/>
      <c r="BE305"/>
      <c r="BF305"/>
      <c r="BG305"/>
      <c r="BH305"/>
      <c r="BI305"/>
      <c r="BJ305"/>
      <c r="BK305"/>
      <c r="BL305"/>
    </row>
    <row r="306" spans="1:64" s="3" customFormat="1" x14ac:dyDescent="0.3">
      <c r="A306" s="1">
        <v>5</v>
      </c>
      <c r="B306" s="5" t="s">
        <v>66</v>
      </c>
      <c r="C306" s="102"/>
      <c r="G306" s="3">
        <v>75</v>
      </c>
      <c r="R306" s="24"/>
      <c r="S306" s="102"/>
      <c r="W306" s="3">
        <v>2</v>
      </c>
      <c r="AH306" s="24"/>
      <c r="AI306" s="102"/>
      <c r="AM306" s="3">
        <v>0</v>
      </c>
      <c r="AX306" s="106"/>
      <c r="AY306" s="1"/>
      <c r="AZ306" s="1"/>
      <c r="BA306"/>
      <c r="BB306"/>
      <c r="BC306"/>
      <c r="BD306"/>
      <c r="BE306"/>
      <c r="BF306"/>
      <c r="BG306"/>
      <c r="BH306"/>
      <c r="BI306"/>
      <c r="BJ306"/>
      <c r="BK306"/>
      <c r="BL306"/>
    </row>
    <row r="307" spans="1:64" s="3" customFormat="1" x14ac:dyDescent="0.3">
      <c r="A307" s="1">
        <v>5</v>
      </c>
      <c r="B307" s="5" t="s">
        <v>67</v>
      </c>
      <c r="C307" s="102"/>
      <c r="G307" s="3">
        <v>55</v>
      </c>
      <c r="R307" s="24"/>
      <c r="S307" s="102"/>
      <c r="W307" s="3">
        <v>1</v>
      </c>
      <c r="AH307" s="24"/>
      <c r="AI307" s="102"/>
      <c r="AM307" s="3">
        <v>0</v>
      </c>
      <c r="AX307" s="106"/>
      <c r="AY307" s="1"/>
      <c r="AZ307" s="1"/>
      <c r="BA307"/>
      <c r="BB307"/>
      <c r="BC307"/>
      <c r="BD307"/>
      <c r="BE307"/>
      <c r="BF307"/>
      <c r="BG307"/>
      <c r="BH307"/>
      <c r="BI307"/>
      <c r="BJ307"/>
      <c r="BK307"/>
      <c r="BL307"/>
    </row>
    <row r="308" spans="1:64" s="3" customFormat="1" x14ac:dyDescent="0.3">
      <c r="A308" s="1">
        <v>5</v>
      </c>
      <c r="B308" s="5" t="s">
        <v>68</v>
      </c>
      <c r="C308" s="102"/>
      <c r="G308" s="3">
        <v>81</v>
      </c>
      <c r="R308" s="24"/>
      <c r="S308" s="102"/>
      <c r="W308" s="3">
        <v>1</v>
      </c>
      <c r="AH308" s="24"/>
      <c r="AI308" s="102"/>
      <c r="AM308" s="3">
        <v>0</v>
      </c>
      <c r="AX308" s="106"/>
      <c r="AY308" s="1"/>
      <c r="AZ308" s="1"/>
      <c r="BA308"/>
      <c r="BB308"/>
      <c r="BC308"/>
      <c r="BD308"/>
      <c r="BE308"/>
      <c r="BF308"/>
      <c r="BG308"/>
      <c r="BH308"/>
      <c r="BI308"/>
      <c r="BJ308"/>
      <c r="BK308"/>
      <c r="BL308"/>
    </row>
    <row r="309" spans="1:64" s="3" customFormat="1" x14ac:dyDescent="0.3">
      <c r="A309" s="1">
        <v>5</v>
      </c>
      <c r="B309" s="5" t="s">
        <v>69</v>
      </c>
      <c r="C309" s="102"/>
      <c r="G309" s="3">
        <v>75</v>
      </c>
      <c r="R309" s="24"/>
      <c r="S309" s="102"/>
      <c r="W309" s="3">
        <v>1</v>
      </c>
      <c r="AH309" s="24"/>
      <c r="AI309" s="102"/>
      <c r="AM309" s="3">
        <v>0</v>
      </c>
      <c r="AX309" s="106"/>
      <c r="AY309" s="1"/>
      <c r="AZ309" s="1"/>
      <c r="BA309"/>
      <c r="BB309"/>
      <c r="BC309"/>
      <c r="BD309"/>
      <c r="BE309"/>
      <c r="BF309"/>
      <c r="BG309"/>
      <c r="BH309"/>
      <c r="BI309"/>
      <c r="BJ309"/>
      <c r="BK309"/>
      <c r="BL309"/>
    </row>
    <row r="310" spans="1:64" s="3" customFormat="1" x14ac:dyDescent="0.3">
      <c r="A310" s="1">
        <v>5</v>
      </c>
      <c r="B310" s="5" t="s">
        <v>70</v>
      </c>
      <c r="C310" s="102"/>
      <c r="G310" s="3">
        <v>30</v>
      </c>
      <c r="R310" s="24"/>
      <c r="S310" s="102"/>
      <c r="W310" s="3">
        <v>0</v>
      </c>
      <c r="AH310" s="24"/>
      <c r="AI310" s="102"/>
      <c r="AM310" s="3">
        <v>0</v>
      </c>
      <c r="AX310" s="106"/>
      <c r="AY310" s="1"/>
      <c r="AZ310" s="1"/>
      <c r="BA310"/>
      <c r="BB310"/>
      <c r="BC310"/>
      <c r="BD310"/>
      <c r="BE310"/>
      <c r="BF310"/>
      <c r="BG310"/>
      <c r="BH310"/>
      <c r="BI310"/>
      <c r="BJ310"/>
      <c r="BK310"/>
      <c r="BL310"/>
    </row>
    <row r="311" spans="1:64" s="3" customFormat="1" x14ac:dyDescent="0.3">
      <c r="A311" s="1">
        <v>5</v>
      </c>
      <c r="B311" s="5" t="s">
        <v>71</v>
      </c>
      <c r="C311" s="102"/>
      <c r="H311" s="3">
        <v>46</v>
      </c>
      <c r="R311" s="24"/>
      <c r="S311" s="102"/>
      <c r="X311" s="3">
        <v>1</v>
      </c>
      <c r="AH311" s="24"/>
      <c r="AI311" s="102"/>
      <c r="AN311" s="3">
        <v>0</v>
      </c>
      <c r="AX311" s="106"/>
      <c r="AY311" s="1"/>
      <c r="AZ311" s="1"/>
      <c r="BA311"/>
      <c r="BB311"/>
      <c r="BC311"/>
      <c r="BD311"/>
      <c r="BE311"/>
      <c r="BF311"/>
      <c r="BG311"/>
      <c r="BH311"/>
      <c r="BI311"/>
      <c r="BJ311"/>
      <c r="BK311"/>
      <c r="BL311"/>
    </row>
    <row r="312" spans="1:64" s="3" customFormat="1" x14ac:dyDescent="0.3">
      <c r="A312" s="1">
        <v>5</v>
      </c>
      <c r="B312" s="5" t="s">
        <v>72</v>
      </c>
      <c r="C312" s="102"/>
      <c r="H312" s="3">
        <v>35</v>
      </c>
      <c r="R312" s="24"/>
      <c r="S312" s="102"/>
      <c r="X312" s="3">
        <v>1</v>
      </c>
      <c r="AH312" s="24"/>
      <c r="AI312" s="102"/>
      <c r="AN312" s="3">
        <v>0</v>
      </c>
      <c r="AX312" s="106"/>
      <c r="AY312" s="1"/>
      <c r="AZ312" s="1"/>
      <c r="BA312"/>
      <c r="BB312"/>
      <c r="BC312"/>
      <c r="BD312"/>
      <c r="BE312"/>
      <c r="BF312"/>
      <c r="BG312"/>
      <c r="BH312"/>
      <c r="BI312"/>
      <c r="BJ312"/>
      <c r="BK312"/>
      <c r="BL312"/>
    </row>
    <row r="313" spans="1:64" s="3" customFormat="1" x14ac:dyDescent="0.3">
      <c r="A313" s="1">
        <v>5</v>
      </c>
      <c r="B313" s="5" t="s">
        <v>73</v>
      </c>
      <c r="C313" s="102"/>
      <c r="H313" s="3">
        <v>24</v>
      </c>
      <c r="R313" s="24"/>
      <c r="S313" s="102"/>
      <c r="X313" s="3">
        <v>0</v>
      </c>
      <c r="AH313" s="24"/>
      <c r="AI313" s="102"/>
      <c r="AN313" s="3">
        <v>0</v>
      </c>
      <c r="AX313" s="106"/>
      <c r="AY313" s="1"/>
      <c r="AZ313" s="1"/>
      <c r="BA313"/>
      <c r="BB313"/>
      <c r="BC313"/>
      <c r="BD313"/>
      <c r="BE313"/>
      <c r="BF313"/>
      <c r="BG313"/>
      <c r="BH313"/>
      <c r="BI313"/>
      <c r="BJ313"/>
      <c r="BK313"/>
      <c r="BL313"/>
    </row>
    <row r="314" spans="1:64" s="3" customFormat="1" x14ac:dyDescent="0.3">
      <c r="A314" s="1">
        <v>5</v>
      </c>
      <c r="B314" s="5" t="s">
        <v>74</v>
      </c>
      <c r="C314" s="102"/>
      <c r="H314" s="3">
        <v>17</v>
      </c>
      <c r="R314" s="24"/>
      <c r="S314" s="102"/>
      <c r="X314" s="3">
        <v>1</v>
      </c>
      <c r="AH314" s="24"/>
      <c r="AI314" s="102"/>
      <c r="AN314" s="3">
        <v>0</v>
      </c>
      <c r="AX314" s="106"/>
      <c r="AY314" s="1"/>
      <c r="AZ314" s="1"/>
      <c r="BA314"/>
      <c r="BB314"/>
      <c r="BC314"/>
      <c r="BD314"/>
      <c r="BE314"/>
      <c r="BF314"/>
      <c r="BG314"/>
      <c r="BH314"/>
      <c r="BI314"/>
      <c r="BJ314"/>
      <c r="BK314"/>
      <c r="BL314"/>
    </row>
    <row r="315" spans="1:64" s="3" customFormat="1" x14ac:dyDescent="0.3">
      <c r="A315" s="1">
        <v>5</v>
      </c>
      <c r="B315" s="5" t="s">
        <v>51</v>
      </c>
      <c r="C315" s="102"/>
      <c r="I315" s="3">
        <v>12</v>
      </c>
      <c r="R315" s="24"/>
      <c r="S315" s="102"/>
      <c r="Y315" s="3">
        <v>0</v>
      </c>
      <c r="AH315" s="24"/>
      <c r="AI315" s="102"/>
      <c r="AO315" s="3">
        <v>0</v>
      </c>
      <c r="AX315" s="106"/>
      <c r="AY315" s="1"/>
      <c r="AZ315" s="1"/>
      <c r="BA315"/>
      <c r="BB315"/>
      <c r="BC315"/>
      <c r="BD315"/>
      <c r="BE315"/>
      <c r="BF315"/>
      <c r="BG315"/>
      <c r="BH315"/>
      <c r="BI315"/>
      <c r="BJ315"/>
      <c r="BK315"/>
      <c r="BL315"/>
    </row>
    <row r="316" spans="1:64" s="3" customFormat="1" x14ac:dyDescent="0.3">
      <c r="A316" s="1">
        <v>5</v>
      </c>
      <c r="B316" s="5" t="s">
        <v>52</v>
      </c>
      <c r="C316" s="102"/>
      <c r="I316" s="3">
        <v>7</v>
      </c>
      <c r="R316" s="24"/>
      <c r="S316" s="102"/>
      <c r="Y316" s="3">
        <v>0</v>
      </c>
      <c r="AH316" s="24"/>
      <c r="AI316" s="102"/>
      <c r="AO316" s="3">
        <v>0</v>
      </c>
      <c r="AX316" s="106"/>
      <c r="AY316" s="1"/>
      <c r="AZ316" s="1"/>
      <c r="BA316"/>
      <c r="BB316"/>
      <c r="BC316"/>
      <c r="BD316"/>
      <c r="BE316"/>
      <c r="BF316"/>
      <c r="BG316"/>
      <c r="BH316"/>
      <c r="BI316"/>
      <c r="BJ316"/>
      <c r="BK316"/>
      <c r="BL316"/>
    </row>
    <row r="317" spans="1:64" s="3" customFormat="1" x14ac:dyDescent="0.3">
      <c r="A317" s="1">
        <v>5</v>
      </c>
      <c r="B317" s="5" t="s">
        <v>53</v>
      </c>
      <c r="C317" s="102"/>
      <c r="I317" s="3">
        <v>7</v>
      </c>
      <c r="R317" s="24"/>
      <c r="S317" s="102"/>
      <c r="Y317" s="3">
        <v>0</v>
      </c>
      <c r="AH317" s="24"/>
      <c r="AI317" s="102"/>
      <c r="AO317" s="3">
        <v>0</v>
      </c>
      <c r="AX317" s="106"/>
      <c r="AY317" s="1"/>
      <c r="AZ317" s="1"/>
      <c r="BA317"/>
      <c r="BB317"/>
      <c r="BC317"/>
      <c r="BD317"/>
      <c r="BE317"/>
      <c r="BF317"/>
      <c r="BG317"/>
      <c r="BH317"/>
      <c r="BI317"/>
      <c r="BJ317"/>
      <c r="BK317"/>
      <c r="BL317"/>
    </row>
    <row r="318" spans="1:64" s="3" customFormat="1" x14ac:dyDescent="0.3">
      <c r="A318" s="1">
        <v>5</v>
      </c>
      <c r="B318" s="5" t="s">
        <v>54</v>
      </c>
      <c r="C318" s="102"/>
      <c r="I318" s="3">
        <v>5</v>
      </c>
      <c r="R318" s="24"/>
      <c r="S318" s="102"/>
      <c r="Y318" s="3">
        <v>0</v>
      </c>
      <c r="AH318" s="24"/>
      <c r="AI318" s="102"/>
      <c r="AO318" s="3">
        <v>0</v>
      </c>
      <c r="AX318" s="106"/>
      <c r="AY318" s="1"/>
      <c r="AZ318" s="1"/>
      <c r="BA318"/>
      <c r="BB318"/>
      <c r="BC318"/>
      <c r="BD318"/>
      <c r="BE318"/>
      <c r="BF318"/>
      <c r="BG318"/>
      <c r="BH318"/>
      <c r="BI318"/>
      <c r="BJ318"/>
      <c r="BK318"/>
      <c r="BL318"/>
    </row>
    <row r="319" spans="1:64" s="3" customFormat="1" x14ac:dyDescent="0.3">
      <c r="A319" s="1">
        <v>5</v>
      </c>
      <c r="B319" s="5" t="s">
        <v>55</v>
      </c>
      <c r="C319" s="102"/>
      <c r="I319" s="3">
        <v>4</v>
      </c>
      <c r="R319" s="24"/>
      <c r="S319" s="102"/>
      <c r="Y319" s="3">
        <v>1</v>
      </c>
      <c r="AH319" s="24"/>
      <c r="AI319" s="102"/>
      <c r="AO319" s="3">
        <v>0</v>
      </c>
      <c r="AX319" s="106"/>
      <c r="AY319" s="1"/>
      <c r="AZ319" s="1"/>
      <c r="BA319"/>
      <c r="BB319"/>
      <c r="BC319"/>
      <c r="BD319"/>
      <c r="BE319"/>
      <c r="BF319"/>
      <c r="BG319"/>
      <c r="BH319"/>
      <c r="BI319"/>
      <c r="BJ319"/>
      <c r="BK319"/>
      <c r="BL319"/>
    </row>
    <row r="320" spans="1:64" s="3" customFormat="1" x14ac:dyDescent="0.3">
      <c r="A320" s="1">
        <v>5</v>
      </c>
      <c r="B320" s="5" t="s">
        <v>56</v>
      </c>
      <c r="C320" s="102"/>
      <c r="I320" s="3">
        <v>8</v>
      </c>
      <c r="R320" s="24"/>
      <c r="S320" s="102"/>
      <c r="Y320" s="3">
        <v>1</v>
      </c>
      <c r="AH320" s="24"/>
      <c r="AI320" s="102"/>
      <c r="AO320" s="3">
        <v>0</v>
      </c>
      <c r="AX320" s="106"/>
      <c r="AY320" s="1"/>
      <c r="AZ320" s="1"/>
      <c r="BA320"/>
      <c r="BB320"/>
      <c r="BC320"/>
      <c r="BD320"/>
      <c r="BE320"/>
      <c r="BF320"/>
      <c r="BG320"/>
      <c r="BH320"/>
      <c r="BI320"/>
      <c r="BJ320"/>
      <c r="BK320"/>
      <c r="BL320"/>
    </row>
    <row r="321" spans="1:64" s="3" customFormat="1" x14ac:dyDescent="0.3">
      <c r="A321" s="1">
        <v>5</v>
      </c>
      <c r="B321" s="5" t="s">
        <v>57</v>
      </c>
      <c r="C321" s="102"/>
      <c r="I321" s="3">
        <v>18</v>
      </c>
      <c r="R321" s="24"/>
      <c r="S321" s="102"/>
      <c r="Y321" s="3">
        <v>1</v>
      </c>
      <c r="AH321" s="24"/>
      <c r="AI321" s="102"/>
      <c r="AO321" s="3">
        <v>0</v>
      </c>
      <c r="AX321" s="106"/>
      <c r="AY321" s="1"/>
      <c r="AZ321" s="1"/>
      <c r="BA321"/>
      <c r="BB321"/>
      <c r="BC321"/>
      <c r="BD321"/>
      <c r="BE321"/>
      <c r="BF321"/>
      <c r="BG321"/>
      <c r="BH321"/>
      <c r="BI321"/>
      <c r="BJ321"/>
      <c r="BK321"/>
      <c r="BL321"/>
    </row>
    <row r="322" spans="1:64" s="3" customFormat="1" x14ac:dyDescent="0.3">
      <c r="A322" s="1">
        <v>5</v>
      </c>
      <c r="B322" s="5" t="s">
        <v>58</v>
      </c>
      <c r="C322" s="102"/>
      <c r="I322" s="3">
        <v>31</v>
      </c>
      <c r="R322" s="24"/>
      <c r="S322" s="102"/>
      <c r="Y322" s="3">
        <v>1</v>
      </c>
      <c r="AH322" s="24"/>
      <c r="AI322" s="102"/>
      <c r="AO322" s="3">
        <v>0</v>
      </c>
      <c r="AX322" s="106"/>
      <c r="AY322" s="1"/>
      <c r="AZ322" s="1"/>
      <c r="BA322"/>
      <c r="BB322"/>
      <c r="BC322"/>
      <c r="BD322"/>
      <c r="BE322"/>
      <c r="BF322"/>
      <c r="BG322"/>
      <c r="BH322"/>
      <c r="BI322"/>
      <c r="BJ322"/>
      <c r="BK322"/>
      <c r="BL322"/>
    </row>
    <row r="323" spans="1:64" s="3" customFormat="1" x14ac:dyDescent="0.3">
      <c r="A323" s="1">
        <v>5</v>
      </c>
      <c r="B323" s="5" t="s">
        <v>59</v>
      </c>
      <c r="C323" s="102"/>
      <c r="I323" s="3">
        <v>57</v>
      </c>
      <c r="R323" s="24"/>
      <c r="S323" s="102"/>
      <c r="Y323" s="3">
        <v>2</v>
      </c>
      <c r="AH323" s="24"/>
      <c r="AI323" s="102"/>
      <c r="AO323" s="3">
        <v>0</v>
      </c>
      <c r="AX323" s="106"/>
      <c r="AY323" s="1"/>
      <c r="AZ323" s="1"/>
      <c r="BA323"/>
      <c r="BB323"/>
      <c r="BC323"/>
      <c r="BD323"/>
      <c r="BE323"/>
      <c r="BF323"/>
      <c r="BG323"/>
      <c r="BH323"/>
      <c r="BI323"/>
      <c r="BJ323"/>
      <c r="BK323"/>
      <c r="BL323"/>
    </row>
    <row r="324" spans="1:64" s="3" customFormat="1" x14ac:dyDescent="0.3">
      <c r="A324" s="1">
        <v>5</v>
      </c>
      <c r="B324" s="5" t="s">
        <v>60</v>
      </c>
      <c r="C324" s="102"/>
      <c r="H324" s="3">
        <v>43</v>
      </c>
      <c r="R324" s="24"/>
      <c r="S324" s="102"/>
      <c r="X324" s="3">
        <v>2</v>
      </c>
      <c r="AH324" s="24"/>
      <c r="AI324" s="102"/>
      <c r="AN324" s="3">
        <v>0</v>
      </c>
      <c r="AX324" s="106"/>
      <c r="AY324" s="1"/>
      <c r="AZ324" s="1"/>
      <c r="BA324"/>
      <c r="BB324"/>
      <c r="BC324"/>
      <c r="BD324"/>
      <c r="BE324"/>
      <c r="BF324"/>
      <c r="BG324"/>
      <c r="BH324"/>
      <c r="BI324"/>
      <c r="BJ324"/>
      <c r="BK324"/>
      <c r="BL324"/>
    </row>
    <row r="325" spans="1:64" s="3" customFormat="1" x14ac:dyDescent="0.3">
      <c r="A325" s="1">
        <v>5</v>
      </c>
      <c r="B325" s="5" t="s">
        <v>61</v>
      </c>
      <c r="C325" s="102"/>
      <c r="H325" s="3">
        <v>44</v>
      </c>
      <c r="R325" s="24"/>
      <c r="S325" s="102"/>
      <c r="X325" s="3">
        <v>1</v>
      </c>
      <c r="AH325" s="24"/>
      <c r="AI325" s="102"/>
      <c r="AN325" s="3">
        <v>0</v>
      </c>
      <c r="AX325" s="106"/>
      <c r="AY325" s="1"/>
      <c r="AZ325" s="1"/>
      <c r="BA325"/>
      <c r="BB325"/>
      <c r="BC325"/>
      <c r="BD325"/>
      <c r="BE325"/>
      <c r="BF325"/>
      <c r="BG325"/>
      <c r="BH325"/>
      <c r="BI325"/>
      <c r="BJ325"/>
      <c r="BK325"/>
      <c r="BL325"/>
    </row>
    <row r="326" spans="1:64" s="3" customFormat="1" x14ac:dyDescent="0.3">
      <c r="A326" s="1">
        <v>5</v>
      </c>
      <c r="B326" s="5" t="s">
        <v>62</v>
      </c>
      <c r="C326" s="102"/>
      <c r="H326" s="3">
        <v>51</v>
      </c>
      <c r="R326" s="24"/>
      <c r="S326" s="102"/>
      <c r="X326" s="3">
        <v>1</v>
      </c>
      <c r="AH326" s="24"/>
      <c r="AI326" s="102"/>
      <c r="AN326" s="3">
        <v>0</v>
      </c>
      <c r="AX326" s="106"/>
      <c r="AY326" s="1"/>
      <c r="AZ326" s="1"/>
      <c r="BA326"/>
      <c r="BB326"/>
      <c r="BC326"/>
      <c r="BD326"/>
      <c r="BE326"/>
      <c r="BF326"/>
      <c r="BG326"/>
      <c r="BH326"/>
      <c r="BI326"/>
      <c r="BJ326"/>
      <c r="BK326"/>
      <c r="BL326"/>
    </row>
    <row r="327" spans="1:64" s="3" customFormat="1" x14ac:dyDescent="0.3">
      <c r="A327" s="1">
        <v>5</v>
      </c>
      <c r="B327" s="5" t="s">
        <v>63</v>
      </c>
      <c r="C327" s="102"/>
      <c r="H327" s="3">
        <v>63</v>
      </c>
      <c r="R327" s="24"/>
      <c r="S327" s="102"/>
      <c r="X327" s="3">
        <v>2</v>
      </c>
      <c r="AH327" s="24"/>
      <c r="AI327" s="102"/>
      <c r="AN327" s="3">
        <v>0</v>
      </c>
      <c r="AX327" s="106"/>
      <c r="AY327" s="1"/>
      <c r="AZ327" s="1"/>
      <c r="BA327"/>
      <c r="BB327"/>
      <c r="BC327"/>
      <c r="BD327"/>
      <c r="BE327"/>
      <c r="BF327"/>
      <c r="BG327"/>
      <c r="BH327"/>
      <c r="BI327"/>
      <c r="BJ327"/>
      <c r="BK327"/>
      <c r="BL327"/>
    </row>
    <row r="328" spans="1:64" s="3" customFormat="1" x14ac:dyDescent="0.3">
      <c r="A328" s="1">
        <v>5</v>
      </c>
      <c r="B328" s="5" t="s">
        <v>64</v>
      </c>
      <c r="C328" s="102"/>
      <c r="H328" s="3">
        <v>62</v>
      </c>
      <c r="R328" s="24"/>
      <c r="S328" s="102"/>
      <c r="X328" s="3">
        <v>2</v>
      </c>
      <c r="AH328" s="24"/>
      <c r="AI328" s="102"/>
      <c r="AN328" s="3">
        <v>0</v>
      </c>
      <c r="AX328" s="106"/>
      <c r="AY328" s="1"/>
      <c r="AZ328" s="1"/>
      <c r="BA328"/>
      <c r="BB328"/>
      <c r="BC328"/>
      <c r="BD328"/>
      <c r="BE328"/>
      <c r="BF328"/>
      <c r="BG328"/>
      <c r="BH328"/>
      <c r="BI328"/>
      <c r="BJ328"/>
      <c r="BK328"/>
      <c r="BL328"/>
    </row>
    <row r="329" spans="1:64" s="3" customFormat="1" x14ac:dyDescent="0.3">
      <c r="A329" s="1">
        <v>5</v>
      </c>
      <c r="B329" s="5" t="s">
        <v>65</v>
      </c>
      <c r="C329" s="102"/>
      <c r="H329" s="3">
        <v>72</v>
      </c>
      <c r="R329" s="24"/>
      <c r="S329" s="102"/>
      <c r="X329" s="3">
        <v>2</v>
      </c>
      <c r="AH329" s="24"/>
      <c r="AI329" s="102"/>
      <c r="AN329" s="3">
        <v>0</v>
      </c>
      <c r="AX329" s="106"/>
      <c r="AY329" s="1"/>
      <c r="AZ329" s="1"/>
      <c r="BA329"/>
      <c r="BB329"/>
      <c r="BC329"/>
      <c r="BD329"/>
      <c r="BE329"/>
      <c r="BF329"/>
      <c r="BG329"/>
      <c r="BH329"/>
      <c r="BI329"/>
      <c r="BJ329"/>
      <c r="BK329"/>
      <c r="BL329"/>
    </row>
    <row r="330" spans="1:64" s="3" customFormat="1" x14ac:dyDescent="0.3">
      <c r="A330" s="1">
        <v>5</v>
      </c>
      <c r="B330" s="5" t="s">
        <v>66</v>
      </c>
      <c r="C330" s="102"/>
      <c r="H330" s="3">
        <v>81</v>
      </c>
      <c r="R330" s="24"/>
      <c r="S330" s="102"/>
      <c r="X330" s="3">
        <v>2</v>
      </c>
      <c r="AH330" s="24"/>
      <c r="AI330" s="102"/>
      <c r="AN330" s="3">
        <v>0</v>
      </c>
      <c r="AX330" s="106"/>
      <c r="AY330" s="1"/>
      <c r="AZ330" s="1"/>
      <c r="BA330"/>
      <c r="BB330"/>
      <c r="BC330"/>
      <c r="BD330"/>
      <c r="BE330"/>
      <c r="BF330"/>
      <c r="BG330"/>
      <c r="BH330"/>
      <c r="BI330"/>
      <c r="BJ330"/>
      <c r="BK330"/>
      <c r="BL330"/>
    </row>
    <row r="331" spans="1:64" s="3" customFormat="1" x14ac:dyDescent="0.3">
      <c r="A331" s="1">
        <v>5</v>
      </c>
      <c r="B331" s="5" t="s">
        <v>67</v>
      </c>
      <c r="C331" s="102"/>
      <c r="H331" s="3">
        <v>176</v>
      </c>
      <c r="R331" s="24"/>
      <c r="S331" s="102"/>
      <c r="X331" s="3">
        <v>3</v>
      </c>
      <c r="AH331" s="24"/>
      <c r="AI331" s="102"/>
      <c r="AN331" s="3">
        <v>0</v>
      </c>
      <c r="AX331" s="106"/>
      <c r="AY331" s="1"/>
      <c r="AZ331" s="1"/>
      <c r="BA331"/>
      <c r="BB331"/>
      <c r="BC331"/>
      <c r="BD331"/>
      <c r="BE331"/>
      <c r="BF331"/>
      <c r="BG331"/>
      <c r="BH331"/>
      <c r="BI331"/>
      <c r="BJ331"/>
      <c r="BK331"/>
      <c r="BL331"/>
    </row>
    <row r="332" spans="1:64" s="3" customFormat="1" x14ac:dyDescent="0.3">
      <c r="A332" s="1">
        <v>5</v>
      </c>
      <c r="B332" s="5" t="s">
        <v>68</v>
      </c>
      <c r="C332" s="102"/>
      <c r="H332" s="3">
        <v>84</v>
      </c>
      <c r="R332" s="24"/>
      <c r="S332" s="102"/>
      <c r="X332" s="3">
        <v>1</v>
      </c>
      <c r="AH332" s="24"/>
      <c r="AI332" s="102"/>
      <c r="AN332" s="3">
        <v>0</v>
      </c>
      <c r="AX332" s="106"/>
      <c r="AY332" s="1"/>
      <c r="AZ332" s="1"/>
      <c r="BA332"/>
      <c r="BB332"/>
      <c r="BC332"/>
      <c r="BD332"/>
      <c r="BE332"/>
      <c r="BF332"/>
      <c r="BG332"/>
      <c r="BH332"/>
      <c r="BI332"/>
      <c r="BJ332"/>
      <c r="BK332"/>
      <c r="BL332"/>
    </row>
    <row r="333" spans="1:64" s="3" customFormat="1" x14ac:dyDescent="0.3">
      <c r="A333" s="1">
        <v>5</v>
      </c>
      <c r="B333" s="5" t="s">
        <v>69</v>
      </c>
      <c r="C333" s="102"/>
      <c r="H333" s="3">
        <v>74</v>
      </c>
      <c r="R333" s="24"/>
      <c r="S333" s="102"/>
      <c r="X333" s="3">
        <v>1</v>
      </c>
      <c r="AH333" s="24"/>
      <c r="AI333" s="102"/>
      <c r="AN333" s="3">
        <v>0</v>
      </c>
      <c r="AX333" s="106"/>
      <c r="AY333" s="1"/>
      <c r="AZ333" s="1"/>
      <c r="BA333"/>
      <c r="BB333"/>
      <c r="BC333"/>
      <c r="BD333"/>
      <c r="BE333"/>
      <c r="BF333"/>
      <c r="BG333"/>
      <c r="BH333"/>
      <c r="BI333"/>
      <c r="BJ333"/>
      <c r="BK333"/>
      <c r="BL333"/>
    </row>
    <row r="334" spans="1:64" s="3" customFormat="1" x14ac:dyDescent="0.3">
      <c r="A334" s="1">
        <v>5</v>
      </c>
      <c r="B334" s="5" t="s">
        <v>70</v>
      </c>
      <c r="C334" s="102"/>
      <c r="I334" s="3">
        <v>26</v>
      </c>
      <c r="R334" s="24"/>
      <c r="S334" s="102"/>
      <c r="Y334" s="3">
        <v>0</v>
      </c>
      <c r="AH334" s="24"/>
      <c r="AI334" s="102"/>
      <c r="AO334" s="3">
        <v>0</v>
      </c>
      <c r="AX334" s="106"/>
      <c r="AY334" s="1"/>
      <c r="AZ334" s="1"/>
      <c r="BA334"/>
      <c r="BB334"/>
      <c r="BC334"/>
      <c r="BD334"/>
      <c r="BE334"/>
      <c r="BF334"/>
      <c r="BG334"/>
      <c r="BH334"/>
      <c r="BI334"/>
      <c r="BJ334"/>
      <c r="BK334"/>
      <c r="BL334"/>
    </row>
    <row r="335" spans="1:64" s="3" customFormat="1" x14ac:dyDescent="0.3">
      <c r="A335" s="1">
        <v>5</v>
      </c>
      <c r="B335" s="5" t="s">
        <v>71</v>
      </c>
      <c r="C335" s="102"/>
      <c r="I335" s="3">
        <v>44</v>
      </c>
      <c r="R335" s="24"/>
      <c r="S335" s="102"/>
      <c r="Y335" s="3">
        <v>0</v>
      </c>
      <c r="AH335" s="24"/>
      <c r="AI335" s="102"/>
      <c r="AO335" s="3">
        <v>0</v>
      </c>
      <c r="AX335" s="106"/>
      <c r="AY335" s="1"/>
      <c r="AZ335" s="1"/>
      <c r="BA335"/>
      <c r="BB335"/>
      <c r="BC335"/>
      <c r="BD335"/>
      <c r="BE335"/>
      <c r="BF335"/>
      <c r="BG335"/>
      <c r="BH335"/>
      <c r="BI335"/>
      <c r="BJ335"/>
      <c r="BK335"/>
      <c r="BL335"/>
    </row>
    <row r="336" spans="1:64" s="3" customFormat="1" x14ac:dyDescent="0.3">
      <c r="A336" s="1">
        <v>5</v>
      </c>
      <c r="B336" s="5" t="s">
        <v>72</v>
      </c>
      <c r="C336" s="102"/>
      <c r="I336" s="3">
        <v>36</v>
      </c>
      <c r="R336" s="24"/>
      <c r="S336" s="102"/>
      <c r="Y336" s="3">
        <v>0</v>
      </c>
      <c r="AH336" s="24"/>
      <c r="AI336" s="102"/>
      <c r="AO336" s="3">
        <v>0</v>
      </c>
      <c r="AX336" s="106"/>
      <c r="AY336" s="1"/>
      <c r="AZ336" s="1"/>
      <c r="BA336"/>
      <c r="BB336"/>
      <c r="BC336"/>
      <c r="BD336"/>
      <c r="BE336"/>
      <c r="BF336"/>
      <c r="BG336"/>
      <c r="BH336"/>
      <c r="BI336"/>
      <c r="BJ336"/>
      <c r="BK336"/>
      <c r="BL336"/>
    </row>
    <row r="337" spans="1:64" s="3" customFormat="1" x14ac:dyDescent="0.3">
      <c r="A337" s="1">
        <v>5</v>
      </c>
      <c r="B337" s="5" t="s">
        <v>73</v>
      </c>
      <c r="C337" s="102"/>
      <c r="I337" s="3">
        <v>33</v>
      </c>
      <c r="R337" s="24"/>
      <c r="S337" s="102"/>
      <c r="Y337" s="3">
        <v>0</v>
      </c>
      <c r="AH337" s="24"/>
      <c r="AI337" s="102"/>
      <c r="AO337" s="3">
        <v>0</v>
      </c>
      <c r="AX337" s="106"/>
      <c r="AY337" s="1"/>
      <c r="AZ337" s="1"/>
      <c r="BA337"/>
      <c r="BB337"/>
      <c r="BC337"/>
      <c r="BD337"/>
      <c r="BE337"/>
      <c r="BF337"/>
      <c r="BG337"/>
      <c r="BH337"/>
      <c r="BI337"/>
      <c r="BJ337"/>
      <c r="BK337"/>
      <c r="BL337"/>
    </row>
    <row r="338" spans="1:64" s="3" customFormat="1" x14ac:dyDescent="0.3">
      <c r="A338" s="1">
        <v>5</v>
      </c>
      <c r="B338" s="5" t="s">
        <v>74</v>
      </c>
      <c r="C338" s="102"/>
      <c r="I338" s="3">
        <v>24</v>
      </c>
      <c r="R338" s="24"/>
      <c r="S338" s="102"/>
      <c r="Y338" s="3">
        <v>0</v>
      </c>
      <c r="AH338" s="24"/>
      <c r="AI338" s="102"/>
      <c r="AO338" s="3">
        <v>0</v>
      </c>
      <c r="AX338" s="106"/>
      <c r="AY338" s="1"/>
      <c r="AZ338" s="1"/>
      <c r="BA338"/>
      <c r="BB338"/>
      <c r="BC338"/>
      <c r="BD338"/>
      <c r="BE338"/>
      <c r="BF338"/>
      <c r="BG338"/>
      <c r="BH338"/>
      <c r="BI338"/>
      <c r="BJ338"/>
      <c r="BK338"/>
      <c r="BL338"/>
    </row>
    <row r="339" spans="1:64" s="3" customFormat="1" x14ac:dyDescent="0.3">
      <c r="A339" s="1">
        <v>5</v>
      </c>
      <c r="B339" s="5" t="s">
        <v>51</v>
      </c>
      <c r="C339" s="102"/>
      <c r="I339" s="3">
        <v>15</v>
      </c>
      <c r="R339" s="24"/>
      <c r="S339" s="102"/>
      <c r="Y339" s="3">
        <v>1</v>
      </c>
      <c r="AH339" s="24"/>
      <c r="AI339" s="102"/>
      <c r="AO339" s="3">
        <v>0</v>
      </c>
      <c r="AX339" s="106"/>
      <c r="AY339" s="1"/>
      <c r="AZ339" s="1"/>
      <c r="BA339"/>
      <c r="BB339"/>
      <c r="BC339"/>
      <c r="BD339"/>
      <c r="BE339"/>
      <c r="BF339"/>
      <c r="BG339"/>
      <c r="BH339"/>
      <c r="BI339"/>
      <c r="BJ339"/>
      <c r="BK339"/>
      <c r="BL339"/>
    </row>
    <row r="340" spans="1:64" s="3" customFormat="1" x14ac:dyDescent="0.3">
      <c r="A340" s="1">
        <v>5</v>
      </c>
      <c r="B340" s="5" t="s">
        <v>52</v>
      </c>
      <c r="C340" s="102"/>
      <c r="I340" s="3">
        <v>12</v>
      </c>
      <c r="R340" s="24"/>
      <c r="S340" s="102"/>
      <c r="Y340" s="3">
        <v>0</v>
      </c>
      <c r="AH340" s="24"/>
      <c r="AI340" s="102"/>
      <c r="AO340" s="3">
        <v>0</v>
      </c>
      <c r="AX340" s="106"/>
      <c r="AY340" s="1"/>
      <c r="AZ340" s="1"/>
      <c r="BA340"/>
      <c r="BB340"/>
      <c r="BC340"/>
      <c r="BD340"/>
      <c r="BE340"/>
      <c r="BF340"/>
      <c r="BG340"/>
      <c r="BH340"/>
      <c r="BI340"/>
      <c r="BJ340"/>
      <c r="BK340"/>
      <c r="BL340"/>
    </row>
    <row r="341" spans="1:64" s="3" customFormat="1" x14ac:dyDescent="0.3">
      <c r="A341" s="1">
        <v>5</v>
      </c>
      <c r="B341" s="5" t="s">
        <v>53</v>
      </c>
      <c r="C341" s="102"/>
      <c r="I341" s="3">
        <v>10</v>
      </c>
      <c r="R341" s="24"/>
      <c r="S341" s="102"/>
      <c r="Y341" s="3">
        <v>0</v>
      </c>
      <c r="AH341" s="24"/>
      <c r="AI341" s="102"/>
      <c r="AO341" s="3">
        <v>0</v>
      </c>
      <c r="AX341" s="106"/>
      <c r="AY341" s="1"/>
      <c r="AZ341" s="1"/>
      <c r="BA341"/>
      <c r="BB341"/>
      <c r="BC341"/>
      <c r="BD341"/>
      <c r="BE341"/>
      <c r="BF341"/>
      <c r="BG341"/>
      <c r="BH341"/>
      <c r="BI341"/>
      <c r="BJ341"/>
      <c r="BK341"/>
      <c r="BL341"/>
    </row>
    <row r="342" spans="1:64" s="3" customFormat="1" x14ac:dyDescent="0.3">
      <c r="A342" s="1">
        <v>5</v>
      </c>
      <c r="B342" s="5" t="s">
        <v>54</v>
      </c>
      <c r="C342" s="102"/>
      <c r="I342" s="3">
        <v>10</v>
      </c>
      <c r="R342" s="24"/>
      <c r="S342" s="102"/>
      <c r="Y342" s="3">
        <v>0</v>
      </c>
      <c r="AH342" s="24"/>
      <c r="AI342" s="102"/>
      <c r="AO342" s="3">
        <v>0</v>
      </c>
      <c r="AX342" s="106"/>
      <c r="AY342" s="1"/>
      <c r="AZ342" s="1"/>
      <c r="BA342"/>
      <c r="BB342"/>
      <c r="BC342"/>
      <c r="BD342"/>
      <c r="BE342"/>
      <c r="BF342"/>
      <c r="BG342"/>
      <c r="BH342"/>
      <c r="BI342"/>
      <c r="BJ342"/>
      <c r="BK342"/>
      <c r="BL342"/>
    </row>
    <row r="343" spans="1:64" s="3" customFormat="1" x14ac:dyDescent="0.3">
      <c r="A343" s="1">
        <v>5</v>
      </c>
      <c r="B343" s="5" t="s">
        <v>55</v>
      </c>
      <c r="C343" s="102"/>
      <c r="I343" s="3">
        <v>22</v>
      </c>
      <c r="R343" s="24"/>
      <c r="S343" s="102"/>
      <c r="Y343" s="3">
        <v>0</v>
      </c>
      <c r="AH343" s="24"/>
      <c r="AI343" s="102"/>
      <c r="AO343" s="3">
        <v>0</v>
      </c>
      <c r="AX343" s="106"/>
      <c r="AY343" s="1"/>
      <c r="AZ343" s="1"/>
      <c r="BA343"/>
      <c r="BB343"/>
      <c r="BC343"/>
      <c r="BD343"/>
      <c r="BE343"/>
      <c r="BF343"/>
      <c r="BG343"/>
      <c r="BH343"/>
      <c r="BI343"/>
      <c r="BJ343"/>
      <c r="BK343"/>
      <c r="BL343"/>
    </row>
    <row r="344" spans="1:64" s="3" customFormat="1" x14ac:dyDescent="0.3">
      <c r="A344" s="1">
        <v>5</v>
      </c>
      <c r="B344" s="5" t="s">
        <v>56</v>
      </c>
      <c r="C344" s="102"/>
      <c r="I344" s="3">
        <v>73</v>
      </c>
      <c r="R344" s="24"/>
      <c r="S344" s="102"/>
      <c r="Y344" s="3">
        <v>1</v>
      </c>
      <c r="AH344" s="24"/>
      <c r="AI344" s="102"/>
      <c r="AO344" s="3">
        <v>1</v>
      </c>
      <c r="AX344" s="106"/>
      <c r="AY344" s="1"/>
      <c r="AZ344" s="1"/>
      <c r="BA344"/>
      <c r="BB344"/>
      <c r="BC344"/>
      <c r="BD344"/>
      <c r="BE344"/>
      <c r="BF344"/>
      <c r="BG344"/>
      <c r="BH344"/>
      <c r="BI344"/>
      <c r="BJ344"/>
      <c r="BK344"/>
      <c r="BL344"/>
    </row>
    <row r="345" spans="1:64" s="3" customFormat="1" x14ac:dyDescent="0.3">
      <c r="A345" s="1">
        <v>5</v>
      </c>
      <c r="B345" s="5" t="s">
        <v>57</v>
      </c>
      <c r="C345" s="102"/>
      <c r="I345" s="3">
        <v>105</v>
      </c>
      <c r="R345" s="24"/>
      <c r="S345" s="102"/>
      <c r="Y345" s="3">
        <v>2</v>
      </c>
      <c r="AH345" s="24"/>
      <c r="AI345" s="102"/>
      <c r="AO345" s="3">
        <v>1</v>
      </c>
      <c r="AX345" s="106"/>
      <c r="AY345" s="1"/>
      <c r="AZ345" s="1"/>
      <c r="BA345"/>
      <c r="BB345"/>
      <c r="BC345"/>
      <c r="BD345"/>
      <c r="BE345"/>
      <c r="BF345"/>
      <c r="BG345"/>
      <c r="BH345"/>
      <c r="BI345"/>
      <c r="BJ345"/>
      <c r="BK345"/>
      <c r="BL345"/>
    </row>
    <row r="346" spans="1:64" s="3" customFormat="1" x14ac:dyDescent="0.3">
      <c r="A346" s="1">
        <v>5</v>
      </c>
      <c r="B346" s="5" t="s">
        <v>58</v>
      </c>
      <c r="C346" s="102"/>
      <c r="H346" s="3">
        <v>296</v>
      </c>
      <c r="R346" s="24"/>
      <c r="S346" s="102"/>
      <c r="X346" s="3">
        <v>6</v>
      </c>
      <c r="AH346" s="24"/>
      <c r="AI346" s="102"/>
      <c r="AN346" s="3">
        <v>1</v>
      </c>
      <c r="AX346" s="106"/>
      <c r="AY346" s="1"/>
      <c r="AZ346" s="1"/>
      <c r="BA346"/>
      <c r="BB346"/>
      <c r="BC346"/>
      <c r="BD346"/>
      <c r="BE346"/>
      <c r="BF346"/>
      <c r="BG346"/>
      <c r="BH346"/>
      <c r="BI346"/>
      <c r="BJ346"/>
      <c r="BK346"/>
      <c r="BL346"/>
    </row>
    <row r="347" spans="1:64" s="3" customFormat="1" x14ac:dyDescent="0.3">
      <c r="A347" s="1">
        <v>5</v>
      </c>
      <c r="B347" s="5" t="s">
        <v>59</v>
      </c>
      <c r="C347" s="102"/>
      <c r="G347" s="3">
        <v>129</v>
      </c>
      <c r="R347" s="24"/>
      <c r="S347" s="102"/>
      <c r="W347" s="3">
        <v>5</v>
      </c>
      <c r="AH347" s="24"/>
      <c r="AI347" s="102"/>
      <c r="AM347" s="3">
        <v>0</v>
      </c>
      <c r="AX347" s="106"/>
      <c r="AY347" s="1"/>
      <c r="AZ347" s="1"/>
      <c r="BA347"/>
      <c r="BB347"/>
      <c r="BC347"/>
      <c r="BD347"/>
      <c r="BE347"/>
      <c r="BF347"/>
      <c r="BG347"/>
      <c r="BH347"/>
      <c r="BI347"/>
      <c r="BJ347"/>
      <c r="BK347"/>
      <c r="BL347"/>
    </row>
    <row r="348" spans="1:64" s="3" customFormat="1" x14ac:dyDescent="0.3">
      <c r="A348" s="1">
        <v>5</v>
      </c>
      <c r="B348" s="5" t="s">
        <v>60</v>
      </c>
      <c r="C348" s="102"/>
      <c r="H348" s="3">
        <v>108</v>
      </c>
      <c r="R348" s="24"/>
      <c r="S348" s="102"/>
      <c r="X348" s="3">
        <v>4</v>
      </c>
      <c r="AH348" s="24"/>
      <c r="AI348" s="102"/>
      <c r="AN348" s="3">
        <v>1</v>
      </c>
      <c r="AX348" s="106"/>
      <c r="AY348" s="1"/>
      <c r="AZ348" s="1"/>
      <c r="BA348"/>
      <c r="BB348"/>
      <c r="BC348"/>
      <c r="BD348"/>
      <c r="BE348"/>
      <c r="BF348"/>
      <c r="BG348"/>
      <c r="BH348"/>
      <c r="BI348"/>
      <c r="BJ348"/>
      <c r="BK348"/>
      <c r="BL348"/>
    </row>
    <row r="349" spans="1:64" s="3" customFormat="1" x14ac:dyDescent="0.3">
      <c r="A349" s="1">
        <v>5</v>
      </c>
      <c r="B349" s="5" t="s">
        <v>61</v>
      </c>
      <c r="C349" s="102"/>
      <c r="H349" s="3">
        <v>101</v>
      </c>
      <c r="R349" s="24"/>
      <c r="S349" s="102"/>
      <c r="X349" s="3">
        <v>3</v>
      </c>
      <c r="AH349" s="24"/>
      <c r="AI349" s="102"/>
      <c r="AN349" s="3">
        <v>0</v>
      </c>
      <c r="AX349" s="106"/>
      <c r="AY349" s="1"/>
      <c r="AZ349" s="1"/>
      <c r="BA349"/>
      <c r="BB349"/>
      <c r="BC349"/>
      <c r="BD349"/>
      <c r="BE349"/>
      <c r="BF349"/>
      <c r="BG349"/>
      <c r="BH349"/>
      <c r="BI349"/>
      <c r="BJ349"/>
      <c r="BK349"/>
      <c r="BL349"/>
    </row>
    <row r="350" spans="1:64" s="3" customFormat="1" x14ac:dyDescent="0.3">
      <c r="A350" s="1">
        <v>5</v>
      </c>
      <c r="B350" s="5" t="s">
        <v>62</v>
      </c>
      <c r="C350" s="102"/>
      <c r="H350" s="3">
        <v>102</v>
      </c>
      <c r="R350" s="24"/>
      <c r="S350" s="102"/>
      <c r="X350" s="3">
        <v>3</v>
      </c>
      <c r="AH350" s="24"/>
      <c r="AI350" s="102"/>
      <c r="AN350" s="3">
        <v>1</v>
      </c>
      <c r="AX350" s="106"/>
      <c r="AY350" s="1"/>
      <c r="AZ350" s="1"/>
      <c r="BA350"/>
      <c r="BB350"/>
      <c r="BC350"/>
      <c r="BD350"/>
      <c r="BE350"/>
      <c r="BF350"/>
      <c r="BG350"/>
      <c r="BH350"/>
      <c r="BI350"/>
      <c r="BJ350"/>
      <c r="BK350"/>
      <c r="BL350"/>
    </row>
    <row r="351" spans="1:64" s="3" customFormat="1" x14ac:dyDescent="0.3">
      <c r="A351" s="1">
        <v>5</v>
      </c>
      <c r="B351" s="5" t="s">
        <v>63</v>
      </c>
      <c r="C351" s="102"/>
      <c r="G351" s="3">
        <v>91</v>
      </c>
      <c r="R351" s="24"/>
      <c r="S351" s="102"/>
      <c r="W351" s="3">
        <v>3</v>
      </c>
      <c r="AH351" s="24"/>
      <c r="AI351" s="102"/>
      <c r="AM351" s="3">
        <v>0</v>
      </c>
      <c r="AX351" s="106"/>
      <c r="AY351" s="1"/>
      <c r="AZ351" s="1"/>
      <c r="BA351"/>
      <c r="BB351"/>
      <c r="BC351"/>
      <c r="BD351"/>
      <c r="BE351"/>
      <c r="BF351"/>
      <c r="BG351"/>
      <c r="BH351"/>
      <c r="BI351"/>
      <c r="BJ351"/>
      <c r="BK351"/>
      <c r="BL351"/>
    </row>
    <row r="352" spans="1:64" s="3" customFormat="1" x14ac:dyDescent="0.3">
      <c r="A352" s="1">
        <v>5</v>
      </c>
      <c r="B352" s="5" t="s">
        <v>64</v>
      </c>
      <c r="C352" s="102"/>
      <c r="H352" s="3">
        <v>104</v>
      </c>
      <c r="R352" s="24"/>
      <c r="S352" s="102"/>
      <c r="X352" s="3">
        <v>3</v>
      </c>
      <c r="AH352" s="24"/>
      <c r="AI352" s="102"/>
      <c r="AN352" s="3">
        <v>1</v>
      </c>
      <c r="AX352" s="106"/>
      <c r="AY352" s="1"/>
      <c r="AZ352" s="1"/>
      <c r="BA352"/>
      <c r="BB352"/>
      <c r="BC352"/>
      <c r="BD352"/>
      <c r="BE352"/>
      <c r="BF352"/>
      <c r="BG352"/>
      <c r="BH352"/>
      <c r="BI352"/>
      <c r="BJ352"/>
      <c r="BK352"/>
      <c r="BL352"/>
    </row>
    <row r="353" spans="1:64" s="3" customFormat="1" x14ac:dyDescent="0.3">
      <c r="A353" s="1">
        <v>5</v>
      </c>
      <c r="B353" s="5" t="s">
        <v>65</v>
      </c>
      <c r="C353" s="102"/>
      <c r="H353" s="3">
        <v>111</v>
      </c>
      <c r="R353" s="24"/>
      <c r="S353" s="102"/>
      <c r="X353" s="3">
        <v>3</v>
      </c>
      <c r="AH353" s="24"/>
      <c r="AI353" s="102"/>
      <c r="AN353" s="3">
        <v>0</v>
      </c>
      <c r="AX353" s="106"/>
      <c r="AY353" s="1"/>
      <c r="AZ353" s="1"/>
      <c r="BA353"/>
      <c r="BB353"/>
      <c r="BC353"/>
      <c r="BD353"/>
      <c r="BE353"/>
      <c r="BF353"/>
      <c r="BG353"/>
      <c r="BH353"/>
      <c r="BI353"/>
      <c r="BJ353"/>
      <c r="BK353"/>
      <c r="BL353"/>
    </row>
    <row r="354" spans="1:64" s="3" customFormat="1" x14ac:dyDescent="0.3">
      <c r="A354" s="1">
        <v>5</v>
      </c>
      <c r="B354" s="5" t="s">
        <v>66</v>
      </c>
      <c r="C354" s="102"/>
      <c r="H354" s="3">
        <v>112</v>
      </c>
      <c r="R354" s="24"/>
      <c r="S354" s="102"/>
      <c r="X354" s="3">
        <v>3</v>
      </c>
      <c r="AH354" s="24"/>
      <c r="AI354" s="102"/>
      <c r="AN354" s="3">
        <v>0</v>
      </c>
      <c r="AX354" s="106"/>
      <c r="AY354" s="1"/>
      <c r="AZ354" s="1"/>
      <c r="BA354"/>
      <c r="BB354"/>
      <c r="BC354"/>
      <c r="BD354"/>
      <c r="BE354"/>
      <c r="BF354"/>
      <c r="BG354"/>
      <c r="BH354"/>
      <c r="BI354"/>
      <c r="BJ354"/>
      <c r="BK354"/>
      <c r="BL354"/>
    </row>
    <row r="355" spans="1:64" s="3" customFormat="1" x14ac:dyDescent="0.3">
      <c r="A355" s="1">
        <v>5</v>
      </c>
      <c r="B355" s="5" t="s">
        <v>67</v>
      </c>
      <c r="C355" s="102"/>
      <c r="G355" s="3">
        <v>114</v>
      </c>
      <c r="R355" s="24"/>
      <c r="S355" s="102"/>
      <c r="W355" s="3">
        <v>3</v>
      </c>
      <c r="AH355" s="24"/>
      <c r="AI355" s="102"/>
      <c r="AM355" s="3">
        <v>0</v>
      </c>
      <c r="AX355" s="106"/>
      <c r="AY355" s="1"/>
      <c r="AZ355" s="1"/>
      <c r="BA355"/>
      <c r="BB355"/>
      <c r="BC355"/>
      <c r="BD355"/>
      <c r="BE355"/>
      <c r="BF355"/>
      <c r="BG355"/>
      <c r="BH355"/>
      <c r="BI355"/>
      <c r="BJ355"/>
      <c r="BK355"/>
      <c r="BL355"/>
    </row>
    <row r="356" spans="1:64" s="3" customFormat="1" x14ac:dyDescent="0.3">
      <c r="A356" s="1">
        <v>5</v>
      </c>
      <c r="B356" s="5" t="s">
        <v>68</v>
      </c>
      <c r="C356" s="102"/>
      <c r="G356" s="3">
        <v>122</v>
      </c>
      <c r="R356" s="24"/>
      <c r="S356" s="102"/>
      <c r="W356" s="3">
        <v>2</v>
      </c>
      <c r="AH356" s="24"/>
      <c r="AI356" s="102"/>
      <c r="AM356" s="3">
        <v>0</v>
      </c>
      <c r="AX356" s="106"/>
      <c r="AY356" s="1"/>
      <c r="AZ356" s="1"/>
      <c r="BA356"/>
      <c r="BB356"/>
      <c r="BC356"/>
      <c r="BD356"/>
      <c r="BE356"/>
      <c r="BF356"/>
      <c r="BG356"/>
      <c r="BH356"/>
      <c r="BI356"/>
      <c r="BJ356"/>
      <c r="BK356"/>
      <c r="BL356"/>
    </row>
    <row r="357" spans="1:64" s="3" customFormat="1" x14ac:dyDescent="0.3">
      <c r="A357" s="1">
        <v>5</v>
      </c>
      <c r="B357" s="5" t="s">
        <v>69</v>
      </c>
      <c r="C357" s="102"/>
      <c r="H357" s="3">
        <v>112</v>
      </c>
      <c r="R357" s="24"/>
      <c r="S357" s="102"/>
      <c r="X357" s="3">
        <v>2</v>
      </c>
      <c r="AH357" s="24"/>
      <c r="AI357" s="102"/>
      <c r="AN357" s="3">
        <v>0</v>
      </c>
      <c r="AX357" s="106"/>
      <c r="AY357" s="1"/>
      <c r="AZ357" s="1"/>
      <c r="BA357"/>
      <c r="BB357"/>
      <c r="BC357"/>
      <c r="BD357"/>
      <c r="BE357"/>
      <c r="BF357"/>
      <c r="BG357"/>
      <c r="BH357"/>
      <c r="BI357"/>
      <c r="BJ357"/>
      <c r="BK357"/>
      <c r="BL357"/>
    </row>
    <row r="358" spans="1:64" s="3" customFormat="1" x14ac:dyDescent="0.3">
      <c r="A358" s="1">
        <v>5</v>
      </c>
      <c r="B358" s="5" t="s">
        <v>70</v>
      </c>
      <c r="C358" s="102"/>
      <c r="H358" s="3">
        <v>33</v>
      </c>
      <c r="R358" s="24"/>
      <c r="S358" s="102"/>
      <c r="X358" s="3">
        <v>0</v>
      </c>
      <c r="AH358" s="24"/>
      <c r="AI358" s="102"/>
      <c r="AN358" s="3">
        <v>0</v>
      </c>
      <c r="AX358" s="106"/>
      <c r="AY358" s="1"/>
      <c r="AZ358" s="1"/>
      <c r="BA358"/>
      <c r="BB358"/>
      <c r="BC358"/>
      <c r="BD358"/>
      <c r="BE358"/>
      <c r="BF358"/>
      <c r="BG358"/>
      <c r="BH358"/>
      <c r="BI358"/>
      <c r="BJ358"/>
      <c r="BK358"/>
      <c r="BL358"/>
    </row>
    <row r="359" spans="1:64" s="3" customFormat="1" x14ac:dyDescent="0.3">
      <c r="A359" s="1">
        <v>5</v>
      </c>
      <c r="B359" s="5" t="s">
        <v>71</v>
      </c>
      <c r="C359" s="102"/>
      <c r="H359" s="3">
        <v>69</v>
      </c>
      <c r="R359" s="24"/>
      <c r="S359" s="102"/>
      <c r="X359" s="3">
        <v>1</v>
      </c>
      <c r="AH359" s="24"/>
      <c r="AI359" s="102"/>
      <c r="AN359" s="3">
        <v>0</v>
      </c>
      <c r="AX359" s="106"/>
      <c r="AY359" s="1"/>
      <c r="AZ359" s="1"/>
      <c r="BA359"/>
      <c r="BB359"/>
      <c r="BC359"/>
      <c r="BD359"/>
      <c r="BE359"/>
      <c r="BF359"/>
      <c r="BG359"/>
      <c r="BH359"/>
      <c r="BI359"/>
      <c r="BJ359"/>
      <c r="BK359"/>
      <c r="BL359"/>
    </row>
    <row r="360" spans="1:64" s="3" customFormat="1" x14ac:dyDescent="0.3">
      <c r="A360" s="1">
        <v>5</v>
      </c>
      <c r="B360" s="5" t="s">
        <v>72</v>
      </c>
      <c r="C360" s="102"/>
      <c r="H360" s="3">
        <v>52</v>
      </c>
      <c r="R360" s="24"/>
      <c r="S360" s="102"/>
      <c r="X360" s="3">
        <v>1</v>
      </c>
      <c r="AH360" s="24"/>
      <c r="AI360" s="102"/>
      <c r="AN360" s="3">
        <v>0</v>
      </c>
      <c r="AX360" s="106"/>
      <c r="AY360" s="1"/>
      <c r="AZ360" s="1"/>
      <c r="BA360"/>
      <c r="BB360"/>
      <c r="BC360"/>
      <c r="BD360"/>
      <c r="BE360"/>
      <c r="BF360"/>
      <c r="BG360"/>
      <c r="BH360"/>
      <c r="BI360"/>
      <c r="BJ360"/>
      <c r="BK360"/>
      <c r="BL360"/>
    </row>
    <row r="361" spans="1:64" s="3" customFormat="1" x14ac:dyDescent="0.3">
      <c r="A361" s="1">
        <v>5</v>
      </c>
      <c r="B361" s="5" t="s">
        <v>73</v>
      </c>
      <c r="C361" s="102"/>
      <c r="I361" s="3">
        <v>36</v>
      </c>
      <c r="R361" s="24"/>
      <c r="S361" s="102"/>
      <c r="Y361" s="3">
        <v>0</v>
      </c>
      <c r="AH361" s="24"/>
      <c r="AI361" s="102"/>
      <c r="AO361" s="3">
        <v>0</v>
      </c>
      <c r="AX361" s="106"/>
      <c r="AY361" s="1"/>
      <c r="AZ361" s="1"/>
      <c r="BA361"/>
      <c r="BB361"/>
      <c r="BC361"/>
      <c r="BD361"/>
      <c r="BE361"/>
      <c r="BF361"/>
      <c r="BG361"/>
      <c r="BH361"/>
      <c r="BI361"/>
      <c r="BJ361"/>
      <c r="BK361"/>
      <c r="BL361"/>
    </row>
    <row r="362" spans="1:64" s="3" customFormat="1" x14ac:dyDescent="0.3">
      <c r="A362" s="1">
        <v>5</v>
      </c>
      <c r="B362" s="5" t="s">
        <v>74</v>
      </c>
      <c r="C362" s="102"/>
      <c r="I362" s="3">
        <v>26</v>
      </c>
      <c r="R362" s="24"/>
      <c r="S362" s="102"/>
      <c r="Y362" s="3">
        <v>1</v>
      </c>
      <c r="AH362" s="24"/>
      <c r="AI362" s="102"/>
      <c r="AO362" s="3">
        <v>0</v>
      </c>
      <c r="AX362" s="106"/>
      <c r="AY362" s="1"/>
      <c r="AZ362" s="1"/>
      <c r="BA362"/>
      <c r="BB362"/>
      <c r="BC362"/>
      <c r="BD362"/>
      <c r="BE362"/>
      <c r="BF362"/>
      <c r="BG362"/>
      <c r="BH362"/>
      <c r="BI362"/>
      <c r="BJ362"/>
      <c r="BK362"/>
      <c r="BL362"/>
    </row>
    <row r="363" spans="1:64" s="3" customFormat="1" x14ac:dyDescent="0.3">
      <c r="A363" s="1">
        <v>5</v>
      </c>
      <c r="B363" s="5" t="s">
        <v>51</v>
      </c>
      <c r="C363" s="102"/>
      <c r="G363" s="3">
        <v>11</v>
      </c>
      <c r="R363" s="24"/>
      <c r="S363" s="102"/>
      <c r="W363" s="3">
        <v>0</v>
      </c>
      <c r="AH363" s="24"/>
      <c r="AI363" s="102"/>
      <c r="AM363" s="3">
        <v>0</v>
      </c>
      <c r="AX363" s="106"/>
      <c r="AY363" s="1"/>
      <c r="AZ363" s="1"/>
      <c r="BA363"/>
      <c r="BB363"/>
      <c r="BC363"/>
      <c r="BD363"/>
      <c r="BE363"/>
      <c r="BF363"/>
      <c r="BG363"/>
      <c r="BH363"/>
      <c r="BI363"/>
      <c r="BJ363"/>
      <c r="BK363"/>
      <c r="BL363"/>
    </row>
    <row r="364" spans="1:64" s="3" customFormat="1" x14ac:dyDescent="0.3">
      <c r="A364" s="1">
        <v>5</v>
      </c>
      <c r="B364" s="5" t="s">
        <v>52</v>
      </c>
      <c r="C364" s="102"/>
      <c r="H364" s="3">
        <v>6</v>
      </c>
      <c r="R364" s="24"/>
      <c r="S364" s="102"/>
      <c r="X364" s="3">
        <v>0</v>
      </c>
      <c r="AH364" s="24"/>
      <c r="AI364" s="102"/>
      <c r="AN364" s="3">
        <v>0</v>
      </c>
      <c r="AX364" s="106"/>
      <c r="AY364" s="1"/>
      <c r="AZ364" s="1"/>
      <c r="BA364"/>
      <c r="BB364"/>
      <c r="BC364"/>
      <c r="BD364"/>
      <c r="BE364"/>
      <c r="BF364"/>
      <c r="BG364"/>
      <c r="BH364"/>
      <c r="BI364"/>
      <c r="BJ364"/>
      <c r="BK364"/>
      <c r="BL364"/>
    </row>
    <row r="365" spans="1:64" s="3" customFormat="1" x14ac:dyDescent="0.3">
      <c r="A365" s="1">
        <v>5</v>
      </c>
      <c r="B365" s="5" t="s">
        <v>53</v>
      </c>
      <c r="C365" s="102"/>
      <c r="H365" s="3">
        <v>6</v>
      </c>
      <c r="R365" s="24"/>
      <c r="S365" s="102"/>
      <c r="X365" s="3">
        <v>0</v>
      </c>
      <c r="AH365" s="24"/>
      <c r="AI365" s="102"/>
      <c r="AN365" s="3">
        <v>0</v>
      </c>
      <c r="AX365" s="106"/>
      <c r="AY365" s="1"/>
      <c r="AZ365" s="1"/>
      <c r="BA365"/>
      <c r="BB365"/>
      <c r="BC365"/>
      <c r="BD365"/>
      <c r="BE365"/>
      <c r="BF365"/>
      <c r="BG365"/>
      <c r="BH365"/>
      <c r="BI365"/>
      <c r="BJ365"/>
      <c r="BK365"/>
      <c r="BL365"/>
    </row>
    <row r="366" spans="1:64" s="3" customFormat="1" x14ac:dyDescent="0.3">
      <c r="A366" s="1">
        <v>5</v>
      </c>
      <c r="B366" s="5" t="s">
        <v>54</v>
      </c>
      <c r="C366" s="102"/>
      <c r="H366" s="3">
        <v>4</v>
      </c>
      <c r="R366" s="24"/>
      <c r="S366" s="102"/>
      <c r="X366" s="3">
        <v>0</v>
      </c>
      <c r="AH366" s="24"/>
      <c r="AI366" s="102"/>
      <c r="AN366" s="3">
        <v>0</v>
      </c>
      <c r="AX366" s="106"/>
      <c r="AY366" s="1"/>
      <c r="AZ366" s="1"/>
      <c r="BA366"/>
      <c r="BB366"/>
      <c r="BC366"/>
      <c r="BD366"/>
      <c r="BE366"/>
      <c r="BF366"/>
      <c r="BG366"/>
      <c r="BH366"/>
      <c r="BI366"/>
      <c r="BJ366"/>
      <c r="BK366"/>
      <c r="BL366"/>
    </row>
    <row r="367" spans="1:64" s="3" customFormat="1" x14ac:dyDescent="0.3">
      <c r="A367" s="1">
        <v>5</v>
      </c>
      <c r="B367" s="5" t="s">
        <v>55</v>
      </c>
      <c r="C367" s="102"/>
      <c r="H367" s="3">
        <v>3</v>
      </c>
      <c r="R367" s="24"/>
      <c r="S367" s="102"/>
      <c r="X367" s="3">
        <v>0</v>
      </c>
      <c r="AH367" s="24"/>
      <c r="AI367" s="102"/>
      <c r="AN367" s="3">
        <v>0</v>
      </c>
      <c r="AX367" s="106"/>
      <c r="AY367" s="1"/>
      <c r="AZ367" s="1"/>
      <c r="BA367"/>
      <c r="BB367"/>
      <c r="BC367"/>
      <c r="BD367"/>
      <c r="BE367"/>
      <c r="BF367"/>
      <c r="BG367"/>
      <c r="BH367"/>
      <c r="BI367"/>
      <c r="BJ367"/>
      <c r="BK367"/>
      <c r="BL367"/>
    </row>
    <row r="368" spans="1:64" s="3" customFormat="1" x14ac:dyDescent="0.3">
      <c r="A368" s="1">
        <v>5</v>
      </c>
      <c r="B368" s="5" t="s">
        <v>56</v>
      </c>
      <c r="C368" s="102"/>
      <c r="H368" s="3">
        <v>6</v>
      </c>
      <c r="R368" s="24"/>
      <c r="S368" s="102"/>
      <c r="X368" s="3">
        <v>0</v>
      </c>
      <c r="AH368" s="24"/>
      <c r="AI368" s="102"/>
      <c r="AN368" s="3">
        <v>0</v>
      </c>
      <c r="AX368" s="106"/>
      <c r="AY368" s="1"/>
      <c r="AZ368" s="1"/>
      <c r="BA368"/>
      <c r="BB368"/>
      <c r="BC368"/>
      <c r="BD368"/>
      <c r="BE368"/>
      <c r="BF368"/>
      <c r="BG368"/>
      <c r="BH368"/>
      <c r="BI368"/>
      <c r="BJ368"/>
      <c r="BK368"/>
      <c r="BL368"/>
    </row>
    <row r="369" spans="1:64" s="3" customFormat="1" x14ac:dyDescent="0.3">
      <c r="A369" s="1">
        <v>5</v>
      </c>
      <c r="B369" s="5" t="s">
        <v>57</v>
      </c>
      <c r="C369" s="102"/>
      <c r="H369" s="3">
        <v>15</v>
      </c>
      <c r="R369" s="24"/>
      <c r="S369" s="102"/>
      <c r="X369" s="3">
        <v>1</v>
      </c>
      <c r="AH369" s="24"/>
      <c r="AI369" s="102"/>
      <c r="AN369" s="3">
        <v>0</v>
      </c>
      <c r="AX369" s="106"/>
      <c r="AY369" s="1"/>
      <c r="AZ369" s="1"/>
      <c r="BA369"/>
      <c r="BB369"/>
      <c r="BC369"/>
      <c r="BD369"/>
      <c r="BE369"/>
      <c r="BF369"/>
      <c r="BG369"/>
      <c r="BH369"/>
      <c r="BI369"/>
      <c r="BJ369"/>
      <c r="BK369"/>
      <c r="BL369"/>
    </row>
    <row r="370" spans="1:64" s="3" customFormat="1" x14ac:dyDescent="0.3">
      <c r="A370" s="1">
        <v>5</v>
      </c>
      <c r="B370" s="5" t="s">
        <v>58</v>
      </c>
      <c r="C370" s="102"/>
      <c r="G370" s="3">
        <v>34</v>
      </c>
      <c r="R370" s="24"/>
      <c r="S370" s="102"/>
      <c r="W370" s="3">
        <v>1</v>
      </c>
      <c r="AH370" s="24"/>
      <c r="AI370" s="102"/>
      <c r="AM370" s="3">
        <v>0</v>
      </c>
      <c r="AX370" s="106"/>
      <c r="AY370" s="1"/>
      <c r="AZ370" s="1"/>
      <c r="BA370"/>
      <c r="BB370"/>
      <c r="BC370"/>
      <c r="BD370"/>
      <c r="BE370"/>
      <c r="BF370"/>
      <c r="BG370"/>
      <c r="BH370"/>
      <c r="BI370"/>
      <c r="BJ370"/>
      <c r="BK370"/>
      <c r="BL370"/>
    </row>
    <row r="371" spans="1:64" s="3" customFormat="1" x14ac:dyDescent="0.3">
      <c r="A371" s="1">
        <v>5</v>
      </c>
      <c r="B371" s="5" t="s">
        <v>59</v>
      </c>
      <c r="C371" s="102"/>
      <c r="G371" s="3">
        <v>50</v>
      </c>
      <c r="R371" s="24"/>
      <c r="S371" s="102"/>
      <c r="W371" s="3">
        <v>2</v>
      </c>
      <c r="AH371" s="24"/>
      <c r="AI371" s="102"/>
      <c r="AM371" s="3">
        <v>0</v>
      </c>
      <c r="AX371" s="106"/>
      <c r="AY371" s="1"/>
      <c r="AZ371" s="1"/>
      <c r="BA371"/>
      <c r="BB371"/>
      <c r="BC371"/>
      <c r="BD371"/>
      <c r="BE371"/>
      <c r="BF371"/>
      <c r="BG371"/>
      <c r="BH371"/>
      <c r="BI371"/>
      <c r="BJ371"/>
      <c r="BK371"/>
      <c r="BL371"/>
    </row>
    <row r="372" spans="1:64" s="3" customFormat="1" x14ac:dyDescent="0.3">
      <c r="A372" s="1">
        <v>5</v>
      </c>
      <c r="B372" s="5" t="s">
        <v>60</v>
      </c>
      <c r="C372" s="102"/>
      <c r="G372" s="3">
        <v>38</v>
      </c>
      <c r="R372" s="24"/>
      <c r="S372" s="102"/>
      <c r="W372" s="3">
        <v>2</v>
      </c>
      <c r="AH372" s="24"/>
      <c r="AI372" s="102"/>
      <c r="AM372" s="3">
        <v>0</v>
      </c>
      <c r="AX372" s="106"/>
      <c r="AY372" s="1"/>
      <c r="AZ372" s="1"/>
      <c r="BA372"/>
      <c r="BB372"/>
      <c r="BC372"/>
      <c r="BD372"/>
      <c r="BE372"/>
      <c r="BF372"/>
      <c r="BG372"/>
      <c r="BH372"/>
      <c r="BI372"/>
      <c r="BJ372"/>
      <c r="BK372"/>
      <c r="BL372"/>
    </row>
    <row r="373" spans="1:64" s="3" customFormat="1" x14ac:dyDescent="0.3">
      <c r="A373" s="1">
        <v>5</v>
      </c>
      <c r="B373" s="5" t="s">
        <v>61</v>
      </c>
      <c r="C373" s="102"/>
      <c r="G373" s="3">
        <v>39</v>
      </c>
      <c r="R373" s="24"/>
      <c r="S373" s="102"/>
      <c r="W373" s="3">
        <v>1</v>
      </c>
      <c r="AH373" s="24"/>
      <c r="AI373" s="102"/>
      <c r="AM373" s="3">
        <v>0</v>
      </c>
      <c r="AX373" s="106"/>
      <c r="AY373" s="1"/>
      <c r="AZ373" s="1"/>
      <c r="BA373"/>
      <c r="BB373"/>
      <c r="BC373"/>
      <c r="BD373"/>
      <c r="BE373"/>
      <c r="BF373"/>
      <c r="BG373"/>
      <c r="BH373"/>
      <c r="BI373"/>
      <c r="BJ373"/>
      <c r="BK373"/>
      <c r="BL373"/>
    </row>
    <row r="374" spans="1:64" s="3" customFormat="1" x14ac:dyDescent="0.3">
      <c r="A374" s="1">
        <v>5</v>
      </c>
      <c r="B374" s="5" t="s">
        <v>62</v>
      </c>
      <c r="C374" s="102"/>
      <c r="G374" s="3">
        <v>45</v>
      </c>
      <c r="R374" s="24"/>
      <c r="S374" s="102"/>
      <c r="W374" s="3">
        <v>1</v>
      </c>
      <c r="AH374" s="24"/>
      <c r="AI374" s="102"/>
      <c r="AM374" s="3">
        <v>0</v>
      </c>
      <c r="AX374" s="106"/>
      <c r="AY374" s="1"/>
      <c r="AZ374" s="1"/>
      <c r="BA374"/>
      <c r="BB374"/>
      <c r="BC374"/>
      <c r="BD374"/>
      <c r="BE374"/>
      <c r="BF374"/>
      <c r="BG374"/>
      <c r="BH374"/>
      <c r="BI374"/>
      <c r="BJ374"/>
      <c r="BK374"/>
      <c r="BL374"/>
    </row>
    <row r="375" spans="1:64" s="3" customFormat="1" x14ac:dyDescent="0.3">
      <c r="A375" s="1">
        <v>5</v>
      </c>
      <c r="B375" s="5" t="s">
        <v>63</v>
      </c>
      <c r="C375" s="102"/>
      <c r="G375" s="3">
        <v>59</v>
      </c>
      <c r="R375" s="24"/>
      <c r="S375" s="102"/>
      <c r="W375" s="3">
        <v>1</v>
      </c>
      <c r="AH375" s="24"/>
      <c r="AI375" s="102"/>
      <c r="AM375" s="3">
        <v>0</v>
      </c>
      <c r="AX375" s="106"/>
      <c r="AY375" s="1"/>
      <c r="AZ375" s="1"/>
      <c r="BA375"/>
      <c r="BB375"/>
      <c r="BC375"/>
      <c r="BD375"/>
      <c r="BE375"/>
      <c r="BF375"/>
      <c r="BG375"/>
      <c r="BH375"/>
      <c r="BI375"/>
      <c r="BJ375"/>
      <c r="BK375"/>
      <c r="BL375"/>
    </row>
    <row r="376" spans="1:64" s="3" customFormat="1" x14ac:dyDescent="0.3">
      <c r="A376" s="1">
        <v>5</v>
      </c>
      <c r="B376" s="5" t="s">
        <v>64</v>
      </c>
      <c r="C376" s="102"/>
      <c r="G376" s="3">
        <v>54</v>
      </c>
      <c r="R376" s="24"/>
      <c r="S376" s="102"/>
      <c r="W376" s="3">
        <v>1</v>
      </c>
      <c r="AH376" s="24"/>
      <c r="AI376" s="102"/>
      <c r="AM376" s="3">
        <v>0</v>
      </c>
      <c r="AX376" s="106"/>
      <c r="AY376" s="1"/>
      <c r="AZ376" s="1"/>
      <c r="BA376"/>
      <c r="BB376"/>
      <c r="BC376"/>
      <c r="BD376"/>
      <c r="BE376"/>
      <c r="BF376"/>
      <c r="BG376"/>
      <c r="BH376"/>
      <c r="BI376"/>
      <c r="BJ376"/>
      <c r="BK376"/>
      <c r="BL376"/>
    </row>
    <row r="377" spans="1:64" s="3" customFormat="1" x14ac:dyDescent="0.3">
      <c r="A377" s="1">
        <v>5</v>
      </c>
      <c r="B377" s="5" t="s">
        <v>65</v>
      </c>
      <c r="C377" s="102"/>
      <c r="G377" s="3">
        <v>63</v>
      </c>
      <c r="R377" s="24"/>
      <c r="S377" s="102"/>
      <c r="W377" s="3">
        <v>1</v>
      </c>
      <c r="AH377" s="24"/>
      <c r="AI377" s="102"/>
      <c r="AM377" s="3">
        <v>0</v>
      </c>
      <c r="AX377" s="106"/>
      <c r="AY377" s="1"/>
      <c r="AZ377" s="1"/>
      <c r="BA377"/>
      <c r="BB377"/>
      <c r="BC377"/>
      <c r="BD377"/>
      <c r="BE377"/>
      <c r="BF377"/>
      <c r="BG377"/>
      <c r="BH377"/>
      <c r="BI377"/>
      <c r="BJ377"/>
      <c r="BK377"/>
      <c r="BL377"/>
    </row>
    <row r="378" spans="1:64" s="3" customFormat="1" x14ac:dyDescent="0.3">
      <c r="A378" s="1">
        <v>5</v>
      </c>
      <c r="B378" s="5" t="s">
        <v>66</v>
      </c>
      <c r="C378" s="102"/>
      <c r="G378" s="3">
        <v>71</v>
      </c>
      <c r="R378" s="24"/>
      <c r="S378" s="102"/>
      <c r="W378" s="3">
        <v>1</v>
      </c>
      <c r="AH378" s="24"/>
      <c r="AI378" s="102"/>
      <c r="AM378" s="3">
        <v>0</v>
      </c>
      <c r="AX378" s="106"/>
      <c r="AY378" s="1"/>
      <c r="AZ378" s="1"/>
      <c r="BA378"/>
      <c r="BB378"/>
      <c r="BC378"/>
      <c r="BD378"/>
      <c r="BE378"/>
      <c r="BF378"/>
      <c r="BG378"/>
      <c r="BH378"/>
      <c r="BI378"/>
      <c r="BJ378"/>
      <c r="BK378"/>
      <c r="BL378"/>
    </row>
    <row r="379" spans="1:64" s="3" customFormat="1" x14ac:dyDescent="0.3">
      <c r="A379" s="1">
        <v>5</v>
      </c>
      <c r="B379" s="5" t="s">
        <v>67</v>
      </c>
      <c r="C379" s="102"/>
      <c r="F379" s="3">
        <v>142</v>
      </c>
      <c r="R379" s="24"/>
      <c r="S379" s="102"/>
      <c r="V379" s="3">
        <v>2</v>
      </c>
      <c r="AH379" s="24"/>
      <c r="AI379" s="102"/>
      <c r="AL379" s="3">
        <v>0</v>
      </c>
      <c r="AX379" s="106"/>
      <c r="AY379" s="1"/>
      <c r="AZ379" s="1"/>
      <c r="BA379"/>
      <c r="BB379"/>
      <c r="BC379"/>
      <c r="BD379"/>
      <c r="BE379"/>
      <c r="BF379"/>
      <c r="BG379"/>
      <c r="BH379"/>
      <c r="BI379"/>
      <c r="BJ379"/>
      <c r="BK379"/>
      <c r="BL379"/>
    </row>
    <row r="380" spans="1:64" s="3" customFormat="1" x14ac:dyDescent="0.3">
      <c r="A380" s="1">
        <v>5</v>
      </c>
      <c r="B380" s="5" t="s">
        <v>68</v>
      </c>
      <c r="C380" s="102"/>
      <c r="G380" s="3">
        <v>74</v>
      </c>
      <c r="R380" s="24"/>
      <c r="S380" s="102"/>
      <c r="W380" s="3">
        <v>1</v>
      </c>
      <c r="AH380" s="24"/>
      <c r="AI380" s="102"/>
      <c r="AM380" s="3">
        <v>0</v>
      </c>
      <c r="AX380" s="106"/>
      <c r="AY380" s="1"/>
      <c r="AZ380" s="1"/>
      <c r="BA380"/>
      <c r="BB380"/>
      <c r="BC380"/>
      <c r="BD380"/>
      <c r="BE380"/>
      <c r="BF380"/>
      <c r="BG380"/>
      <c r="BH380"/>
      <c r="BI380"/>
      <c r="BJ380"/>
      <c r="BK380"/>
      <c r="BL380"/>
    </row>
    <row r="381" spans="1:64" s="3" customFormat="1" x14ac:dyDescent="0.3">
      <c r="A381" s="1">
        <v>5</v>
      </c>
      <c r="B381" s="5" t="s">
        <v>69</v>
      </c>
      <c r="C381" s="102"/>
      <c r="G381" s="3">
        <v>65</v>
      </c>
      <c r="R381" s="24"/>
      <c r="S381" s="102"/>
      <c r="W381" s="3">
        <v>1</v>
      </c>
      <c r="AH381" s="24"/>
      <c r="AI381" s="102"/>
      <c r="AM381" s="3">
        <v>0</v>
      </c>
      <c r="AX381" s="106"/>
      <c r="AY381" s="1"/>
      <c r="AZ381" s="1"/>
      <c r="BA381"/>
      <c r="BB381"/>
      <c r="BC381"/>
      <c r="BD381"/>
      <c r="BE381"/>
      <c r="BF381"/>
      <c r="BG381"/>
      <c r="BH381"/>
      <c r="BI381"/>
      <c r="BJ381"/>
      <c r="BK381"/>
      <c r="BL381"/>
    </row>
    <row r="382" spans="1:64" s="3" customFormat="1" x14ac:dyDescent="0.3">
      <c r="A382" s="1">
        <v>5</v>
      </c>
      <c r="B382" s="5" t="s">
        <v>70</v>
      </c>
      <c r="C382" s="102"/>
      <c r="G382" s="3">
        <v>26</v>
      </c>
      <c r="R382" s="24"/>
      <c r="S382" s="102"/>
      <c r="W382" s="3">
        <v>0</v>
      </c>
      <c r="AH382" s="24"/>
      <c r="AI382" s="102"/>
      <c r="AM382" s="3">
        <v>0</v>
      </c>
      <c r="AX382" s="106"/>
      <c r="AY382" s="1"/>
      <c r="AZ382" s="1"/>
      <c r="BA382"/>
      <c r="BB382"/>
      <c r="BC382"/>
      <c r="BD382"/>
      <c r="BE382"/>
      <c r="BF382"/>
      <c r="BG382"/>
      <c r="BH382"/>
      <c r="BI382"/>
      <c r="BJ382"/>
      <c r="BK382"/>
      <c r="BL382"/>
    </row>
    <row r="383" spans="1:64" s="3" customFormat="1" x14ac:dyDescent="0.3">
      <c r="A383" s="1">
        <v>5</v>
      </c>
      <c r="B383" s="5" t="s">
        <v>71</v>
      </c>
      <c r="C383" s="102"/>
      <c r="G383" s="3">
        <v>39</v>
      </c>
      <c r="R383" s="24"/>
      <c r="S383" s="102"/>
      <c r="W383" s="3">
        <v>0</v>
      </c>
      <c r="AH383" s="24"/>
      <c r="AI383" s="102"/>
      <c r="AM383" s="3">
        <v>0</v>
      </c>
      <c r="AX383" s="106"/>
      <c r="AY383" s="1"/>
      <c r="AZ383" s="1"/>
      <c r="BA383"/>
      <c r="BB383"/>
      <c r="BC383"/>
      <c r="BD383"/>
      <c r="BE383"/>
      <c r="BF383"/>
      <c r="BG383"/>
      <c r="BH383"/>
      <c r="BI383"/>
      <c r="BJ383"/>
      <c r="BK383"/>
      <c r="BL383"/>
    </row>
    <row r="384" spans="1:64" s="3" customFormat="1" x14ac:dyDescent="0.3">
      <c r="A384" s="1">
        <v>5</v>
      </c>
      <c r="B384" s="5" t="s">
        <v>72</v>
      </c>
      <c r="C384" s="102"/>
      <c r="G384" s="3">
        <v>31</v>
      </c>
      <c r="R384" s="24"/>
      <c r="S384" s="102"/>
      <c r="W384" s="3">
        <v>0</v>
      </c>
      <c r="AH384" s="24"/>
      <c r="AI384" s="102"/>
      <c r="AM384" s="3">
        <v>0</v>
      </c>
      <c r="AX384" s="106"/>
      <c r="AY384" s="1"/>
      <c r="AZ384" s="1"/>
      <c r="BA384"/>
      <c r="BB384"/>
      <c r="BC384"/>
      <c r="BD384"/>
      <c r="BE384"/>
      <c r="BF384"/>
      <c r="BG384"/>
      <c r="BH384"/>
      <c r="BI384"/>
      <c r="BJ384"/>
      <c r="BK384"/>
      <c r="BL384"/>
    </row>
    <row r="385" spans="1:64" s="3" customFormat="1" x14ac:dyDescent="0.3">
      <c r="A385" s="1">
        <v>5</v>
      </c>
      <c r="B385" s="5" t="s">
        <v>73</v>
      </c>
      <c r="C385" s="102"/>
      <c r="G385" s="3">
        <v>29</v>
      </c>
      <c r="R385" s="24"/>
      <c r="S385" s="102"/>
      <c r="W385" s="3">
        <v>0</v>
      </c>
      <c r="AH385" s="24"/>
      <c r="AI385" s="102"/>
      <c r="AM385" s="3">
        <v>0</v>
      </c>
      <c r="AX385" s="106"/>
      <c r="AY385" s="1"/>
      <c r="AZ385" s="1"/>
      <c r="BA385"/>
      <c r="BB385"/>
      <c r="BC385"/>
      <c r="BD385"/>
      <c r="BE385"/>
      <c r="BF385"/>
      <c r="BG385"/>
      <c r="BH385"/>
      <c r="BI385"/>
      <c r="BJ385"/>
      <c r="BK385"/>
      <c r="BL385"/>
    </row>
    <row r="386" spans="1:64" s="3" customFormat="1" x14ac:dyDescent="0.3">
      <c r="A386" s="1">
        <v>5</v>
      </c>
      <c r="B386" s="5" t="s">
        <v>74</v>
      </c>
      <c r="C386" s="102"/>
      <c r="G386" s="3">
        <v>21</v>
      </c>
      <c r="R386" s="24"/>
      <c r="S386" s="102"/>
      <c r="W386" s="3">
        <v>0</v>
      </c>
      <c r="AH386" s="24"/>
      <c r="AI386" s="102"/>
      <c r="AM386" s="3">
        <v>0</v>
      </c>
      <c r="AX386" s="106"/>
      <c r="AY386" s="1"/>
      <c r="AZ386" s="1"/>
      <c r="BA386"/>
      <c r="BB386"/>
      <c r="BC386"/>
      <c r="BD386"/>
      <c r="BE386"/>
      <c r="BF386"/>
      <c r="BG386"/>
      <c r="BH386"/>
      <c r="BI386"/>
      <c r="BJ386"/>
      <c r="BK386"/>
      <c r="BL386"/>
    </row>
    <row r="387" spans="1:64" s="3" customFormat="1" x14ac:dyDescent="0.3">
      <c r="A387" s="1">
        <v>5</v>
      </c>
      <c r="B387" s="5" t="s">
        <v>51</v>
      </c>
      <c r="C387" s="102"/>
      <c r="H387" s="3">
        <v>9</v>
      </c>
      <c r="R387" s="24"/>
      <c r="S387" s="102"/>
      <c r="X387" s="3">
        <v>0</v>
      </c>
      <c r="AH387" s="24"/>
      <c r="AI387" s="102"/>
      <c r="AN387" s="3">
        <v>0</v>
      </c>
      <c r="AX387" s="106"/>
      <c r="AY387" s="1"/>
      <c r="AZ387" s="1"/>
      <c r="BA387"/>
      <c r="BB387"/>
      <c r="BC387"/>
      <c r="BD387"/>
      <c r="BE387"/>
      <c r="BF387"/>
      <c r="BG387"/>
      <c r="BH387"/>
      <c r="BI387"/>
      <c r="BJ387"/>
      <c r="BK387"/>
      <c r="BL387"/>
    </row>
    <row r="388" spans="1:64" s="3" customFormat="1" x14ac:dyDescent="0.3">
      <c r="A388" s="1">
        <v>5</v>
      </c>
      <c r="B388" s="5" t="s">
        <v>52</v>
      </c>
      <c r="C388" s="102"/>
      <c r="H388" s="3">
        <v>7</v>
      </c>
      <c r="R388" s="24"/>
      <c r="S388" s="102"/>
      <c r="X388" s="3">
        <v>0</v>
      </c>
      <c r="AH388" s="24"/>
      <c r="AI388" s="102"/>
      <c r="AN388" s="3">
        <v>0</v>
      </c>
      <c r="AX388" s="106"/>
      <c r="AY388" s="1"/>
      <c r="AZ388" s="1"/>
      <c r="BA388"/>
      <c r="BB388"/>
      <c r="BC388"/>
      <c r="BD388"/>
      <c r="BE388"/>
      <c r="BF388"/>
      <c r="BG388"/>
      <c r="BH388"/>
      <c r="BI388"/>
      <c r="BJ388"/>
      <c r="BK388"/>
      <c r="BL388"/>
    </row>
    <row r="389" spans="1:64" s="3" customFormat="1" x14ac:dyDescent="0.3">
      <c r="A389" s="1">
        <v>5</v>
      </c>
      <c r="B389" s="5" t="s">
        <v>53</v>
      </c>
      <c r="C389" s="102"/>
      <c r="H389" s="3">
        <v>6</v>
      </c>
      <c r="R389" s="24"/>
      <c r="S389" s="102"/>
      <c r="X389" s="3">
        <v>0</v>
      </c>
      <c r="AH389" s="24"/>
      <c r="AI389" s="102"/>
      <c r="AN389" s="3">
        <v>0</v>
      </c>
      <c r="AX389" s="106"/>
      <c r="AY389" s="1"/>
      <c r="AZ389" s="1"/>
      <c r="BA389"/>
      <c r="BB389"/>
      <c r="BC389"/>
      <c r="BD389"/>
      <c r="BE389"/>
      <c r="BF389"/>
      <c r="BG389"/>
      <c r="BH389"/>
      <c r="BI389"/>
      <c r="BJ389"/>
      <c r="BK389"/>
      <c r="BL389"/>
    </row>
    <row r="390" spans="1:64" s="3" customFormat="1" x14ac:dyDescent="0.3">
      <c r="A390" s="1">
        <v>5</v>
      </c>
      <c r="B390" s="5" t="s">
        <v>54</v>
      </c>
      <c r="C390" s="102"/>
      <c r="H390" s="3">
        <v>6</v>
      </c>
      <c r="R390" s="24"/>
      <c r="S390" s="102"/>
      <c r="X390" s="3">
        <v>0</v>
      </c>
      <c r="AH390" s="24"/>
      <c r="AI390" s="102"/>
      <c r="AN390" s="3">
        <v>0</v>
      </c>
      <c r="AX390" s="106"/>
      <c r="AY390" s="1"/>
      <c r="AZ390" s="1"/>
      <c r="BA390"/>
      <c r="BB390"/>
      <c r="BC390"/>
      <c r="BD390"/>
      <c r="BE390"/>
      <c r="BF390"/>
      <c r="BG390"/>
      <c r="BH390"/>
      <c r="BI390"/>
      <c r="BJ390"/>
      <c r="BK390"/>
      <c r="BL390"/>
    </row>
    <row r="391" spans="1:64" s="3" customFormat="1" x14ac:dyDescent="0.3">
      <c r="A391" s="1">
        <v>5</v>
      </c>
      <c r="B391" s="5" t="s">
        <v>55</v>
      </c>
      <c r="C391" s="102"/>
      <c r="H391" s="3">
        <v>13</v>
      </c>
      <c r="R391" s="24"/>
      <c r="S391" s="102"/>
      <c r="X391" s="3">
        <v>0</v>
      </c>
      <c r="AH391" s="24"/>
      <c r="AI391" s="102"/>
      <c r="AN391" s="3">
        <v>0</v>
      </c>
      <c r="AX391" s="106"/>
      <c r="AY391" s="1"/>
      <c r="AZ391" s="1"/>
      <c r="BA391"/>
      <c r="BB391"/>
      <c r="BC391"/>
      <c r="BD391"/>
      <c r="BE391"/>
      <c r="BF391"/>
      <c r="BG391"/>
      <c r="BH391"/>
      <c r="BI391"/>
      <c r="BJ391"/>
      <c r="BK391"/>
      <c r="BL391"/>
    </row>
    <row r="392" spans="1:64" s="3" customFormat="1" x14ac:dyDescent="0.3">
      <c r="A392" s="1">
        <v>5</v>
      </c>
      <c r="B392" s="5" t="s">
        <v>56</v>
      </c>
      <c r="C392" s="102"/>
      <c r="H392" s="3">
        <v>39</v>
      </c>
      <c r="R392" s="24"/>
      <c r="S392" s="102"/>
      <c r="X392" s="3">
        <v>1</v>
      </c>
      <c r="AH392" s="24"/>
      <c r="AI392" s="102"/>
      <c r="AN392" s="3">
        <v>0</v>
      </c>
      <c r="AX392" s="106"/>
      <c r="AY392" s="1"/>
      <c r="AZ392" s="1"/>
      <c r="BA392"/>
      <c r="BB392"/>
      <c r="BC392"/>
      <c r="BD392"/>
      <c r="BE392"/>
      <c r="BF392"/>
      <c r="BG392"/>
      <c r="BH392"/>
      <c r="BI392"/>
      <c r="BJ392"/>
      <c r="BK392"/>
      <c r="BL392"/>
    </row>
    <row r="393" spans="1:64" s="3" customFormat="1" x14ac:dyDescent="0.3">
      <c r="A393" s="1">
        <v>5</v>
      </c>
      <c r="B393" s="5" t="s">
        <v>57</v>
      </c>
      <c r="C393" s="102"/>
      <c r="H393" s="3">
        <v>61</v>
      </c>
      <c r="R393" s="24"/>
      <c r="S393" s="102"/>
      <c r="X393" s="3">
        <v>1</v>
      </c>
      <c r="AH393" s="24"/>
      <c r="AI393" s="102"/>
      <c r="AN393" s="3">
        <v>0</v>
      </c>
      <c r="AX393" s="106"/>
      <c r="AY393" s="1"/>
      <c r="AZ393" s="1"/>
      <c r="BA393"/>
      <c r="BB393"/>
      <c r="BC393"/>
      <c r="BD393"/>
      <c r="BE393"/>
      <c r="BF393"/>
      <c r="BG393"/>
      <c r="BH393"/>
      <c r="BI393"/>
      <c r="BJ393"/>
      <c r="BK393"/>
      <c r="BL393"/>
    </row>
    <row r="394" spans="1:64" s="3" customFormat="1" x14ac:dyDescent="0.3">
      <c r="A394" s="1">
        <v>5</v>
      </c>
      <c r="B394" s="5" t="s">
        <v>58</v>
      </c>
      <c r="C394" s="102"/>
      <c r="H394" s="3">
        <v>150</v>
      </c>
      <c r="R394" s="24"/>
      <c r="S394" s="102"/>
      <c r="X394" s="3">
        <v>3</v>
      </c>
      <c r="AH394" s="24"/>
      <c r="AI394" s="102"/>
      <c r="AN394" s="3">
        <v>1</v>
      </c>
      <c r="AX394" s="106"/>
      <c r="AY394" s="1"/>
      <c r="AZ394" s="1"/>
      <c r="BA394"/>
      <c r="BB394"/>
      <c r="BC394"/>
      <c r="BD394"/>
      <c r="BE394"/>
      <c r="BF394"/>
      <c r="BG394"/>
      <c r="BH394"/>
      <c r="BI394"/>
      <c r="BJ394"/>
      <c r="BK394"/>
      <c r="BL394"/>
    </row>
    <row r="395" spans="1:64" s="3" customFormat="1" x14ac:dyDescent="0.3">
      <c r="A395" s="1">
        <v>5</v>
      </c>
      <c r="B395" s="5" t="s">
        <v>59</v>
      </c>
      <c r="C395" s="102"/>
      <c r="G395" s="3">
        <v>75</v>
      </c>
      <c r="R395" s="24"/>
      <c r="S395" s="102"/>
      <c r="W395" s="3">
        <v>3</v>
      </c>
      <c r="AH395" s="24"/>
      <c r="AI395" s="102"/>
      <c r="AM395" s="3">
        <v>0</v>
      </c>
      <c r="AX395" s="106"/>
      <c r="AY395" s="1"/>
      <c r="AZ395" s="1"/>
      <c r="BA395"/>
      <c r="BB395"/>
      <c r="BC395"/>
      <c r="BD395"/>
      <c r="BE395"/>
      <c r="BF395"/>
      <c r="BG395"/>
      <c r="BH395"/>
      <c r="BI395"/>
      <c r="BJ395"/>
      <c r="BK395"/>
      <c r="BL395"/>
    </row>
    <row r="396" spans="1:64" s="3" customFormat="1" x14ac:dyDescent="0.3">
      <c r="A396" s="1">
        <v>5</v>
      </c>
      <c r="B396" s="5" t="s">
        <v>60</v>
      </c>
      <c r="C396" s="102"/>
      <c r="G396" s="3">
        <v>63</v>
      </c>
      <c r="R396" s="24"/>
      <c r="S396" s="102"/>
      <c r="W396" s="3">
        <v>2</v>
      </c>
      <c r="AH396" s="24"/>
      <c r="AI396" s="102"/>
      <c r="AM396" s="3">
        <v>1</v>
      </c>
      <c r="AX396" s="106"/>
      <c r="AY396" s="1"/>
      <c r="AZ396" s="1"/>
      <c r="BA396"/>
      <c r="BB396"/>
      <c r="BC396"/>
      <c r="BD396"/>
      <c r="BE396"/>
      <c r="BF396"/>
      <c r="BG396"/>
      <c r="BH396"/>
      <c r="BI396"/>
      <c r="BJ396"/>
      <c r="BK396"/>
      <c r="BL396"/>
    </row>
    <row r="397" spans="1:64" s="3" customFormat="1" x14ac:dyDescent="0.3">
      <c r="A397" s="1">
        <v>5</v>
      </c>
      <c r="B397" s="5" t="s">
        <v>61</v>
      </c>
      <c r="C397" s="102"/>
      <c r="H397" s="3">
        <v>58</v>
      </c>
      <c r="R397" s="24"/>
      <c r="S397" s="102"/>
      <c r="X397" s="3">
        <v>2</v>
      </c>
      <c r="AH397" s="24"/>
      <c r="AI397" s="102"/>
      <c r="AN397" s="3">
        <v>0</v>
      </c>
      <c r="AX397" s="106"/>
      <c r="AY397" s="1"/>
      <c r="AZ397" s="1"/>
      <c r="BA397"/>
      <c r="BB397"/>
      <c r="BC397"/>
      <c r="BD397"/>
      <c r="BE397"/>
      <c r="BF397"/>
      <c r="BG397"/>
      <c r="BH397"/>
      <c r="BI397"/>
      <c r="BJ397"/>
      <c r="BK397"/>
      <c r="BL397"/>
    </row>
    <row r="398" spans="1:64" s="3" customFormat="1" x14ac:dyDescent="0.3">
      <c r="A398" s="1">
        <v>5</v>
      </c>
      <c r="B398" s="5" t="s">
        <v>62</v>
      </c>
      <c r="C398" s="102"/>
      <c r="H398" s="3">
        <v>59</v>
      </c>
      <c r="R398" s="24"/>
      <c r="S398" s="102"/>
      <c r="X398" s="3">
        <v>2</v>
      </c>
      <c r="AH398" s="24"/>
      <c r="AI398" s="102"/>
      <c r="AN398" s="3">
        <v>0</v>
      </c>
      <c r="AX398" s="106"/>
      <c r="AY398" s="1"/>
      <c r="AZ398" s="1"/>
      <c r="BA398"/>
      <c r="BB398"/>
      <c r="BC398"/>
      <c r="BD398"/>
      <c r="BE398"/>
      <c r="BF398"/>
      <c r="BG398"/>
      <c r="BH398"/>
      <c r="BI398"/>
      <c r="BJ398"/>
      <c r="BK398"/>
      <c r="BL398"/>
    </row>
    <row r="399" spans="1:64" s="3" customFormat="1" x14ac:dyDescent="0.3">
      <c r="A399" s="1">
        <v>5</v>
      </c>
      <c r="B399" s="5" t="s">
        <v>63</v>
      </c>
      <c r="C399" s="102"/>
      <c r="H399" s="3">
        <v>59</v>
      </c>
      <c r="R399" s="24"/>
      <c r="S399" s="102"/>
      <c r="X399" s="3">
        <v>2</v>
      </c>
      <c r="AH399" s="24"/>
      <c r="AI399" s="102"/>
      <c r="AN399" s="3">
        <v>0</v>
      </c>
      <c r="AX399" s="106"/>
      <c r="AY399" s="1"/>
      <c r="AZ399" s="1"/>
      <c r="BA399"/>
      <c r="BB399"/>
      <c r="BC399"/>
      <c r="BD399"/>
      <c r="BE399"/>
      <c r="BF399"/>
      <c r="BG399"/>
      <c r="BH399"/>
      <c r="BI399"/>
      <c r="BJ399"/>
      <c r="BK399"/>
      <c r="BL399"/>
    </row>
    <row r="400" spans="1:64" s="3" customFormat="1" x14ac:dyDescent="0.3">
      <c r="A400" s="1">
        <v>5</v>
      </c>
      <c r="B400" s="5" t="s">
        <v>64</v>
      </c>
      <c r="C400" s="102"/>
      <c r="H400" s="3">
        <v>60</v>
      </c>
      <c r="R400" s="24"/>
      <c r="S400" s="102"/>
      <c r="X400" s="3">
        <v>2</v>
      </c>
      <c r="AH400" s="24"/>
      <c r="AI400" s="102"/>
      <c r="AN400" s="3">
        <v>0</v>
      </c>
      <c r="AX400" s="106"/>
      <c r="AY400" s="1"/>
      <c r="AZ400" s="1"/>
      <c r="BA400"/>
      <c r="BB400"/>
      <c r="BC400"/>
      <c r="BD400"/>
      <c r="BE400"/>
      <c r="BF400"/>
      <c r="BG400"/>
      <c r="BH400"/>
      <c r="BI400"/>
      <c r="BJ400"/>
      <c r="BK400"/>
      <c r="BL400"/>
    </row>
    <row r="401" spans="1:64" s="3" customFormat="1" x14ac:dyDescent="0.3">
      <c r="A401" s="1">
        <v>5</v>
      </c>
      <c r="B401" s="5" t="s">
        <v>65</v>
      </c>
      <c r="C401" s="102"/>
      <c r="H401" s="3">
        <v>64</v>
      </c>
      <c r="R401" s="24"/>
      <c r="S401" s="102"/>
      <c r="X401" s="3">
        <v>2</v>
      </c>
      <c r="AH401" s="24"/>
      <c r="AI401" s="102"/>
      <c r="AN401" s="3">
        <v>0</v>
      </c>
      <c r="AX401" s="106"/>
      <c r="AY401" s="1"/>
      <c r="AZ401" s="1"/>
      <c r="BA401"/>
      <c r="BB401"/>
      <c r="BC401"/>
      <c r="BD401"/>
      <c r="BE401"/>
      <c r="BF401"/>
      <c r="BG401"/>
      <c r="BH401"/>
      <c r="BI401"/>
      <c r="BJ401"/>
      <c r="BK401"/>
      <c r="BL401"/>
    </row>
    <row r="402" spans="1:64" s="3" customFormat="1" x14ac:dyDescent="0.3">
      <c r="A402" s="1">
        <v>5</v>
      </c>
      <c r="B402" s="5" t="s">
        <v>66</v>
      </c>
      <c r="C402" s="102"/>
      <c r="H402" s="3">
        <v>65</v>
      </c>
      <c r="R402" s="24"/>
      <c r="S402" s="102"/>
      <c r="X402" s="3">
        <v>2</v>
      </c>
      <c r="AH402" s="24"/>
      <c r="AI402" s="102"/>
      <c r="AN402" s="3">
        <v>0</v>
      </c>
      <c r="AX402" s="106"/>
      <c r="AY402" s="1"/>
      <c r="AZ402" s="1"/>
      <c r="BA402"/>
      <c r="BB402"/>
      <c r="BC402"/>
      <c r="BD402"/>
      <c r="BE402"/>
      <c r="BF402"/>
      <c r="BG402"/>
      <c r="BH402"/>
      <c r="BI402"/>
      <c r="BJ402"/>
      <c r="BK402"/>
      <c r="BL402"/>
    </row>
    <row r="403" spans="1:64" s="3" customFormat="1" x14ac:dyDescent="0.3">
      <c r="A403" s="1">
        <v>5</v>
      </c>
      <c r="B403" s="5" t="s">
        <v>67</v>
      </c>
      <c r="C403" s="102"/>
      <c r="H403" s="3">
        <v>81</v>
      </c>
      <c r="R403" s="24"/>
      <c r="S403" s="102"/>
      <c r="X403" s="3">
        <v>2</v>
      </c>
      <c r="AH403" s="24"/>
      <c r="AI403" s="102"/>
      <c r="AN403" s="3">
        <v>0</v>
      </c>
      <c r="AX403" s="106"/>
      <c r="AY403" s="1"/>
      <c r="AZ403" s="1"/>
      <c r="BA403"/>
      <c r="BB403"/>
      <c r="BC403"/>
      <c r="BD403"/>
      <c r="BE403"/>
      <c r="BF403"/>
      <c r="BG403"/>
      <c r="BH403"/>
      <c r="BI403"/>
      <c r="BJ403"/>
      <c r="BK403"/>
      <c r="BL403"/>
    </row>
    <row r="404" spans="1:64" s="3" customFormat="1" x14ac:dyDescent="0.3">
      <c r="A404" s="1">
        <v>5</v>
      </c>
      <c r="B404" s="5" t="s">
        <v>68</v>
      </c>
      <c r="C404" s="102"/>
      <c r="H404" s="3">
        <v>70</v>
      </c>
      <c r="R404" s="24"/>
      <c r="S404" s="102"/>
      <c r="X404" s="3">
        <v>1</v>
      </c>
      <c r="AH404" s="24"/>
      <c r="AI404" s="102"/>
      <c r="AN404" s="3">
        <v>0</v>
      </c>
      <c r="AX404" s="106"/>
      <c r="AY404" s="1"/>
      <c r="AZ404" s="1"/>
      <c r="BA404"/>
      <c r="BB404"/>
      <c r="BC404"/>
      <c r="BD404"/>
      <c r="BE404"/>
      <c r="BF404"/>
      <c r="BG404"/>
      <c r="BH404"/>
      <c r="BI404"/>
      <c r="BJ404"/>
      <c r="BK404"/>
      <c r="BL404"/>
    </row>
    <row r="405" spans="1:64" s="3" customFormat="1" x14ac:dyDescent="0.3">
      <c r="A405" s="1">
        <v>5</v>
      </c>
      <c r="B405" s="5" t="s">
        <v>69</v>
      </c>
      <c r="C405" s="102"/>
      <c r="H405" s="3">
        <v>65</v>
      </c>
      <c r="R405" s="24"/>
      <c r="S405" s="102"/>
      <c r="X405" s="3">
        <v>1</v>
      </c>
      <c r="AH405" s="24"/>
      <c r="AI405" s="102"/>
      <c r="AN405" s="3">
        <v>0</v>
      </c>
      <c r="AX405" s="106"/>
      <c r="AY405" s="1"/>
      <c r="AZ405" s="1"/>
      <c r="BA405"/>
      <c r="BB405"/>
      <c r="BC405"/>
      <c r="BD405"/>
      <c r="BE405"/>
      <c r="BF405"/>
      <c r="BG405"/>
      <c r="BH405"/>
      <c r="BI405"/>
      <c r="BJ405"/>
      <c r="BK405"/>
      <c r="BL405"/>
    </row>
    <row r="406" spans="1:64" s="3" customFormat="1" x14ac:dyDescent="0.3">
      <c r="A406" s="1">
        <v>5</v>
      </c>
      <c r="B406" s="5" t="s">
        <v>70</v>
      </c>
      <c r="C406" s="102"/>
      <c r="H406" s="3">
        <v>22</v>
      </c>
      <c r="R406" s="24"/>
      <c r="S406" s="102"/>
      <c r="X406" s="3">
        <v>0</v>
      </c>
      <c r="AH406" s="24"/>
      <c r="AI406" s="102"/>
      <c r="AN406" s="3">
        <v>0</v>
      </c>
      <c r="AX406" s="106"/>
      <c r="AY406" s="1"/>
      <c r="AZ406" s="1"/>
      <c r="BA406"/>
      <c r="BB406"/>
      <c r="BC406"/>
      <c r="BD406"/>
      <c r="BE406"/>
      <c r="BF406"/>
      <c r="BG406"/>
      <c r="BH406"/>
      <c r="BI406"/>
      <c r="BJ406"/>
      <c r="BK406"/>
      <c r="BL406"/>
    </row>
    <row r="407" spans="1:64" s="3" customFormat="1" x14ac:dyDescent="0.3">
      <c r="A407" s="1">
        <v>5</v>
      </c>
      <c r="B407" s="5" t="s">
        <v>71</v>
      </c>
      <c r="C407" s="102"/>
      <c r="H407" s="3">
        <v>40</v>
      </c>
      <c r="R407" s="24"/>
      <c r="S407" s="102"/>
      <c r="X407" s="3">
        <v>1</v>
      </c>
      <c r="AH407" s="24"/>
      <c r="AI407" s="102"/>
      <c r="AN407" s="3">
        <v>0</v>
      </c>
      <c r="AX407" s="106"/>
      <c r="AY407" s="1"/>
      <c r="AZ407" s="1"/>
      <c r="BA407"/>
      <c r="BB407"/>
      <c r="BC407"/>
      <c r="BD407"/>
      <c r="BE407"/>
      <c r="BF407"/>
      <c r="BG407"/>
      <c r="BH407"/>
      <c r="BI407"/>
      <c r="BJ407"/>
      <c r="BK407"/>
      <c r="BL407"/>
    </row>
    <row r="408" spans="1:64" s="3" customFormat="1" x14ac:dyDescent="0.3">
      <c r="A408" s="1">
        <v>5</v>
      </c>
      <c r="B408" s="5" t="s">
        <v>72</v>
      </c>
      <c r="C408" s="102"/>
      <c r="H408" s="3">
        <v>30</v>
      </c>
      <c r="R408" s="24"/>
      <c r="S408" s="102"/>
      <c r="X408" s="3">
        <v>1</v>
      </c>
      <c r="AH408" s="24"/>
      <c r="AI408" s="102"/>
      <c r="AN408" s="3">
        <v>0</v>
      </c>
      <c r="AX408" s="106"/>
      <c r="AY408" s="1"/>
      <c r="AZ408" s="1"/>
      <c r="BA408"/>
      <c r="BB408"/>
      <c r="BC408"/>
      <c r="BD408"/>
      <c r="BE408"/>
      <c r="BF408"/>
      <c r="BG408"/>
      <c r="BH408"/>
      <c r="BI408"/>
      <c r="BJ408"/>
      <c r="BK408"/>
      <c r="BL408"/>
    </row>
    <row r="409" spans="1:64" s="3" customFormat="1" x14ac:dyDescent="0.3">
      <c r="A409" s="1">
        <v>5</v>
      </c>
      <c r="B409" s="5" t="s">
        <v>73</v>
      </c>
      <c r="C409" s="102"/>
      <c r="H409" s="3">
        <v>21</v>
      </c>
      <c r="R409" s="24"/>
      <c r="S409" s="102"/>
      <c r="X409" s="3">
        <v>0</v>
      </c>
      <c r="AH409" s="24"/>
      <c r="AI409" s="102"/>
      <c r="AN409" s="3">
        <v>0</v>
      </c>
      <c r="AX409" s="106"/>
      <c r="AY409" s="1"/>
      <c r="AZ409" s="1"/>
      <c r="BA409"/>
      <c r="BB409"/>
      <c r="BC409"/>
      <c r="BD409"/>
      <c r="BE409"/>
      <c r="BF409"/>
      <c r="BG409"/>
      <c r="BH409"/>
      <c r="BI409"/>
      <c r="BJ409"/>
      <c r="BK409"/>
      <c r="BL409"/>
    </row>
    <row r="410" spans="1:64" s="3" customFormat="1" ht="15" thickBot="1" x14ac:dyDescent="0.35">
      <c r="A410" s="1">
        <v>5</v>
      </c>
      <c r="B410" s="5" t="s">
        <v>74</v>
      </c>
      <c r="C410" s="102"/>
      <c r="H410" s="3">
        <v>15</v>
      </c>
      <c r="R410" s="24"/>
      <c r="S410" s="102"/>
      <c r="X410" s="3">
        <v>0</v>
      </c>
      <c r="AH410" s="24"/>
      <c r="AI410" s="102"/>
      <c r="AN410" s="3">
        <v>0</v>
      </c>
      <c r="AX410" s="106"/>
      <c r="AY410" s="148" t="s">
        <v>192</v>
      </c>
      <c r="AZ410" s="1"/>
      <c r="BA410"/>
      <c r="BB410"/>
      <c r="BC410"/>
      <c r="BD410"/>
      <c r="BE410"/>
      <c r="BF410"/>
      <c r="BG410"/>
      <c r="BH410"/>
      <c r="BI410"/>
      <c r="BJ410"/>
      <c r="BK410"/>
      <c r="BL410"/>
    </row>
    <row r="411" spans="1:64" s="1" customFormat="1" ht="15" thickTop="1" x14ac:dyDescent="0.3">
      <c r="A411" s="118">
        <v>5</v>
      </c>
      <c r="B411" s="119" t="s">
        <v>51</v>
      </c>
      <c r="C411" s="120">
        <f>SUM(C267,C291,C315,C339,C363,C387)</f>
        <v>0</v>
      </c>
      <c r="D411" s="121">
        <f t="shared" ref="D411:S411" si="27">SUM(D267,D291,D315,D339,D363,D387)</f>
        <v>0</v>
      </c>
      <c r="E411" s="121">
        <f t="shared" si="27"/>
        <v>0</v>
      </c>
      <c r="F411" s="121">
        <f t="shared" si="27"/>
        <v>0</v>
      </c>
      <c r="G411" s="121">
        <f t="shared" si="27"/>
        <v>11</v>
      </c>
      <c r="H411" s="121">
        <f t="shared" si="27"/>
        <v>32</v>
      </c>
      <c r="I411" s="121">
        <f t="shared" si="27"/>
        <v>27</v>
      </c>
      <c r="J411" s="121">
        <f t="shared" si="27"/>
        <v>0</v>
      </c>
      <c r="K411" s="121">
        <f t="shared" si="27"/>
        <v>0</v>
      </c>
      <c r="L411" s="121">
        <f t="shared" si="27"/>
        <v>0</v>
      </c>
      <c r="M411" s="121">
        <f t="shared" si="27"/>
        <v>0</v>
      </c>
      <c r="N411" s="121">
        <f t="shared" si="27"/>
        <v>0</v>
      </c>
      <c r="O411" s="121">
        <f t="shared" si="27"/>
        <v>0</v>
      </c>
      <c r="P411" s="121">
        <f t="shared" si="27"/>
        <v>0</v>
      </c>
      <c r="Q411" s="121">
        <f t="shared" si="27"/>
        <v>0</v>
      </c>
      <c r="R411" s="122">
        <f t="shared" si="27"/>
        <v>0</v>
      </c>
      <c r="S411" s="120">
        <f t="shared" si="27"/>
        <v>0</v>
      </c>
      <c r="T411" s="121">
        <f t="shared" ref="T411:AI411" si="28">SUM(T267,T291,T315,T339,T363,T387)</f>
        <v>0</v>
      </c>
      <c r="U411" s="121">
        <f t="shared" si="28"/>
        <v>0</v>
      </c>
      <c r="V411" s="121">
        <f t="shared" si="28"/>
        <v>0</v>
      </c>
      <c r="W411" s="121">
        <f t="shared" si="28"/>
        <v>0</v>
      </c>
      <c r="X411" s="121">
        <f t="shared" si="28"/>
        <v>0</v>
      </c>
      <c r="Y411" s="121">
        <f t="shared" si="28"/>
        <v>1</v>
      </c>
      <c r="Z411" s="121">
        <f t="shared" si="28"/>
        <v>0</v>
      </c>
      <c r="AA411" s="121">
        <f t="shared" si="28"/>
        <v>0</v>
      </c>
      <c r="AB411" s="121">
        <f t="shared" si="28"/>
        <v>0</v>
      </c>
      <c r="AC411" s="121">
        <f t="shared" si="28"/>
        <v>0</v>
      </c>
      <c r="AD411" s="121">
        <f t="shared" si="28"/>
        <v>0</v>
      </c>
      <c r="AE411" s="121">
        <f t="shared" si="28"/>
        <v>0</v>
      </c>
      <c r="AF411" s="121">
        <f t="shared" si="28"/>
        <v>0</v>
      </c>
      <c r="AG411" s="121">
        <f t="shared" si="28"/>
        <v>0</v>
      </c>
      <c r="AH411" s="122">
        <f t="shared" si="28"/>
        <v>0</v>
      </c>
      <c r="AI411" s="120">
        <f t="shared" si="28"/>
        <v>0</v>
      </c>
      <c r="AJ411" s="121">
        <f t="shared" ref="AJ411:AX411" si="29">SUM(AJ267,AJ291,AJ315,AJ339,AJ363,AJ387)</f>
        <v>0</v>
      </c>
      <c r="AK411" s="121">
        <f t="shared" si="29"/>
        <v>0</v>
      </c>
      <c r="AL411" s="121">
        <f t="shared" si="29"/>
        <v>0</v>
      </c>
      <c r="AM411" s="121">
        <f t="shared" si="29"/>
        <v>0</v>
      </c>
      <c r="AN411" s="121">
        <f t="shared" si="29"/>
        <v>0</v>
      </c>
      <c r="AO411" s="121">
        <f t="shared" si="29"/>
        <v>0</v>
      </c>
      <c r="AP411" s="121">
        <f t="shared" si="29"/>
        <v>0</v>
      </c>
      <c r="AQ411" s="121">
        <f t="shared" si="29"/>
        <v>0</v>
      </c>
      <c r="AR411" s="121">
        <f t="shared" si="29"/>
        <v>0</v>
      </c>
      <c r="AS411" s="121">
        <f t="shared" si="29"/>
        <v>0</v>
      </c>
      <c r="AT411" s="121">
        <f t="shared" si="29"/>
        <v>0</v>
      </c>
      <c r="AU411" s="121">
        <f t="shared" si="29"/>
        <v>0</v>
      </c>
      <c r="AV411" s="121">
        <f t="shared" si="29"/>
        <v>0</v>
      </c>
      <c r="AW411" s="121">
        <f t="shared" si="29"/>
        <v>0</v>
      </c>
      <c r="AX411" s="123">
        <f t="shared" si="29"/>
        <v>0</v>
      </c>
      <c r="AY411" s="1">
        <f>SUM(C411:AX411)</f>
        <v>71</v>
      </c>
      <c r="BA411"/>
      <c r="BB411"/>
      <c r="BC411"/>
      <c r="BD411"/>
      <c r="BE411"/>
      <c r="BF411"/>
      <c r="BG411"/>
      <c r="BH411"/>
      <c r="BI411"/>
      <c r="BJ411"/>
      <c r="BK411"/>
      <c r="BL411"/>
    </row>
    <row r="412" spans="1:64" s="1" customFormat="1" x14ac:dyDescent="0.3">
      <c r="A412" s="1">
        <v>5</v>
      </c>
      <c r="B412" s="5" t="s">
        <v>52</v>
      </c>
      <c r="C412" s="102">
        <f t="shared" ref="C412:AX412" si="30">SUM(C268,C292,C316,C340,C364,C388)</f>
        <v>0</v>
      </c>
      <c r="D412" s="3">
        <f t="shared" si="30"/>
        <v>0</v>
      </c>
      <c r="E412" s="3">
        <f t="shared" si="30"/>
        <v>0</v>
      </c>
      <c r="F412" s="3">
        <f t="shared" si="30"/>
        <v>0</v>
      </c>
      <c r="G412" s="3">
        <f t="shared" si="30"/>
        <v>0</v>
      </c>
      <c r="H412" s="3">
        <f t="shared" si="30"/>
        <v>29</v>
      </c>
      <c r="I412" s="3">
        <f t="shared" si="30"/>
        <v>19</v>
      </c>
      <c r="J412" s="3">
        <f t="shared" si="30"/>
        <v>0</v>
      </c>
      <c r="K412" s="3">
        <f t="shared" si="30"/>
        <v>0</v>
      </c>
      <c r="L412" s="3">
        <f t="shared" si="30"/>
        <v>0</v>
      </c>
      <c r="M412" s="3">
        <f t="shared" si="30"/>
        <v>0</v>
      </c>
      <c r="N412" s="3">
        <f t="shared" si="30"/>
        <v>0</v>
      </c>
      <c r="O412" s="3">
        <f t="shared" si="30"/>
        <v>0</v>
      </c>
      <c r="P412" s="3">
        <f t="shared" si="30"/>
        <v>0</v>
      </c>
      <c r="Q412" s="3">
        <f t="shared" si="30"/>
        <v>0</v>
      </c>
      <c r="R412" s="24">
        <f t="shared" si="30"/>
        <v>0</v>
      </c>
      <c r="S412" s="102">
        <f t="shared" si="30"/>
        <v>0</v>
      </c>
      <c r="T412" s="3">
        <f t="shared" si="30"/>
        <v>0</v>
      </c>
      <c r="U412" s="3">
        <f t="shared" si="30"/>
        <v>0</v>
      </c>
      <c r="V412" s="3">
        <f t="shared" si="30"/>
        <v>0</v>
      </c>
      <c r="W412" s="3">
        <f t="shared" si="30"/>
        <v>0</v>
      </c>
      <c r="X412" s="3">
        <f t="shared" si="30"/>
        <v>0</v>
      </c>
      <c r="Y412" s="3">
        <f t="shared" si="30"/>
        <v>0</v>
      </c>
      <c r="Z412" s="3">
        <f t="shared" si="30"/>
        <v>0</v>
      </c>
      <c r="AA412" s="3">
        <f t="shared" si="30"/>
        <v>0</v>
      </c>
      <c r="AB412" s="3">
        <f t="shared" si="30"/>
        <v>0</v>
      </c>
      <c r="AC412" s="3">
        <f t="shared" si="30"/>
        <v>0</v>
      </c>
      <c r="AD412" s="3">
        <f t="shared" si="30"/>
        <v>0</v>
      </c>
      <c r="AE412" s="3">
        <f t="shared" si="30"/>
        <v>0</v>
      </c>
      <c r="AF412" s="3">
        <f t="shared" si="30"/>
        <v>0</v>
      </c>
      <c r="AG412" s="3">
        <f t="shared" si="30"/>
        <v>0</v>
      </c>
      <c r="AH412" s="24">
        <f t="shared" si="30"/>
        <v>0</v>
      </c>
      <c r="AI412" s="102">
        <f t="shared" si="30"/>
        <v>0</v>
      </c>
      <c r="AJ412" s="3">
        <f t="shared" si="30"/>
        <v>0</v>
      </c>
      <c r="AK412" s="3">
        <f t="shared" si="30"/>
        <v>0</v>
      </c>
      <c r="AL412" s="3">
        <f t="shared" si="30"/>
        <v>0</v>
      </c>
      <c r="AM412" s="3">
        <f t="shared" si="30"/>
        <v>0</v>
      </c>
      <c r="AN412" s="3">
        <f t="shared" si="30"/>
        <v>0</v>
      </c>
      <c r="AO412" s="3">
        <f t="shared" si="30"/>
        <v>0</v>
      </c>
      <c r="AP412" s="3">
        <f t="shared" si="30"/>
        <v>0</v>
      </c>
      <c r="AQ412" s="3">
        <f t="shared" si="30"/>
        <v>0</v>
      </c>
      <c r="AR412" s="3">
        <f t="shared" si="30"/>
        <v>0</v>
      </c>
      <c r="AS412" s="3">
        <f t="shared" si="30"/>
        <v>0</v>
      </c>
      <c r="AT412" s="3">
        <f t="shared" si="30"/>
        <v>0</v>
      </c>
      <c r="AU412" s="3">
        <f t="shared" si="30"/>
        <v>0</v>
      </c>
      <c r="AV412" s="3">
        <f t="shared" si="30"/>
        <v>0</v>
      </c>
      <c r="AW412" s="3">
        <f t="shared" si="30"/>
        <v>0</v>
      </c>
      <c r="AX412" s="106">
        <f t="shared" si="30"/>
        <v>0</v>
      </c>
      <c r="AY412" s="1">
        <f t="shared" ref="AY412:AY434" si="31">SUM(C412:AX412)</f>
        <v>48</v>
      </c>
      <c r="BA412"/>
      <c r="BB412"/>
      <c r="BC412"/>
      <c r="BD412"/>
      <c r="BE412"/>
      <c r="BF412"/>
      <c r="BG412"/>
      <c r="BH412"/>
      <c r="BI412"/>
      <c r="BJ412"/>
      <c r="BK412"/>
      <c r="BL412"/>
    </row>
    <row r="413" spans="1:64" s="1" customFormat="1" x14ac:dyDescent="0.3">
      <c r="A413" s="1">
        <v>5</v>
      </c>
      <c r="B413" s="5" t="s">
        <v>53</v>
      </c>
      <c r="C413" s="102">
        <f t="shared" ref="C413:AX413" si="32">SUM(C269,C293,C317,C341,C365,C389)</f>
        <v>0</v>
      </c>
      <c r="D413" s="3">
        <f t="shared" si="32"/>
        <v>0</v>
      </c>
      <c r="E413" s="3">
        <f t="shared" si="32"/>
        <v>0</v>
      </c>
      <c r="F413" s="3">
        <f t="shared" si="32"/>
        <v>0</v>
      </c>
      <c r="G413" s="3">
        <f t="shared" si="32"/>
        <v>0</v>
      </c>
      <c r="H413" s="3">
        <f t="shared" si="32"/>
        <v>26</v>
      </c>
      <c r="I413" s="3">
        <f t="shared" si="32"/>
        <v>17</v>
      </c>
      <c r="J413" s="3">
        <f t="shared" si="32"/>
        <v>0</v>
      </c>
      <c r="K413" s="3">
        <f t="shared" si="32"/>
        <v>0</v>
      </c>
      <c r="L413" s="3">
        <f t="shared" si="32"/>
        <v>0</v>
      </c>
      <c r="M413" s="3">
        <f t="shared" si="32"/>
        <v>0</v>
      </c>
      <c r="N413" s="3">
        <f t="shared" si="32"/>
        <v>0</v>
      </c>
      <c r="O413" s="3">
        <f t="shared" si="32"/>
        <v>0</v>
      </c>
      <c r="P413" s="3">
        <f t="shared" si="32"/>
        <v>0</v>
      </c>
      <c r="Q413" s="3">
        <f t="shared" si="32"/>
        <v>0</v>
      </c>
      <c r="R413" s="24">
        <f t="shared" si="32"/>
        <v>0</v>
      </c>
      <c r="S413" s="102">
        <f t="shared" si="32"/>
        <v>0</v>
      </c>
      <c r="T413" s="3">
        <f t="shared" si="32"/>
        <v>0</v>
      </c>
      <c r="U413" s="3">
        <f t="shared" si="32"/>
        <v>0</v>
      </c>
      <c r="V413" s="3">
        <f t="shared" si="32"/>
        <v>0</v>
      </c>
      <c r="W413" s="3">
        <f t="shared" si="32"/>
        <v>0</v>
      </c>
      <c r="X413" s="3">
        <f t="shared" si="32"/>
        <v>0</v>
      </c>
      <c r="Y413" s="3">
        <f t="shared" si="32"/>
        <v>0</v>
      </c>
      <c r="Z413" s="3">
        <f t="shared" si="32"/>
        <v>0</v>
      </c>
      <c r="AA413" s="3">
        <f t="shared" si="32"/>
        <v>0</v>
      </c>
      <c r="AB413" s="3">
        <f t="shared" si="32"/>
        <v>0</v>
      </c>
      <c r="AC413" s="3">
        <f t="shared" si="32"/>
        <v>0</v>
      </c>
      <c r="AD413" s="3">
        <f t="shared" si="32"/>
        <v>0</v>
      </c>
      <c r="AE413" s="3">
        <f t="shared" si="32"/>
        <v>0</v>
      </c>
      <c r="AF413" s="3">
        <f t="shared" si="32"/>
        <v>0</v>
      </c>
      <c r="AG413" s="3">
        <f t="shared" si="32"/>
        <v>0</v>
      </c>
      <c r="AH413" s="24">
        <f t="shared" si="32"/>
        <v>0</v>
      </c>
      <c r="AI413" s="102">
        <f t="shared" si="32"/>
        <v>0</v>
      </c>
      <c r="AJ413" s="3">
        <f t="shared" si="32"/>
        <v>0</v>
      </c>
      <c r="AK413" s="3">
        <f t="shared" si="32"/>
        <v>0</v>
      </c>
      <c r="AL413" s="3">
        <f t="shared" si="32"/>
        <v>0</v>
      </c>
      <c r="AM413" s="3">
        <f t="shared" si="32"/>
        <v>0</v>
      </c>
      <c r="AN413" s="3">
        <f t="shared" si="32"/>
        <v>0</v>
      </c>
      <c r="AO413" s="3">
        <f t="shared" si="32"/>
        <v>0</v>
      </c>
      <c r="AP413" s="3">
        <f t="shared" si="32"/>
        <v>0</v>
      </c>
      <c r="AQ413" s="3">
        <f t="shared" si="32"/>
        <v>0</v>
      </c>
      <c r="AR413" s="3">
        <f t="shared" si="32"/>
        <v>0</v>
      </c>
      <c r="AS413" s="3">
        <f t="shared" si="32"/>
        <v>0</v>
      </c>
      <c r="AT413" s="3">
        <f t="shared" si="32"/>
        <v>0</v>
      </c>
      <c r="AU413" s="3">
        <f t="shared" si="32"/>
        <v>0</v>
      </c>
      <c r="AV413" s="3">
        <f t="shared" si="32"/>
        <v>0</v>
      </c>
      <c r="AW413" s="3">
        <f t="shared" si="32"/>
        <v>0</v>
      </c>
      <c r="AX413" s="106">
        <f t="shared" si="32"/>
        <v>0</v>
      </c>
      <c r="AY413" s="1">
        <f t="shared" si="31"/>
        <v>43</v>
      </c>
      <c r="BA413"/>
      <c r="BB413"/>
      <c r="BC413"/>
      <c r="BD413"/>
      <c r="BE413"/>
      <c r="BF413"/>
      <c r="BG413"/>
      <c r="BH413"/>
      <c r="BI413"/>
      <c r="BJ413"/>
      <c r="BK413"/>
      <c r="BL413"/>
    </row>
    <row r="414" spans="1:64" s="1" customFormat="1" x14ac:dyDescent="0.3">
      <c r="A414" s="1">
        <v>5</v>
      </c>
      <c r="B414" s="5" t="s">
        <v>54</v>
      </c>
      <c r="C414" s="102">
        <f t="shared" ref="C414:AX414" si="33">SUM(C270,C294,C318,C342,C366,C390)</f>
        <v>0</v>
      </c>
      <c r="D414" s="3">
        <f t="shared" si="33"/>
        <v>0</v>
      </c>
      <c r="E414" s="3">
        <f t="shared" si="33"/>
        <v>0</v>
      </c>
      <c r="F414" s="3">
        <f t="shared" si="33"/>
        <v>0</v>
      </c>
      <c r="G414" s="3">
        <f t="shared" si="33"/>
        <v>0</v>
      </c>
      <c r="H414" s="3">
        <f t="shared" si="33"/>
        <v>23</v>
      </c>
      <c r="I414" s="3">
        <f t="shared" si="33"/>
        <v>15</v>
      </c>
      <c r="J414" s="3">
        <f t="shared" si="33"/>
        <v>0</v>
      </c>
      <c r="K414" s="3">
        <f t="shared" si="33"/>
        <v>0</v>
      </c>
      <c r="L414" s="3">
        <f t="shared" si="33"/>
        <v>0</v>
      </c>
      <c r="M414" s="3">
        <f t="shared" si="33"/>
        <v>0</v>
      </c>
      <c r="N414" s="3">
        <f t="shared" si="33"/>
        <v>0</v>
      </c>
      <c r="O414" s="3">
        <f t="shared" si="33"/>
        <v>0</v>
      </c>
      <c r="P414" s="3">
        <f t="shared" si="33"/>
        <v>0</v>
      </c>
      <c r="Q414" s="3">
        <f t="shared" si="33"/>
        <v>0</v>
      </c>
      <c r="R414" s="24">
        <f t="shared" si="33"/>
        <v>0</v>
      </c>
      <c r="S414" s="102">
        <f t="shared" si="33"/>
        <v>0</v>
      </c>
      <c r="T414" s="3">
        <f t="shared" si="33"/>
        <v>0</v>
      </c>
      <c r="U414" s="3">
        <f t="shared" si="33"/>
        <v>0</v>
      </c>
      <c r="V414" s="3">
        <f t="shared" si="33"/>
        <v>0</v>
      </c>
      <c r="W414" s="3">
        <f t="shared" si="33"/>
        <v>0</v>
      </c>
      <c r="X414" s="3">
        <f t="shared" si="33"/>
        <v>0</v>
      </c>
      <c r="Y414" s="3">
        <f t="shared" si="33"/>
        <v>0</v>
      </c>
      <c r="Z414" s="3">
        <f t="shared" si="33"/>
        <v>0</v>
      </c>
      <c r="AA414" s="3">
        <f t="shared" si="33"/>
        <v>0</v>
      </c>
      <c r="AB414" s="3">
        <f t="shared" si="33"/>
        <v>0</v>
      </c>
      <c r="AC414" s="3">
        <f t="shared" si="33"/>
        <v>0</v>
      </c>
      <c r="AD414" s="3">
        <f t="shared" si="33"/>
        <v>0</v>
      </c>
      <c r="AE414" s="3">
        <f t="shared" si="33"/>
        <v>0</v>
      </c>
      <c r="AF414" s="3">
        <f t="shared" si="33"/>
        <v>0</v>
      </c>
      <c r="AG414" s="3">
        <f t="shared" si="33"/>
        <v>0</v>
      </c>
      <c r="AH414" s="24">
        <f t="shared" si="33"/>
        <v>0</v>
      </c>
      <c r="AI414" s="102">
        <f t="shared" si="33"/>
        <v>0</v>
      </c>
      <c r="AJ414" s="3">
        <f t="shared" si="33"/>
        <v>0</v>
      </c>
      <c r="AK414" s="3">
        <f t="shared" si="33"/>
        <v>0</v>
      </c>
      <c r="AL414" s="3">
        <f t="shared" si="33"/>
        <v>0</v>
      </c>
      <c r="AM414" s="3">
        <f t="shared" si="33"/>
        <v>0</v>
      </c>
      <c r="AN414" s="3">
        <f t="shared" si="33"/>
        <v>0</v>
      </c>
      <c r="AO414" s="3">
        <f t="shared" si="33"/>
        <v>0</v>
      </c>
      <c r="AP414" s="3">
        <f t="shared" si="33"/>
        <v>0</v>
      </c>
      <c r="AQ414" s="3">
        <f t="shared" si="33"/>
        <v>0</v>
      </c>
      <c r="AR414" s="3">
        <f t="shared" si="33"/>
        <v>0</v>
      </c>
      <c r="AS414" s="3">
        <f t="shared" si="33"/>
        <v>0</v>
      </c>
      <c r="AT414" s="3">
        <f t="shared" si="33"/>
        <v>0</v>
      </c>
      <c r="AU414" s="3">
        <f t="shared" si="33"/>
        <v>0</v>
      </c>
      <c r="AV414" s="3">
        <f t="shared" si="33"/>
        <v>0</v>
      </c>
      <c r="AW414" s="3">
        <f t="shared" si="33"/>
        <v>0</v>
      </c>
      <c r="AX414" s="106">
        <f t="shared" si="33"/>
        <v>0</v>
      </c>
      <c r="AY414" s="1">
        <f t="shared" si="31"/>
        <v>38</v>
      </c>
      <c r="BA414"/>
      <c r="BB414"/>
      <c r="BC414"/>
      <c r="BD414"/>
      <c r="BE414"/>
      <c r="BF414"/>
      <c r="BG414"/>
      <c r="BH414"/>
      <c r="BI414"/>
      <c r="BJ414"/>
      <c r="BK414"/>
      <c r="BL414"/>
    </row>
    <row r="415" spans="1:64" s="1" customFormat="1" x14ac:dyDescent="0.3">
      <c r="A415" s="1">
        <v>5</v>
      </c>
      <c r="B415" s="5" t="s">
        <v>55</v>
      </c>
      <c r="C415" s="102">
        <f t="shared" ref="C415:AX415" si="34">SUM(C271,C295,C319,C343,C367,C391)</f>
        <v>0</v>
      </c>
      <c r="D415" s="3">
        <f t="shared" si="34"/>
        <v>0</v>
      </c>
      <c r="E415" s="3">
        <f t="shared" si="34"/>
        <v>0</v>
      </c>
      <c r="F415" s="3">
        <f t="shared" si="34"/>
        <v>0</v>
      </c>
      <c r="G415" s="3">
        <f t="shared" si="34"/>
        <v>0</v>
      </c>
      <c r="H415" s="3">
        <f t="shared" si="34"/>
        <v>34</v>
      </c>
      <c r="I415" s="3">
        <f t="shared" si="34"/>
        <v>26</v>
      </c>
      <c r="J415" s="3">
        <f t="shared" si="34"/>
        <v>0</v>
      </c>
      <c r="K415" s="3">
        <f t="shared" si="34"/>
        <v>0</v>
      </c>
      <c r="L415" s="3">
        <f t="shared" si="34"/>
        <v>0</v>
      </c>
      <c r="M415" s="3">
        <f t="shared" si="34"/>
        <v>0</v>
      </c>
      <c r="N415" s="3">
        <f t="shared" si="34"/>
        <v>0</v>
      </c>
      <c r="O415" s="3">
        <f t="shared" si="34"/>
        <v>0</v>
      </c>
      <c r="P415" s="3">
        <f t="shared" si="34"/>
        <v>0</v>
      </c>
      <c r="Q415" s="3">
        <f t="shared" si="34"/>
        <v>0</v>
      </c>
      <c r="R415" s="24">
        <f t="shared" si="34"/>
        <v>0</v>
      </c>
      <c r="S415" s="102">
        <f t="shared" si="34"/>
        <v>0</v>
      </c>
      <c r="T415" s="3">
        <f t="shared" si="34"/>
        <v>0</v>
      </c>
      <c r="U415" s="3">
        <f t="shared" si="34"/>
        <v>0</v>
      </c>
      <c r="V415" s="3">
        <f t="shared" si="34"/>
        <v>0</v>
      </c>
      <c r="W415" s="3">
        <f t="shared" si="34"/>
        <v>0</v>
      </c>
      <c r="X415" s="3">
        <f t="shared" si="34"/>
        <v>1</v>
      </c>
      <c r="Y415" s="3">
        <f t="shared" si="34"/>
        <v>1</v>
      </c>
      <c r="Z415" s="3">
        <f t="shared" si="34"/>
        <v>0</v>
      </c>
      <c r="AA415" s="3">
        <f t="shared" si="34"/>
        <v>0</v>
      </c>
      <c r="AB415" s="3">
        <f t="shared" si="34"/>
        <v>0</v>
      </c>
      <c r="AC415" s="3">
        <f t="shared" si="34"/>
        <v>0</v>
      </c>
      <c r="AD415" s="3">
        <f t="shared" si="34"/>
        <v>0</v>
      </c>
      <c r="AE415" s="3">
        <f t="shared" si="34"/>
        <v>0</v>
      </c>
      <c r="AF415" s="3">
        <f t="shared" si="34"/>
        <v>0</v>
      </c>
      <c r="AG415" s="3">
        <f t="shared" si="34"/>
        <v>0</v>
      </c>
      <c r="AH415" s="24">
        <f t="shared" si="34"/>
        <v>0</v>
      </c>
      <c r="AI415" s="102">
        <f t="shared" si="34"/>
        <v>0</v>
      </c>
      <c r="AJ415" s="3">
        <f t="shared" si="34"/>
        <v>0</v>
      </c>
      <c r="AK415" s="3">
        <f t="shared" si="34"/>
        <v>0</v>
      </c>
      <c r="AL415" s="3">
        <f t="shared" si="34"/>
        <v>0</v>
      </c>
      <c r="AM415" s="3">
        <f t="shared" si="34"/>
        <v>0</v>
      </c>
      <c r="AN415" s="3">
        <f t="shared" si="34"/>
        <v>0</v>
      </c>
      <c r="AO415" s="3">
        <f t="shared" si="34"/>
        <v>0</v>
      </c>
      <c r="AP415" s="3">
        <f t="shared" si="34"/>
        <v>0</v>
      </c>
      <c r="AQ415" s="3">
        <f t="shared" si="34"/>
        <v>0</v>
      </c>
      <c r="AR415" s="3">
        <f t="shared" si="34"/>
        <v>0</v>
      </c>
      <c r="AS415" s="3">
        <f t="shared" si="34"/>
        <v>0</v>
      </c>
      <c r="AT415" s="3">
        <f t="shared" si="34"/>
        <v>0</v>
      </c>
      <c r="AU415" s="3">
        <f t="shared" si="34"/>
        <v>0</v>
      </c>
      <c r="AV415" s="3">
        <f t="shared" si="34"/>
        <v>0</v>
      </c>
      <c r="AW415" s="3">
        <f t="shared" si="34"/>
        <v>0</v>
      </c>
      <c r="AX415" s="106">
        <f t="shared" si="34"/>
        <v>0</v>
      </c>
      <c r="AY415" s="1">
        <f t="shared" si="31"/>
        <v>62</v>
      </c>
      <c r="BA415"/>
      <c r="BB415"/>
      <c r="BC415"/>
      <c r="BD415"/>
      <c r="BE415"/>
      <c r="BF415"/>
      <c r="BG415"/>
      <c r="BH415"/>
      <c r="BI415"/>
      <c r="BJ415"/>
      <c r="BK415"/>
      <c r="BL415"/>
    </row>
    <row r="416" spans="1:64" s="1" customFormat="1" x14ac:dyDescent="0.3">
      <c r="A416" s="1">
        <v>5</v>
      </c>
      <c r="B416" s="5" t="s">
        <v>56</v>
      </c>
      <c r="C416" s="102">
        <f t="shared" ref="C416:AX416" si="35">SUM(C272,C296,C320,C344,C368,C392)</f>
        <v>0</v>
      </c>
      <c r="D416" s="3">
        <f t="shared" si="35"/>
        <v>0</v>
      </c>
      <c r="E416" s="3">
        <f t="shared" si="35"/>
        <v>0</v>
      </c>
      <c r="F416" s="3">
        <f t="shared" si="35"/>
        <v>0</v>
      </c>
      <c r="G416" s="3">
        <f t="shared" si="35"/>
        <v>0</v>
      </c>
      <c r="H416" s="3">
        <f t="shared" si="35"/>
        <v>127</v>
      </c>
      <c r="I416" s="3">
        <f t="shared" si="35"/>
        <v>81</v>
      </c>
      <c r="J416" s="3">
        <f t="shared" si="35"/>
        <v>0</v>
      </c>
      <c r="K416" s="3">
        <f t="shared" si="35"/>
        <v>0</v>
      </c>
      <c r="L416" s="3">
        <f t="shared" si="35"/>
        <v>0</v>
      </c>
      <c r="M416" s="3">
        <f t="shared" si="35"/>
        <v>0</v>
      </c>
      <c r="N416" s="3">
        <f t="shared" si="35"/>
        <v>0</v>
      </c>
      <c r="O416" s="3">
        <f t="shared" si="35"/>
        <v>0</v>
      </c>
      <c r="P416" s="3">
        <f t="shared" si="35"/>
        <v>0</v>
      </c>
      <c r="Q416" s="3">
        <f t="shared" si="35"/>
        <v>0</v>
      </c>
      <c r="R416" s="24">
        <f t="shared" si="35"/>
        <v>0</v>
      </c>
      <c r="S416" s="102">
        <f t="shared" si="35"/>
        <v>0</v>
      </c>
      <c r="T416" s="3">
        <f t="shared" si="35"/>
        <v>0</v>
      </c>
      <c r="U416" s="3">
        <f t="shared" si="35"/>
        <v>0</v>
      </c>
      <c r="V416" s="3">
        <f t="shared" si="35"/>
        <v>0</v>
      </c>
      <c r="W416" s="3">
        <f t="shared" si="35"/>
        <v>0</v>
      </c>
      <c r="X416" s="3">
        <f t="shared" si="35"/>
        <v>3</v>
      </c>
      <c r="Y416" s="3">
        <f t="shared" si="35"/>
        <v>2</v>
      </c>
      <c r="Z416" s="3">
        <f t="shared" si="35"/>
        <v>0</v>
      </c>
      <c r="AA416" s="3">
        <f t="shared" si="35"/>
        <v>0</v>
      </c>
      <c r="AB416" s="3">
        <f t="shared" si="35"/>
        <v>0</v>
      </c>
      <c r="AC416" s="3">
        <f t="shared" si="35"/>
        <v>0</v>
      </c>
      <c r="AD416" s="3">
        <f t="shared" si="35"/>
        <v>0</v>
      </c>
      <c r="AE416" s="3">
        <f t="shared" si="35"/>
        <v>0</v>
      </c>
      <c r="AF416" s="3">
        <f t="shared" si="35"/>
        <v>0</v>
      </c>
      <c r="AG416" s="3">
        <f t="shared" si="35"/>
        <v>0</v>
      </c>
      <c r="AH416" s="24">
        <f t="shared" si="35"/>
        <v>0</v>
      </c>
      <c r="AI416" s="102">
        <f t="shared" si="35"/>
        <v>0</v>
      </c>
      <c r="AJ416" s="3">
        <f t="shared" si="35"/>
        <v>0</v>
      </c>
      <c r="AK416" s="3">
        <f t="shared" si="35"/>
        <v>0</v>
      </c>
      <c r="AL416" s="3">
        <f t="shared" si="35"/>
        <v>0</v>
      </c>
      <c r="AM416" s="3">
        <f t="shared" si="35"/>
        <v>0</v>
      </c>
      <c r="AN416" s="3">
        <f t="shared" si="35"/>
        <v>1</v>
      </c>
      <c r="AO416" s="3">
        <f t="shared" si="35"/>
        <v>1</v>
      </c>
      <c r="AP416" s="3">
        <f t="shared" si="35"/>
        <v>0</v>
      </c>
      <c r="AQ416" s="3">
        <f t="shared" si="35"/>
        <v>0</v>
      </c>
      <c r="AR416" s="3">
        <f t="shared" si="35"/>
        <v>0</v>
      </c>
      <c r="AS416" s="3">
        <f t="shared" si="35"/>
        <v>0</v>
      </c>
      <c r="AT416" s="3">
        <f t="shared" si="35"/>
        <v>0</v>
      </c>
      <c r="AU416" s="3">
        <f t="shared" si="35"/>
        <v>0</v>
      </c>
      <c r="AV416" s="3">
        <f t="shared" si="35"/>
        <v>0</v>
      </c>
      <c r="AW416" s="3">
        <f t="shared" si="35"/>
        <v>0</v>
      </c>
      <c r="AX416" s="106">
        <f t="shared" si="35"/>
        <v>0</v>
      </c>
      <c r="AY416" s="1">
        <f t="shared" si="31"/>
        <v>215</v>
      </c>
      <c r="BA416"/>
      <c r="BB416"/>
      <c r="BC416"/>
      <c r="BD416"/>
      <c r="BE416"/>
      <c r="BF416"/>
      <c r="BG416"/>
      <c r="BH416"/>
      <c r="BI416"/>
      <c r="BJ416"/>
      <c r="BK416"/>
      <c r="BL416"/>
    </row>
    <row r="417" spans="1:64" s="1" customFormat="1" x14ac:dyDescent="0.3">
      <c r="A417" s="1">
        <v>5</v>
      </c>
      <c r="B417" s="5" t="s">
        <v>57</v>
      </c>
      <c r="C417" s="102">
        <f t="shared" ref="C417:AX417" si="36">SUM(C273,C297,C321,C345,C369,C393)</f>
        <v>0</v>
      </c>
      <c r="D417" s="3">
        <f t="shared" si="36"/>
        <v>0</v>
      </c>
      <c r="E417" s="3">
        <f t="shared" si="36"/>
        <v>0</v>
      </c>
      <c r="F417" s="3">
        <f t="shared" si="36"/>
        <v>0</v>
      </c>
      <c r="G417" s="3">
        <f t="shared" si="36"/>
        <v>0</v>
      </c>
      <c r="H417" s="3">
        <f t="shared" si="36"/>
        <v>165</v>
      </c>
      <c r="I417" s="3">
        <f t="shared" si="36"/>
        <v>123</v>
      </c>
      <c r="J417" s="3">
        <f t="shared" si="36"/>
        <v>0</v>
      </c>
      <c r="K417" s="3">
        <f t="shared" si="36"/>
        <v>0</v>
      </c>
      <c r="L417" s="3">
        <f t="shared" si="36"/>
        <v>0</v>
      </c>
      <c r="M417" s="3">
        <f t="shared" si="36"/>
        <v>0</v>
      </c>
      <c r="N417" s="3">
        <f t="shared" si="36"/>
        <v>0</v>
      </c>
      <c r="O417" s="3">
        <f t="shared" si="36"/>
        <v>0</v>
      </c>
      <c r="P417" s="3">
        <f t="shared" si="36"/>
        <v>0</v>
      </c>
      <c r="Q417" s="3">
        <f t="shared" si="36"/>
        <v>0</v>
      </c>
      <c r="R417" s="24">
        <f t="shared" si="36"/>
        <v>0</v>
      </c>
      <c r="S417" s="102">
        <f t="shared" si="36"/>
        <v>0</v>
      </c>
      <c r="T417" s="3">
        <f t="shared" si="36"/>
        <v>0</v>
      </c>
      <c r="U417" s="3">
        <f t="shared" si="36"/>
        <v>0</v>
      </c>
      <c r="V417" s="3">
        <f t="shared" si="36"/>
        <v>0</v>
      </c>
      <c r="W417" s="3">
        <f t="shared" si="36"/>
        <v>0</v>
      </c>
      <c r="X417" s="3">
        <f t="shared" si="36"/>
        <v>4</v>
      </c>
      <c r="Y417" s="3">
        <f t="shared" si="36"/>
        <v>3</v>
      </c>
      <c r="Z417" s="3">
        <f t="shared" si="36"/>
        <v>0</v>
      </c>
      <c r="AA417" s="3">
        <f t="shared" si="36"/>
        <v>0</v>
      </c>
      <c r="AB417" s="3">
        <f t="shared" si="36"/>
        <v>0</v>
      </c>
      <c r="AC417" s="3">
        <f t="shared" si="36"/>
        <v>0</v>
      </c>
      <c r="AD417" s="3">
        <f t="shared" si="36"/>
        <v>0</v>
      </c>
      <c r="AE417" s="3">
        <f t="shared" si="36"/>
        <v>0</v>
      </c>
      <c r="AF417" s="3">
        <f t="shared" si="36"/>
        <v>0</v>
      </c>
      <c r="AG417" s="3">
        <f t="shared" si="36"/>
        <v>0</v>
      </c>
      <c r="AH417" s="24">
        <f t="shared" si="36"/>
        <v>0</v>
      </c>
      <c r="AI417" s="102">
        <f t="shared" si="36"/>
        <v>0</v>
      </c>
      <c r="AJ417" s="3">
        <f t="shared" si="36"/>
        <v>0</v>
      </c>
      <c r="AK417" s="3">
        <f t="shared" si="36"/>
        <v>0</v>
      </c>
      <c r="AL417" s="3">
        <f t="shared" si="36"/>
        <v>0</v>
      </c>
      <c r="AM417" s="3">
        <f t="shared" si="36"/>
        <v>0</v>
      </c>
      <c r="AN417" s="3">
        <f t="shared" si="36"/>
        <v>0</v>
      </c>
      <c r="AO417" s="3">
        <f t="shared" si="36"/>
        <v>1</v>
      </c>
      <c r="AP417" s="3">
        <f t="shared" si="36"/>
        <v>0</v>
      </c>
      <c r="AQ417" s="3">
        <f t="shared" si="36"/>
        <v>0</v>
      </c>
      <c r="AR417" s="3">
        <f t="shared" si="36"/>
        <v>0</v>
      </c>
      <c r="AS417" s="3">
        <f t="shared" si="36"/>
        <v>0</v>
      </c>
      <c r="AT417" s="3">
        <f t="shared" si="36"/>
        <v>0</v>
      </c>
      <c r="AU417" s="3">
        <f t="shared" si="36"/>
        <v>0</v>
      </c>
      <c r="AV417" s="3">
        <f t="shared" si="36"/>
        <v>0</v>
      </c>
      <c r="AW417" s="3">
        <f t="shared" si="36"/>
        <v>0</v>
      </c>
      <c r="AX417" s="106">
        <f t="shared" si="36"/>
        <v>0</v>
      </c>
      <c r="AY417" s="1">
        <f t="shared" si="31"/>
        <v>296</v>
      </c>
      <c r="BA417"/>
      <c r="BB417"/>
      <c r="BC417"/>
      <c r="BD417"/>
      <c r="BE417"/>
      <c r="BF417"/>
      <c r="BG417"/>
      <c r="BH417"/>
      <c r="BI417"/>
      <c r="BJ417"/>
      <c r="BK417"/>
      <c r="BL417"/>
    </row>
    <row r="418" spans="1:64" s="1" customFormat="1" x14ac:dyDescent="0.3">
      <c r="A418" s="1">
        <v>5</v>
      </c>
      <c r="B418" s="5" t="s">
        <v>58</v>
      </c>
      <c r="C418" s="102">
        <f t="shared" ref="C418:AX418" si="37">SUM(C274,C298,C322,C346,C370,C394)</f>
        <v>0</v>
      </c>
      <c r="D418" s="3">
        <f t="shared" si="37"/>
        <v>0</v>
      </c>
      <c r="E418" s="3">
        <f t="shared" si="37"/>
        <v>0</v>
      </c>
      <c r="F418" s="3">
        <f t="shared" si="37"/>
        <v>0</v>
      </c>
      <c r="G418" s="3">
        <f t="shared" si="37"/>
        <v>207</v>
      </c>
      <c r="H418" s="3">
        <f t="shared" si="37"/>
        <v>446</v>
      </c>
      <c r="I418" s="3">
        <f t="shared" si="37"/>
        <v>31</v>
      </c>
      <c r="J418" s="3">
        <f t="shared" si="37"/>
        <v>0</v>
      </c>
      <c r="K418" s="3">
        <f t="shared" si="37"/>
        <v>0</v>
      </c>
      <c r="L418" s="3">
        <f t="shared" si="37"/>
        <v>0</v>
      </c>
      <c r="M418" s="3">
        <f t="shared" si="37"/>
        <v>0</v>
      </c>
      <c r="N418" s="3">
        <f t="shared" si="37"/>
        <v>0</v>
      </c>
      <c r="O418" s="3">
        <f t="shared" si="37"/>
        <v>0</v>
      </c>
      <c r="P418" s="3">
        <f t="shared" si="37"/>
        <v>0</v>
      </c>
      <c r="Q418" s="3">
        <f t="shared" si="37"/>
        <v>0</v>
      </c>
      <c r="R418" s="24">
        <f t="shared" si="37"/>
        <v>0</v>
      </c>
      <c r="S418" s="102">
        <f t="shared" si="37"/>
        <v>0</v>
      </c>
      <c r="T418" s="3">
        <f t="shared" si="37"/>
        <v>0</v>
      </c>
      <c r="U418" s="3">
        <f t="shared" si="37"/>
        <v>0</v>
      </c>
      <c r="V418" s="3">
        <f t="shared" si="37"/>
        <v>0</v>
      </c>
      <c r="W418" s="3">
        <f t="shared" si="37"/>
        <v>5</v>
      </c>
      <c r="X418" s="3">
        <f t="shared" si="37"/>
        <v>9</v>
      </c>
      <c r="Y418" s="3">
        <f t="shared" si="37"/>
        <v>1</v>
      </c>
      <c r="Z418" s="3">
        <f t="shared" si="37"/>
        <v>0</v>
      </c>
      <c r="AA418" s="3">
        <f t="shared" si="37"/>
        <v>0</v>
      </c>
      <c r="AB418" s="3">
        <f t="shared" si="37"/>
        <v>0</v>
      </c>
      <c r="AC418" s="3">
        <f t="shared" si="37"/>
        <v>0</v>
      </c>
      <c r="AD418" s="3">
        <f t="shared" si="37"/>
        <v>0</v>
      </c>
      <c r="AE418" s="3">
        <f t="shared" si="37"/>
        <v>0</v>
      </c>
      <c r="AF418" s="3">
        <f t="shared" si="37"/>
        <v>0</v>
      </c>
      <c r="AG418" s="3">
        <f t="shared" si="37"/>
        <v>0</v>
      </c>
      <c r="AH418" s="24">
        <f t="shared" si="37"/>
        <v>0</v>
      </c>
      <c r="AI418" s="102">
        <f t="shared" si="37"/>
        <v>0</v>
      </c>
      <c r="AJ418" s="3">
        <f t="shared" si="37"/>
        <v>0</v>
      </c>
      <c r="AK418" s="3">
        <f t="shared" si="37"/>
        <v>0</v>
      </c>
      <c r="AL418" s="3">
        <f t="shared" si="37"/>
        <v>0</v>
      </c>
      <c r="AM418" s="3">
        <f t="shared" si="37"/>
        <v>1</v>
      </c>
      <c r="AN418" s="3">
        <f t="shared" si="37"/>
        <v>2</v>
      </c>
      <c r="AO418" s="3">
        <f t="shared" si="37"/>
        <v>0</v>
      </c>
      <c r="AP418" s="3">
        <f t="shared" si="37"/>
        <v>0</v>
      </c>
      <c r="AQ418" s="3">
        <f t="shared" si="37"/>
        <v>0</v>
      </c>
      <c r="AR418" s="3">
        <f t="shared" si="37"/>
        <v>0</v>
      </c>
      <c r="AS418" s="3">
        <f t="shared" si="37"/>
        <v>0</v>
      </c>
      <c r="AT418" s="3">
        <f t="shared" si="37"/>
        <v>0</v>
      </c>
      <c r="AU418" s="3">
        <f t="shared" si="37"/>
        <v>0</v>
      </c>
      <c r="AV418" s="3">
        <f t="shared" si="37"/>
        <v>0</v>
      </c>
      <c r="AW418" s="3">
        <f t="shared" si="37"/>
        <v>0</v>
      </c>
      <c r="AX418" s="106">
        <f t="shared" si="37"/>
        <v>0</v>
      </c>
      <c r="AY418" s="1">
        <f t="shared" si="31"/>
        <v>702</v>
      </c>
      <c r="BA418"/>
      <c r="BB418"/>
      <c r="BC418"/>
      <c r="BD418"/>
      <c r="BE418"/>
      <c r="BF418"/>
      <c r="BG418"/>
      <c r="BH418"/>
      <c r="BI418"/>
      <c r="BJ418"/>
      <c r="BK418"/>
      <c r="BL418"/>
    </row>
    <row r="419" spans="1:64" s="1" customFormat="1" x14ac:dyDescent="0.3">
      <c r="A419" s="1">
        <v>5</v>
      </c>
      <c r="B419" s="5" t="s">
        <v>59</v>
      </c>
      <c r="C419" s="102">
        <f t="shared" ref="C419:AX419" si="38">SUM(C275,C299,C323,C347,C371,C395)</f>
        <v>0</v>
      </c>
      <c r="D419" s="3">
        <f t="shared" si="38"/>
        <v>0</v>
      </c>
      <c r="E419" s="3">
        <f t="shared" si="38"/>
        <v>0</v>
      </c>
      <c r="F419" s="3">
        <f t="shared" si="38"/>
        <v>0</v>
      </c>
      <c r="G419" s="3">
        <f t="shared" si="38"/>
        <v>402</v>
      </c>
      <c r="H419" s="3">
        <f t="shared" si="38"/>
        <v>0</v>
      </c>
      <c r="I419" s="3">
        <f t="shared" si="38"/>
        <v>57</v>
      </c>
      <c r="J419" s="3">
        <f t="shared" si="38"/>
        <v>0</v>
      </c>
      <c r="K419" s="3">
        <f t="shared" si="38"/>
        <v>0</v>
      </c>
      <c r="L419" s="3">
        <f t="shared" si="38"/>
        <v>0</v>
      </c>
      <c r="M419" s="3">
        <f t="shared" si="38"/>
        <v>0</v>
      </c>
      <c r="N419" s="3">
        <f t="shared" si="38"/>
        <v>0</v>
      </c>
      <c r="O419" s="3">
        <f t="shared" si="38"/>
        <v>0</v>
      </c>
      <c r="P419" s="3">
        <f t="shared" si="38"/>
        <v>0</v>
      </c>
      <c r="Q419" s="3">
        <f t="shared" si="38"/>
        <v>0</v>
      </c>
      <c r="R419" s="24">
        <f t="shared" si="38"/>
        <v>0</v>
      </c>
      <c r="S419" s="102">
        <f t="shared" si="38"/>
        <v>0</v>
      </c>
      <c r="T419" s="3">
        <f t="shared" si="38"/>
        <v>0</v>
      </c>
      <c r="U419" s="3">
        <f t="shared" si="38"/>
        <v>0</v>
      </c>
      <c r="V419" s="3">
        <f t="shared" si="38"/>
        <v>0</v>
      </c>
      <c r="W419" s="3">
        <f t="shared" si="38"/>
        <v>15</v>
      </c>
      <c r="X419" s="3">
        <f t="shared" si="38"/>
        <v>0</v>
      </c>
      <c r="Y419" s="3">
        <f t="shared" si="38"/>
        <v>2</v>
      </c>
      <c r="Z419" s="3">
        <f t="shared" si="38"/>
        <v>0</v>
      </c>
      <c r="AA419" s="3">
        <f t="shared" si="38"/>
        <v>0</v>
      </c>
      <c r="AB419" s="3">
        <f t="shared" si="38"/>
        <v>0</v>
      </c>
      <c r="AC419" s="3">
        <f t="shared" si="38"/>
        <v>0</v>
      </c>
      <c r="AD419" s="3">
        <f t="shared" si="38"/>
        <v>0</v>
      </c>
      <c r="AE419" s="3">
        <f t="shared" si="38"/>
        <v>0</v>
      </c>
      <c r="AF419" s="3">
        <f t="shared" si="38"/>
        <v>0</v>
      </c>
      <c r="AG419" s="3">
        <f t="shared" si="38"/>
        <v>0</v>
      </c>
      <c r="AH419" s="24">
        <f t="shared" si="38"/>
        <v>0</v>
      </c>
      <c r="AI419" s="102">
        <f t="shared" si="38"/>
        <v>0</v>
      </c>
      <c r="AJ419" s="3">
        <f t="shared" si="38"/>
        <v>0</v>
      </c>
      <c r="AK419" s="3">
        <f t="shared" si="38"/>
        <v>0</v>
      </c>
      <c r="AL419" s="3">
        <f t="shared" si="38"/>
        <v>0</v>
      </c>
      <c r="AM419" s="3">
        <f t="shared" si="38"/>
        <v>0</v>
      </c>
      <c r="AN419" s="3">
        <f t="shared" si="38"/>
        <v>0</v>
      </c>
      <c r="AO419" s="3">
        <f t="shared" si="38"/>
        <v>0</v>
      </c>
      <c r="AP419" s="3">
        <f t="shared" si="38"/>
        <v>0</v>
      </c>
      <c r="AQ419" s="3">
        <f t="shared" si="38"/>
        <v>0</v>
      </c>
      <c r="AR419" s="3">
        <f t="shared" si="38"/>
        <v>0</v>
      </c>
      <c r="AS419" s="3">
        <f t="shared" si="38"/>
        <v>0</v>
      </c>
      <c r="AT419" s="3">
        <f t="shared" si="38"/>
        <v>0</v>
      </c>
      <c r="AU419" s="3">
        <f t="shared" si="38"/>
        <v>0</v>
      </c>
      <c r="AV419" s="3">
        <f t="shared" si="38"/>
        <v>0</v>
      </c>
      <c r="AW419" s="3">
        <f t="shared" si="38"/>
        <v>0</v>
      </c>
      <c r="AX419" s="106">
        <f t="shared" si="38"/>
        <v>0</v>
      </c>
      <c r="AY419" s="1">
        <f t="shared" si="31"/>
        <v>476</v>
      </c>
      <c r="BA419"/>
      <c r="BB419"/>
      <c r="BC419"/>
      <c r="BD419"/>
      <c r="BE419"/>
      <c r="BF419"/>
      <c r="BG419"/>
      <c r="BH419"/>
      <c r="BI419"/>
      <c r="BJ419"/>
      <c r="BK419"/>
      <c r="BL419"/>
    </row>
    <row r="420" spans="1:64" s="1" customFormat="1" x14ac:dyDescent="0.3">
      <c r="A420" s="1">
        <v>5</v>
      </c>
      <c r="B420" s="5" t="s">
        <v>60</v>
      </c>
      <c r="C420" s="102">
        <f t="shared" ref="C420:AX420" si="39">SUM(C276,C300,C324,C348,C372,C396)</f>
        <v>0</v>
      </c>
      <c r="D420" s="3">
        <f t="shared" si="39"/>
        <v>0</v>
      </c>
      <c r="E420" s="3">
        <f t="shared" si="39"/>
        <v>0</v>
      </c>
      <c r="F420" s="3">
        <f t="shared" si="39"/>
        <v>0</v>
      </c>
      <c r="G420" s="3">
        <f t="shared" si="39"/>
        <v>220</v>
      </c>
      <c r="H420" s="3">
        <f t="shared" si="39"/>
        <v>151</v>
      </c>
      <c r="I420" s="3">
        <f t="shared" si="39"/>
        <v>0</v>
      </c>
      <c r="J420" s="3">
        <f t="shared" si="39"/>
        <v>0</v>
      </c>
      <c r="K420" s="3">
        <f t="shared" si="39"/>
        <v>0</v>
      </c>
      <c r="L420" s="3">
        <f t="shared" si="39"/>
        <v>0</v>
      </c>
      <c r="M420" s="3">
        <f t="shared" si="39"/>
        <v>0</v>
      </c>
      <c r="N420" s="3">
        <f t="shared" si="39"/>
        <v>0</v>
      </c>
      <c r="O420" s="3">
        <f t="shared" si="39"/>
        <v>0</v>
      </c>
      <c r="P420" s="3">
        <f t="shared" si="39"/>
        <v>0</v>
      </c>
      <c r="Q420" s="3">
        <f t="shared" si="39"/>
        <v>0</v>
      </c>
      <c r="R420" s="24">
        <f t="shared" si="39"/>
        <v>0</v>
      </c>
      <c r="S420" s="102">
        <f t="shared" si="39"/>
        <v>0</v>
      </c>
      <c r="T420" s="3">
        <f t="shared" si="39"/>
        <v>0</v>
      </c>
      <c r="U420" s="3">
        <f t="shared" si="39"/>
        <v>0</v>
      </c>
      <c r="V420" s="3">
        <f t="shared" si="39"/>
        <v>0</v>
      </c>
      <c r="W420" s="3">
        <f t="shared" si="39"/>
        <v>8</v>
      </c>
      <c r="X420" s="3">
        <f t="shared" si="39"/>
        <v>6</v>
      </c>
      <c r="Y420" s="3">
        <f t="shared" si="39"/>
        <v>0</v>
      </c>
      <c r="Z420" s="3">
        <f t="shared" si="39"/>
        <v>0</v>
      </c>
      <c r="AA420" s="3">
        <f t="shared" si="39"/>
        <v>0</v>
      </c>
      <c r="AB420" s="3">
        <f t="shared" si="39"/>
        <v>0</v>
      </c>
      <c r="AC420" s="3">
        <f t="shared" si="39"/>
        <v>0</v>
      </c>
      <c r="AD420" s="3">
        <f t="shared" si="39"/>
        <v>0</v>
      </c>
      <c r="AE420" s="3">
        <f t="shared" si="39"/>
        <v>0</v>
      </c>
      <c r="AF420" s="3">
        <f t="shared" si="39"/>
        <v>0</v>
      </c>
      <c r="AG420" s="3">
        <f t="shared" si="39"/>
        <v>0</v>
      </c>
      <c r="AH420" s="24">
        <f t="shared" si="39"/>
        <v>0</v>
      </c>
      <c r="AI420" s="102">
        <f t="shared" si="39"/>
        <v>0</v>
      </c>
      <c r="AJ420" s="3">
        <f t="shared" si="39"/>
        <v>0</v>
      </c>
      <c r="AK420" s="3">
        <f t="shared" si="39"/>
        <v>0</v>
      </c>
      <c r="AL420" s="3">
        <f t="shared" si="39"/>
        <v>0</v>
      </c>
      <c r="AM420" s="3">
        <f t="shared" si="39"/>
        <v>3</v>
      </c>
      <c r="AN420" s="3">
        <f t="shared" si="39"/>
        <v>1</v>
      </c>
      <c r="AO420" s="3">
        <f t="shared" si="39"/>
        <v>0</v>
      </c>
      <c r="AP420" s="3">
        <f t="shared" si="39"/>
        <v>0</v>
      </c>
      <c r="AQ420" s="3">
        <f t="shared" si="39"/>
        <v>0</v>
      </c>
      <c r="AR420" s="3">
        <f t="shared" si="39"/>
        <v>0</v>
      </c>
      <c r="AS420" s="3">
        <f t="shared" si="39"/>
        <v>0</v>
      </c>
      <c r="AT420" s="3">
        <f t="shared" si="39"/>
        <v>0</v>
      </c>
      <c r="AU420" s="3">
        <f t="shared" si="39"/>
        <v>0</v>
      </c>
      <c r="AV420" s="3">
        <f t="shared" si="39"/>
        <v>0</v>
      </c>
      <c r="AW420" s="3">
        <f t="shared" si="39"/>
        <v>0</v>
      </c>
      <c r="AX420" s="106">
        <f t="shared" si="39"/>
        <v>0</v>
      </c>
      <c r="AY420" s="1">
        <f t="shared" si="31"/>
        <v>389</v>
      </c>
      <c r="BA420"/>
      <c r="BB420"/>
      <c r="BC420"/>
      <c r="BD420"/>
      <c r="BE420"/>
      <c r="BF420"/>
      <c r="BG420"/>
      <c r="BH420"/>
      <c r="BI420"/>
      <c r="BJ420"/>
      <c r="BK420"/>
      <c r="BL420"/>
    </row>
    <row r="421" spans="1:64" s="1" customFormat="1" x14ac:dyDescent="0.3">
      <c r="A421" s="1">
        <v>5</v>
      </c>
      <c r="B421" s="5" t="s">
        <v>61</v>
      </c>
      <c r="C421" s="102">
        <f t="shared" ref="C421:AX421" si="40">SUM(C277,C301,C325,C349,C373,C397)</f>
        <v>0</v>
      </c>
      <c r="D421" s="3">
        <f t="shared" si="40"/>
        <v>0</v>
      </c>
      <c r="E421" s="3">
        <f t="shared" si="40"/>
        <v>0</v>
      </c>
      <c r="F421" s="3">
        <f t="shared" si="40"/>
        <v>0</v>
      </c>
      <c r="G421" s="3">
        <f t="shared" si="40"/>
        <v>154</v>
      </c>
      <c r="H421" s="3">
        <f t="shared" si="40"/>
        <v>203</v>
      </c>
      <c r="I421" s="3">
        <f t="shared" si="40"/>
        <v>0</v>
      </c>
      <c r="J421" s="3">
        <f t="shared" si="40"/>
        <v>0</v>
      </c>
      <c r="K421" s="3">
        <f t="shared" si="40"/>
        <v>0</v>
      </c>
      <c r="L421" s="3">
        <f t="shared" si="40"/>
        <v>0</v>
      </c>
      <c r="M421" s="3">
        <f t="shared" si="40"/>
        <v>0</v>
      </c>
      <c r="N421" s="3">
        <f t="shared" si="40"/>
        <v>0</v>
      </c>
      <c r="O421" s="3">
        <f t="shared" si="40"/>
        <v>0</v>
      </c>
      <c r="P421" s="3">
        <f t="shared" si="40"/>
        <v>0</v>
      </c>
      <c r="Q421" s="3">
        <f t="shared" si="40"/>
        <v>0</v>
      </c>
      <c r="R421" s="24">
        <f t="shared" si="40"/>
        <v>0</v>
      </c>
      <c r="S421" s="102">
        <f t="shared" si="40"/>
        <v>0</v>
      </c>
      <c r="T421" s="3">
        <f t="shared" si="40"/>
        <v>0</v>
      </c>
      <c r="U421" s="3">
        <f t="shared" si="40"/>
        <v>0</v>
      </c>
      <c r="V421" s="3">
        <f t="shared" si="40"/>
        <v>0</v>
      </c>
      <c r="W421" s="3">
        <f t="shared" si="40"/>
        <v>4</v>
      </c>
      <c r="X421" s="3">
        <f t="shared" si="40"/>
        <v>6</v>
      </c>
      <c r="Y421" s="3">
        <f t="shared" si="40"/>
        <v>0</v>
      </c>
      <c r="Z421" s="3">
        <f t="shared" si="40"/>
        <v>0</v>
      </c>
      <c r="AA421" s="3">
        <f t="shared" si="40"/>
        <v>0</v>
      </c>
      <c r="AB421" s="3">
        <f t="shared" si="40"/>
        <v>0</v>
      </c>
      <c r="AC421" s="3">
        <f t="shared" si="40"/>
        <v>0</v>
      </c>
      <c r="AD421" s="3">
        <f t="shared" si="40"/>
        <v>0</v>
      </c>
      <c r="AE421" s="3">
        <f t="shared" si="40"/>
        <v>0</v>
      </c>
      <c r="AF421" s="3">
        <f t="shared" si="40"/>
        <v>0</v>
      </c>
      <c r="AG421" s="3">
        <f t="shared" si="40"/>
        <v>0</v>
      </c>
      <c r="AH421" s="24">
        <f t="shared" si="40"/>
        <v>0</v>
      </c>
      <c r="AI421" s="102">
        <f t="shared" si="40"/>
        <v>0</v>
      </c>
      <c r="AJ421" s="3">
        <f t="shared" si="40"/>
        <v>0</v>
      </c>
      <c r="AK421" s="3">
        <f t="shared" si="40"/>
        <v>0</v>
      </c>
      <c r="AL421" s="3">
        <f t="shared" si="40"/>
        <v>0</v>
      </c>
      <c r="AM421" s="3">
        <f t="shared" si="40"/>
        <v>1</v>
      </c>
      <c r="AN421" s="3">
        <f t="shared" si="40"/>
        <v>0</v>
      </c>
      <c r="AO421" s="3">
        <f t="shared" si="40"/>
        <v>0</v>
      </c>
      <c r="AP421" s="3">
        <f t="shared" si="40"/>
        <v>0</v>
      </c>
      <c r="AQ421" s="3">
        <f t="shared" si="40"/>
        <v>0</v>
      </c>
      <c r="AR421" s="3">
        <f t="shared" si="40"/>
        <v>0</v>
      </c>
      <c r="AS421" s="3">
        <f t="shared" si="40"/>
        <v>0</v>
      </c>
      <c r="AT421" s="3">
        <f t="shared" si="40"/>
        <v>0</v>
      </c>
      <c r="AU421" s="3">
        <f t="shared" si="40"/>
        <v>0</v>
      </c>
      <c r="AV421" s="3">
        <f t="shared" si="40"/>
        <v>0</v>
      </c>
      <c r="AW421" s="3">
        <f t="shared" si="40"/>
        <v>0</v>
      </c>
      <c r="AX421" s="106">
        <f t="shared" si="40"/>
        <v>0</v>
      </c>
      <c r="AY421" s="1">
        <f t="shared" si="31"/>
        <v>368</v>
      </c>
      <c r="BA421"/>
      <c r="BB421"/>
      <c r="BC421"/>
      <c r="BD421"/>
      <c r="BE421"/>
      <c r="BF421"/>
      <c r="BG421"/>
      <c r="BH421"/>
      <c r="BI421"/>
      <c r="BJ421"/>
      <c r="BK421"/>
      <c r="BL421"/>
    </row>
    <row r="422" spans="1:64" s="1" customFormat="1" x14ac:dyDescent="0.3">
      <c r="A422" s="1">
        <v>5</v>
      </c>
      <c r="B422" s="5" t="s">
        <v>62</v>
      </c>
      <c r="C422" s="102">
        <f t="shared" ref="C422:AX422" si="41">SUM(C278,C302,C326,C350,C374,C398)</f>
        <v>0</v>
      </c>
      <c r="D422" s="3">
        <f t="shared" si="41"/>
        <v>0</v>
      </c>
      <c r="E422" s="3">
        <f t="shared" si="41"/>
        <v>0</v>
      </c>
      <c r="F422" s="3">
        <f t="shared" si="41"/>
        <v>0</v>
      </c>
      <c r="G422" s="3">
        <f t="shared" si="41"/>
        <v>168</v>
      </c>
      <c r="H422" s="3">
        <f t="shared" si="41"/>
        <v>212</v>
      </c>
      <c r="I422" s="3">
        <f t="shared" si="41"/>
        <v>0</v>
      </c>
      <c r="J422" s="3">
        <f t="shared" si="41"/>
        <v>0</v>
      </c>
      <c r="K422" s="3">
        <f t="shared" si="41"/>
        <v>0</v>
      </c>
      <c r="L422" s="3">
        <f t="shared" si="41"/>
        <v>0</v>
      </c>
      <c r="M422" s="3">
        <f t="shared" si="41"/>
        <v>0</v>
      </c>
      <c r="N422" s="3">
        <f t="shared" si="41"/>
        <v>0</v>
      </c>
      <c r="O422" s="3">
        <f t="shared" si="41"/>
        <v>0</v>
      </c>
      <c r="P422" s="3">
        <f t="shared" si="41"/>
        <v>0</v>
      </c>
      <c r="Q422" s="3">
        <f t="shared" si="41"/>
        <v>0</v>
      </c>
      <c r="R422" s="24">
        <f t="shared" si="41"/>
        <v>0</v>
      </c>
      <c r="S422" s="102">
        <f t="shared" si="41"/>
        <v>0</v>
      </c>
      <c r="T422" s="3">
        <f t="shared" si="41"/>
        <v>0</v>
      </c>
      <c r="U422" s="3">
        <f t="shared" si="41"/>
        <v>0</v>
      </c>
      <c r="V422" s="3">
        <f t="shared" si="41"/>
        <v>0</v>
      </c>
      <c r="W422" s="3">
        <f t="shared" si="41"/>
        <v>4</v>
      </c>
      <c r="X422" s="3">
        <f t="shared" si="41"/>
        <v>6</v>
      </c>
      <c r="Y422" s="3">
        <f t="shared" si="41"/>
        <v>0</v>
      </c>
      <c r="Z422" s="3">
        <f t="shared" si="41"/>
        <v>0</v>
      </c>
      <c r="AA422" s="3">
        <f t="shared" si="41"/>
        <v>0</v>
      </c>
      <c r="AB422" s="3">
        <f t="shared" si="41"/>
        <v>0</v>
      </c>
      <c r="AC422" s="3">
        <f t="shared" si="41"/>
        <v>0</v>
      </c>
      <c r="AD422" s="3">
        <f t="shared" si="41"/>
        <v>0</v>
      </c>
      <c r="AE422" s="3">
        <f t="shared" si="41"/>
        <v>0</v>
      </c>
      <c r="AF422" s="3">
        <f t="shared" si="41"/>
        <v>0</v>
      </c>
      <c r="AG422" s="3">
        <f t="shared" si="41"/>
        <v>0</v>
      </c>
      <c r="AH422" s="24">
        <f t="shared" si="41"/>
        <v>0</v>
      </c>
      <c r="AI422" s="102">
        <f t="shared" si="41"/>
        <v>0</v>
      </c>
      <c r="AJ422" s="3">
        <f t="shared" si="41"/>
        <v>0</v>
      </c>
      <c r="AK422" s="3">
        <f t="shared" si="41"/>
        <v>0</v>
      </c>
      <c r="AL422" s="3">
        <f t="shared" si="41"/>
        <v>0</v>
      </c>
      <c r="AM422" s="3">
        <f t="shared" si="41"/>
        <v>0</v>
      </c>
      <c r="AN422" s="3">
        <f t="shared" si="41"/>
        <v>1</v>
      </c>
      <c r="AO422" s="3">
        <f t="shared" si="41"/>
        <v>0</v>
      </c>
      <c r="AP422" s="3">
        <f t="shared" si="41"/>
        <v>0</v>
      </c>
      <c r="AQ422" s="3">
        <f t="shared" si="41"/>
        <v>0</v>
      </c>
      <c r="AR422" s="3">
        <f t="shared" si="41"/>
        <v>0</v>
      </c>
      <c r="AS422" s="3">
        <f t="shared" si="41"/>
        <v>0</v>
      </c>
      <c r="AT422" s="3">
        <f t="shared" si="41"/>
        <v>0</v>
      </c>
      <c r="AU422" s="3">
        <f t="shared" si="41"/>
        <v>0</v>
      </c>
      <c r="AV422" s="3">
        <f t="shared" si="41"/>
        <v>0</v>
      </c>
      <c r="AW422" s="3">
        <f t="shared" si="41"/>
        <v>0</v>
      </c>
      <c r="AX422" s="106">
        <f t="shared" si="41"/>
        <v>0</v>
      </c>
      <c r="AY422" s="1">
        <f t="shared" si="31"/>
        <v>391</v>
      </c>
      <c r="BA422"/>
      <c r="BB422"/>
      <c r="BC422"/>
      <c r="BD422"/>
      <c r="BE422"/>
      <c r="BF422"/>
      <c r="BG422"/>
      <c r="BH422"/>
      <c r="BI422"/>
      <c r="BJ422"/>
      <c r="BK422"/>
      <c r="BL422"/>
    </row>
    <row r="423" spans="1:64" s="1" customFormat="1" x14ac:dyDescent="0.3">
      <c r="A423" s="1">
        <v>5</v>
      </c>
      <c r="B423" s="5" t="s">
        <v>63</v>
      </c>
      <c r="C423" s="102">
        <f t="shared" ref="C423:AX423" si="42">SUM(C279,C303,C327,C351,C375,C399)</f>
        <v>0</v>
      </c>
      <c r="D423" s="3">
        <f t="shared" si="42"/>
        <v>0</v>
      </c>
      <c r="E423" s="3">
        <f t="shared" si="42"/>
        <v>0</v>
      </c>
      <c r="F423" s="3">
        <f t="shared" si="42"/>
        <v>0</v>
      </c>
      <c r="G423" s="3">
        <f t="shared" si="42"/>
        <v>270</v>
      </c>
      <c r="H423" s="3">
        <f t="shared" si="42"/>
        <v>122</v>
      </c>
      <c r="I423" s="3">
        <f t="shared" si="42"/>
        <v>0</v>
      </c>
      <c r="J423" s="3">
        <f t="shared" si="42"/>
        <v>0</v>
      </c>
      <c r="K423" s="3">
        <f t="shared" si="42"/>
        <v>0</v>
      </c>
      <c r="L423" s="3">
        <f t="shared" si="42"/>
        <v>0</v>
      </c>
      <c r="M423" s="3">
        <f t="shared" si="42"/>
        <v>0</v>
      </c>
      <c r="N423" s="3">
        <f t="shared" si="42"/>
        <v>0</v>
      </c>
      <c r="O423" s="3">
        <f t="shared" si="42"/>
        <v>0</v>
      </c>
      <c r="P423" s="3">
        <f t="shared" si="42"/>
        <v>0</v>
      </c>
      <c r="Q423" s="3">
        <f t="shared" si="42"/>
        <v>0</v>
      </c>
      <c r="R423" s="24">
        <f t="shared" si="42"/>
        <v>0</v>
      </c>
      <c r="S423" s="102">
        <f t="shared" si="42"/>
        <v>0</v>
      </c>
      <c r="T423" s="3">
        <f t="shared" si="42"/>
        <v>0</v>
      </c>
      <c r="U423" s="3">
        <f t="shared" si="42"/>
        <v>0</v>
      </c>
      <c r="V423" s="3">
        <f t="shared" si="42"/>
        <v>0</v>
      </c>
      <c r="W423" s="3">
        <f t="shared" si="42"/>
        <v>7</v>
      </c>
      <c r="X423" s="3">
        <f t="shared" si="42"/>
        <v>4</v>
      </c>
      <c r="Y423" s="3">
        <f t="shared" si="42"/>
        <v>0</v>
      </c>
      <c r="Z423" s="3">
        <f t="shared" si="42"/>
        <v>0</v>
      </c>
      <c r="AA423" s="3">
        <f t="shared" si="42"/>
        <v>0</v>
      </c>
      <c r="AB423" s="3">
        <f t="shared" si="42"/>
        <v>0</v>
      </c>
      <c r="AC423" s="3">
        <f t="shared" si="42"/>
        <v>0</v>
      </c>
      <c r="AD423" s="3">
        <f t="shared" si="42"/>
        <v>0</v>
      </c>
      <c r="AE423" s="3">
        <f t="shared" si="42"/>
        <v>0</v>
      </c>
      <c r="AF423" s="3">
        <f t="shared" si="42"/>
        <v>0</v>
      </c>
      <c r="AG423" s="3">
        <f t="shared" si="42"/>
        <v>0</v>
      </c>
      <c r="AH423" s="24">
        <f t="shared" si="42"/>
        <v>0</v>
      </c>
      <c r="AI423" s="102">
        <f t="shared" si="42"/>
        <v>0</v>
      </c>
      <c r="AJ423" s="3">
        <f t="shared" si="42"/>
        <v>0</v>
      </c>
      <c r="AK423" s="3">
        <f t="shared" si="42"/>
        <v>0</v>
      </c>
      <c r="AL423" s="3">
        <f t="shared" si="42"/>
        <v>0</v>
      </c>
      <c r="AM423" s="3">
        <f t="shared" si="42"/>
        <v>0</v>
      </c>
      <c r="AN423" s="3">
        <f t="shared" si="42"/>
        <v>0</v>
      </c>
      <c r="AO423" s="3">
        <f t="shared" si="42"/>
        <v>0</v>
      </c>
      <c r="AP423" s="3">
        <f t="shared" si="42"/>
        <v>0</v>
      </c>
      <c r="AQ423" s="3">
        <f t="shared" si="42"/>
        <v>0</v>
      </c>
      <c r="AR423" s="3">
        <f t="shared" si="42"/>
        <v>0</v>
      </c>
      <c r="AS423" s="3">
        <f t="shared" si="42"/>
        <v>0</v>
      </c>
      <c r="AT423" s="3">
        <f t="shared" si="42"/>
        <v>0</v>
      </c>
      <c r="AU423" s="3">
        <f t="shared" si="42"/>
        <v>0</v>
      </c>
      <c r="AV423" s="3">
        <f t="shared" si="42"/>
        <v>0</v>
      </c>
      <c r="AW423" s="3">
        <f t="shared" si="42"/>
        <v>0</v>
      </c>
      <c r="AX423" s="106">
        <f t="shared" si="42"/>
        <v>0</v>
      </c>
      <c r="AY423" s="1">
        <f t="shared" si="31"/>
        <v>403</v>
      </c>
      <c r="BA423"/>
      <c r="BB423"/>
      <c r="BC423"/>
      <c r="BD423"/>
      <c r="BE423"/>
      <c r="BF423"/>
      <c r="BG423"/>
      <c r="BH423"/>
      <c r="BI423"/>
      <c r="BJ423"/>
      <c r="BK423"/>
      <c r="BL423"/>
    </row>
    <row r="424" spans="1:64" s="1" customFormat="1" x14ac:dyDescent="0.3">
      <c r="A424" s="1">
        <v>5</v>
      </c>
      <c r="B424" s="5" t="s">
        <v>64</v>
      </c>
      <c r="C424" s="102">
        <f t="shared" ref="C424:AX424" si="43">SUM(C280,C304,C328,C352,C376,C400)</f>
        <v>0</v>
      </c>
      <c r="D424" s="3">
        <f t="shared" si="43"/>
        <v>0</v>
      </c>
      <c r="E424" s="3">
        <f t="shared" si="43"/>
        <v>0</v>
      </c>
      <c r="F424" s="3">
        <f t="shared" si="43"/>
        <v>0</v>
      </c>
      <c r="G424" s="3">
        <f t="shared" si="43"/>
        <v>190</v>
      </c>
      <c r="H424" s="3">
        <f t="shared" si="43"/>
        <v>226</v>
      </c>
      <c r="I424" s="3">
        <f t="shared" si="43"/>
        <v>0</v>
      </c>
      <c r="J424" s="3">
        <f t="shared" si="43"/>
        <v>0</v>
      </c>
      <c r="K424" s="3">
        <f t="shared" si="43"/>
        <v>0</v>
      </c>
      <c r="L424" s="3">
        <f t="shared" si="43"/>
        <v>0</v>
      </c>
      <c r="M424" s="3">
        <f t="shared" si="43"/>
        <v>0</v>
      </c>
      <c r="N424" s="3">
        <f t="shared" si="43"/>
        <v>0</v>
      </c>
      <c r="O424" s="3">
        <f t="shared" si="43"/>
        <v>0</v>
      </c>
      <c r="P424" s="3">
        <f t="shared" si="43"/>
        <v>0</v>
      </c>
      <c r="Q424" s="3">
        <f t="shared" si="43"/>
        <v>0</v>
      </c>
      <c r="R424" s="24">
        <f t="shared" si="43"/>
        <v>0</v>
      </c>
      <c r="S424" s="102">
        <f t="shared" si="43"/>
        <v>0</v>
      </c>
      <c r="T424" s="3">
        <f t="shared" si="43"/>
        <v>0</v>
      </c>
      <c r="U424" s="3">
        <f t="shared" si="43"/>
        <v>0</v>
      </c>
      <c r="V424" s="3">
        <f t="shared" si="43"/>
        <v>0</v>
      </c>
      <c r="W424" s="3">
        <f t="shared" si="43"/>
        <v>5</v>
      </c>
      <c r="X424" s="3">
        <f t="shared" si="43"/>
        <v>7</v>
      </c>
      <c r="Y424" s="3">
        <f t="shared" si="43"/>
        <v>0</v>
      </c>
      <c r="Z424" s="3">
        <f t="shared" si="43"/>
        <v>0</v>
      </c>
      <c r="AA424" s="3">
        <f t="shared" si="43"/>
        <v>0</v>
      </c>
      <c r="AB424" s="3">
        <f t="shared" si="43"/>
        <v>0</v>
      </c>
      <c r="AC424" s="3">
        <f t="shared" si="43"/>
        <v>0</v>
      </c>
      <c r="AD424" s="3">
        <f t="shared" si="43"/>
        <v>0</v>
      </c>
      <c r="AE424" s="3">
        <f t="shared" si="43"/>
        <v>0</v>
      </c>
      <c r="AF424" s="3">
        <f t="shared" si="43"/>
        <v>0</v>
      </c>
      <c r="AG424" s="3">
        <f t="shared" si="43"/>
        <v>0</v>
      </c>
      <c r="AH424" s="24">
        <f t="shared" si="43"/>
        <v>0</v>
      </c>
      <c r="AI424" s="102">
        <f t="shared" si="43"/>
        <v>0</v>
      </c>
      <c r="AJ424" s="3">
        <f t="shared" si="43"/>
        <v>0</v>
      </c>
      <c r="AK424" s="3">
        <f t="shared" si="43"/>
        <v>0</v>
      </c>
      <c r="AL424" s="3">
        <f t="shared" si="43"/>
        <v>0</v>
      </c>
      <c r="AM424" s="3">
        <f t="shared" si="43"/>
        <v>0</v>
      </c>
      <c r="AN424" s="3">
        <f t="shared" si="43"/>
        <v>1</v>
      </c>
      <c r="AO424" s="3">
        <f t="shared" si="43"/>
        <v>0</v>
      </c>
      <c r="AP424" s="3">
        <f t="shared" si="43"/>
        <v>0</v>
      </c>
      <c r="AQ424" s="3">
        <f t="shared" si="43"/>
        <v>0</v>
      </c>
      <c r="AR424" s="3">
        <f t="shared" si="43"/>
        <v>0</v>
      </c>
      <c r="AS424" s="3">
        <f t="shared" si="43"/>
        <v>0</v>
      </c>
      <c r="AT424" s="3">
        <f t="shared" si="43"/>
        <v>0</v>
      </c>
      <c r="AU424" s="3">
        <f t="shared" si="43"/>
        <v>0</v>
      </c>
      <c r="AV424" s="3">
        <f t="shared" si="43"/>
        <v>0</v>
      </c>
      <c r="AW424" s="3">
        <f t="shared" si="43"/>
        <v>0</v>
      </c>
      <c r="AX424" s="106">
        <f t="shared" si="43"/>
        <v>0</v>
      </c>
      <c r="AY424" s="1">
        <f t="shared" si="31"/>
        <v>429</v>
      </c>
      <c r="BA424"/>
      <c r="BB424"/>
      <c r="BC424"/>
      <c r="BD424"/>
      <c r="BE424"/>
      <c r="BF424"/>
      <c r="BG424"/>
      <c r="BH424"/>
      <c r="BI424"/>
      <c r="BJ424"/>
      <c r="BK424"/>
      <c r="BL424"/>
    </row>
    <row r="425" spans="1:64" s="1" customFormat="1" x14ac:dyDescent="0.3">
      <c r="A425" s="1">
        <v>5</v>
      </c>
      <c r="B425" s="5" t="s">
        <v>65</v>
      </c>
      <c r="C425" s="102">
        <f t="shared" ref="C425:AX425" si="44">SUM(C281,C305,C329,C353,C377,C401)</f>
        <v>0</v>
      </c>
      <c r="D425" s="3">
        <f t="shared" si="44"/>
        <v>0</v>
      </c>
      <c r="E425" s="3">
        <f t="shared" si="44"/>
        <v>0</v>
      </c>
      <c r="F425" s="3">
        <f t="shared" si="44"/>
        <v>0</v>
      </c>
      <c r="G425" s="3">
        <f t="shared" si="44"/>
        <v>216</v>
      </c>
      <c r="H425" s="3">
        <f t="shared" si="44"/>
        <v>247</v>
      </c>
      <c r="I425" s="3">
        <f t="shared" si="44"/>
        <v>0</v>
      </c>
      <c r="J425" s="3">
        <f t="shared" si="44"/>
        <v>0</v>
      </c>
      <c r="K425" s="3">
        <f t="shared" si="44"/>
        <v>0</v>
      </c>
      <c r="L425" s="3">
        <f t="shared" si="44"/>
        <v>0</v>
      </c>
      <c r="M425" s="3">
        <f t="shared" si="44"/>
        <v>0</v>
      </c>
      <c r="N425" s="3">
        <f t="shared" si="44"/>
        <v>0</v>
      </c>
      <c r="O425" s="3">
        <f t="shared" si="44"/>
        <v>0</v>
      </c>
      <c r="P425" s="3">
        <f t="shared" si="44"/>
        <v>0</v>
      </c>
      <c r="Q425" s="3">
        <f t="shared" si="44"/>
        <v>0</v>
      </c>
      <c r="R425" s="24">
        <f t="shared" si="44"/>
        <v>0</v>
      </c>
      <c r="S425" s="102">
        <f t="shared" si="44"/>
        <v>0</v>
      </c>
      <c r="T425" s="3">
        <f t="shared" si="44"/>
        <v>0</v>
      </c>
      <c r="U425" s="3">
        <f t="shared" si="44"/>
        <v>0</v>
      </c>
      <c r="V425" s="3">
        <f t="shared" si="44"/>
        <v>0</v>
      </c>
      <c r="W425" s="3">
        <f t="shared" si="44"/>
        <v>5</v>
      </c>
      <c r="X425" s="3">
        <f t="shared" si="44"/>
        <v>7</v>
      </c>
      <c r="Y425" s="3">
        <f t="shared" si="44"/>
        <v>0</v>
      </c>
      <c r="Z425" s="3">
        <f t="shared" si="44"/>
        <v>0</v>
      </c>
      <c r="AA425" s="3">
        <f t="shared" si="44"/>
        <v>0</v>
      </c>
      <c r="AB425" s="3">
        <f t="shared" si="44"/>
        <v>0</v>
      </c>
      <c r="AC425" s="3">
        <f t="shared" si="44"/>
        <v>0</v>
      </c>
      <c r="AD425" s="3">
        <f t="shared" si="44"/>
        <v>0</v>
      </c>
      <c r="AE425" s="3">
        <f t="shared" si="44"/>
        <v>0</v>
      </c>
      <c r="AF425" s="3">
        <f t="shared" si="44"/>
        <v>0</v>
      </c>
      <c r="AG425" s="3">
        <f t="shared" si="44"/>
        <v>0</v>
      </c>
      <c r="AH425" s="24">
        <f t="shared" si="44"/>
        <v>0</v>
      </c>
      <c r="AI425" s="102">
        <f t="shared" si="44"/>
        <v>0</v>
      </c>
      <c r="AJ425" s="3">
        <f t="shared" si="44"/>
        <v>0</v>
      </c>
      <c r="AK425" s="3">
        <f t="shared" si="44"/>
        <v>0</v>
      </c>
      <c r="AL425" s="3">
        <f t="shared" si="44"/>
        <v>0</v>
      </c>
      <c r="AM425" s="3">
        <f t="shared" si="44"/>
        <v>0</v>
      </c>
      <c r="AN425" s="3">
        <f t="shared" si="44"/>
        <v>0</v>
      </c>
      <c r="AO425" s="3">
        <f t="shared" si="44"/>
        <v>0</v>
      </c>
      <c r="AP425" s="3">
        <f t="shared" si="44"/>
        <v>0</v>
      </c>
      <c r="AQ425" s="3">
        <f t="shared" si="44"/>
        <v>0</v>
      </c>
      <c r="AR425" s="3">
        <f t="shared" si="44"/>
        <v>0</v>
      </c>
      <c r="AS425" s="3">
        <f t="shared" si="44"/>
        <v>0</v>
      </c>
      <c r="AT425" s="3">
        <f t="shared" si="44"/>
        <v>0</v>
      </c>
      <c r="AU425" s="3">
        <f t="shared" si="44"/>
        <v>0</v>
      </c>
      <c r="AV425" s="3">
        <f t="shared" si="44"/>
        <v>0</v>
      </c>
      <c r="AW425" s="3">
        <f t="shared" si="44"/>
        <v>0</v>
      </c>
      <c r="AX425" s="106">
        <f t="shared" si="44"/>
        <v>0</v>
      </c>
      <c r="AY425" s="1">
        <f t="shared" si="31"/>
        <v>475</v>
      </c>
      <c r="BA425"/>
      <c r="BB425"/>
      <c r="BC425"/>
      <c r="BD425"/>
      <c r="BE425"/>
      <c r="BF425"/>
      <c r="BG425"/>
      <c r="BH425"/>
      <c r="BI425"/>
      <c r="BJ425"/>
      <c r="BK425"/>
      <c r="BL425"/>
    </row>
    <row r="426" spans="1:64" s="1" customFormat="1" x14ac:dyDescent="0.3">
      <c r="A426" s="1">
        <v>5</v>
      </c>
      <c r="B426" s="5" t="s">
        <v>66</v>
      </c>
      <c r="C426" s="102">
        <f t="shared" ref="C426:AX426" si="45">SUM(C282,C306,C330,C354,C378,C402)</f>
        <v>0</v>
      </c>
      <c r="D426" s="3">
        <f t="shared" si="45"/>
        <v>0</v>
      </c>
      <c r="E426" s="3">
        <f t="shared" si="45"/>
        <v>0</v>
      </c>
      <c r="F426" s="3">
        <f t="shared" si="45"/>
        <v>0</v>
      </c>
      <c r="G426" s="3">
        <f t="shared" si="45"/>
        <v>235</v>
      </c>
      <c r="H426" s="3">
        <f t="shared" si="45"/>
        <v>258</v>
      </c>
      <c r="I426" s="3">
        <f t="shared" si="45"/>
        <v>0</v>
      </c>
      <c r="J426" s="3">
        <f t="shared" si="45"/>
        <v>0</v>
      </c>
      <c r="K426" s="3">
        <f t="shared" si="45"/>
        <v>0</v>
      </c>
      <c r="L426" s="3">
        <f t="shared" si="45"/>
        <v>0</v>
      </c>
      <c r="M426" s="3">
        <f t="shared" si="45"/>
        <v>0</v>
      </c>
      <c r="N426" s="3">
        <f t="shared" si="45"/>
        <v>0</v>
      </c>
      <c r="O426" s="3">
        <f t="shared" si="45"/>
        <v>0</v>
      </c>
      <c r="P426" s="3">
        <f t="shared" si="45"/>
        <v>0</v>
      </c>
      <c r="Q426" s="3">
        <f t="shared" si="45"/>
        <v>0</v>
      </c>
      <c r="R426" s="24">
        <f t="shared" si="45"/>
        <v>0</v>
      </c>
      <c r="S426" s="102">
        <f t="shared" si="45"/>
        <v>0</v>
      </c>
      <c r="T426" s="3">
        <f t="shared" si="45"/>
        <v>0</v>
      </c>
      <c r="U426" s="3">
        <f t="shared" si="45"/>
        <v>0</v>
      </c>
      <c r="V426" s="3">
        <f t="shared" si="45"/>
        <v>0</v>
      </c>
      <c r="W426" s="3">
        <f t="shared" si="45"/>
        <v>5</v>
      </c>
      <c r="X426" s="3">
        <f t="shared" si="45"/>
        <v>7</v>
      </c>
      <c r="Y426" s="3">
        <f t="shared" si="45"/>
        <v>0</v>
      </c>
      <c r="Z426" s="3">
        <f t="shared" si="45"/>
        <v>0</v>
      </c>
      <c r="AA426" s="3">
        <f t="shared" si="45"/>
        <v>0</v>
      </c>
      <c r="AB426" s="3">
        <f t="shared" si="45"/>
        <v>0</v>
      </c>
      <c r="AC426" s="3">
        <f t="shared" si="45"/>
        <v>0</v>
      </c>
      <c r="AD426" s="3">
        <f t="shared" si="45"/>
        <v>0</v>
      </c>
      <c r="AE426" s="3">
        <f t="shared" si="45"/>
        <v>0</v>
      </c>
      <c r="AF426" s="3">
        <f t="shared" si="45"/>
        <v>0</v>
      </c>
      <c r="AG426" s="3">
        <f t="shared" si="45"/>
        <v>0</v>
      </c>
      <c r="AH426" s="24">
        <f t="shared" si="45"/>
        <v>0</v>
      </c>
      <c r="AI426" s="102">
        <f t="shared" si="45"/>
        <v>0</v>
      </c>
      <c r="AJ426" s="3">
        <f t="shared" si="45"/>
        <v>0</v>
      </c>
      <c r="AK426" s="3">
        <f t="shared" si="45"/>
        <v>0</v>
      </c>
      <c r="AL426" s="3">
        <f t="shared" si="45"/>
        <v>0</v>
      </c>
      <c r="AM426" s="3">
        <f t="shared" si="45"/>
        <v>1</v>
      </c>
      <c r="AN426" s="3">
        <f t="shared" si="45"/>
        <v>0</v>
      </c>
      <c r="AO426" s="3">
        <f t="shared" si="45"/>
        <v>0</v>
      </c>
      <c r="AP426" s="3">
        <f t="shared" si="45"/>
        <v>0</v>
      </c>
      <c r="AQ426" s="3">
        <f t="shared" si="45"/>
        <v>0</v>
      </c>
      <c r="AR426" s="3">
        <f t="shared" si="45"/>
        <v>0</v>
      </c>
      <c r="AS426" s="3">
        <f t="shared" si="45"/>
        <v>0</v>
      </c>
      <c r="AT426" s="3">
        <f t="shared" si="45"/>
        <v>0</v>
      </c>
      <c r="AU426" s="3">
        <f t="shared" si="45"/>
        <v>0</v>
      </c>
      <c r="AV426" s="3">
        <f t="shared" si="45"/>
        <v>0</v>
      </c>
      <c r="AW426" s="3">
        <f t="shared" si="45"/>
        <v>0</v>
      </c>
      <c r="AX426" s="106">
        <f t="shared" si="45"/>
        <v>0</v>
      </c>
      <c r="AY426" s="1">
        <f t="shared" si="31"/>
        <v>506</v>
      </c>
      <c r="BA426"/>
      <c r="BB426"/>
      <c r="BC426"/>
      <c r="BD426"/>
      <c r="BE426"/>
      <c r="BF426"/>
      <c r="BG426"/>
      <c r="BH426"/>
      <c r="BI426"/>
      <c r="BJ426"/>
      <c r="BK426"/>
      <c r="BL426"/>
    </row>
    <row r="427" spans="1:64" s="1" customFormat="1" x14ac:dyDescent="0.3">
      <c r="A427" s="1">
        <v>5</v>
      </c>
      <c r="B427" s="5" t="s">
        <v>67</v>
      </c>
      <c r="C427" s="102">
        <f t="shared" ref="C427:AX427" si="46">SUM(C283,C307,C331,C355,C379,C403)</f>
        <v>0</v>
      </c>
      <c r="D427" s="3">
        <f t="shared" si="46"/>
        <v>0</v>
      </c>
      <c r="E427" s="3">
        <f t="shared" si="46"/>
        <v>0</v>
      </c>
      <c r="F427" s="3">
        <f t="shared" si="46"/>
        <v>142</v>
      </c>
      <c r="G427" s="3">
        <f t="shared" si="46"/>
        <v>285</v>
      </c>
      <c r="H427" s="3">
        <f t="shared" si="46"/>
        <v>257</v>
      </c>
      <c r="I427" s="3">
        <f t="shared" si="46"/>
        <v>0</v>
      </c>
      <c r="J427" s="3">
        <f t="shared" si="46"/>
        <v>0</v>
      </c>
      <c r="K427" s="3">
        <f t="shared" si="46"/>
        <v>0</v>
      </c>
      <c r="L427" s="3">
        <f t="shared" si="46"/>
        <v>0</v>
      </c>
      <c r="M427" s="3">
        <f t="shared" si="46"/>
        <v>0</v>
      </c>
      <c r="N427" s="3">
        <f t="shared" si="46"/>
        <v>0</v>
      </c>
      <c r="O427" s="3">
        <f t="shared" si="46"/>
        <v>0</v>
      </c>
      <c r="P427" s="3">
        <f t="shared" si="46"/>
        <v>0</v>
      </c>
      <c r="Q427" s="3">
        <f t="shared" si="46"/>
        <v>0</v>
      </c>
      <c r="R427" s="24">
        <f t="shared" si="46"/>
        <v>0</v>
      </c>
      <c r="S427" s="102">
        <f t="shared" si="46"/>
        <v>0</v>
      </c>
      <c r="T427" s="3">
        <f t="shared" si="46"/>
        <v>0</v>
      </c>
      <c r="U427" s="3">
        <f t="shared" si="46"/>
        <v>0</v>
      </c>
      <c r="V427" s="3">
        <f t="shared" si="46"/>
        <v>2</v>
      </c>
      <c r="W427" s="3">
        <f t="shared" si="46"/>
        <v>6</v>
      </c>
      <c r="X427" s="3">
        <f t="shared" si="46"/>
        <v>5</v>
      </c>
      <c r="Y427" s="3">
        <f t="shared" si="46"/>
        <v>0</v>
      </c>
      <c r="Z427" s="3">
        <f t="shared" si="46"/>
        <v>0</v>
      </c>
      <c r="AA427" s="3">
        <f t="shared" si="46"/>
        <v>0</v>
      </c>
      <c r="AB427" s="3">
        <f t="shared" si="46"/>
        <v>0</v>
      </c>
      <c r="AC427" s="3">
        <f t="shared" si="46"/>
        <v>0</v>
      </c>
      <c r="AD427" s="3">
        <f t="shared" si="46"/>
        <v>0</v>
      </c>
      <c r="AE427" s="3">
        <f t="shared" si="46"/>
        <v>0</v>
      </c>
      <c r="AF427" s="3">
        <f t="shared" si="46"/>
        <v>0</v>
      </c>
      <c r="AG427" s="3">
        <f t="shared" si="46"/>
        <v>0</v>
      </c>
      <c r="AH427" s="24">
        <f t="shared" si="46"/>
        <v>0</v>
      </c>
      <c r="AI427" s="102">
        <f t="shared" si="46"/>
        <v>0</v>
      </c>
      <c r="AJ427" s="3">
        <f t="shared" si="46"/>
        <v>0</v>
      </c>
      <c r="AK427" s="3">
        <f t="shared" si="46"/>
        <v>0</v>
      </c>
      <c r="AL427" s="3">
        <f t="shared" si="46"/>
        <v>0</v>
      </c>
      <c r="AM427" s="3">
        <f t="shared" si="46"/>
        <v>0</v>
      </c>
      <c r="AN427" s="3">
        <f t="shared" si="46"/>
        <v>0</v>
      </c>
      <c r="AO427" s="3">
        <f t="shared" si="46"/>
        <v>0</v>
      </c>
      <c r="AP427" s="3">
        <f t="shared" si="46"/>
        <v>0</v>
      </c>
      <c r="AQ427" s="3">
        <f t="shared" si="46"/>
        <v>0</v>
      </c>
      <c r="AR427" s="3">
        <f t="shared" si="46"/>
        <v>0</v>
      </c>
      <c r="AS427" s="3">
        <f t="shared" si="46"/>
        <v>0</v>
      </c>
      <c r="AT427" s="3">
        <f t="shared" si="46"/>
        <v>0</v>
      </c>
      <c r="AU427" s="3">
        <f t="shared" si="46"/>
        <v>0</v>
      </c>
      <c r="AV427" s="3">
        <f t="shared" si="46"/>
        <v>0</v>
      </c>
      <c r="AW427" s="3">
        <f t="shared" si="46"/>
        <v>0</v>
      </c>
      <c r="AX427" s="106">
        <f t="shared" si="46"/>
        <v>0</v>
      </c>
      <c r="AY427" s="1">
        <f t="shared" si="31"/>
        <v>697</v>
      </c>
      <c r="BA427"/>
      <c r="BB427"/>
      <c r="BC427"/>
      <c r="BD427"/>
      <c r="BE427"/>
      <c r="BF427"/>
      <c r="BG427"/>
      <c r="BH427"/>
      <c r="BI427"/>
      <c r="BJ427"/>
      <c r="BK427"/>
      <c r="BL427"/>
    </row>
    <row r="428" spans="1:64" s="1" customFormat="1" x14ac:dyDescent="0.3">
      <c r="A428" s="1">
        <v>5</v>
      </c>
      <c r="B428" s="5" t="s">
        <v>68</v>
      </c>
      <c r="C428" s="102">
        <f t="shared" ref="C428:AX428" si="47">SUM(C284,C308,C332,C356,C380,C404)</f>
        <v>0</v>
      </c>
      <c r="D428" s="3">
        <f t="shared" si="47"/>
        <v>0</v>
      </c>
      <c r="E428" s="3">
        <f t="shared" si="47"/>
        <v>0</v>
      </c>
      <c r="F428" s="3">
        <f t="shared" si="47"/>
        <v>0</v>
      </c>
      <c r="G428" s="3">
        <f t="shared" si="47"/>
        <v>369</v>
      </c>
      <c r="H428" s="3">
        <f t="shared" si="47"/>
        <v>154</v>
      </c>
      <c r="I428" s="3">
        <f t="shared" si="47"/>
        <v>0</v>
      </c>
      <c r="J428" s="3">
        <f t="shared" si="47"/>
        <v>0</v>
      </c>
      <c r="K428" s="3">
        <f t="shared" si="47"/>
        <v>0</v>
      </c>
      <c r="L428" s="3">
        <f t="shared" si="47"/>
        <v>0</v>
      </c>
      <c r="M428" s="3">
        <f t="shared" si="47"/>
        <v>0</v>
      </c>
      <c r="N428" s="3">
        <f t="shared" si="47"/>
        <v>0</v>
      </c>
      <c r="O428" s="3">
        <f t="shared" si="47"/>
        <v>0</v>
      </c>
      <c r="P428" s="3">
        <f t="shared" si="47"/>
        <v>0</v>
      </c>
      <c r="Q428" s="3">
        <f t="shared" si="47"/>
        <v>0</v>
      </c>
      <c r="R428" s="24">
        <f t="shared" si="47"/>
        <v>0</v>
      </c>
      <c r="S428" s="102">
        <f t="shared" si="47"/>
        <v>0</v>
      </c>
      <c r="T428" s="3">
        <f t="shared" si="47"/>
        <v>0</v>
      </c>
      <c r="U428" s="3">
        <f t="shared" si="47"/>
        <v>0</v>
      </c>
      <c r="V428" s="3">
        <f t="shared" si="47"/>
        <v>0</v>
      </c>
      <c r="W428" s="3">
        <f t="shared" si="47"/>
        <v>5</v>
      </c>
      <c r="X428" s="3">
        <f t="shared" si="47"/>
        <v>2</v>
      </c>
      <c r="Y428" s="3">
        <f t="shared" si="47"/>
        <v>0</v>
      </c>
      <c r="Z428" s="3">
        <f t="shared" si="47"/>
        <v>0</v>
      </c>
      <c r="AA428" s="3">
        <f t="shared" si="47"/>
        <v>0</v>
      </c>
      <c r="AB428" s="3">
        <f t="shared" si="47"/>
        <v>0</v>
      </c>
      <c r="AC428" s="3">
        <f t="shared" si="47"/>
        <v>0</v>
      </c>
      <c r="AD428" s="3">
        <f t="shared" si="47"/>
        <v>0</v>
      </c>
      <c r="AE428" s="3">
        <f t="shared" si="47"/>
        <v>0</v>
      </c>
      <c r="AF428" s="3">
        <f t="shared" si="47"/>
        <v>0</v>
      </c>
      <c r="AG428" s="3">
        <f t="shared" si="47"/>
        <v>0</v>
      </c>
      <c r="AH428" s="24">
        <f t="shared" si="47"/>
        <v>0</v>
      </c>
      <c r="AI428" s="102">
        <f t="shared" si="47"/>
        <v>0</v>
      </c>
      <c r="AJ428" s="3">
        <f t="shared" si="47"/>
        <v>0</v>
      </c>
      <c r="AK428" s="3">
        <f t="shared" si="47"/>
        <v>0</v>
      </c>
      <c r="AL428" s="3">
        <f t="shared" si="47"/>
        <v>0</v>
      </c>
      <c r="AM428" s="3">
        <f t="shared" si="47"/>
        <v>0</v>
      </c>
      <c r="AN428" s="3">
        <f t="shared" si="47"/>
        <v>0</v>
      </c>
      <c r="AO428" s="3">
        <f t="shared" si="47"/>
        <v>0</v>
      </c>
      <c r="AP428" s="3">
        <f t="shared" si="47"/>
        <v>0</v>
      </c>
      <c r="AQ428" s="3">
        <f t="shared" si="47"/>
        <v>0</v>
      </c>
      <c r="AR428" s="3">
        <f t="shared" si="47"/>
        <v>0</v>
      </c>
      <c r="AS428" s="3">
        <f t="shared" si="47"/>
        <v>0</v>
      </c>
      <c r="AT428" s="3">
        <f t="shared" si="47"/>
        <v>0</v>
      </c>
      <c r="AU428" s="3">
        <f t="shared" si="47"/>
        <v>0</v>
      </c>
      <c r="AV428" s="3">
        <f t="shared" si="47"/>
        <v>0</v>
      </c>
      <c r="AW428" s="3">
        <f t="shared" si="47"/>
        <v>0</v>
      </c>
      <c r="AX428" s="106">
        <f t="shared" si="47"/>
        <v>0</v>
      </c>
      <c r="AY428" s="1">
        <f t="shared" si="31"/>
        <v>530</v>
      </c>
      <c r="BA428"/>
      <c r="BB428"/>
      <c r="BC428"/>
      <c r="BD428"/>
      <c r="BE428"/>
      <c r="BF428"/>
      <c r="BG428"/>
      <c r="BH428"/>
      <c r="BI428"/>
      <c r="BJ428"/>
      <c r="BK428"/>
      <c r="BL428"/>
    </row>
    <row r="429" spans="1:64" s="1" customFormat="1" x14ac:dyDescent="0.3">
      <c r="A429" s="1">
        <v>5</v>
      </c>
      <c r="B429" s="5" t="s">
        <v>69</v>
      </c>
      <c r="C429" s="102">
        <f t="shared" ref="C429:AX429" si="48">SUM(C285,C309,C333,C357,C381,C405)</f>
        <v>0</v>
      </c>
      <c r="D429" s="3">
        <f t="shared" si="48"/>
        <v>0</v>
      </c>
      <c r="E429" s="3">
        <f t="shared" si="48"/>
        <v>0</v>
      </c>
      <c r="F429" s="3">
        <f t="shared" si="48"/>
        <v>0</v>
      </c>
      <c r="G429" s="3">
        <f t="shared" si="48"/>
        <v>220</v>
      </c>
      <c r="H429" s="3">
        <f t="shared" si="48"/>
        <v>251</v>
      </c>
      <c r="I429" s="3">
        <f t="shared" si="48"/>
        <v>0</v>
      </c>
      <c r="J429" s="3">
        <f t="shared" si="48"/>
        <v>0</v>
      </c>
      <c r="K429" s="3">
        <f t="shared" si="48"/>
        <v>0</v>
      </c>
      <c r="L429" s="3">
        <f t="shared" si="48"/>
        <v>0</v>
      </c>
      <c r="M429" s="3">
        <f t="shared" si="48"/>
        <v>0</v>
      </c>
      <c r="N429" s="3">
        <f t="shared" si="48"/>
        <v>0</v>
      </c>
      <c r="O429" s="3">
        <f t="shared" si="48"/>
        <v>0</v>
      </c>
      <c r="P429" s="3">
        <f t="shared" si="48"/>
        <v>0</v>
      </c>
      <c r="Q429" s="3">
        <f t="shared" si="48"/>
        <v>0</v>
      </c>
      <c r="R429" s="24">
        <f t="shared" si="48"/>
        <v>0</v>
      </c>
      <c r="S429" s="102">
        <f t="shared" si="48"/>
        <v>0</v>
      </c>
      <c r="T429" s="3">
        <f t="shared" si="48"/>
        <v>0</v>
      </c>
      <c r="U429" s="3">
        <f t="shared" si="48"/>
        <v>0</v>
      </c>
      <c r="V429" s="3">
        <f t="shared" si="48"/>
        <v>0</v>
      </c>
      <c r="W429" s="3">
        <f t="shared" si="48"/>
        <v>3</v>
      </c>
      <c r="X429" s="3">
        <f t="shared" si="48"/>
        <v>4</v>
      </c>
      <c r="Y429" s="3">
        <f t="shared" si="48"/>
        <v>0</v>
      </c>
      <c r="Z429" s="3">
        <f t="shared" si="48"/>
        <v>0</v>
      </c>
      <c r="AA429" s="3">
        <f t="shared" si="48"/>
        <v>0</v>
      </c>
      <c r="AB429" s="3">
        <f t="shared" si="48"/>
        <v>0</v>
      </c>
      <c r="AC429" s="3">
        <f t="shared" si="48"/>
        <v>0</v>
      </c>
      <c r="AD429" s="3">
        <f t="shared" si="48"/>
        <v>0</v>
      </c>
      <c r="AE429" s="3">
        <f t="shared" si="48"/>
        <v>0</v>
      </c>
      <c r="AF429" s="3">
        <f t="shared" si="48"/>
        <v>0</v>
      </c>
      <c r="AG429" s="3">
        <f t="shared" si="48"/>
        <v>0</v>
      </c>
      <c r="AH429" s="24">
        <f t="shared" si="48"/>
        <v>0</v>
      </c>
      <c r="AI429" s="102">
        <f t="shared" si="48"/>
        <v>0</v>
      </c>
      <c r="AJ429" s="3">
        <f t="shared" si="48"/>
        <v>0</v>
      </c>
      <c r="AK429" s="3">
        <f t="shared" si="48"/>
        <v>0</v>
      </c>
      <c r="AL429" s="3">
        <f t="shared" si="48"/>
        <v>0</v>
      </c>
      <c r="AM429" s="3">
        <f t="shared" si="48"/>
        <v>0</v>
      </c>
      <c r="AN429" s="3">
        <f t="shared" si="48"/>
        <v>0</v>
      </c>
      <c r="AO429" s="3">
        <f t="shared" si="48"/>
        <v>0</v>
      </c>
      <c r="AP429" s="3">
        <f t="shared" si="48"/>
        <v>0</v>
      </c>
      <c r="AQ429" s="3">
        <f t="shared" si="48"/>
        <v>0</v>
      </c>
      <c r="AR429" s="3">
        <f t="shared" si="48"/>
        <v>0</v>
      </c>
      <c r="AS429" s="3">
        <f t="shared" si="48"/>
        <v>0</v>
      </c>
      <c r="AT429" s="3">
        <f t="shared" si="48"/>
        <v>0</v>
      </c>
      <c r="AU429" s="3">
        <f t="shared" si="48"/>
        <v>0</v>
      </c>
      <c r="AV429" s="3">
        <f t="shared" si="48"/>
        <v>0</v>
      </c>
      <c r="AW429" s="3">
        <f t="shared" si="48"/>
        <v>0</v>
      </c>
      <c r="AX429" s="106">
        <f t="shared" si="48"/>
        <v>0</v>
      </c>
      <c r="AY429" s="1">
        <f t="shared" si="31"/>
        <v>478</v>
      </c>
      <c r="BA429"/>
      <c r="BB429"/>
      <c r="BC429"/>
      <c r="BD429"/>
      <c r="BE429"/>
      <c r="BF429"/>
      <c r="BG429"/>
      <c r="BH429"/>
      <c r="BI429"/>
      <c r="BJ429"/>
      <c r="BK429"/>
      <c r="BL429"/>
    </row>
    <row r="430" spans="1:64" s="1" customFormat="1" x14ac:dyDescent="0.3">
      <c r="A430" s="1">
        <v>5</v>
      </c>
      <c r="B430" s="5" t="s">
        <v>70</v>
      </c>
      <c r="C430" s="102">
        <f t="shared" ref="C430:AX430" si="49">SUM(C286,C310,C334,C358,C382,C406)</f>
        <v>0</v>
      </c>
      <c r="D430" s="3">
        <f t="shared" si="49"/>
        <v>0</v>
      </c>
      <c r="E430" s="3">
        <f t="shared" si="49"/>
        <v>0</v>
      </c>
      <c r="F430" s="3">
        <f t="shared" si="49"/>
        <v>0</v>
      </c>
      <c r="G430" s="3">
        <f t="shared" si="49"/>
        <v>110</v>
      </c>
      <c r="H430" s="3">
        <f t="shared" si="49"/>
        <v>55</v>
      </c>
      <c r="I430" s="3">
        <f t="shared" si="49"/>
        <v>26</v>
      </c>
      <c r="J430" s="3">
        <f t="shared" si="49"/>
        <v>0</v>
      </c>
      <c r="K430" s="3">
        <f t="shared" si="49"/>
        <v>0</v>
      </c>
      <c r="L430" s="3">
        <f t="shared" si="49"/>
        <v>0</v>
      </c>
      <c r="M430" s="3">
        <f t="shared" si="49"/>
        <v>0</v>
      </c>
      <c r="N430" s="3">
        <f t="shared" si="49"/>
        <v>0</v>
      </c>
      <c r="O430" s="3">
        <f t="shared" si="49"/>
        <v>0</v>
      </c>
      <c r="P430" s="3">
        <f t="shared" si="49"/>
        <v>0</v>
      </c>
      <c r="Q430" s="3">
        <f t="shared" si="49"/>
        <v>0</v>
      </c>
      <c r="R430" s="24">
        <f t="shared" si="49"/>
        <v>0</v>
      </c>
      <c r="S430" s="102">
        <f t="shared" si="49"/>
        <v>0</v>
      </c>
      <c r="T430" s="3">
        <f t="shared" si="49"/>
        <v>0</v>
      </c>
      <c r="U430" s="3">
        <f t="shared" si="49"/>
        <v>0</v>
      </c>
      <c r="V430" s="3">
        <f t="shared" si="49"/>
        <v>0</v>
      </c>
      <c r="W430" s="3">
        <f t="shared" si="49"/>
        <v>0</v>
      </c>
      <c r="X430" s="3">
        <f t="shared" si="49"/>
        <v>0</v>
      </c>
      <c r="Y430" s="3">
        <f t="shared" si="49"/>
        <v>0</v>
      </c>
      <c r="Z430" s="3">
        <f t="shared" si="49"/>
        <v>0</v>
      </c>
      <c r="AA430" s="3">
        <f t="shared" si="49"/>
        <v>0</v>
      </c>
      <c r="AB430" s="3">
        <f t="shared" si="49"/>
        <v>0</v>
      </c>
      <c r="AC430" s="3">
        <f t="shared" si="49"/>
        <v>0</v>
      </c>
      <c r="AD430" s="3">
        <f t="shared" si="49"/>
        <v>0</v>
      </c>
      <c r="AE430" s="3">
        <f t="shared" si="49"/>
        <v>0</v>
      </c>
      <c r="AF430" s="3">
        <f t="shared" si="49"/>
        <v>0</v>
      </c>
      <c r="AG430" s="3">
        <f t="shared" si="49"/>
        <v>0</v>
      </c>
      <c r="AH430" s="24">
        <f t="shared" si="49"/>
        <v>0</v>
      </c>
      <c r="AI430" s="102">
        <f t="shared" si="49"/>
        <v>0</v>
      </c>
      <c r="AJ430" s="3">
        <f t="shared" si="49"/>
        <v>0</v>
      </c>
      <c r="AK430" s="3">
        <f t="shared" si="49"/>
        <v>0</v>
      </c>
      <c r="AL430" s="3">
        <f t="shared" si="49"/>
        <v>0</v>
      </c>
      <c r="AM430" s="3">
        <f t="shared" si="49"/>
        <v>0</v>
      </c>
      <c r="AN430" s="3">
        <f t="shared" si="49"/>
        <v>0</v>
      </c>
      <c r="AO430" s="3">
        <f t="shared" si="49"/>
        <v>0</v>
      </c>
      <c r="AP430" s="3">
        <f t="shared" si="49"/>
        <v>0</v>
      </c>
      <c r="AQ430" s="3">
        <f t="shared" si="49"/>
        <v>0</v>
      </c>
      <c r="AR430" s="3">
        <f t="shared" si="49"/>
        <v>0</v>
      </c>
      <c r="AS430" s="3">
        <f t="shared" si="49"/>
        <v>0</v>
      </c>
      <c r="AT430" s="3">
        <f t="shared" si="49"/>
        <v>0</v>
      </c>
      <c r="AU430" s="3">
        <f t="shared" si="49"/>
        <v>0</v>
      </c>
      <c r="AV430" s="3">
        <f t="shared" si="49"/>
        <v>0</v>
      </c>
      <c r="AW430" s="3">
        <f t="shared" si="49"/>
        <v>0</v>
      </c>
      <c r="AX430" s="106">
        <f t="shared" si="49"/>
        <v>0</v>
      </c>
      <c r="AY430" s="1">
        <f t="shared" si="31"/>
        <v>191</v>
      </c>
      <c r="BA430"/>
      <c r="BB430"/>
      <c r="BC430"/>
      <c r="BD430"/>
      <c r="BE430"/>
      <c r="BF430"/>
      <c r="BG430"/>
      <c r="BH430"/>
      <c r="BI430"/>
      <c r="BJ430"/>
      <c r="BK430"/>
      <c r="BL430"/>
    </row>
    <row r="431" spans="1:64" s="1" customFormat="1" x14ac:dyDescent="0.3">
      <c r="A431" s="1">
        <v>5</v>
      </c>
      <c r="B431" s="5" t="s">
        <v>71</v>
      </c>
      <c r="C431" s="102">
        <f t="shared" ref="C431:AX431" si="50">SUM(C287,C311,C335,C359,C383,C407)</f>
        <v>0</v>
      </c>
      <c r="D431" s="3">
        <f t="shared" si="50"/>
        <v>0</v>
      </c>
      <c r="E431" s="3">
        <f t="shared" si="50"/>
        <v>0</v>
      </c>
      <c r="F431" s="3">
        <f t="shared" si="50"/>
        <v>0</v>
      </c>
      <c r="G431" s="3">
        <f t="shared" si="50"/>
        <v>39</v>
      </c>
      <c r="H431" s="3">
        <f t="shared" si="50"/>
        <v>203</v>
      </c>
      <c r="I431" s="3">
        <f t="shared" si="50"/>
        <v>44</v>
      </c>
      <c r="J431" s="3">
        <f t="shared" si="50"/>
        <v>0</v>
      </c>
      <c r="K431" s="3">
        <f t="shared" si="50"/>
        <v>0</v>
      </c>
      <c r="L431" s="3">
        <f t="shared" si="50"/>
        <v>0</v>
      </c>
      <c r="M431" s="3">
        <f t="shared" si="50"/>
        <v>0</v>
      </c>
      <c r="N431" s="3">
        <f t="shared" si="50"/>
        <v>0</v>
      </c>
      <c r="O431" s="3">
        <f t="shared" si="50"/>
        <v>0</v>
      </c>
      <c r="P431" s="3">
        <f t="shared" si="50"/>
        <v>0</v>
      </c>
      <c r="Q431" s="3">
        <f t="shared" si="50"/>
        <v>0</v>
      </c>
      <c r="R431" s="24">
        <f t="shared" si="50"/>
        <v>0</v>
      </c>
      <c r="S431" s="102">
        <f t="shared" si="50"/>
        <v>0</v>
      </c>
      <c r="T431" s="3">
        <f t="shared" si="50"/>
        <v>0</v>
      </c>
      <c r="U431" s="3">
        <f t="shared" si="50"/>
        <v>0</v>
      </c>
      <c r="V431" s="3">
        <f t="shared" si="50"/>
        <v>0</v>
      </c>
      <c r="W431" s="3">
        <f t="shared" si="50"/>
        <v>0</v>
      </c>
      <c r="X431" s="3">
        <f t="shared" si="50"/>
        <v>4</v>
      </c>
      <c r="Y431" s="3">
        <f t="shared" si="50"/>
        <v>0</v>
      </c>
      <c r="Z431" s="3">
        <f t="shared" si="50"/>
        <v>0</v>
      </c>
      <c r="AA431" s="3">
        <f t="shared" si="50"/>
        <v>0</v>
      </c>
      <c r="AB431" s="3">
        <f t="shared" si="50"/>
        <v>0</v>
      </c>
      <c r="AC431" s="3">
        <f t="shared" si="50"/>
        <v>0</v>
      </c>
      <c r="AD431" s="3">
        <f t="shared" si="50"/>
        <v>0</v>
      </c>
      <c r="AE431" s="3">
        <f t="shared" si="50"/>
        <v>0</v>
      </c>
      <c r="AF431" s="3">
        <f t="shared" si="50"/>
        <v>0</v>
      </c>
      <c r="AG431" s="3">
        <f t="shared" si="50"/>
        <v>0</v>
      </c>
      <c r="AH431" s="24">
        <f t="shared" si="50"/>
        <v>0</v>
      </c>
      <c r="AI431" s="102">
        <f t="shared" si="50"/>
        <v>0</v>
      </c>
      <c r="AJ431" s="3">
        <f t="shared" si="50"/>
        <v>0</v>
      </c>
      <c r="AK431" s="3">
        <f t="shared" si="50"/>
        <v>0</v>
      </c>
      <c r="AL431" s="3">
        <f t="shared" si="50"/>
        <v>0</v>
      </c>
      <c r="AM431" s="3">
        <f t="shared" si="50"/>
        <v>0</v>
      </c>
      <c r="AN431" s="3">
        <f t="shared" si="50"/>
        <v>0</v>
      </c>
      <c r="AO431" s="3">
        <f t="shared" si="50"/>
        <v>0</v>
      </c>
      <c r="AP431" s="3">
        <f t="shared" si="50"/>
        <v>0</v>
      </c>
      <c r="AQ431" s="3">
        <f t="shared" si="50"/>
        <v>0</v>
      </c>
      <c r="AR431" s="3">
        <f t="shared" si="50"/>
        <v>0</v>
      </c>
      <c r="AS431" s="3">
        <f t="shared" si="50"/>
        <v>0</v>
      </c>
      <c r="AT431" s="3">
        <f t="shared" si="50"/>
        <v>0</v>
      </c>
      <c r="AU431" s="3">
        <f t="shared" si="50"/>
        <v>0</v>
      </c>
      <c r="AV431" s="3">
        <f t="shared" si="50"/>
        <v>0</v>
      </c>
      <c r="AW431" s="3">
        <f t="shared" si="50"/>
        <v>0</v>
      </c>
      <c r="AX431" s="106">
        <f t="shared" si="50"/>
        <v>0</v>
      </c>
      <c r="AY431" s="1">
        <f t="shared" si="31"/>
        <v>290</v>
      </c>
      <c r="BA431"/>
      <c r="BB431"/>
      <c r="BC431"/>
      <c r="BD431"/>
      <c r="BE431"/>
      <c r="BF431"/>
      <c r="BG431"/>
      <c r="BH431"/>
      <c r="BI431"/>
      <c r="BJ431"/>
      <c r="BK431"/>
      <c r="BL431"/>
    </row>
    <row r="432" spans="1:64" s="1" customFormat="1" x14ac:dyDescent="0.3">
      <c r="A432" s="1">
        <v>5</v>
      </c>
      <c r="B432" s="5" t="s">
        <v>72</v>
      </c>
      <c r="C432" s="102">
        <f t="shared" ref="C432:AX432" si="51">SUM(C288,C312,C336,C360,C384,C408)</f>
        <v>0</v>
      </c>
      <c r="D432" s="3">
        <f t="shared" si="51"/>
        <v>0</v>
      </c>
      <c r="E432" s="3">
        <f t="shared" si="51"/>
        <v>0</v>
      </c>
      <c r="F432" s="3">
        <f t="shared" si="51"/>
        <v>0</v>
      </c>
      <c r="G432" s="3">
        <f t="shared" si="51"/>
        <v>31</v>
      </c>
      <c r="H432" s="3">
        <f t="shared" si="51"/>
        <v>156</v>
      </c>
      <c r="I432" s="3">
        <f t="shared" si="51"/>
        <v>36</v>
      </c>
      <c r="J432" s="3">
        <f t="shared" si="51"/>
        <v>0</v>
      </c>
      <c r="K432" s="3">
        <f t="shared" si="51"/>
        <v>0</v>
      </c>
      <c r="L432" s="3">
        <f t="shared" si="51"/>
        <v>0</v>
      </c>
      <c r="M432" s="3">
        <f t="shared" si="51"/>
        <v>0</v>
      </c>
      <c r="N432" s="3">
        <f t="shared" si="51"/>
        <v>0</v>
      </c>
      <c r="O432" s="3">
        <f t="shared" si="51"/>
        <v>0</v>
      </c>
      <c r="P432" s="3">
        <f t="shared" si="51"/>
        <v>0</v>
      </c>
      <c r="Q432" s="3">
        <f t="shared" si="51"/>
        <v>0</v>
      </c>
      <c r="R432" s="24">
        <f t="shared" si="51"/>
        <v>0</v>
      </c>
      <c r="S432" s="102">
        <f t="shared" si="51"/>
        <v>0</v>
      </c>
      <c r="T432" s="3">
        <f t="shared" si="51"/>
        <v>0</v>
      </c>
      <c r="U432" s="3">
        <f t="shared" si="51"/>
        <v>0</v>
      </c>
      <c r="V432" s="3">
        <f t="shared" si="51"/>
        <v>0</v>
      </c>
      <c r="W432" s="3">
        <f t="shared" si="51"/>
        <v>0</v>
      </c>
      <c r="X432" s="3">
        <f t="shared" si="51"/>
        <v>3</v>
      </c>
      <c r="Y432" s="3">
        <f t="shared" si="51"/>
        <v>0</v>
      </c>
      <c r="Z432" s="3">
        <f t="shared" si="51"/>
        <v>0</v>
      </c>
      <c r="AA432" s="3">
        <f t="shared" si="51"/>
        <v>0</v>
      </c>
      <c r="AB432" s="3">
        <f t="shared" si="51"/>
        <v>0</v>
      </c>
      <c r="AC432" s="3">
        <f t="shared" si="51"/>
        <v>0</v>
      </c>
      <c r="AD432" s="3">
        <f t="shared" si="51"/>
        <v>0</v>
      </c>
      <c r="AE432" s="3">
        <f t="shared" si="51"/>
        <v>0</v>
      </c>
      <c r="AF432" s="3">
        <f t="shared" si="51"/>
        <v>0</v>
      </c>
      <c r="AG432" s="3">
        <f t="shared" si="51"/>
        <v>0</v>
      </c>
      <c r="AH432" s="24">
        <f t="shared" si="51"/>
        <v>0</v>
      </c>
      <c r="AI432" s="102">
        <f t="shared" si="51"/>
        <v>0</v>
      </c>
      <c r="AJ432" s="3">
        <f t="shared" si="51"/>
        <v>0</v>
      </c>
      <c r="AK432" s="3">
        <f t="shared" si="51"/>
        <v>0</v>
      </c>
      <c r="AL432" s="3">
        <f t="shared" si="51"/>
        <v>0</v>
      </c>
      <c r="AM432" s="3">
        <f t="shared" si="51"/>
        <v>0</v>
      </c>
      <c r="AN432" s="3">
        <f t="shared" si="51"/>
        <v>0</v>
      </c>
      <c r="AO432" s="3">
        <f t="shared" si="51"/>
        <v>0</v>
      </c>
      <c r="AP432" s="3">
        <f t="shared" si="51"/>
        <v>0</v>
      </c>
      <c r="AQ432" s="3">
        <f t="shared" si="51"/>
        <v>0</v>
      </c>
      <c r="AR432" s="3">
        <f t="shared" si="51"/>
        <v>0</v>
      </c>
      <c r="AS432" s="3">
        <f t="shared" si="51"/>
        <v>0</v>
      </c>
      <c r="AT432" s="3">
        <f t="shared" si="51"/>
        <v>0</v>
      </c>
      <c r="AU432" s="3">
        <f t="shared" si="51"/>
        <v>0</v>
      </c>
      <c r="AV432" s="3">
        <f t="shared" si="51"/>
        <v>0</v>
      </c>
      <c r="AW432" s="3">
        <f t="shared" si="51"/>
        <v>0</v>
      </c>
      <c r="AX432" s="106">
        <f t="shared" si="51"/>
        <v>0</v>
      </c>
      <c r="AY432" s="1">
        <f t="shared" si="31"/>
        <v>226</v>
      </c>
      <c r="BA432"/>
      <c r="BB432"/>
      <c r="BC432"/>
      <c r="BD432"/>
      <c r="BE432"/>
      <c r="BF432"/>
      <c r="BG432"/>
      <c r="BH432"/>
      <c r="BI432"/>
      <c r="BJ432"/>
      <c r="BK432"/>
      <c r="BL432"/>
    </row>
    <row r="433" spans="1:64" s="1" customFormat="1" x14ac:dyDescent="0.3">
      <c r="A433" s="1">
        <v>5</v>
      </c>
      <c r="B433" s="5" t="s">
        <v>73</v>
      </c>
      <c r="C433" s="102">
        <f t="shared" ref="C433:AX433" si="52">SUM(C289,C313,C337,C361,C385,C409)</f>
        <v>0</v>
      </c>
      <c r="D433" s="3">
        <f t="shared" si="52"/>
        <v>0</v>
      </c>
      <c r="E433" s="3">
        <f t="shared" si="52"/>
        <v>0</v>
      </c>
      <c r="F433" s="3">
        <f t="shared" si="52"/>
        <v>0</v>
      </c>
      <c r="G433" s="3">
        <f t="shared" si="52"/>
        <v>29</v>
      </c>
      <c r="H433" s="3">
        <f t="shared" si="52"/>
        <v>81</v>
      </c>
      <c r="I433" s="3">
        <f t="shared" si="52"/>
        <v>69</v>
      </c>
      <c r="J433" s="3">
        <f t="shared" si="52"/>
        <v>0</v>
      </c>
      <c r="K433" s="3">
        <f t="shared" si="52"/>
        <v>0</v>
      </c>
      <c r="L433" s="3">
        <f t="shared" si="52"/>
        <v>0</v>
      </c>
      <c r="M433" s="3">
        <f t="shared" si="52"/>
        <v>0</v>
      </c>
      <c r="N433" s="3">
        <f t="shared" si="52"/>
        <v>0</v>
      </c>
      <c r="O433" s="3">
        <f t="shared" si="52"/>
        <v>0</v>
      </c>
      <c r="P433" s="3">
        <f t="shared" si="52"/>
        <v>0</v>
      </c>
      <c r="Q433" s="3">
        <f t="shared" si="52"/>
        <v>0</v>
      </c>
      <c r="R433" s="24">
        <f t="shared" si="52"/>
        <v>0</v>
      </c>
      <c r="S433" s="102">
        <f t="shared" si="52"/>
        <v>0</v>
      </c>
      <c r="T433" s="3">
        <f t="shared" si="52"/>
        <v>0</v>
      </c>
      <c r="U433" s="3">
        <f t="shared" si="52"/>
        <v>0</v>
      </c>
      <c r="V433" s="3">
        <f t="shared" si="52"/>
        <v>0</v>
      </c>
      <c r="W433" s="3">
        <f t="shared" si="52"/>
        <v>0</v>
      </c>
      <c r="X433" s="3">
        <f t="shared" si="52"/>
        <v>0</v>
      </c>
      <c r="Y433" s="3">
        <f t="shared" si="52"/>
        <v>0</v>
      </c>
      <c r="Z433" s="3">
        <f t="shared" si="52"/>
        <v>0</v>
      </c>
      <c r="AA433" s="3">
        <f t="shared" si="52"/>
        <v>0</v>
      </c>
      <c r="AB433" s="3">
        <f t="shared" si="52"/>
        <v>0</v>
      </c>
      <c r="AC433" s="3">
        <f t="shared" si="52"/>
        <v>0</v>
      </c>
      <c r="AD433" s="3">
        <f t="shared" si="52"/>
        <v>0</v>
      </c>
      <c r="AE433" s="3">
        <f t="shared" si="52"/>
        <v>0</v>
      </c>
      <c r="AF433" s="3">
        <f t="shared" si="52"/>
        <v>0</v>
      </c>
      <c r="AG433" s="3">
        <f t="shared" si="52"/>
        <v>0</v>
      </c>
      <c r="AH433" s="24">
        <f t="shared" si="52"/>
        <v>0</v>
      </c>
      <c r="AI433" s="102">
        <f t="shared" si="52"/>
        <v>0</v>
      </c>
      <c r="AJ433" s="3">
        <f t="shared" si="52"/>
        <v>0</v>
      </c>
      <c r="AK433" s="3">
        <f t="shared" si="52"/>
        <v>0</v>
      </c>
      <c r="AL433" s="3">
        <f t="shared" si="52"/>
        <v>0</v>
      </c>
      <c r="AM433" s="3">
        <f t="shared" si="52"/>
        <v>0</v>
      </c>
      <c r="AN433" s="3">
        <f t="shared" si="52"/>
        <v>0</v>
      </c>
      <c r="AO433" s="3">
        <f t="shared" si="52"/>
        <v>0</v>
      </c>
      <c r="AP433" s="3">
        <f t="shared" si="52"/>
        <v>0</v>
      </c>
      <c r="AQ433" s="3">
        <f t="shared" si="52"/>
        <v>0</v>
      </c>
      <c r="AR433" s="3">
        <f t="shared" si="52"/>
        <v>0</v>
      </c>
      <c r="AS433" s="3">
        <f t="shared" si="52"/>
        <v>0</v>
      </c>
      <c r="AT433" s="3">
        <f t="shared" si="52"/>
        <v>0</v>
      </c>
      <c r="AU433" s="3">
        <f t="shared" si="52"/>
        <v>0</v>
      </c>
      <c r="AV433" s="3">
        <f t="shared" si="52"/>
        <v>0</v>
      </c>
      <c r="AW433" s="3">
        <f t="shared" si="52"/>
        <v>0</v>
      </c>
      <c r="AX433" s="106">
        <f t="shared" si="52"/>
        <v>0</v>
      </c>
      <c r="AY433" s="1">
        <f t="shared" si="31"/>
        <v>179</v>
      </c>
      <c r="BA433"/>
      <c r="BB433"/>
      <c r="BC433"/>
      <c r="BD433"/>
      <c r="BE433"/>
      <c r="BF433"/>
      <c r="BG433"/>
      <c r="BH433"/>
      <c r="BI433"/>
      <c r="BJ433"/>
      <c r="BK433"/>
      <c r="BL433"/>
    </row>
    <row r="434" spans="1:64" s="1" customFormat="1" x14ac:dyDescent="0.3">
      <c r="A434" s="1">
        <v>5</v>
      </c>
      <c r="B434" s="5" t="s">
        <v>74</v>
      </c>
      <c r="C434" s="102">
        <f t="shared" ref="C434:AX434" si="53">SUM(C290,C314,C338,C362,C386,C410)</f>
        <v>0</v>
      </c>
      <c r="D434" s="3">
        <f t="shared" si="53"/>
        <v>0</v>
      </c>
      <c r="E434" s="3">
        <f t="shared" si="53"/>
        <v>0</v>
      </c>
      <c r="F434" s="3">
        <f t="shared" si="53"/>
        <v>0</v>
      </c>
      <c r="G434" s="3">
        <f t="shared" si="53"/>
        <v>21</v>
      </c>
      <c r="H434" s="3">
        <f t="shared" si="53"/>
        <v>58</v>
      </c>
      <c r="I434" s="3">
        <f t="shared" si="53"/>
        <v>50</v>
      </c>
      <c r="J434" s="3">
        <f t="shared" si="53"/>
        <v>0</v>
      </c>
      <c r="K434" s="3">
        <f t="shared" si="53"/>
        <v>0</v>
      </c>
      <c r="L434" s="3">
        <f t="shared" si="53"/>
        <v>0</v>
      </c>
      <c r="M434" s="3">
        <f t="shared" si="53"/>
        <v>0</v>
      </c>
      <c r="N434" s="3">
        <f t="shared" si="53"/>
        <v>0</v>
      </c>
      <c r="O434" s="3">
        <f t="shared" si="53"/>
        <v>0</v>
      </c>
      <c r="P434" s="3">
        <f t="shared" si="53"/>
        <v>0</v>
      </c>
      <c r="Q434" s="3">
        <f t="shared" si="53"/>
        <v>0</v>
      </c>
      <c r="R434" s="24">
        <f t="shared" si="53"/>
        <v>0</v>
      </c>
      <c r="S434" s="102">
        <f t="shared" si="53"/>
        <v>0</v>
      </c>
      <c r="T434" s="3">
        <f t="shared" si="53"/>
        <v>0</v>
      </c>
      <c r="U434" s="3">
        <f t="shared" si="53"/>
        <v>0</v>
      </c>
      <c r="V434" s="3">
        <f t="shared" si="53"/>
        <v>0</v>
      </c>
      <c r="W434" s="3">
        <f t="shared" si="53"/>
        <v>0</v>
      </c>
      <c r="X434" s="3">
        <f t="shared" si="53"/>
        <v>1</v>
      </c>
      <c r="Y434" s="3">
        <f t="shared" si="53"/>
        <v>1</v>
      </c>
      <c r="Z434" s="3">
        <f t="shared" si="53"/>
        <v>0</v>
      </c>
      <c r="AA434" s="3">
        <f t="shared" si="53"/>
        <v>0</v>
      </c>
      <c r="AB434" s="3">
        <f t="shared" si="53"/>
        <v>0</v>
      </c>
      <c r="AC434" s="3">
        <f t="shared" si="53"/>
        <v>0</v>
      </c>
      <c r="AD434" s="3">
        <f t="shared" si="53"/>
        <v>0</v>
      </c>
      <c r="AE434" s="3">
        <f t="shared" si="53"/>
        <v>0</v>
      </c>
      <c r="AF434" s="3">
        <f t="shared" si="53"/>
        <v>0</v>
      </c>
      <c r="AG434" s="3">
        <f t="shared" si="53"/>
        <v>0</v>
      </c>
      <c r="AH434" s="24">
        <f t="shared" si="53"/>
        <v>0</v>
      </c>
      <c r="AI434" s="102">
        <f t="shared" si="53"/>
        <v>0</v>
      </c>
      <c r="AJ434" s="3">
        <f t="shared" si="53"/>
        <v>0</v>
      </c>
      <c r="AK434" s="3">
        <f t="shared" si="53"/>
        <v>0</v>
      </c>
      <c r="AL434" s="3">
        <f t="shared" si="53"/>
        <v>0</v>
      </c>
      <c r="AM434" s="3">
        <f t="shared" si="53"/>
        <v>0</v>
      </c>
      <c r="AN434" s="3">
        <f t="shared" si="53"/>
        <v>0</v>
      </c>
      <c r="AO434" s="3">
        <f t="shared" si="53"/>
        <v>0</v>
      </c>
      <c r="AP434" s="3">
        <f t="shared" si="53"/>
        <v>0</v>
      </c>
      <c r="AQ434" s="3">
        <f t="shared" si="53"/>
        <v>0</v>
      </c>
      <c r="AR434" s="3">
        <f t="shared" si="53"/>
        <v>0</v>
      </c>
      <c r="AS434" s="3">
        <f t="shared" si="53"/>
        <v>0</v>
      </c>
      <c r="AT434" s="3">
        <f t="shared" si="53"/>
        <v>0</v>
      </c>
      <c r="AU434" s="3">
        <f t="shared" si="53"/>
        <v>0</v>
      </c>
      <c r="AV434" s="3">
        <f t="shared" si="53"/>
        <v>0</v>
      </c>
      <c r="AW434" s="3">
        <f t="shared" si="53"/>
        <v>0</v>
      </c>
      <c r="AX434" s="106">
        <f t="shared" si="53"/>
        <v>0</v>
      </c>
      <c r="AY434" s="1">
        <f t="shared" si="31"/>
        <v>131</v>
      </c>
      <c r="BA434"/>
      <c r="BB434"/>
      <c r="BC434"/>
      <c r="BD434"/>
      <c r="BE434"/>
      <c r="BF434"/>
      <c r="BG434"/>
      <c r="BH434"/>
      <c r="BI434"/>
      <c r="BJ434"/>
      <c r="BK434"/>
      <c r="BL434"/>
    </row>
    <row r="435" spans="1:64" x14ac:dyDescent="0.3">
      <c r="AY435" s="16">
        <f>SUM(AY411:AY434)</f>
        <v>7634</v>
      </c>
      <c r="AZ435" s="130">
        <f>AY435/(AY435+AY267)</f>
        <v>2.4644409005507382E-2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65AA-6B37-4A34-B015-A4FA06B88B5D}">
  <dimension ref="A1:BA146"/>
  <sheetViews>
    <sheetView workbookViewId="0">
      <selection activeCell="H12" sqref="H12"/>
    </sheetView>
  </sheetViews>
  <sheetFormatPr defaultRowHeight="14.4" x14ac:dyDescent="0.3"/>
  <cols>
    <col min="1" max="3" width="8.88671875" style="1"/>
    <col min="4" max="19" width="8.88671875" style="1" customWidth="1"/>
    <col min="20" max="20" width="8.88671875" style="16" customWidth="1"/>
    <col min="21" max="25" width="8.88671875" style="130" customWidth="1"/>
    <col min="26" max="36" width="8.88671875" style="130"/>
  </cols>
  <sheetData>
    <row r="1" spans="1:53" s="59" customFormat="1" x14ac:dyDescent="0.3">
      <c r="A1" s="18"/>
      <c r="B1" s="18"/>
      <c r="C1" s="82"/>
      <c r="D1" s="103"/>
      <c r="E1" s="18"/>
      <c r="F1" s="18"/>
      <c r="G1" s="18"/>
      <c r="H1" s="18"/>
      <c r="I1" s="18"/>
      <c r="J1" s="18" t="s">
        <v>189</v>
      </c>
      <c r="K1" s="18"/>
      <c r="L1" s="18"/>
      <c r="M1" s="18"/>
      <c r="N1" s="18"/>
      <c r="O1" s="18"/>
      <c r="P1" s="18"/>
      <c r="Q1" s="18"/>
      <c r="R1" s="18"/>
      <c r="S1" s="18"/>
      <c r="T1" s="125" t="s">
        <v>28</v>
      </c>
      <c r="U1" s="128"/>
      <c r="V1" s="129"/>
      <c r="W1" s="129"/>
      <c r="X1" s="129"/>
      <c r="Y1" s="129"/>
      <c r="Z1" s="129"/>
      <c r="AA1" s="129" t="s">
        <v>191</v>
      </c>
      <c r="AB1" s="129"/>
      <c r="AC1" s="129"/>
      <c r="AD1" s="129"/>
      <c r="AE1" s="129"/>
      <c r="AF1" s="129"/>
      <c r="AG1" s="129"/>
      <c r="AH1" s="129"/>
      <c r="AI1" s="129"/>
      <c r="AJ1" s="129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05"/>
      <c r="AZ1" s="18"/>
      <c r="BA1" s="18"/>
    </row>
    <row r="2" spans="1:53" s="62" customFormat="1" x14ac:dyDescent="0.3">
      <c r="A2" s="10" t="s">
        <v>186</v>
      </c>
      <c r="B2" s="124" t="s">
        <v>188</v>
      </c>
      <c r="C2" s="10" t="s">
        <v>157</v>
      </c>
      <c r="D2" s="104">
        <v>1</v>
      </c>
      <c r="E2" s="10">
        <v>2</v>
      </c>
      <c r="F2" s="10">
        <v>3</v>
      </c>
      <c r="G2" s="10">
        <v>4</v>
      </c>
      <c r="H2" s="10">
        <v>5</v>
      </c>
      <c r="I2" s="10">
        <v>6</v>
      </c>
      <c r="J2" s="10">
        <v>7</v>
      </c>
      <c r="K2" s="10">
        <v>8</v>
      </c>
      <c r="L2" s="10">
        <v>9</v>
      </c>
      <c r="M2" s="10">
        <v>10</v>
      </c>
      <c r="N2" s="10">
        <v>11</v>
      </c>
      <c r="O2" s="10">
        <v>12</v>
      </c>
      <c r="P2" s="10">
        <v>13</v>
      </c>
      <c r="Q2" s="10">
        <v>14</v>
      </c>
      <c r="R2" s="10">
        <v>15</v>
      </c>
      <c r="S2" s="10">
        <v>16</v>
      </c>
      <c r="T2" s="126" t="s">
        <v>190</v>
      </c>
      <c r="U2" s="145">
        <v>1</v>
      </c>
      <c r="V2" s="12">
        <v>2</v>
      </c>
      <c r="W2" s="12">
        <v>3</v>
      </c>
      <c r="X2" s="12">
        <v>4</v>
      </c>
      <c r="Y2" s="12">
        <v>5</v>
      </c>
      <c r="Z2" s="12">
        <v>6</v>
      </c>
      <c r="AA2" s="12">
        <v>7</v>
      </c>
      <c r="AB2" s="12">
        <v>8</v>
      </c>
      <c r="AC2" s="12">
        <v>9</v>
      </c>
      <c r="AD2" s="12">
        <v>10</v>
      </c>
      <c r="AE2" s="12">
        <v>11</v>
      </c>
      <c r="AF2" s="12">
        <v>12</v>
      </c>
      <c r="AG2" s="12">
        <v>13</v>
      </c>
      <c r="AH2" s="12">
        <v>14</v>
      </c>
      <c r="AI2" s="12">
        <v>15</v>
      </c>
      <c r="AJ2" s="12">
        <v>16</v>
      </c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1"/>
      <c r="AZ2" s="13"/>
      <c r="BA2" s="13"/>
    </row>
    <row r="3" spans="1:53" x14ac:dyDescent="0.3">
      <c r="A3" s="1">
        <v>4</v>
      </c>
      <c r="B3" s="1" t="s">
        <v>135</v>
      </c>
      <c r="C3" s="1" t="s">
        <v>51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13</v>
      </c>
      <c r="J3" s="1">
        <v>0</v>
      </c>
      <c r="K3" s="1">
        <v>47</v>
      </c>
      <c r="L3" s="1">
        <v>7</v>
      </c>
      <c r="M3" s="1">
        <v>10</v>
      </c>
      <c r="N3" s="1">
        <v>0</v>
      </c>
      <c r="O3" s="1">
        <v>0</v>
      </c>
      <c r="P3" s="1">
        <v>1320</v>
      </c>
      <c r="Q3" s="1">
        <v>1965</v>
      </c>
      <c r="R3" s="1">
        <v>0</v>
      </c>
      <c r="S3" s="1">
        <v>0</v>
      </c>
      <c r="T3" s="127">
        <f>SUM(D3:S3)</f>
        <v>3362</v>
      </c>
      <c r="U3" s="130">
        <f>IF(D3,D3/$T3,0)</f>
        <v>0</v>
      </c>
      <c r="V3" s="130">
        <f t="shared" ref="V3:V66" si="0">IF(E3,E3/$T3,0)</f>
        <v>0</v>
      </c>
      <c r="W3" s="130">
        <f t="shared" ref="W3:W66" si="1">IF(F3,F3/$T3,0)</f>
        <v>0</v>
      </c>
      <c r="X3" s="130">
        <f t="shared" ref="X3:X66" si="2">IF(G3,G3/$T3,0)</f>
        <v>0</v>
      </c>
      <c r="Y3" s="130">
        <f t="shared" ref="Y3:Y66" si="3">IF(H3,H3/$T3,0)</f>
        <v>0</v>
      </c>
      <c r="Z3" s="130">
        <f t="shared" ref="Z3:Z66" si="4">IF(I3,I3/$T3,0)</f>
        <v>3.8667459845330159E-3</v>
      </c>
      <c r="AA3" s="130">
        <f t="shared" ref="AA3:AA66" si="5">IF(J3,J3/$T3,0)</f>
        <v>0</v>
      </c>
      <c r="AB3" s="130">
        <f t="shared" ref="AB3:AB66" si="6">IF(K3,K3/$T3,0)</f>
        <v>1.3979773944080905E-2</v>
      </c>
      <c r="AC3" s="130">
        <f t="shared" ref="AC3:AC66" si="7">IF(L3,L3/$T3,0)</f>
        <v>2.0820939916716239E-3</v>
      </c>
      <c r="AD3" s="130">
        <f t="shared" ref="AD3:AD66" si="8">IF(M3,M3/$T3,0)</f>
        <v>2.9744199881023199E-3</v>
      </c>
      <c r="AE3" s="130">
        <f t="shared" ref="AE3:AE66" si="9">IF(N3,N3/$T3,0)</f>
        <v>0</v>
      </c>
      <c r="AF3" s="130">
        <f t="shared" ref="AF3:AF66" si="10">IF(O3,O3/$T3,0)</f>
        <v>0</v>
      </c>
      <c r="AG3" s="130">
        <f t="shared" ref="AG3:AG66" si="11">IF(P3,P3/$T3,0)</f>
        <v>0.39262343842950626</v>
      </c>
      <c r="AH3" s="130">
        <f t="shared" ref="AH3:AH66" si="12">IF(Q3,Q3/$T3,0)</f>
        <v>0.58447352766210592</v>
      </c>
      <c r="AI3" s="130">
        <f t="shared" ref="AI3:AI66" si="13">IF(R3,R3/$T3,0)</f>
        <v>0</v>
      </c>
      <c r="AJ3" s="130">
        <f t="shared" ref="AJ3:AJ66" si="14">IF(S3,S3/$T3,0)</f>
        <v>0</v>
      </c>
    </row>
    <row r="4" spans="1:53" x14ac:dyDescent="0.3">
      <c r="A4" s="1">
        <v>4</v>
      </c>
      <c r="B4" s="1" t="s">
        <v>135</v>
      </c>
      <c r="C4" s="1" t="s">
        <v>52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7</v>
      </c>
      <c r="J4" s="1">
        <v>0</v>
      </c>
      <c r="K4" s="1">
        <v>30</v>
      </c>
      <c r="L4" s="1">
        <v>4</v>
      </c>
      <c r="M4" s="1">
        <v>6</v>
      </c>
      <c r="N4" s="1">
        <v>0</v>
      </c>
      <c r="O4" s="1">
        <v>0</v>
      </c>
      <c r="P4" s="1">
        <v>725</v>
      </c>
      <c r="Q4" s="1">
        <v>1097</v>
      </c>
      <c r="R4" s="1">
        <v>0</v>
      </c>
      <c r="S4" s="1">
        <v>0</v>
      </c>
      <c r="T4" s="127">
        <f t="shared" ref="T4:T67" si="15">SUM(D4:S4)</f>
        <v>1869</v>
      </c>
      <c r="U4" s="130">
        <f t="shared" ref="U4:U67" si="16">IF(D4,D4/$T4,0)</f>
        <v>0</v>
      </c>
      <c r="V4" s="130">
        <f t="shared" si="0"/>
        <v>0</v>
      </c>
      <c r="W4" s="130">
        <f t="shared" si="1"/>
        <v>0</v>
      </c>
      <c r="X4" s="130">
        <f t="shared" si="2"/>
        <v>0</v>
      </c>
      <c r="Y4" s="130">
        <f t="shared" si="3"/>
        <v>0</v>
      </c>
      <c r="Z4" s="130">
        <f t="shared" si="4"/>
        <v>3.7453183520599251E-3</v>
      </c>
      <c r="AA4" s="130">
        <f t="shared" si="5"/>
        <v>0</v>
      </c>
      <c r="AB4" s="130">
        <f t="shared" si="6"/>
        <v>1.6051364365971106E-2</v>
      </c>
      <c r="AC4" s="130">
        <f t="shared" si="7"/>
        <v>2.1401819154628142E-3</v>
      </c>
      <c r="AD4" s="130">
        <f t="shared" si="8"/>
        <v>3.2102728731942215E-3</v>
      </c>
      <c r="AE4" s="130">
        <f t="shared" si="9"/>
        <v>0</v>
      </c>
      <c r="AF4" s="130">
        <f t="shared" si="10"/>
        <v>0</v>
      </c>
      <c r="AG4" s="130">
        <f t="shared" si="11"/>
        <v>0.38790797217763512</v>
      </c>
      <c r="AH4" s="130">
        <f t="shared" si="12"/>
        <v>0.58694489031567687</v>
      </c>
      <c r="AI4" s="130">
        <f t="shared" si="13"/>
        <v>0</v>
      </c>
      <c r="AJ4" s="130">
        <f t="shared" si="14"/>
        <v>0</v>
      </c>
    </row>
    <row r="5" spans="1:53" x14ac:dyDescent="0.3">
      <c r="A5" s="1">
        <v>4</v>
      </c>
      <c r="B5" s="1" t="s">
        <v>135</v>
      </c>
      <c r="C5" s="1" t="s">
        <v>53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7</v>
      </c>
      <c r="K5" s="1">
        <v>30</v>
      </c>
      <c r="L5" s="1">
        <v>0</v>
      </c>
      <c r="M5" s="1">
        <v>10</v>
      </c>
      <c r="N5" s="1">
        <v>0</v>
      </c>
      <c r="O5" s="1">
        <v>0</v>
      </c>
      <c r="P5" s="1">
        <v>943</v>
      </c>
      <c r="Q5" s="1">
        <v>580</v>
      </c>
      <c r="R5" s="1">
        <v>0</v>
      </c>
      <c r="S5" s="1">
        <v>0</v>
      </c>
      <c r="T5" s="127">
        <f t="shared" si="15"/>
        <v>1570</v>
      </c>
      <c r="U5" s="130">
        <f t="shared" si="16"/>
        <v>0</v>
      </c>
      <c r="V5" s="130">
        <f t="shared" si="0"/>
        <v>0</v>
      </c>
      <c r="W5" s="130">
        <f t="shared" si="1"/>
        <v>0</v>
      </c>
      <c r="X5" s="130">
        <f t="shared" si="2"/>
        <v>0</v>
      </c>
      <c r="Y5" s="130">
        <f t="shared" si="3"/>
        <v>0</v>
      </c>
      <c r="Z5" s="130">
        <f t="shared" si="4"/>
        <v>0</v>
      </c>
      <c r="AA5" s="130">
        <f t="shared" si="5"/>
        <v>4.4585987261146496E-3</v>
      </c>
      <c r="AB5" s="130">
        <f t="shared" si="6"/>
        <v>1.9108280254777069E-2</v>
      </c>
      <c r="AC5" s="130">
        <f t="shared" si="7"/>
        <v>0</v>
      </c>
      <c r="AD5" s="130">
        <f t="shared" si="8"/>
        <v>6.369426751592357E-3</v>
      </c>
      <c r="AE5" s="130">
        <f t="shared" si="9"/>
        <v>0</v>
      </c>
      <c r="AF5" s="130">
        <f t="shared" si="10"/>
        <v>0</v>
      </c>
      <c r="AG5" s="130">
        <f t="shared" si="11"/>
        <v>0.60063694267515921</v>
      </c>
      <c r="AH5" s="130">
        <f t="shared" si="12"/>
        <v>0.36942675159235666</v>
      </c>
      <c r="AI5" s="130">
        <f t="shared" si="13"/>
        <v>0</v>
      </c>
      <c r="AJ5" s="130">
        <f t="shared" si="14"/>
        <v>0</v>
      </c>
    </row>
    <row r="6" spans="1:53" x14ac:dyDescent="0.3">
      <c r="A6" s="1">
        <v>4</v>
      </c>
      <c r="B6" s="1" t="s">
        <v>135</v>
      </c>
      <c r="C6" s="1" t="s">
        <v>54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7</v>
      </c>
      <c r="K6" s="1">
        <v>33</v>
      </c>
      <c r="L6" s="1">
        <v>0</v>
      </c>
      <c r="M6" s="1">
        <v>11</v>
      </c>
      <c r="N6" s="1">
        <v>0</v>
      </c>
      <c r="O6" s="1">
        <v>0</v>
      </c>
      <c r="P6" s="1">
        <v>838</v>
      </c>
      <c r="Q6" s="1">
        <v>1361</v>
      </c>
      <c r="R6" s="1">
        <v>0</v>
      </c>
      <c r="S6" s="1">
        <v>0</v>
      </c>
      <c r="T6" s="127">
        <f t="shared" si="15"/>
        <v>2250</v>
      </c>
      <c r="U6" s="130">
        <f t="shared" si="16"/>
        <v>0</v>
      </c>
      <c r="V6" s="130">
        <f t="shared" si="0"/>
        <v>0</v>
      </c>
      <c r="W6" s="130">
        <f t="shared" si="1"/>
        <v>0</v>
      </c>
      <c r="X6" s="130">
        <f t="shared" si="2"/>
        <v>0</v>
      </c>
      <c r="Y6" s="130">
        <f t="shared" si="3"/>
        <v>0</v>
      </c>
      <c r="Z6" s="130">
        <f t="shared" si="4"/>
        <v>0</v>
      </c>
      <c r="AA6" s="130">
        <f t="shared" si="5"/>
        <v>3.1111111111111109E-3</v>
      </c>
      <c r="AB6" s="130">
        <f t="shared" si="6"/>
        <v>1.4666666666666666E-2</v>
      </c>
      <c r="AC6" s="130">
        <f t="shared" si="7"/>
        <v>0</v>
      </c>
      <c r="AD6" s="130">
        <f t="shared" si="8"/>
        <v>4.8888888888888888E-3</v>
      </c>
      <c r="AE6" s="130">
        <f t="shared" si="9"/>
        <v>0</v>
      </c>
      <c r="AF6" s="130">
        <f t="shared" si="10"/>
        <v>0</v>
      </c>
      <c r="AG6" s="130">
        <f t="shared" si="11"/>
        <v>0.37244444444444447</v>
      </c>
      <c r="AH6" s="130">
        <f t="shared" si="12"/>
        <v>0.60488888888888892</v>
      </c>
      <c r="AI6" s="130">
        <f t="shared" si="13"/>
        <v>0</v>
      </c>
      <c r="AJ6" s="130">
        <f t="shared" si="14"/>
        <v>0</v>
      </c>
    </row>
    <row r="7" spans="1:53" x14ac:dyDescent="0.3">
      <c r="A7" s="1">
        <v>4</v>
      </c>
      <c r="B7" s="1" t="s">
        <v>135</v>
      </c>
      <c r="C7" s="1" t="s">
        <v>55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12</v>
      </c>
      <c r="K7" s="1">
        <v>85</v>
      </c>
      <c r="L7" s="1">
        <v>12</v>
      </c>
      <c r="M7" s="1">
        <v>9</v>
      </c>
      <c r="N7" s="1">
        <v>0</v>
      </c>
      <c r="O7" s="1">
        <v>0</v>
      </c>
      <c r="P7" s="1">
        <v>0</v>
      </c>
      <c r="Q7" s="1">
        <v>4610</v>
      </c>
      <c r="R7" s="1">
        <v>0</v>
      </c>
      <c r="S7" s="1">
        <v>0</v>
      </c>
      <c r="T7" s="127">
        <f t="shared" si="15"/>
        <v>4728</v>
      </c>
      <c r="U7" s="130">
        <f t="shared" si="16"/>
        <v>0</v>
      </c>
      <c r="V7" s="130">
        <f t="shared" si="0"/>
        <v>0</v>
      </c>
      <c r="W7" s="130">
        <f t="shared" si="1"/>
        <v>0</v>
      </c>
      <c r="X7" s="130">
        <f t="shared" si="2"/>
        <v>0</v>
      </c>
      <c r="Y7" s="130">
        <f t="shared" si="3"/>
        <v>0</v>
      </c>
      <c r="Z7" s="130">
        <f t="shared" si="4"/>
        <v>0</v>
      </c>
      <c r="AA7" s="130">
        <f t="shared" si="5"/>
        <v>2.5380710659898475E-3</v>
      </c>
      <c r="AB7" s="130">
        <f t="shared" si="6"/>
        <v>1.7978003384094755E-2</v>
      </c>
      <c r="AC7" s="130">
        <f t="shared" si="7"/>
        <v>2.5380710659898475E-3</v>
      </c>
      <c r="AD7" s="130">
        <f t="shared" si="8"/>
        <v>1.9035532994923859E-3</v>
      </c>
      <c r="AE7" s="130">
        <f t="shared" si="9"/>
        <v>0</v>
      </c>
      <c r="AF7" s="130">
        <f t="shared" si="10"/>
        <v>0</v>
      </c>
      <c r="AG7" s="130">
        <f t="shared" si="11"/>
        <v>0</v>
      </c>
      <c r="AH7" s="130">
        <f t="shared" si="12"/>
        <v>0.97504230118443314</v>
      </c>
      <c r="AI7" s="130">
        <f t="shared" si="13"/>
        <v>0</v>
      </c>
      <c r="AJ7" s="130">
        <f t="shared" si="14"/>
        <v>0</v>
      </c>
    </row>
    <row r="8" spans="1:53" x14ac:dyDescent="0.3">
      <c r="A8" s="1">
        <v>4</v>
      </c>
      <c r="B8" s="1" t="s">
        <v>135</v>
      </c>
      <c r="C8" s="1" t="s">
        <v>56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84</v>
      </c>
      <c r="K8" s="1">
        <v>185</v>
      </c>
      <c r="L8" s="1">
        <v>180</v>
      </c>
      <c r="M8" s="1">
        <v>50</v>
      </c>
      <c r="N8" s="1">
        <v>0</v>
      </c>
      <c r="O8" s="1">
        <v>0</v>
      </c>
      <c r="P8" s="1">
        <v>9279</v>
      </c>
      <c r="Q8" s="1">
        <v>4511</v>
      </c>
      <c r="R8" s="1">
        <v>0</v>
      </c>
      <c r="S8" s="1">
        <v>0</v>
      </c>
      <c r="T8" s="127">
        <f t="shared" si="15"/>
        <v>14289</v>
      </c>
      <c r="U8" s="130">
        <f t="shared" si="16"/>
        <v>0</v>
      </c>
      <c r="V8" s="130">
        <f t="shared" si="0"/>
        <v>0</v>
      </c>
      <c r="W8" s="130">
        <f t="shared" si="1"/>
        <v>0</v>
      </c>
      <c r="X8" s="130">
        <f t="shared" si="2"/>
        <v>0</v>
      </c>
      <c r="Y8" s="130">
        <f t="shared" si="3"/>
        <v>0</v>
      </c>
      <c r="Z8" s="130">
        <f t="shared" si="4"/>
        <v>0</v>
      </c>
      <c r="AA8" s="130">
        <f t="shared" si="5"/>
        <v>5.8786479109804741E-3</v>
      </c>
      <c r="AB8" s="130">
        <f t="shared" si="6"/>
        <v>1.2947022184897473E-2</v>
      </c>
      <c r="AC8" s="130">
        <f t="shared" si="7"/>
        <v>1.2597102666386731E-2</v>
      </c>
      <c r="AD8" s="130">
        <f t="shared" si="8"/>
        <v>3.4991951851074251E-3</v>
      </c>
      <c r="AE8" s="130">
        <f t="shared" si="9"/>
        <v>0</v>
      </c>
      <c r="AF8" s="130">
        <f t="shared" si="10"/>
        <v>0</v>
      </c>
      <c r="AG8" s="130">
        <f t="shared" si="11"/>
        <v>0.64938064245223603</v>
      </c>
      <c r="AH8" s="130">
        <f t="shared" si="12"/>
        <v>0.3156973896003919</v>
      </c>
      <c r="AI8" s="130">
        <f t="shared" si="13"/>
        <v>0</v>
      </c>
      <c r="AJ8" s="130">
        <f t="shared" si="14"/>
        <v>0</v>
      </c>
    </row>
    <row r="9" spans="1:53" x14ac:dyDescent="0.3">
      <c r="A9" s="1">
        <v>4</v>
      </c>
      <c r="B9" s="1" t="s">
        <v>135</v>
      </c>
      <c r="C9" s="1" t="s">
        <v>57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83</v>
      </c>
      <c r="K9" s="1">
        <v>424</v>
      </c>
      <c r="L9" s="1">
        <v>0</v>
      </c>
      <c r="M9" s="1">
        <v>68</v>
      </c>
      <c r="N9" s="1">
        <v>7594</v>
      </c>
      <c r="O9" s="1">
        <v>2315</v>
      </c>
      <c r="P9" s="1">
        <v>2794</v>
      </c>
      <c r="Q9" s="1">
        <v>2008</v>
      </c>
      <c r="R9" s="1">
        <v>0</v>
      </c>
      <c r="S9" s="1">
        <v>0</v>
      </c>
      <c r="T9" s="127">
        <f t="shared" si="15"/>
        <v>15286</v>
      </c>
      <c r="U9" s="130">
        <f t="shared" si="16"/>
        <v>0</v>
      </c>
      <c r="V9" s="130">
        <f t="shared" si="0"/>
        <v>0</v>
      </c>
      <c r="W9" s="130">
        <f t="shared" si="1"/>
        <v>0</v>
      </c>
      <c r="X9" s="130">
        <f t="shared" si="2"/>
        <v>0</v>
      </c>
      <c r="Y9" s="130">
        <f t="shared" si="3"/>
        <v>0</v>
      </c>
      <c r="Z9" s="130">
        <f t="shared" si="4"/>
        <v>0</v>
      </c>
      <c r="AA9" s="130">
        <f t="shared" si="5"/>
        <v>5.4298050503728901E-3</v>
      </c>
      <c r="AB9" s="130">
        <f t="shared" si="6"/>
        <v>2.7737799293471151E-2</v>
      </c>
      <c r="AC9" s="130">
        <f t="shared" si="7"/>
        <v>0</v>
      </c>
      <c r="AD9" s="130">
        <f t="shared" si="8"/>
        <v>4.448514981028392E-3</v>
      </c>
      <c r="AE9" s="130">
        <f t="shared" si="9"/>
        <v>0.49679445244014131</v>
      </c>
      <c r="AF9" s="130">
        <f t="shared" si="10"/>
        <v>0.15144576736883422</v>
      </c>
      <c r="AG9" s="130">
        <f t="shared" si="11"/>
        <v>0.18278163024990188</v>
      </c>
      <c r="AH9" s="130">
        <f t="shared" si="12"/>
        <v>0.13136203061625015</v>
      </c>
      <c r="AI9" s="130">
        <f t="shared" si="13"/>
        <v>0</v>
      </c>
      <c r="AJ9" s="130">
        <f t="shared" si="14"/>
        <v>0</v>
      </c>
    </row>
    <row r="10" spans="1:53" x14ac:dyDescent="0.3">
      <c r="A10" s="1">
        <v>4</v>
      </c>
      <c r="B10" s="1" t="s">
        <v>135</v>
      </c>
      <c r="C10" s="1" t="s">
        <v>58</v>
      </c>
      <c r="D10" s="1">
        <v>0</v>
      </c>
      <c r="E10" s="1">
        <v>0</v>
      </c>
      <c r="F10" s="1">
        <v>0</v>
      </c>
      <c r="G10" s="1">
        <v>0</v>
      </c>
      <c r="H10" s="1">
        <v>171</v>
      </c>
      <c r="I10" s="1">
        <v>107</v>
      </c>
      <c r="J10" s="146">
        <v>10425</v>
      </c>
      <c r="K10" s="1">
        <v>0</v>
      </c>
      <c r="L10" s="1">
        <v>90</v>
      </c>
      <c r="M10" s="1">
        <v>0</v>
      </c>
      <c r="N10" s="1">
        <v>0</v>
      </c>
      <c r="O10" s="1">
        <v>0</v>
      </c>
      <c r="P10" s="1">
        <v>6531</v>
      </c>
      <c r="Q10" s="1">
        <v>0</v>
      </c>
      <c r="R10" s="1">
        <v>0</v>
      </c>
      <c r="S10" s="1">
        <v>0</v>
      </c>
      <c r="T10" s="127">
        <f t="shared" si="15"/>
        <v>17324</v>
      </c>
      <c r="U10" s="130">
        <f t="shared" si="16"/>
        <v>0</v>
      </c>
      <c r="V10" s="130">
        <f t="shared" si="0"/>
        <v>0</v>
      </c>
      <c r="W10" s="130">
        <f t="shared" si="1"/>
        <v>0</v>
      </c>
      <c r="X10" s="130">
        <f t="shared" si="2"/>
        <v>0</v>
      </c>
      <c r="Y10" s="130">
        <f t="shared" si="3"/>
        <v>9.8706996074809511E-3</v>
      </c>
      <c r="Z10" s="130">
        <f t="shared" si="4"/>
        <v>6.1764026783652738E-3</v>
      </c>
      <c r="AA10" s="147">
        <f t="shared" si="5"/>
        <v>0.60176633571923344</v>
      </c>
      <c r="AB10" s="130">
        <f t="shared" si="6"/>
        <v>0</v>
      </c>
      <c r="AC10" s="130">
        <f t="shared" si="7"/>
        <v>5.1951050565689216E-3</v>
      </c>
      <c r="AD10" s="130">
        <f t="shared" si="8"/>
        <v>0</v>
      </c>
      <c r="AE10" s="130">
        <f t="shared" si="9"/>
        <v>0</v>
      </c>
      <c r="AF10" s="130">
        <f t="shared" si="10"/>
        <v>0</v>
      </c>
      <c r="AG10" s="130">
        <f t="shared" si="11"/>
        <v>0.3769914569383514</v>
      </c>
      <c r="AH10" s="130">
        <f t="shared" si="12"/>
        <v>0</v>
      </c>
      <c r="AI10" s="130">
        <f t="shared" si="13"/>
        <v>0</v>
      </c>
      <c r="AJ10" s="130">
        <f t="shared" si="14"/>
        <v>0</v>
      </c>
    </row>
    <row r="11" spans="1:53" x14ac:dyDescent="0.3">
      <c r="A11" s="1">
        <v>4</v>
      </c>
      <c r="B11" s="1" t="s">
        <v>135</v>
      </c>
      <c r="C11" s="1" t="s">
        <v>59</v>
      </c>
      <c r="D11" s="1">
        <v>0</v>
      </c>
      <c r="E11" s="1">
        <v>0</v>
      </c>
      <c r="F11" s="1">
        <v>0</v>
      </c>
      <c r="G11" s="1">
        <v>205</v>
      </c>
      <c r="H11" s="1">
        <v>63</v>
      </c>
      <c r="I11" s="1">
        <v>7561</v>
      </c>
      <c r="J11" s="1">
        <v>0</v>
      </c>
      <c r="K11" s="1">
        <v>0</v>
      </c>
      <c r="L11" s="1">
        <v>128</v>
      </c>
      <c r="M11" s="1">
        <v>0</v>
      </c>
      <c r="N11" s="1">
        <v>6550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27">
        <f t="shared" si="15"/>
        <v>14507</v>
      </c>
      <c r="U11" s="130">
        <f t="shared" si="16"/>
        <v>0</v>
      </c>
      <c r="V11" s="130">
        <f t="shared" si="0"/>
        <v>0</v>
      </c>
      <c r="W11" s="130">
        <f t="shared" si="1"/>
        <v>0</v>
      </c>
      <c r="X11" s="130">
        <f t="shared" si="2"/>
        <v>1.4131109119735301E-2</v>
      </c>
      <c r="Y11" s="130">
        <f t="shared" si="3"/>
        <v>4.3427310953332871E-3</v>
      </c>
      <c r="Z11" s="130">
        <f t="shared" si="4"/>
        <v>0.52119666367960293</v>
      </c>
      <c r="AA11" s="130">
        <f t="shared" si="5"/>
        <v>0</v>
      </c>
      <c r="AB11" s="130">
        <f t="shared" si="6"/>
        <v>0</v>
      </c>
      <c r="AC11" s="130">
        <f t="shared" si="7"/>
        <v>8.823326669883504E-3</v>
      </c>
      <c r="AD11" s="130">
        <f t="shared" si="8"/>
        <v>0</v>
      </c>
      <c r="AE11" s="130">
        <f t="shared" si="9"/>
        <v>0.45150616943544497</v>
      </c>
      <c r="AF11" s="130">
        <f t="shared" si="10"/>
        <v>0</v>
      </c>
      <c r="AG11" s="130">
        <f t="shared" si="11"/>
        <v>0</v>
      </c>
      <c r="AH11" s="130">
        <f t="shared" si="12"/>
        <v>0</v>
      </c>
      <c r="AI11" s="130">
        <f t="shared" si="13"/>
        <v>0</v>
      </c>
      <c r="AJ11" s="130">
        <f t="shared" si="14"/>
        <v>0</v>
      </c>
    </row>
    <row r="12" spans="1:53" x14ac:dyDescent="0.3">
      <c r="A12" s="1">
        <v>4</v>
      </c>
      <c r="B12" s="1" t="s">
        <v>135</v>
      </c>
      <c r="C12" s="1" t="s">
        <v>60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665</v>
      </c>
      <c r="J12" s="1">
        <v>0</v>
      </c>
      <c r="K12" s="1">
        <v>8090</v>
      </c>
      <c r="L12" s="1">
        <v>107</v>
      </c>
      <c r="M12" s="1">
        <v>0</v>
      </c>
      <c r="N12" s="1">
        <v>0</v>
      </c>
      <c r="O12" s="1">
        <v>3576</v>
      </c>
      <c r="P12" s="1">
        <v>2570</v>
      </c>
      <c r="Q12" s="1">
        <v>0</v>
      </c>
      <c r="R12" s="1">
        <v>0</v>
      </c>
      <c r="S12" s="1">
        <v>0</v>
      </c>
      <c r="T12" s="127">
        <f t="shared" si="15"/>
        <v>15008</v>
      </c>
      <c r="U12" s="130">
        <f t="shared" si="16"/>
        <v>0</v>
      </c>
      <c r="V12" s="130">
        <f t="shared" si="0"/>
        <v>0</v>
      </c>
      <c r="W12" s="130">
        <f t="shared" si="1"/>
        <v>0</v>
      </c>
      <c r="X12" s="130">
        <f t="shared" si="2"/>
        <v>0</v>
      </c>
      <c r="Y12" s="130">
        <f t="shared" si="3"/>
        <v>0</v>
      </c>
      <c r="Z12" s="130">
        <f t="shared" si="4"/>
        <v>4.4309701492537316E-2</v>
      </c>
      <c r="AA12" s="130">
        <f t="shared" si="5"/>
        <v>0</v>
      </c>
      <c r="AB12" s="130">
        <f t="shared" si="6"/>
        <v>0.53904584221748397</v>
      </c>
      <c r="AC12" s="130">
        <f t="shared" si="7"/>
        <v>7.1295309168443498E-3</v>
      </c>
      <c r="AD12" s="130">
        <f t="shared" si="8"/>
        <v>0</v>
      </c>
      <c r="AE12" s="130">
        <f t="shared" si="9"/>
        <v>0</v>
      </c>
      <c r="AF12" s="130">
        <f t="shared" si="10"/>
        <v>0.23827292110874201</v>
      </c>
      <c r="AG12" s="130">
        <f t="shared" si="11"/>
        <v>0.17124200426439232</v>
      </c>
      <c r="AH12" s="130">
        <f t="shared" si="12"/>
        <v>0</v>
      </c>
      <c r="AI12" s="130">
        <f t="shared" si="13"/>
        <v>0</v>
      </c>
      <c r="AJ12" s="130">
        <f t="shared" si="14"/>
        <v>0</v>
      </c>
    </row>
    <row r="13" spans="1:53" x14ac:dyDescent="0.3">
      <c r="A13" s="1">
        <v>4</v>
      </c>
      <c r="B13" s="1" t="s">
        <v>135</v>
      </c>
      <c r="C13" s="1" t="s">
        <v>61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375</v>
      </c>
      <c r="J13" s="1">
        <v>270</v>
      </c>
      <c r="K13" s="1">
        <v>0</v>
      </c>
      <c r="L13" s="1">
        <v>6638</v>
      </c>
      <c r="M13" s="1">
        <v>1992</v>
      </c>
      <c r="N13" s="1">
        <v>0</v>
      </c>
      <c r="O13" s="1">
        <v>3531</v>
      </c>
      <c r="P13" s="1">
        <v>2538</v>
      </c>
      <c r="Q13" s="1">
        <v>0</v>
      </c>
      <c r="R13" s="1">
        <v>0</v>
      </c>
      <c r="S13" s="1">
        <v>0</v>
      </c>
      <c r="T13" s="127">
        <f t="shared" si="15"/>
        <v>15344</v>
      </c>
      <c r="U13" s="130">
        <f t="shared" si="16"/>
        <v>0</v>
      </c>
      <c r="V13" s="130">
        <f t="shared" si="0"/>
        <v>0</v>
      </c>
      <c r="W13" s="130">
        <f t="shared" si="1"/>
        <v>0</v>
      </c>
      <c r="X13" s="130">
        <f t="shared" si="2"/>
        <v>0</v>
      </c>
      <c r="Y13" s="130">
        <f t="shared" si="3"/>
        <v>0</v>
      </c>
      <c r="Z13" s="130">
        <f t="shared" si="4"/>
        <v>2.4439520333680919E-2</v>
      </c>
      <c r="AA13" s="130">
        <f t="shared" si="5"/>
        <v>1.759645464025026E-2</v>
      </c>
      <c r="AB13" s="130">
        <f t="shared" si="6"/>
        <v>0</v>
      </c>
      <c r="AC13" s="130">
        <f t="shared" si="7"/>
        <v>0.43261209593326383</v>
      </c>
      <c r="AD13" s="130">
        <f t="shared" si="8"/>
        <v>0.12982273201251304</v>
      </c>
      <c r="AE13" s="130">
        <f t="shared" si="9"/>
        <v>0</v>
      </c>
      <c r="AF13" s="130">
        <f t="shared" si="10"/>
        <v>0.23012252346193951</v>
      </c>
      <c r="AG13" s="130">
        <f t="shared" si="11"/>
        <v>0.16540667361835246</v>
      </c>
      <c r="AH13" s="130">
        <f t="shared" si="12"/>
        <v>0</v>
      </c>
      <c r="AI13" s="130">
        <f t="shared" si="13"/>
        <v>0</v>
      </c>
      <c r="AJ13" s="130">
        <f t="shared" si="14"/>
        <v>0</v>
      </c>
    </row>
    <row r="14" spans="1:53" x14ac:dyDescent="0.3">
      <c r="A14" s="1">
        <v>4</v>
      </c>
      <c r="B14" s="1" t="s">
        <v>135</v>
      </c>
      <c r="C14" s="1" t="s">
        <v>62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388</v>
      </c>
      <c r="J14" s="1">
        <v>212</v>
      </c>
      <c r="K14" s="1">
        <v>65</v>
      </c>
      <c r="L14" s="1">
        <v>9191</v>
      </c>
      <c r="M14" s="1">
        <v>0</v>
      </c>
      <c r="N14" s="1">
        <v>0</v>
      </c>
      <c r="O14" s="1">
        <v>6837</v>
      </c>
      <c r="P14" s="1">
        <v>0</v>
      </c>
      <c r="Q14" s="1">
        <v>0</v>
      </c>
      <c r="R14" s="1">
        <v>0</v>
      </c>
      <c r="S14" s="1">
        <v>0</v>
      </c>
      <c r="T14" s="127">
        <f t="shared" si="15"/>
        <v>16693</v>
      </c>
      <c r="U14" s="130">
        <f t="shared" si="16"/>
        <v>0</v>
      </c>
      <c r="V14" s="130">
        <f t="shared" si="0"/>
        <v>0</v>
      </c>
      <c r="W14" s="130">
        <f t="shared" si="1"/>
        <v>0</v>
      </c>
      <c r="X14" s="130">
        <f t="shared" si="2"/>
        <v>0</v>
      </c>
      <c r="Y14" s="130">
        <f t="shared" si="3"/>
        <v>0</v>
      </c>
      <c r="Z14" s="130">
        <f t="shared" si="4"/>
        <v>2.3243275624513268E-2</v>
      </c>
      <c r="AA14" s="130">
        <f t="shared" si="5"/>
        <v>1.2699934104115497E-2</v>
      </c>
      <c r="AB14" s="130">
        <f t="shared" si="6"/>
        <v>3.8938477206014498E-3</v>
      </c>
      <c r="AC14" s="130">
        <f t="shared" si="7"/>
        <v>0.55059006769304497</v>
      </c>
      <c r="AD14" s="130">
        <f t="shared" si="8"/>
        <v>0</v>
      </c>
      <c r="AE14" s="130">
        <f t="shared" si="9"/>
        <v>0</v>
      </c>
      <c r="AF14" s="130">
        <f t="shared" si="10"/>
        <v>0.40957287485772481</v>
      </c>
      <c r="AG14" s="130">
        <f t="shared" si="11"/>
        <v>0</v>
      </c>
      <c r="AH14" s="130">
        <f t="shared" si="12"/>
        <v>0</v>
      </c>
      <c r="AI14" s="130">
        <f t="shared" si="13"/>
        <v>0</v>
      </c>
      <c r="AJ14" s="130">
        <f t="shared" si="14"/>
        <v>0</v>
      </c>
    </row>
    <row r="15" spans="1:53" x14ac:dyDescent="0.3">
      <c r="A15" s="1">
        <v>4</v>
      </c>
      <c r="B15" s="1" t="s">
        <v>135</v>
      </c>
      <c r="C15" s="1" t="s">
        <v>63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380</v>
      </c>
      <c r="J15" s="1">
        <v>221</v>
      </c>
      <c r="K15" s="1">
        <v>158</v>
      </c>
      <c r="L15" s="1">
        <v>0</v>
      </c>
      <c r="M15" s="1">
        <v>8715</v>
      </c>
      <c r="N15" s="1">
        <v>0</v>
      </c>
      <c r="O15" s="1">
        <v>6929</v>
      </c>
      <c r="P15" s="1">
        <v>0</v>
      </c>
      <c r="Q15" s="1">
        <v>0</v>
      </c>
      <c r="R15" s="1">
        <v>0</v>
      </c>
      <c r="S15" s="1">
        <v>0</v>
      </c>
      <c r="T15" s="127">
        <f t="shared" si="15"/>
        <v>16403</v>
      </c>
      <c r="U15" s="130">
        <f t="shared" si="16"/>
        <v>0</v>
      </c>
      <c r="V15" s="130">
        <f t="shared" si="0"/>
        <v>0</v>
      </c>
      <c r="W15" s="130">
        <f t="shared" si="1"/>
        <v>0</v>
      </c>
      <c r="X15" s="130">
        <f t="shared" si="2"/>
        <v>0</v>
      </c>
      <c r="Y15" s="130">
        <f t="shared" si="3"/>
        <v>0</v>
      </c>
      <c r="Z15" s="130">
        <f t="shared" si="4"/>
        <v>2.3166493934036456E-2</v>
      </c>
      <c r="AA15" s="130">
        <f t="shared" si="5"/>
        <v>1.3473145156373835E-2</v>
      </c>
      <c r="AB15" s="130">
        <f t="shared" si="6"/>
        <v>9.6323843199414734E-3</v>
      </c>
      <c r="AC15" s="130">
        <f t="shared" si="7"/>
        <v>0</v>
      </c>
      <c r="AD15" s="130">
        <f t="shared" si="8"/>
        <v>0.5313052490398098</v>
      </c>
      <c r="AE15" s="130">
        <f t="shared" si="9"/>
        <v>0</v>
      </c>
      <c r="AF15" s="130">
        <f t="shared" si="10"/>
        <v>0.42242272754983845</v>
      </c>
      <c r="AG15" s="130">
        <f t="shared" si="11"/>
        <v>0</v>
      </c>
      <c r="AH15" s="130">
        <f t="shared" si="12"/>
        <v>0</v>
      </c>
      <c r="AI15" s="130">
        <f t="shared" si="13"/>
        <v>0</v>
      </c>
      <c r="AJ15" s="130">
        <f t="shared" si="14"/>
        <v>0</v>
      </c>
    </row>
    <row r="16" spans="1:53" x14ac:dyDescent="0.3">
      <c r="A16" s="1">
        <v>4</v>
      </c>
      <c r="B16" s="1" t="s">
        <v>135</v>
      </c>
      <c r="C16" s="1" t="s">
        <v>64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396</v>
      </c>
      <c r="J16" s="1">
        <v>213</v>
      </c>
      <c r="K16" s="1">
        <v>2219</v>
      </c>
      <c r="L16" s="1">
        <v>6693</v>
      </c>
      <c r="M16" s="1">
        <v>0</v>
      </c>
      <c r="N16" s="1">
        <v>4089</v>
      </c>
      <c r="O16" s="1">
        <v>2938</v>
      </c>
      <c r="P16" s="1">
        <v>0</v>
      </c>
      <c r="Q16" s="1">
        <v>0</v>
      </c>
      <c r="R16" s="1">
        <v>0</v>
      </c>
      <c r="S16" s="1">
        <v>0</v>
      </c>
      <c r="T16" s="127">
        <f t="shared" si="15"/>
        <v>16548</v>
      </c>
      <c r="U16" s="130">
        <f t="shared" si="16"/>
        <v>0</v>
      </c>
      <c r="V16" s="130">
        <f t="shared" si="0"/>
        <v>0</v>
      </c>
      <c r="W16" s="130">
        <f t="shared" si="1"/>
        <v>0</v>
      </c>
      <c r="X16" s="130">
        <f t="shared" si="2"/>
        <v>0</v>
      </c>
      <c r="Y16" s="130">
        <f t="shared" si="3"/>
        <v>0</v>
      </c>
      <c r="Z16" s="130">
        <f t="shared" si="4"/>
        <v>2.3930384336475707E-2</v>
      </c>
      <c r="AA16" s="130">
        <f t="shared" si="5"/>
        <v>1.2871646120377086E-2</v>
      </c>
      <c r="AB16" s="130">
        <f t="shared" si="6"/>
        <v>0.13409475465313028</v>
      </c>
      <c r="AC16" s="130">
        <f t="shared" si="7"/>
        <v>0.40445975344452501</v>
      </c>
      <c r="AD16" s="130">
        <f t="shared" si="8"/>
        <v>0</v>
      </c>
      <c r="AE16" s="130">
        <f t="shared" si="9"/>
        <v>0.24709934735315445</v>
      </c>
      <c r="AF16" s="130">
        <f t="shared" si="10"/>
        <v>0.17754411409233745</v>
      </c>
      <c r="AG16" s="130">
        <f t="shared" si="11"/>
        <v>0</v>
      </c>
      <c r="AH16" s="130">
        <f t="shared" si="12"/>
        <v>0</v>
      </c>
      <c r="AI16" s="130">
        <f t="shared" si="13"/>
        <v>0</v>
      </c>
      <c r="AJ16" s="130">
        <f t="shared" si="14"/>
        <v>0</v>
      </c>
    </row>
    <row r="17" spans="1:36" x14ac:dyDescent="0.3">
      <c r="A17" s="1">
        <v>4</v>
      </c>
      <c r="B17" s="1" t="s">
        <v>135</v>
      </c>
      <c r="C17" s="1" t="s">
        <v>65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411</v>
      </c>
      <c r="J17" s="1">
        <v>222</v>
      </c>
      <c r="K17" s="1">
        <v>184</v>
      </c>
      <c r="L17" s="1">
        <v>2154</v>
      </c>
      <c r="M17" s="1">
        <v>14966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27">
        <f t="shared" si="15"/>
        <v>17937</v>
      </c>
      <c r="U17" s="130">
        <f t="shared" si="16"/>
        <v>0</v>
      </c>
      <c r="V17" s="130">
        <f t="shared" si="0"/>
        <v>0</v>
      </c>
      <c r="W17" s="130">
        <f t="shared" si="1"/>
        <v>0</v>
      </c>
      <c r="X17" s="130">
        <f t="shared" si="2"/>
        <v>0</v>
      </c>
      <c r="Y17" s="130">
        <f t="shared" si="3"/>
        <v>0</v>
      </c>
      <c r="Z17" s="130">
        <f t="shared" si="4"/>
        <v>2.2913530690750961E-2</v>
      </c>
      <c r="AA17" s="130">
        <f t="shared" si="5"/>
        <v>1.2376651613982272E-2</v>
      </c>
      <c r="AB17" s="130">
        <f t="shared" si="6"/>
        <v>1.0258125662039361E-2</v>
      </c>
      <c r="AC17" s="130">
        <f t="shared" si="7"/>
        <v>0.12008697106539555</v>
      </c>
      <c r="AD17" s="130">
        <f t="shared" si="8"/>
        <v>0.83436472096783187</v>
      </c>
      <c r="AE17" s="130">
        <f t="shared" si="9"/>
        <v>0</v>
      </c>
      <c r="AF17" s="130">
        <f t="shared" si="10"/>
        <v>0</v>
      </c>
      <c r="AG17" s="130">
        <f t="shared" si="11"/>
        <v>0</v>
      </c>
      <c r="AH17" s="130">
        <f t="shared" si="12"/>
        <v>0</v>
      </c>
      <c r="AI17" s="130">
        <f t="shared" si="13"/>
        <v>0</v>
      </c>
      <c r="AJ17" s="130">
        <f t="shared" si="14"/>
        <v>0</v>
      </c>
    </row>
    <row r="18" spans="1:36" x14ac:dyDescent="0.3">
      <c r="A18" s="1">
        <v>4</v>
      </c>
      <c r="B18" s="1" t="s">
        <v>135</v>
      </c>
      <c r="C18" s="1" t="s">
        <v>66</v>
      </c>
      <c r="D18" s="1">
        <v>0</v>
      </c>
      <c r="E18" s="1">
        <v>0</v>
      </c>
      <c r="F18" s="1">
        <v>0</v>
      </c>
      <c r="G18" s="1">
        <v>0</v>
      </c>
      <c r="H18" s="1">
        <v>288</v>
      </c>
      <c r="I18" s="1">
        <v>237</v>
      </c>
      <c r="J18" s="1">
        <v>237</v>
      </c>
      <c r="K18" s="1">
        <v>9191</v>
      </c>
      <c r="L18" s="1">
        <v>6697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27">
        <f t="shared" si="15"/>
        <v>16650</v>
      </c>
      <c r="U18" s="130">
        <f t="shared" si="16"/>
        <v>0</v>
      </c>
      <c r="V18" s="130">
        <f t="shared" si="0"/>
        <v>0</v>
      </c>
      <c r="W18" s="130">
        <f t="shared" si="1"/>
        <v>0</v>
      </c>
      <c r="X18" s="130">
        <f t="shared" si="2"/>
        <v>0</v>
      </c>
      <c r="Y18" s="130">
        <f t="shared" si="3"/>
        <v>1.7297297297297298E-2</v>
      </c>
      <c r="Z18" s="130">
        <f t="shared" si="4"/>
        <v>1.4234234234234235E-2</v>
      </c>
      <c r="AA18" s="130">
        <f t="shared" si="5"/>
        <v>1.4234234234234235E-2</v>
      </c>
      <c r="AB18" s="130">
        <f t="shared" si="6"/>
        <v>0.552012012012012</v>
      </c>
      <c r="AC18" s="130">
        <f t="shared" si="7"/>
        <v>0.4022222222222222</v>
      </c>
      <c r="AD18" s="130">
        <f t="shared" si="8"/>
        <v>0</v>
      </c>
      <c r="AE18" s="130">
        <f t="shared" si="9"/>
        <v>0</v>
      </c>
      <c r="AF18" s="130">
        <f t="shared" si="10"/>
        <v>0</v>
      </c>
      <c r="AG18" s="130">
        <f t="shared" si="11"/>
        <v>0</v>
      </c>
      <c r="AH18" s="130">
        <f t="shared" si="12"/>
        <v>0</v>
      </c>
      <c r="AI18" s="130">
        <f t="shared" si="13"/>
        <v>0</v>
      </c>
      <c r="AJ18" s="130">
        <f t="shared" si="14"/>
        <v>0</v>
      </c>
    </row>
    <row r="19" spans="1:36" x14ac:dyDescent="0.3">
      <c r="A19" s="1">
        <v>4</v>
      </c>
      <c r="B19" s="1" t="s">
        <v>135</v>
      </c>
      <c r="C19" s="1" t="s">
        <v>67</v>
      </c>
      <c r="D19" s="1">
        <v>0</v>
      </c>
      <c r="E19" s="1">
        <v>0</v>
      </c>
      <c r="F19" s="1">
        <v>0</v>
      </c>
      <c r="G19" s="1">
        <v>0</v>
      </c>
      <c r="H19" s="1">
        <v>217</v>
      </c>
      <c r="I19" s="1">
        <v>274</v>
      </c>
      <c r="J19" s="1">
        <v>226</v>
      </c>
      <c r="K19" s="1">
        <v>7812</v>
      </c>
      <c r="L19" s="1">
        <v>9134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27">
        <f t="shared" si="15"/>
        <v>17663</v>
      </c>
      <c r="U19" s="130">
        <f t="shared" si="16"/>
        <v>0</v>
      </c>
      <c r="V19" s="130">
        <f t="shared" si="0"/>
        <v>0</v>
      </c>
      <c r="W19" s="130">
        <f t="shared" si="1"/>
        <v>0</v>
      </c>
      <c r="X19" s="130">
        <f t="shared" si="2"/>
        <v>0</v>
      </c>
      <c r="Y19" s="130">
        <f t="shared" si="3"/>
        <v>1.2285568702938345E-2</v>
      </c>
      <c r="Z19" s="130">
        <f t="shared" si="4"/>
        <v>1.5512653569608787E-2</v>
      </c>
      <c r="AA19" s="130">
        <f t="shared" si="5"/>
        <v>1.2795108418728416E-2</v>
      </c>
      <c r="AB19" s="130">
        <f t="shared" si="6"/>
        <v>0.44228047330578046</v>
      </c>
      <c r="AC19" s="130">
        <f t="shared" si="7"/>
        <v>0.51712619600294396</v>
      </c>
      <c r="AD19" s="130">
        <f t="shared" si="8"/>
        <v>0</v>
      </c>
      <c r="AE19" s="130">
        <f t="shared" si="9"/>
        <v>0</v>
      </c>
      <c r="AF19" s="130">
        <f t="shared" si="10"/>
        <v>0</v>
      </c>
      <c r="AG19" s="130">
        <f t="shared" si="11"/>
        <v>0</v>
      </c>
      <c r="AH19" s="130">
        <f t="shared" si="12"/>
        <v>0</v>
      </c>
      <c r="AI19" s="130">
        <f t="shared" si="13"/>
        <v>0</v>
      </c>
      <c r="AJ19" s="130">
        <f t="shared" si="14"/>
        <v>0</v>
      </c>
    </row>
    <row r="20" spans="1:36" x14ac:dyDescent="0.3">
      <c r="A20" s="1">
        <v>4</v>
      </c>
      <c r="B20" s="1" t="s">
        <v>135</v>
      </c>
      <c r="C20" s="1" t="s">
        <v>68</v>
      </c>
      <c r="D20" s="1">
        <v>0</v>
      </c>
      <c r="E20" s="1">
        <v>0</v>
      </c>
      <c r="F20" s="1">
        <v>0</v>
      </c>
      <c r="G20" s="1">
        <v>0</v>
      </c>
      <c r="H20" s="1">
        <v>132</v>
      </c>
      <c r="I20" s="1">
        <v>387</v>
      </c>
      <c r="J20" s="1">
        <v>229</v>
      </c>
      <c r="K20" s="1">
        <v>2246</v>
      </c>
      <c r="L20" s="1">
        <v>14948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27">
        <f t="shared" si="15"/>
        <v>17942</v>
      </c>
      <c r="U20" s="130">
        <f t="shared" si="16"/>
        <v>0</v>
      </c>
      <c r="V20" s="130">
        <f t="shared" si="0"/>
        <v>0</v>
      </c>
      <c r="W20" s="130">
        <f t="shared" si="1"/>
        <v>0</v>
      </c>
      <c r="X20" s="130">
        <f t="shared" si="2"/>
        <v>0</v>
      </c>
      <c r="Y20" s="130">
        <f t="shared" si="3"/>
        <v>7.3570393490134875E-3</v>
      </c>
      <c r="Z20" s="130">
        <f t="shared" si="4"/>
        <v>2.1569501727789545E-2</v>
      </c>
      <c r="AA20" s="130">
        <f t="shared" si="5"/>
        <v>1.2763348567606733E-2</v>
      </c>
      <c r="AB20" s="130">
        <f t="shared" si="6"/>
        <v>0.12518113922639618</v>
      </c>
      <c r="AC20" s="130">
        <f t="shared" si="7"/>
        <v>0.83312897112919404</v>
      </c>
      <c r="AD20" s="130">
        <f t="shared" si="8"/>
        <v>0</v>
      </c>
      <c r="AE20" s="130">
        <f t="shared" si="9"/>
        <v>0</v>
      </c>
      <c r="AF20" s="130">
        <f t="shared" si="10"/>
        <v>0</v>
      </c>
      <c r="AG20" s="130">
        <f t="shared" si="11"/>
        <v>0</v>
      </c>
      <c r="AH20" s="130">
        <f t="shared" si="12"/>
        <v>0</v>
      </c>
      <c r="AI20" s="130">
        <f t="shared" si="13"/>
        <v>0</v>
      </c>
      <c r="AJ20" s="130">
        <f t="shared" si="14"/>
        <v>0</v>
      </c>
    </row>
    <row r="21" spans="1:36" x14ac:dyDescent="0.3">
      <c r="A21" s="1">
        <v>4</v>
      </c>
      <c r="B21" s="1" t="s">
        <v>135</v>
      </c>
      <c r="C21" s="1" t="s">
        <v>69</v>
      </c>
      <c r="D21" s="1">
        <v>0</v>
      </c>
      <c r="E21" s="1">
        <v>0</v>
      </c>
      <c r="F21" s="1">
        <v>0</v>
      </c>
      <c r="G21" s="1">
        <v>0</v>
      </c>
      <c r="H21" s="1">
        <v>130</v>
      </c>
      <c r="I21" s="1">
        <v>256</v>
      </c>
      <c r="J21" s="1">
        <v>211</v>
      </c>
      <c r="K21" s="1">
        <v>107</v>
      </c>
      <c r="L21" s="1">
        <v>65</v>
      </c>
      <c r="M21" s="1">
        <v>0</v>
      </c>
      <c r="N21" s="1">
        <v>9267</v>
      </c>
      <c r="O21" s="1">
        <v>5848</v>
      </c>
      <c r="P21" s="1">
        <v>0</v>
      </c>
      <c r="Q21" s="1">
        <v>0</v>
      </c>
      <c r="R21" s="1">
        <v>0</v>
      </c>
      <c r="S21" s="1">
        <v>0</v>
      </c>
      <c r="T21" s="127">
        <f t="shared" si="15"/>
        <v>15884</v>
      </c>
      <c r="U21" s="130">
        <f t="shared" si="16"/>
        <v>0</v>
      </c>
      <c r="V21" s="130">
        <f t="shared" si="0"/>
        <v>0</v>
      </c>
      <c r="W21" s="130">
        <f t="shared" si="1"/>
        <v>0</v>
      </c>
      <c r="X21" s="130">
        <f t="shared" si="2"/>
        <v>0</v>
      </c>
      <c r="Y21" s="130">
        <f t="shared" si="3"/>
        <v>8.1843364391840853E-3</v>
      </c>
      <c r="Z21" s="130">
        <f t="shared" si="4"/>
        <v>1.6116847141777888E-2</v>
      </c>
      <c r="AA21" s="130">
        <f t="shared" si="5"/>
        <v>1.3283807605137246E-2</v>
      </c>
      <c r="AB21" s="130">
        <f t="shared" si="6"/>
        <v>6.7363384537899775E-3</v>
      </c>
      <c r="AC21" s="130">
        <f t="shared" si="7"/>
        <v>4.0921682195920427E-3</v>
      </c>
      <c r="AD21" s="130">
        <f t="shared" si="8"/>
        <v>0</v>
      </c>
      <c r="AE21" s="130">
        <f t="shared" si="9"/>
        <v>0.58341727524553011</v>
      </c>
      <c r="AF21" s="130">
        <f t="shared" si="10"/>
        <v>0.36816922689498865</v>
      </c>
      <c r="AG21" s="130">
        <f t="shared" si="11"/>
        <v>0</v>
      </c>
      <c r="AH21" s="130">
        <f t="shared" si="12"/>
        <v>0</v>
      </c>
      <c r="AI21" s="130">
        <f t="shared" si="13"/>
        <v>0</v>
      </c>
      <c r="AJ21" s="130">
        <f t="shared" si="14"/>
        <v>0</v>
      </c>
    </row>
    <row r="22" spans="1:36" x14ac:dyDescent="0.3">
      <c r="A22" s="1">
        <v>4</v>
      </c>
      <c r="B22" s="1" t="s">
        <v>135</v>
      </c>
      <c r="C22" s="1" t="s">
        <v>70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119</v>
      </c>
      <c r="J22" s="1">
        <v>227</v>
      </c>
      <c r="K22" s="1">
        <v>195</v>
      </c>
      <c r="L22" s="1">
        <v>145</v>
      </c>
      <c r="M22" s="1">
        <v>0</v>
      </c>
      <c r="N22" s="1">
        <v>0</v>
      </c>
      <c r="O22" s="1">
        <v>3239</v>
      </c>
      <c r="P22" s="1">
        <v>9848</v>
      </c>
      <c r="Q22" s="1">
        <v>0</v>
      </c>
      <c r="R22" s="1">
        <v>0</v>
      </c>
      <c r="S22" s="1">
        <v>0</v>
      </c>
      <c r="T22" s="127">
        <f t="shared" si="15"/>
        <v>13773</v>
      </c>
      <c r="U22" s="130">
        <f t="shared" si="16"/>
        <v>0</v>
      </c>
      <c r="V22" s="130">
        <f t="shared" si="0"/>
        <v>0</v>
      </c>
      <c r="W22" s="130">
        <f t="shared" si="1"/>
        <v>0</v>
      </c>
      <c r="X22" s="130">
        <f t="shared" si="2"/>
        <v>0</v>
      </c>
      <c r="Y22" s="130">
        <f t="shared" si="3"/>
        <v>0</v>
      </c>
      <c r="Z22" s="130">
        <f t="shared" si="4"/>
        <v>8.6400929354534233E-3</v>
      </c>
      <c r="AA22" s="130">
        <f t="shared" si="5"/>
        <v>1.6481521818049807E-2</v>
      </c>
      <c r="AB22" s="130">
        <f t="shared" si="6"/>
        <v>1.4158135482465693E-2</v>
      </c>
      <c r="AC22" s="130">
        <f t="shared" si="7"/>
        <v>1.0527844333115516E-2</v>
      </c>
      <c r="AD22" s="130">
        <f t="shared" si="8"/>
        <v>0</v>
      </c>
      <c r="AE22" s="130">
        <f t="shared" si="9"/>
        <v>0</v>
      </c>
      <c r="AF22" s="130">
        <f t="shared" si="10"/>
        <v>0.23517026065490451</v>
      </c>
      <c r="AG22" s="130">
        <f t="shared" si="11"/>
        <v>0.715022144776011</v>
      </c>
      <c r="AH22" s="130">
        <f t="shared" si="12"/>
        <v>0</v>
      </c>
      <c r="AI22" s="130">
        <f t="shared" si="13"/>
        <v>0</v>
      </c>
      <c r="AJ22" s="130">
        <f t="shared" si="14"/>
        <v>0</v>
      </c>
    </row>
    <row r="23" spans="1:36" x14ac:dyDescent="0.3">
      <c r="A23" s="1">
        <v>4</v>
      </c>
      <c r="B23" s="1" t="s">
        <v>135</v>
      </c>
      <c r="C23" s="1" t="s">
        <v>71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79</v>
      </c>
      <c r="J23" s="1">
        <v>138</v>
      </c>
      <c r="K23" s="1">
        <v>114</v>
      </c>
      <c r="L23" s="1">
        <v>100</v>
      </c>
      <c r="M23" s="1">
        <v>0</v>
      </c>
      <c r="N23" s="1">
        <v>0</v>
      </c>
      <c r="O23" s="1">
        <v>5655</v>
      </c>
      <c r="P23" s="1">
        <v>5438</v>
      </c>
      <c r="Q23" s="1">
        <v>0</v>
      </c>
      <c r="R23" s="1">
        <v>0</v>
      </c>
      <c r="S23" s="1">
        <v>0</v>
      </c>
      <c r="T23" s="127">
        <f t="shared" si="15"/>
        <v>11524</v>
      </c>
      <c r="U23" s="130">
        <f t="shared" si="16"/>
        <v>0</v>
      </c>
      <c r="V23" s="130">
        <f t="shared" si="0"/>
        <v>0</v>
      </c>
      <c r="W23" s="130">
        <f t="shared" si="1"/>
        <v>0</v>
      </c>
      <c r="X23" s="130">
        <f t="shared" si="2"/>
        <v>0</v>
      </c>
      <c r="Y23" s="130">
        <f t="shared" si="3"/>
        <v>0</v>
      </c>
      <c r="Z23" s="130">
        <f t="shared" si="4"/>
        <v>6.8552585907670945E-3</v>
      </c>
      <c r="AA23" s="130">
        <f t="shared" si="5"/>
        <v>1.1975008677542519E-2</v>
      </c>
      <c r="AB23" s="130">
        <f t="shared" si="6"/>
        <v>9.8923984727525161E-3</v>
      </c>
      <c r="AC23" s="130">
        <f t="shared" si="7"/>
        <v>8.6775425199583471E-3</v>
      </c>
      <c r="AD23" s="130">
        <f t="shared" si="8"/>
        <v>0</v>
      </c>
      <c r="AE23" s="130">
        <f t="shared" si="9"/>
        <v>0</v>
      </c>
      <c r="AF23" s="130">
        <f t="shared" si="10"/>
        <v>0.4907150295036446</v>
      </c>
      <c r="AG23" s="130">
        <f t="shared" si="11"/>
        <v>0.47188476223533493</v>
      </c>
      <c r="AH23" s="130">
        <f t="shared" si="12"/>
        <v>0</v>
      </c>
      <c r="AI23" s="130">
        <f t="shared" si="13"/>
        <v>0</v>
      </c>
      <c r="AJ23" s="130">
        <f t="shared" si="14"/>
        <v>0</v>
      </c>
    </row>
    <row r="24" spans="1:36" x14ac:dyDescent="0.3">
      <c r="A24" s="1">
        <v>4</v>
      </c>
      <c r="B24" s="1" t="s">
        <v>135</v>
      </c>
      <c r="C24" s="1" t="s">
        <v>72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64</v>
      </c>
      <c r="J24" s="1">
        <v>112</v>
      </c>
      <c r="K24" s="1">
        <v>92</v>
      </c>
      <c r="L24" s="1">
        <v>81</v>
      </c>
      <c r="M24" s="1">
        <v>0</v>
      </c>
      <c r="N24" s="1">
        <v>0</v>
      </c>
      <c r="O24" s="1">
        <v>4862</v>
      </c>
      <c r="P24" s="1">
        <v>5137</v>
      </c>
      <c r="Q24" s="1">
        <v>0</v>
      </c>
      <c r="R24" s="1">
        <v>0</v>
      </c>
      <c r="S24" s="1">
        <v>0</v>
      </c>
      <c r="T24" s="127">
        <f t="shared" si="15"/>
        <v>10348</v>
      </c>
      <c r="U24" s="130">
        <f t="shared" si="16"/>
        <v>0</v>
      </c>
      <c r="V24" s="130">
        <f t="shared" si="0"/>
        <v>0</v>
      </c>
      <c r="W24" s="130">
        <f t="shared" si="1"/>
        <v>0</v>
      </c>
      <c r="X24" s="130">
        <f t="shared" si="2"/>
        <v>0</v>
      </c>
      <c r="Y24" s="130">
        <f t="shared" si="3"/>
        <v>0</v>
      </c>
      <c r="Z24" s="130">
        <f t="shared" si="4"/>
        <v>6.1847700038654809E-3</v>
      </c>
      <c r="AA24" s="130">
        <f t="shared" si="5"/>
        <v>1.0823347506764593E-2</v>
      </c>
      <c r="AB24" s="130">
        <f t="shared" si="6"/>
        <v>8.8906068805566299E-3</v>
      </c>
      <c r="AC24" s="130">
        <f t="shared" si="7"/>
        <v>7.8275995361422497E-3</v>
      </c>
      <c r="AD24" s="130">
        <f t="shared" si="8"/>
        <v>0</v>
      </c>
      <c r="AE24" s="130">
        <f t="shared" si="9"/>
        <v>0</v>
      </c>
      <c r="AF24" s="130">
        <f t="shared" si="10"/>
        <v>0.46984924623115576</v>
      </c>
      <c r="AG24" s="130">
        <f t="shared" si="11"/>
        <v>0.49642442984151525</v>
      </c>
      <c r="AH24" s="130">
        <f t="shared" si="12"/>
        <v>0</v>
      </c>
      <c r="AI24" s="130">
        <f t="shared" si="13"/>
        <v>0</v>
      </c>
      <c r="AJ24" s="130">
        <f t="shared" si="14"/>
        <v>0</v>
      </c>
    </row>
    <row r="25" spans="1:36" x14ac:dyDescent="0.3">
      <c r="A25" s="1">
        <v>4</v>
      </c>
      <c r="B25" s="1" t="s">
        <v>135</v>
      </c>
      <c r="C25" s="1" t="s">
        <v>73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38</v>
      </c>
      <c r="J25" s="1">
        <v>0</v>
      </c>
      <c r="K25" s="1">
        <v>122</v>
      </c>
      <c r="L25" s="1">
        <v>48</v>
      </c>
      <c r="M25" s="1">
        <v>0</v>
      </c>
      <c r="N25" s="1">
        <v>0</v>
      </c>
      <c r="O25" s="1">
        <v>0</v>
      </c>
      <c r="P25" s="1">
        <v>4328</v>
      </c>
      <c r="Q25" s="1">
        <v>2505</v>
      </c>
      <c r="R25" s="1">
        <v>0</v>
      </c>
      <c r="S25" s="1">
        <v>0</v>
      </c>
      <c r="T25" s="127">
        <f t="shared" si="15"/>
        <v>7041</v>
      </c>
      <c r="U25" s="130">
        <f t="shared" si="16"/>
        <v>0</v>
      </c>
      <c r="V25" s="130">
        <f t="shared" si="0"/>
        <v>0</v>
      </c>
      <c r="W25" s="130">
        <f t="shared" si="1"/>
        <v>0</v>
      </c>
      <c r="X25" s="130">
        <f t="shared" si="2"/>
        <v>0</v>
      </c>
      <c r="Y25" s="130">
        <f t="shared" si="3"/>
        <v>0</v>
      </c>
      <c r="Z25" s="130">
        <f t="shared" si="4"/>
        <v>5.3969606589973013E-3</v>
      </c>
      <c r="AA25" s="130">
        <f t="shared" si="5"/>
        <v>0</v>
      </c>
      <c r="AB25" s="130">
        <f t="shared" si="6"/>
        <v>1.7327084220991336E-2</v>
      </c>
      <c r="AC25" s="130">
        <f t="shared" si="7"/>
        <v>6.8172134639965911E-3</v>
      </c>
      <c r="AD25" s="130">
        <f t="shared" si="8"/>
        <v>0</v>
      </c>
      <c r="AE25" s="130">
        <f t="shared" si="9"/>
        <v>0</v>
      </c>
      <c r="AF25" s="130">
        <f t="shared" si="10"/>
        <v>0</v>
      </c>
      <c r="AG25" s="130">
        <f t="shared" si="11"/>
        <v>0.6146854140036927</v>
      </c>
      <c r="AH25" s="130">
        <f t="shared" si="12"/>
        <v>0.35577332765232211</v>
      </c>
      <c r="AI25" s="130">
        <f t="shared" si="13"/>
        <v>0</v>
      </c>
      <c r="AJ25" s="130">
        <f t="shared" si="14"/>
        <v>0</v>
      </c>
    </row>
    <row r="26" spans="1:36" x14ac:dyDescent="0.3">
      <c r="A26" s="1">
        <v>4</v>
      </c>
      <c r="B26" s="1" t="s">
        <v>135</v>
      </c>
      <c r="C26" s="1" t="s">
        <v>74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25</v>
      </c>
      <c r="J26" s="1">
        <v>0</v>
      </c>
      <c r="K26" s="1">
        <v>72</v>
      </c>
      <c r="L26" s="1">
        <v>11</v>
      </c>
      <c r="M26" s="1">
        <v>21</v>
      </c>
      <c r="N26" s="1">
        <v>0</v>
      </c>
      <c r="O26" s="1">
        <v>0</v>
      </c>
      <c r="P26" s="1">
        <v>2635</v>
      </c>
      <c r="Q26" s="1">
        <v>1617</v>
      </c>
      <c r="R26" s="1">
        <v>0</v>
      </c>
      <c r="S26" s="1">
        <v>0</v>
      </c>
      <c r="T26" s="127">
        <f t="shared" si="15"/>
        <v>4381</v>
      </c>
      <c r="U26" s="130">
        <f t="shared" si="16"/>
        <v>0</v>
      </c>
      <c r="V26" s="130">
        <f t="shared" si="0"/>
        <v>0</v>
      </c>
      <c r="W26" s="130">
        <f t="shared" si="1"/>
        <v>0</v>
      </c>
      <c r="X26" s="130">
        <f t="shared" si="2"/>
        <v>0</v>
      </c>
      <c r="Y26" s="130">
        <f t="shared" si="3"/>
        <v>0</v>
      </c>
      <c r="Z26" s="130">
        <f t="shared" si="4"/>
        <v>5.7064597123944304E-3</v>
      </c>
      <c r="AA26" s="130">
        <f t="shared" si="5"/>
        <v>0</v>
      </c>
      <c r="AB26" s="130">
        <f t="shared" si="6"/>
        <v>1.6434603971695959E-2</v>
      </c>
      <c r="AC26" s="130">
        <f t="shared" si="7"/>
        <v>2.5108422734535494E-3</v>
      </c>
      <c r="AD26" s="130">
        <f t="shared" si="8"/>
        <v>4.7934261584113213E-3</v>
      </c>
      <c r="AE26" s="130">
        <f t="shared" si="9"/>
        <v>0</v>
      </c>
      <c r="AF26" s="130">
        <f t="shared" si="10"/>
        <v>0</v>
      </c>
      <c r="AG26" s="130">
        <f t="shared" si="11"/>
        <v>0.60146085368637292</v>
      </c>
      <c r="AH26" s="130">
        <f t="shared" si="12"/>
        <v>0.36909381419767179</v>
      </c>
      <c r="AI26" s="130">
        <f t="shared" si="13"/>
        <v>0</v>
      </c>
      <c r="AJ26" s="130">
        <f t="shared" si="14"/>
        <v>0</v>
      </c>
    </row>
    <row r="27" spans="1:36" x14ac:dyDescent="0.3">
      <c r="A27" s="1">
        <v>4</v>
      </c>
      <c r="B27" s="1" t="s">
        <v>155</v>
      </c>
      <c r="C27" s="1" t="s">
        <v>51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2</v>
      </c>
      <c r="L27" s="1">
        <v>0</v>
      </c>
      <c r="M27" s="1">
        <v>0</v>
      </c>
      <c r="N27" s="1">
        <v>0</v>
      </c>
      <c r="O27" s="1">
        <v>0</v>
      </c>
      <c r="P27" s="1">
        <v>25</v>
      </c>
      <c r="Q27" s="1">
        <v>41</v>
      </c>
      <c r="R27" s="1">
        <v>0</v>
      </c>
      <c r="S27" s="1">
        <v>0</v>
      </c>
      <c r="T27" s="127">
        <f t="shared" si="15"/>
        <v>68</v>
      </c>
      <c r="U27" s="130">
        <f t="shared" si="16"/>
        <v>0</v>
      </c>
      <c r="V27" s="130">
        <f t="shared" si="0"/>
        <v>0</v>
      </c>
      <c r="W27" s="130">
        <f t="shared" si="1"/>
        <v>0</v>
      </c>
      <c r="X27" s="130">
        <f t="shared" si="2"/>
        <v>0</v>
      </c>
      <c r="Y27" s="130">
        <f t="shared" si="3"/>
        <v>0</v>
      </c>
      <c r="Z27" s="130">
        <f t="shared" si="4"/>
        <v>0</v>
      </c>
      <c r="AA27" s="130">
        <f t="shared" si="5"/>
        <v>0</v>
      </c>
      <c r="AB27" s="130">
        <f t="shared" si="6"/>
        <v>2.9411764705882353E-2</v>
      </c>
      <c r="AC27" s="130">
        <f t="shared" si="7"/>
        <v>0</v>
      </c>
      <c r="AD27" s="130">
        <f t="shared" si="8"/>
        <v>0</v>
      </c>
      <c r="AE27" s="130">
        <f t="shared" si="9"/>
        <v>0</v>
      </c>
      <c r="AF27" s="130">
        <f t="shared" si="10"/>
        <v>0</v>
      </c>
      <c r="AG27" s="130">
        <f t="shared" si="11"/>
        <v>0.36764705882352944</v>
      </c>
      <c r="AH27" s="130">
        <f t="shared" si="12"/>
        <v>0.6029411764705882</v>
      </c>
      <c r="AI27" s="130">
        <f t="shared" si="13"/>
        <v>0</v>
      </c>
      <c r="AJ27" s="130">
        <f t="shared" si="14"/>
        <v>0</v>
      </c>
    </row>
    <row r="28" spans="1:36" x14ac:dyDescent="0.3">
      <c r="A28" s="1">
        <v>4</v>
      </c>
      <c r="B28" s="1" t="s">
        <v>155</v>
      </c>
      <c r="C28" s="1" t="s">
        <v>52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24</v>
      </c>
      <c r="Q28" s="1">
        <v>44</v>
      </c>
      <c r="R28" s="1">
        <v>0</v>
      </c>
      <c r="S28" s="1">
        <v>0</v>
      </c>
      <c r="T28" s="127">
        <f t="shared" si="15"/>
        <v>68</v>
      </c>
      <c r="U28" s="130">
        <f t="shared" si="16"/>
        <v>0</v>
      </c>
      <c r="V28" s="130">
        <f t="shared" si="0"/>
        <v>0</v>
      </c>
      <c r="W28" s="130">
        <f t="shared" si="1"/>
        <v>0</v>
      </c>
      <c r="X28" s="130">
        <f t="shared" si="2"/>
        <v>0</v>
      </c>
      <c r="Y28" s="130">
        <f t="shared" si="3"/>
        <v>0</v>
      </c>
      <c r="Z28" s="130">
        <f t="shared" si="4"/>
        <v>0</v>
      </c>
      <c r="AA28" s="130">
        <f t="shared" si="5"/>
        <v>0</v>
      </c>
      <c r="AB28" s="130">
        <f t="shared" si="6"/>
        <v>0</v>
      </c>
      <c r="AC28" s="130">
        <f t="shared" si="7"/>
        <v>0</v>
      </c>
      <c r="AD28" s="130">
        <f t="shared" si="8"/>
        <v>0</v>
      </c>
      <c r="AE28" s="130">
        <f t="shared" si="9"/>
        <v>0</v>
      </c>
      <c r="AF28" s="130">
        <f t="shared" si="10"/>
        <v>0</v>
      </c>
      <c r="AG28" s="130">
        <f t="shared" si="11"/>
        <v>0.35294117647058826</v>
      </c>
      <c r="AH28" s="130">
        <f t="shared" si="12"/>
        <v>0.6470588235294118</v>
      </c>
      <c r="AI28" s="130">
        <f t="shared" si="13"/>
        <v>0</v>
      </c>
      <c r="AJ28" s="130">
        <f t="shared" si="14"/>
        <v>0</v>
      </c>
    </row>
    <row r="29" spans="1:36" x14ac:dyDescent="0.3">
      <c r="A29" s="1">
        <v>4</v>
      </c>
      <c r="B29" s="1" t="s">
        <v>155</v>
      </c>
      <c r="C29" s="1" t="s">
        <v>53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38</v>
      </c>
      <c r="Q29" s="1">
        <v>47</v>
      </c>
      <c r="R29" s="1">
        <v>0</v>
      </c>
      <c r="S29" s="1">
        <v>0</v>
      </c>
      <c r="T29" s="127">
        <f t="shared" si="15"/>
        <v>85</v>
      </c>
      <c r="U29" s="130">
        <f t="shared" si="16"/>
        <v>0</v>
      </c>
      <c r="V29" s="130">
        <f t="shared" si="0"/>
        <v>0</v>
      </c>
      <c r="W29" s="130">
        <f t="shared" si="1"/>
        <v>0</v>
      </c>
      <c r="X29" s="130">
        <f t="shared" si="2"/>
        <v>0</v>
      </c>
      <c r="Y29" s="130">
        <f t="shared" si="3"/>
        <v>0</v>
      </c>
      <c r="Z29" s="130">
        <f t="shared" si="4"/>
        <v>0</v>
      </c>
      <c r="AA29" s="130">
        <f t="shared" si="5"/>
        <v>0</v>
      </c>
      <c r="AB29" s="130">
        <f t="shared" si="6"/>
        <v>0</v>
      </c>
      <c r="AC29" s="130">
        <f t="shared" si="7"/>
        <v>0</v>
      </c>
      <c r="AD29" s="130">
        <f t="shared" si="8"/>
        <v>0</v>
      </c>
      <c r="AE29" s="130">
        <f t="shared" si="9"/>
        <v>0</v>
      </c>
      <c r="AF29" s="130">
        <f t="shared" si="10"/>
        <v>0</v>
      </c>
      <c r="AG29" s="130">
        <f t="shared" si="11"/>
        <v>0.44705882352941179</v>
      </c>
      <c r="AH29" s="130">
        <f t="shared" si="12"/>
        <v>0.55294117647058827</v>
      </c>
      <c r="AI29" s="130">
        <f t="shared" si="13"/>
        <v>0</v>
      </c>
      <c r="AJ29" s="130">
        <f t="shared" si="14"/>
        <v>0</v>
      </c>
    </row>
    <row r="30" spans="1:36" x14ac:dyDescent="0.3">
      <c r="A30" s="1">
        <v>4</v>
      </c>
      <c r="B30" s="1" t="s">
        <v>155</v>
      </c>
      <c r="C30" s="1" t="s">
        <v>54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14</v>
      </c>
      <c r="Q30" s="1">
        <v>56</v>
      </c>
      <c r="R30" s="1">
        <v>0</v>
      </c>
      <c r="S30" s="1">
        <v>0</v>
      </c>
      <c r="T30" s="127">
        <f t="shared" si="15"/>
        <v>71</v>
      </c>
      <c r="U30" s="130">
        <f t="shared" si="16"/>
        <v>0</v>
      </c>
      <c r="V30" s="130">
        <f t="shared" si="0"/>
        <v>0</v>
      </c>
      <c r="W30" s="130">
        <f t="shared" si="1"/>
        <v>0</v>
      </c>
      <c r="X30" s="130">
        <f t="shared" si="2"/>
        <v>0</v>
      </c>
      <c r="Y30" s="130">
        <f t="shared" si="3"/>
        <v>0</v>
      </c>
      <c r="Z30" s="130">
        <f t="shared" si="4"/>
        <v>0</v>
      </c>
      <c r="AA30" s="130">
        <f t="shared" si="5"/>
        <v>0</v>
      </c>
      <c r="AB30" s="130">
        <f t="shared" si="6"/>
        <v>1.4084507042253521E-2</v>
      </c>
      <c r="AC30" s="130">
        <f t="shared" si="7"/>
        <v>0</v>
      </c>
      <c r="AD30" s="130">
        <f t="shared" si="8"/>
        <v>0</v>
      </c>
      <c r="AE30" s="130">
        <f t="shared" si="9"/>
        <v>0</v>
      </c>
      <c r="AF30" s="130">
        <f t="shared" si="10"/>
        <v>0</v>
      </c>
      <c r="AG30" s="130">
        <f t="shared" si="11"/>
        <v>0.19718309859154928</v>
      </c>
      <c r="AH30" s="130">
        <f t="shared" si="12"/>
        <v>0.78873239436619713</v>
      </c>
      <c r="AI30" s="130">
        <f t="shared" si="13"/>
        <v>0</v>
      </c>
      <c r="AJ30" s="130">
        <f t="shared" si="14"/>
        <v>0</v>
      </c>
    </row>
    <row r="31" spans="1:36" x14ac:dyDescent="0.3">
      <c r="A31" s="1">
        <v>4</v>
      </c>
      <c r="B31" s="1" t="s">
        <v>155</v>
      </c>
      <c r="C31" s="1" t="s">
        <v>55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2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142</v>
      </c>
      <c r="R31" s="1">
        <v>0</v>
      </c>
      <c r="S31" s="1">
        <v>0</v>
      </c>
      <c r="T31" s="127">
        <f t="shared" si="15"/>
        <v>144</v>
      </c>
      <c r="U31" s="130">
        <f t="shared" si="16"/>
        <v>0</v>
      </c>
      <c r="V31" s="130">
        <f t="shared" si="0"/>
        <v>0</v>
      </c>
      <c r="W31" s="130">
        <f t="shared" si="1"/>
        <v>0</v>
      </c>
      <c r="X31" s="130">
        <f t="shared" si="2"/>
        <v>0</v>
      </c>
      <c r="Y31" s="130">
        <f t="shared" si="3"/>
        <v>0</v>
      </c>
      <c r="Z31" s="130">
        <f t="shared" si="4"/>
        <v>0</v>
      </c>
      <c r="AA31" s="130">
        <f t="shared" si="5"/>
        <v>0</v>
      </c>
      <c r="AB31" s="130">
        <f t="shared" si="6"/>
        <v>1.3888888888888888E-2</v>
      </c>
      <c r="AC31" s="130">
        <f t="shared" si="7"/>
        <v>0</v>
      </c>
      <c r="AD31" s="130">
        <f t="shared" si="8"/>
        <v>0</v>
      </c>
      <c r="AE31" s="130">
        <f t="shared" si="9"/>
        <v>0</v>
      </c>
      <c r="AF31" s="130">
        <f t="shared" si="10"/>
        <v>0</v>
      </c>
      <c r="AG31" s="130">
        <f t="shared" si="11"/>
        <v>0</v>
      </c>
      <c r="AH31" s="130">
        <f t="shared" si="12"/>
        <v>0.98611111111111116</v>
      </c>
      <c r="AI31" s="130">
        <f t="shared" si="13"/>
        <v>0</v>
      </c>
      <c r="AJ31" s="130">
        <f t="shared" si="14"/>
        <v>0</v>
      </c>
    </row>
    <row r="32" spans="1:36" x14ac:dyDescent="0.3">
      <c r="A32" s="1">
        <v>4</v>
      </c>
      <c r="B32" s="1" t="s">
        <v>155</v>
      </c>
      <c r="C32" s="1" t="s">
        <v>56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2</v>
      </c>
      <c r="K32" s="1">
        <v>5</v>
      </c>
      <c r="L32" s="1">
        <v>5</v>
      </c>
      <c r="M32" s="1">
        <v>1</v>
      </c>
      <c r="N32" s="1">
        <v>0</v>
      </c>
      <c r="O32" s="1">
        <v>0</v>
      </c>
      <c r="P32" s="1">
        <v>185</v>
      </c>
      <c r="Q32" s="1">
        <v>131</v>
      </c>
      <c r="R32" s="1">
        <v>0</v>
      </c>
      <c r="S32" s="1">
        <v>0</v>
      </c>
      <c r="T32" s="127">
        <f t="shared" si="15"/>
        <v>329</v>
      </c>
      <c r="U32" s="130">
        <f t="shared" si="16"/>
        <v>0</v>
      </c>
      <c r="V32" s="130">
        <f t="shared" si="0"/>
        <v>0</v>
      </c>
      <c r="W32" s="130">
        <f t="shared" si="1"/>
        <v>0</v>
      </c>
      <c r="X32" s="130">
        <f t="shared" si="2"/>
        <v>0</v>
      </c>
      <c r="Y32" s="130">
        <f t="shared" si="3"/>
        <v>0</v>
      </c>
      <c r="Z32" s="130">
        <f t="shared" si="4"/>
        <v>0</v>
      </c>
      <c r="AA32" s="130">
        <f t="shared" si="5"/>
        <v>6.0790273556231003E-3</v>
      </c>
      <c r="AB32" s="130">
        <f t="shared" si="6"/>
        <v>1.5197568389057751E-2</v>
      </c>
      <c r="AC32" s="130">
        <f t="shared" si="7"/>
        <v>1.5197568389057751E-2</v>
      </c>
      <c r="AD32" s="130">
        <f t="shared" si="8"/>
        <v>3.0395136778115501E-3</v>
      </c>
      <c r="AE32" s="130">
        <f t="shared" si="9"/>
        <v>0</v>
      </c>
      <c r="AF32" s="130">
        <f t="shared" si="10"/>
        <v>0</v>
      </c>
      <c r="AG32" s="130">
        <f t="shared" si="11"/>
        <v>0.56231003039513683</v>
      </c>
      <c r="AH32" s="130">
        <f t="shared" si="12"/>
        <v>0.3981762917933131</v>
      </c>
      <c r="AI32" s="130">
        <f t="shared" si="13"/>
        <v>0</v>
      </c>
      <c r="AJ32" s="130">
        <f t="shared" si="14"/>
        <v>0</v>
      </c>
    </row>
    <row r="33" spans="1:36" x14ac:dyDescent="0.3">
      <c r="A33" s="1">
        <v>4</v>
      </c>
      <c r="B33" s="1" t="s">
        <v>155</v>
      </c>
      <c r="C33" s="1" t="s">
        <v>57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2</v>
      </c>
      <c r="K33" s="1">
        <v>13</v>
      </c>
      <c r="L33" s="1">
        <v>0</v>
      </c>
      <c r="M33" s="1">
        <v>2</v>
      </c>
      <c r="N33" s="1">
        <v>164</v>
      </c>
      <c r="O33" s="1">
        <v>50</v>
      </c>
      <c r="P33" s="1">
        <v>99</v>
      </c>
      <c r="Q33" s="1">
        <v>71</v>
      </c>
      <c r="R33" s="1">
        <v>0</v>
      </c>
      <c r="S33" s="1">
        <v>0</v>
      </c>
      <c r="T33" s="127">
        <f t="shared" si="15"/>
        <v>401</v>
      </c>
      <c r="U33" s="130">
        <f t="shared" si="16"/>
        <v>0</v>
      </c>
      <c r="V33" s="130">
        <f t="shared" si="0"/>
        <v>0</v>
      </c>
      <c r="W33" s="130">
        <f t="shared" si="1"/>
        <v>0</v>
      </c>
      <c r="X33" s="130">
        <f t="shared" si="2"/>
        <v>0</v>
      </c>
      <c r="Y33" s="130">
        <f t="shared" si="3"/>
        <v>0</v>
      </c>
      <c r="Z33" s="130">
        <f t="shared" si="4"/>
        <v>0</v>
      </c>
      <c r="AA33" s="130">
        <f t="shared" si="5"/>
        <v>4.9875311720698253E-3</v>
      </c>
      <c r="AB33" s="130">
        <f t="shared" si="6"/>
        <v>3.2418952618453865E-2</v>
      </c>
      <c r="AC33" s="130">
        <f t="shared" si="7"/>
        <v>0</v>
      </c>
      <c r="AD33" s="130">
        <f t="shared" si="8"/>
        <v>4.9875311720698253E-3</v>
      </c>
      <c r="AE33" s="130">
        <f t="shared" si="9"/>
        <v>0.40897755610972569</v>
      </c>
      <c r="AF33" s="130">
        <f t="shared" si="10"/>
        <v>0.12468827930174564</v>
      </c>
      <c r="AG33" s="130">
        <f t="shared" si="11"/>
        <v>0.24688279301745636</v>
      </c>
      <c r="AH33" s="130">
        <f t="shared" si="12"/>
        <v>0.17705735660847879</v>
      </c>
      <c r="AI33" s="130">
        <f t="shared" si="13"/>
        <v>0</v>
      </c>
      <c r="AJ33" s="130">
        <f t="shared" si="14"/>
        <v>0</v>
      </c>
    </row>
    <row r="34" spans="1:36" x14ac:dyDescent="0.3">
      <c r="A34" s="1">
        <v>4</v>
      </c>
      <c r="B34" s="1" t="s">
        <v>155</v>
      </c>
      <c r="C34" s="1" t="s">
        <v>58</v>
      </c>
      <c r="D34" s="1">
        <v>0</v>
      </c>
      <c r="E34" s="1">
        <v>0</v>
      </c>
      <c r="F34" s="1">
        <v>0</v>
      </c>
      <c r="G34" s="1">
        <v>0</v>
      </c>
      <c r="H34" s="1">
        <v>5</v>
      </c>
      <c r="I34" s="1">
        <v>3</v>
      </c>
      <c r="J34" s="1">
        <v>279</v>
      </c>
      <c r="K34" s="1">
        <v>0</v>
      </c>
      <c r="L34" s="1">
        <v>3</v>
      </c>
      <c r="M34" s="1">
        <v>0</v>
      </c>
      <c r="N34" s="1">
        <v>0</v>
      </c>
      <c r="O34" s="1">
        <v>0</v>
      </c>
      <c r="P34" s="1">
        <v>223</v>
      </c>
      <c r="Q34" s="1">
        <v>0</v>
      </c>
      <c r="R34" s="1">
        <v>0</v>
      </c>
      <c r="S34" s="1">
        <v>0</v>
      </c>
      <c r="T34" s="127">
        <f t="shared" si="15"/>
        <v>513</v>
      </c>
      <c r="U34" s="130">
        <f t="shared" si="16"/>
        <v>0</v>
      </c>
      <c r="V34" s="130">
        <f t="shared" si="0"/>
        <v>0</v>
      </c>
      <c r="W34" s="130">
        <f t="shared" si="1"/>
        <v>0</v>
      </c>
      <c r="X34" s="130">
        <f t="shared" si="2"/>
        <v>0</v>
      </c>
      <c r="Y34" s="130">
        <f t="shared" si="3"/>
        <v>9.7465886939571145E-3</v>
      </c>
      <c r="Z34" s="130">
        <f t="shared" si="4"/>
        <v>5.8479532163742687E-3</v>
      </c>
      <c r="AA34" s="130">
        <f t="shared" si="5"/>
        <v>0.54385964912280704</v>
      </c>
      <c r="AB34" s="130">
        <f t="shared" si="6"/>
        <v>0</v>
      </c>
      <c r="AC34" s="130">
        <f t="shared" si="7"/>
        <v>5.8479532163742687E-3</v>
      </c>
      <c r="AD34" s="130">
        <f t="shared" si="8"/>
        <v>0</v>
      </c>
      <c r="AE34" s="130">
        <f t="shared" si="9"/>
        <v>0</v>
      </c>
      <c r="AF34" s="130">
        <f t="shared" si="10"/>
        <v>0</v>
      </c>
      <c r="AG34" s="130">
        <f t="shared" si="11"/>
        <v>0.43469785575048731</v>
      </c>
      <c r="AH34" s="130">
        <f t="shared" si="12"/>
        <v>0</v>
      </c>
      <c r="AI34" s="130">
        <f t="shared" si="13"/>
        <v>0</v>
      </c>
      <c r="AJ34" s="130">
        <f t="shared" si="14"/>
        <v>0</v>
      </c>
    </row>
    <row r="35" spans="1:36" x14ac:dyDescent="0.3">
      <c r="A35" s="1">
        <v>4</v>
      </c>
      <c r="B35" s="1" t="s">
        <v>155</v>
      </c>
      <c r="C35" s="1" t="s">
        <v>59</v>
      </c>
      <c r="D35" s="1">
        <v>0</v>
      </c>
      <c r="E35" s="1">
        <v>0</v>
      </c>
      <c r="F35" s="1">
        <v>0</v>
      </c>
      <c r="G35" s="1">
        <v>6</v>
      </c>
      <c r="H35" s="1">
        <v>2</v>
      </c>
      <c r="I35" s="1">
        <v>236</v>
      </c>
      <c r="J35" s="1">
        <v>0</v>
      </c>
      <c r="K35" s="1">
        <v>0</v>
      </c>
      <c r="L35" s="1">
        <v>4</v>
      </c>
      <c r="M35" s="1">
        <v>0</v>
      </c>
      <c r="N35" s="1">
        <v>259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27">
        <f t="shared" si="15"/>
        <v>507</v>
      </c>
      <c r="U35" s="130">
        <f t="shared" si="16"/>
        <v>0</v>
      </c>
      <c r="V35" s="130">
        <f t="shared" si="0"/>
        <v>0</v>
      </c>
      <c r="W35" s="130">
        <f t="shared" si="1"/>
        <v>0</v>
      </c>
      <c r="X35" s="130">
        <f t="shared" si="2"/>
        <v>1.1834319526627219E-2</v>
      </c>
      <c r="Y35" s="130">
        <f t="shared" si="3"/>
        <v>3.9447731755424065E-3</v>
      </c>
      <c r="Z35" s="130">
        <f t="shared" si="4"/>
        <v>0.46548323471400394</v>
      </c>
      <c r="AA35" s="130">
        <f t="shared" si="5"/>
        <v>0</v>
      </c>
      <c r="AB35" s="130">
        <f t="shared" si="6"/>
        <v>0</v>
      </c>
      <c r="AC35" s="130">
        <f t="shared" si="7"/>
        <v>7.889546351084813E-3</v>
      </c>
      <c r="AD35" s="130">
        <f t="shared" si="8"/>
        <v>0</v>
      </c>
      <c r="AE35" s="130">
        <f t="shared" si="9"/>
        <v>0.51084812623274167</v>
      </c>
      <c r="AF35" s="130">
        <f t="shared" si="10"/>
        <v>0</v>
      </c>
      <c r="AG35" s="130">
        <f t="shared" si="11"/>
        <v>0</v>
      </c>
      <c r="AH35" s="130">
        <f t="shared" si="12"/>
        <v>0</v>
      </c>
      <c r="AI35" s="130">
        <f t="shared" si="13"/>
        <v>0</v>
      </c>
      <c r="AJ35" s="130">
        <f t="shared" si="14"/>
        <v>0</v>
      </c>
    </row>
    <row r="36" spans="1:36" x14ac:dyDescent="0.3">
      <c r="A36" s="1">
        <v>4</v>
      </c>
      <c r="B36" s="1" t="s">
        <v>155</v>
      </c>
      <c r="C36" s="1" t="s">
        <v>60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20</v>
      </c>
      <c r="J36" s="1">
        <v>0</v>
      </c>
      <c r="K36" s="1">
        <v>261</v>
      </c>
      <c r="L36" s="1">
        <v>3</v>
      </c>
      <c r="M36" s="1">
        <v>0</v>
      </c>
      <c r="N36" s="1">
        <v>0</v>
      </c>
      <c r="O36" s="1">
        <v>161</v>
      </c>
      <c r="P36" s="1">
        <v>116</v>
      </c>
      <c r="Q36" s="1">
        <v>0</v>
      </c>
      <c r="R36" s="1">
        <v>0</v>
      </c>
      <c r="S36" s="1">
        <v>0</v>
      </c>
      <c r="T36" s="127">
        <f t="shared" si="15"/>
        <v>561</v>
      </c>
      <c r="U36" s="130">
        <f t="shared" si="16"/>
        <v>0</v>
      </c>
      <c r="V36" s="130">
        <f t="shared" si="0"/>
        <v>0</v>
      </c>
      <c r="W36" s="130">
        <f t="shared" si="1"/>
        <v>0</v>
      </c>
      <c r="X36" s="130">
        <f t="shared" si="2"/>
        <v>0</v>
      </c>
      <c r="Y36" s="130">
        <f t="shared" si="3"/>
        <v>0</v>
      </c>
      <c r="Z36" s="130">
        <f t="shared" si="4"/>
        <v>3.5650623885918005E-2</v>
      </c>
      <c r="AA36" s="130">
        <f t="shared" si="5"/>
        <v>0</v>
      </c>
      <c r="AB36" s="130">
        <f t="shared" si="6"/>
        <v>0.46524064171122997</v>
      </c>
      <c r="AC36" s="130">
        <f t="shared" si="7"/>
        <v>5.3475935828877002E-3</v>
      </c>
      <c r="AD36" s="130">
        <f t="shared" si="8"/>
        <v>0</v>
      </c>
      <c r="AE36" s="130">
        <f t="shared" si="9"/>
        <v>0</v>
      </c>
      <c r="AF36" s="130">
        <f t="shared" si="10"/>
        <v>0.28698752228163993</v>
      </c>
      <c r="AG36" s="130">
        <f t="shared" si="11"/>
        <v>0.20677361853832443</v>
      </c>
      <c r="AH36" s="130">
        <f t="shared" si="12"/>
        <v>0</v>
      </c>
      <c r="AI36" s="130">
        <f t="shared" si="13"/>
        <v>0</v>
      </c>
      <c r="AJ36" s="130">
        <f t="shared" si="14"/>
        <v>0</v>
      </c>
    </row>
    <row r="37" spans="1:36" x14ac:dyDescent="0.3">
      <c r="A37" s="1">
        <v>4</v>
      </c>
      <c r="B37" s="1" t="s">
        <v>155</v>
      </c>
      <c r="C37" s="1" t="s">
        <v>61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11</v>
      </c>
      <c r="J37" s="1">
        <v>8</v>
      </c>
      <c r="K37" s="1">
        <v>0</v>
      </c>
      <c r="L37" s="1">
        <v>243</v>
      </c>
      <c r="M37" s="1">
        <v>73</v>
      </c>
      <c r="N37" s="1">
        <v>0</v>
      </c>
      <c r="O37" s="1">
        <v>126</v>
      </c>
      <c r="P37" s="1">
        <v>90</v>
      </c>
      <c r="Q37" s="1">
        <v>0</v>
      </c>
      <c r="R37" s="1">
        <v>0</v>
      </c>
      <c r="S37" s="1">
        <v>0</v>
      </c>
      <c r="T37" s="127">
        <f t="shared" si="15"/>
        <v>551</v>
      </c>
      <c r="U37" s="130">
        <f t="shared" si="16"/>
        <v>0</v>
      </c>
      <c r="V37" s="130">
        <f t="shared" si="0"/>
        <v>0</v>
      </c>
      <c r="W37" s="130">
        <f t="shared" si="1"/>
        <v>0</v>
      </c>
      <c r="X37" s="130">
        <f t="shared" si="2"/>
        <v>0</v>
      </c>
      <c r="Y37" s="130">
        <f t="shared" si="3"/>
        <v>0</v>
      </c>
      <c r="Z37" s="130">
        <f t="shared" si="4"/>
        <v>1.9963702359346643E-2</v>
      </c>
      <c r="AA37" s="130">
        <f t="shared" si="5"/>
        <v>1.4519056261343012E-2</v>
      </c>
      <c r="AB37" s="130">
        <f t="shared" si="6"/>
        <v>0</v>
      </c>
      <c r="AC37" s="130">
        <f t="shared" si="7"/>
        <v>0.44101633393829404</v>
      </c>
      <c r="AD37" s="130">
        <f t="shared" si="8"/>
        <v>0.13248638838475499</v>
      </c>
      <c r="AE37" s="130">
        <f t="shared" si="9"/>
        <v>0</v>
      </c>
      <c r="AF37" s="130">
        <f t="shared" si="10"/>
        <v>0.22867513611615245</v>
      </c>
      <c r="AG37" s="130">
        <f t="shared" si="11"/>
        <v>0.16333938294010888</v>
      </c>
      <c r="AH37" s="130">
        <f t="shared" si="12"/>
        <v>0</v>
      </c>
      <c r="AI37" s="130">
        <f t="shared" si="13"/>
        <v>0</v>
      </c>
      <c r="AJ37" s="130">
        <f t="shared" si="14"/>
        <v>0</v>
      </c>
    </row>
    <row r="38" spans="1:36" x14ac:dyDescent="0.3">
      <c r="A38" s="1">
        <v>4</v>
      </c>
      <c r="B38" s="1" t="s">
        <v>155</v>
      </c>
      <c r="C38" s="1" t="s">
        <v>62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12</v>
      </c>
      <c r="J38" s="1">
        <v>6</v>
      </c>
      <c r="K38" s="1">
        <v>2</v>
      </c>
      <c r="L38" s="1">
        <v>302</v>
      </c>
      <c r="M38" s="1">
        <v>0</v>
      </c>
      <c r="N38" s="1">
        <v>0</v>
      </c>
      <c r="O38" s="1">
        <v>263</v>
      </c>
      <c r="P38" s="1">
        <v>0</v>
      </c>
      <c r="Q38" s="1">
        <v>0</v>
      </c>
      <c r="R38" s="1">
        <v>0</v>
      </c>
      <c r="S38" s="1">
        <v>0</v>
      </c>
      <c r="T38" s="127">
        <f t="shared" si="15"/>
        <v>585</v>
      </c>
      <c r="U38" s="130">
        <f t="shared" si="16"/>
        <v>0</v>
      </c>
      <c r="V38" s="130">
        <f t="shared" si="0"/>
        <v>0</v>
      </c>
      <c r="W38" s="130">
        <f t="shared" si="1"/>
        <v>0</v>
      </c>
      <c r="X38" s="130">
        <f t="shared" si="2"/>
        <v>0</v>
      </c>
      <c r="Y38" s="130">
        <f t="shared" si="3"/>
        <v>0</v>
      </c>
      <c r="Z38" s="130">
        <f t="shared" si="4"/>
        <v>2.0512820512820513E-2</v>
      </c>
      <c r="AA38" s="130">
        <f t="shared" si="5"/>
        <v>1.0256410256410256E-2</v>
      </c>
      <c r="AB38" s="130">
        <f t="shared" si="6"/>
        <v>3.4188034188034188E-3</v>
      </c>
      <c r="AC38" s="130">
        <f t="shared" si="7"/>
        <v>0.51623931623931629</v>
      </c>
      <c r="AD38" s="130">
        <f t="shared" si="8"/>
        <v>0</v>
      </c>
      <c r="AE38" s="130">
        <f t="shared" si="9"/>
        <v>0</v>
      </c>
      <c r="AF38" s="130">
        <f t="shared" si="10"/>
        <v>0.44957264957264959</v>
      </c>
      <c r="AG38" s="130">
        <f t="shared" si="11"/>
        <v>0</v>
      </c>
      <c r="AH38" s="130">
        <f t="shared" si="12"/>
        <v>0</v>
      </c>
      <c r="AI38" s="130">
        <f t="shared" si="13"/>
        <v>0</v>
      </c>
      <c r="AJ38" s="130">
        <f t="shared" si="14"/>
        <v>0</v>
      </c>
    </row>
    <row r="39" spans="1:36" x14ac:dyDescent="0.3">
      <c r="A39" s="1">
        <v>4</v>
      </c>
      <c r="B39" s="1" t="s">
        <v>155</v>
      </c>
      <c r="C39" s="1" t="s">
        <v>63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11</v>
      </c>
      <c r="J39" s="1">
        <v>6</v>
      </c>
      <c r="K39" s="1">
        <v>5</v>
      </c>
      <c r="L39" s="1">
        <v>0</v>
      </c>
      <c r="M39" s="1">
        <v>258</v>
      </c>
      <c r="N39" s="1">
        <v>0</v>
      </c>
      <c r="O39" s="1">
        <v>296</v>
      </c>
      <c r="P39" s="1">
        <v>0</v>
      </c>
      <c r="Q39" s="1">
        <v>0</v>
      </c>
      <c r="R39" s="1">
        <v>0</v>
      </c>
      <c r="S39" s="1">
        <v>0</v>
      </c>
      <c r="T39" s="127">
        <f t="shared" si="15"/>
        <v>576</v>
      </c>
      <c r="U39" s="130">
        <f t="shared" si="16"/>
        <v>0</v>
      </c>
      <c r="V39" s="130">
        <f t="shared" si="0"/>
        <v>0</v>
      </c>
      <c r="W39" s="130">
        <f t="shared" si="1"/>
        <v>0</v>
      </c>
      <c r="X39" s="130">
        <f t="shared" si="2"/>
        <v>0</v>
      </c>
      <c r="Y39" s="130">
        <f t="shared" si="3"/>
        <v>0</v>
      </c>
      <c r="Z39" s="130">
        <f t="shared" si="4"/>
        <v>1.9097222222222224E-2</v>
      </c>
      <c r="AA39" s="130">
        <f t="shared" si="5"/>
        <v>1.0416666666666666E-2</v>
      </c>
      <c r="AB39" s="130">
        <f t="shared" si="6"/>
        <v>8.6805555555555559E-3</v>
      </c>
      <c r="AC39" s="130">
        <f t="shared" si="7"/>
        <v>0</v>
      </c>
      <c r="AD39" s="130">
        <f t="shared" si="8"/>
        <v>0.44791666666666669</v>
      </c>
      <c r="AE39" s="130">
        <f t="shared" si="9"/>
        <v>0</v>
      </c>
      <c r="AF39" s="130">
        <f t="shared" si="10"/>
        <v>0.51388888888888884</v>
      </c>
      <c r="AG39" s="130">
        <f t="shared" si="11"/>
        <v>0</v>
      </c>
      <c r="AH39" s="130">
        <f t="shared" si="12"/>
        <v>0</v>
      </c>
      <c r="AI39" s="130">
        <f t="shared" si="13"/>
        <v>0</v>
      </c>
      <c r="AJ39" s="130">
        <f t="shared" si="14"/>
        <v>0</v>
      </c>
    </row>
    <row r="40" spans="1:36" x14ac:dyDescent="0.3">
      <c r="A40" s="1">
        <v>4</v>
      </c>
      <c r="B40" s="1" t="s">
        <v>155</v>
      </c>
      <c r="C40" s="1" t="s">
        <v>64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12</v>
      </c>
      <c r="J40" s="1">
        <v>6</v>
      </c>
      <c r="K40" s="1">
        <v>74</v>
      </c>
      <c r="L40" s="1">
        <v>227</v>
      </c>
      <c r="M40" s="1">
        <v>0</v>
      </c>
      <c r="N40" s="1">
        <v>127</v>
      </c>
      <c r="O40" s="1">
        <v>91</v>
      </c>
      <c r="P40" s="1">
        <v>0</v>
      </c>
      <c r="Q40" s="1">
        <v>0</v>
      </c>
      <c r="R40" s="1">
        <v>0</v>
      </c>
      <c r="S40" s="1">
        <v>0</v>
      </c>
      <c r="T40" s="127">
        <f t="shared" si="15"/>
        <v>537</v>
      </c>
      <c r="U40" s="130">
        <f t="shared" si="16"/>
        <v>0</v>
      </c>
      <c r="V40" s="130">
        <f t="shared" si="0"/>
        <v>0</v>
      </c>
      <c r="W40" s="130">
        <f t="shared" si="1"/>
        <v>0</v>
      </c>
      <c r="X40" s="130">
        <f t="shared" si="2"/>
        <v>0</v>
      </c>
      <c r="Y40" s="130">
        <f t="shared" si="3"/>
        <v>0</v>
      </c>
      <c r="Z40" s="130">
        <f t="shared" si="4"/>
        <v>2.23463687150838E-2</v>
      </c>
      <c r="AA40" s="130">
        <f t="shared" si="5"/>
        <v>1.11731843575419E-2</v>
      </c>
      <c r="AB40" s="130">
        <f t="shared" si="6"/>
        <v>0.13780260707635009</v>
      </c>
      <c r="AC40" s="130">
        <f t="shared" si="7"/>
        <v>0.42271880819366853</v>
      </c>
      <c r="AD40" s="130">
        <f t="shared" si="8"/>
        <v>0</v>
      </c>
      <c r="AE40" s="130">
        <f t="shared" si="9"/>
        <v>0.23649906890130354</v>
      </c>
      <c r="AF40" s="130">
        <f t="shared" si="10"/>
        <v>0.16945996275605213</v>
      </c>
      <c r="AG40" s="130">
        <f t="shared" si="11"/>
        <v>0</v>
      </c>
      <c r="AH40" s="130">
        <f t="shared" si="12"/>
        <v>0</v>
      </c>
      <c r="AI40" s="130">
        <f t="shared" si="13"/>
        <v>0</v>
      </c>
      <c r="AJ40" s="130">
        <f t="shared" si="14"/>
        <v>0</v>
      </c>
    </row>
    <row r="41" spans="1:36" x14ac:dyDescent="0.3">
      <c r="A41" s="1">
        <v>4</v>
      </c>
      <c r="B41" s="1" t="s">
        <v>155</v>
      </c>
      <c r="C41" s="1" t="s">
        <v>65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12</v>
      </c>
      <c r="J41" s="1">
        <v>6</v>
      </c>
      <c r="K41" s="1">
        <v>5</v>
      </c>
      <c r="L41" s="1">
        <v>43</v>
      </c>
      <c r="M41" s="1">
        <v>261</v>
      </c>
      <c r="N41" s="1">
        <v>43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27">
        <f t="shared" si="15"/>
        <v>370</v>
      </c>
      <c r="U41" s="130">
        <f t="shared" si="16"/>
        <v>0</v>
      </c>
      <c r="V41" s="130">
        <f t="shared" si="0"/>
        <v>0</v>
      </c>
      <c r="W41" s="130">
        <f t="shared" si="1"/>
        <v>0</v>
      </c>
      <c r="X41" s="130">
        <f t="shared" si="2"/>
        <v>0</v>
      </c>
      <c r="Y41" s="130">
        <f t="shared" si="3"/>
        <v>0</v>
      </c>
      <c r="Z41" s="130">
        <f t="shared" si="4"/>
        <v>3.2432432432432434E-2</v>
      </c>
      <c r="AA41" s="130">
        <f t="shared" si="5"/>
        <v>1.6216216216216217E-2</v>
      </c>
      <c r="AB41" s="130">
        <f t="shared" si="6"/>
        <v>1.3513513513513514E-2</v>
      </c>
      <c r="AC41" s="130">
        <f t="shared" si="7"/>
        <v>0.11621621621621622</v>
      </c>
      <c r="AD41" s="130">
        <f t="shared" si="8"/>
        <v>0.70540540540540542</v>
      </c>
      <c r="AE41" s="130">
        <f t="shared" si="9"/>
        <v>0.11621621621621622</v>
      </c>
      <c r="AF41" s="130">
        <f t="shared" si="10"/>
        <v>0</v>
      </c>
      <c r="AG41" s="130">
        <f t="shared" si="11"/>
        <v>0</v>
      </c>
      <c r="AH41" s="130">
        <f t="shared" si="12"/>
        <v>0</v>
      </c>
      <c r="AI41" s="130">
        <f t="shared" si="13"/>
        <v>0</v>
      </c>
      <c r="AJ41" s="130">
        <f t="shared" si="14"/>
        <v>0</v>
      </c>
    </row>
    <row r="42" spans="1:36" x14ac:dyDescent="0.3">
      <c r="A42" s="1">
        <v>4</v>
      </c>
      <c r="B42" s="1" t="s">
        <v>155</v>
      </c>
      <c r="C42" s="1" t="s">
        <v>66</v>
      </c>
      <c r="D42" s="1">
        <v>0</v>
      </c>
      <c r="E42" s="1">
        <v>0</v>
      </c>
      <c r="F42" s="1">
        <v>0</v>
      </c>
      <c r="G42" s="1">
        <v>0</v>
      </c>
      <c r="H42" s="1">
        <v>8</v>
      </c>
      <c r="I42" s="1">
        <v>7</v>
      </c>
      <c r="J42" s="1">
        <v>7</v>
      </c>
      <c r="K42" s="1">
        <v>184</v>
      </c>
      <c r="L42" s="1">
        <v>127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27">
        <f t="shared" si="15"/>
        <v>333</v>
      </c>
      <c r="U42" s="130">
        <f t="shared" si="16"/>
        <v>0</v>
      </c>
      <c r="V42" s="130">
        <f t="shared" si="0"/>
        <v>0</v>
      </c>
      <c r="W42" s="130">
        <f t="shared" si="1"/>
        <v>0</v>
      </c>
      <c r="X42" s="130">
        <f t="shared" si="2"/>
        <v>0</v>
      </c>
      <c r="Y42" s="130">
        <f t="shared" si="3"/>
        <v>2.4024024024024024E-2</v>
      </c>
      <c r="Z42" s="130">
        <f t="shared" si="4"/>
        <v>2.1021021021021023E-2</v>
      </c>
      <c r="AA42" s="130">
        <f t="shared" si="5"/>
        <v>2.1021021021021023E-2</v>
      </c>
      <c r="AB42" s="130">
        <f t="shared" si="6"/>
        <v>0.55255255255255253</v>
      </c>
      <c r="AC42" s="130">
        <f t="shared" si="7"/>
        <v>0.38138138138138139</v>
      </c>
      <c r="AD42" s="130">
        <f t="shared" si="8"/>
        <v>0</v>
      </c>
      <c r="AE42" s="130">
        <f t="shared" si="9"/>
        <v>0</v>
      </c>
      <c r="AF42" s="130">
        <f t="shared" si="10"/>
        <v>0</v>
      </c>
      <c r="AG42" s="130">
        <f t="shared" si="11"/>
        <v>0</v>
      </c>
      <c r="AH42" s="130">
        <f t="shared" si="12"/>
        <v>0</v>
      </c>
      <c r="AI42" s="130">
        <f t="shared" si="13"/>
        <v>0</v>
      </c>
      <c r="AJ42" s="130">
        <f t="shared" si="14"/>
        <v>0</v>
      </c>
    </row>
    <row r="43" spans="1:36" x14ac:dyDescent="0.3">
      <c r="A43" s="1">
        <v>4</v>
      </c>
      <c r="B43" s="1" t="s">
        <v>155</v>
      </c>
      <c r="C43" s="1" t="s">
        <v>67</v>
      </c>
      <c r="D43" s="1">
        <v>0</v>
      </c>
      <c r="E43" s="1">
        <v>0</v>
      </c>
      <c r="F43" s="1">
        <v>0</v>
      </c>
      <c r="G43" s="1">
        <v>0</v>
      </c>
      <c r="H43" s="1">
        <v>6</v>
      </c>
      <c r="I43" s="1">
        <v>8</v>
      </c>
      <c r="J43" s="1">
        <v>7</v>
      </c>
      <c r="K43" s="1">
        <v>150</v>
      </c>
      <c r="L43" s="1">
        <v>86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27">
        <f t="shared" si="15"/>
        <v>257</v>
      </c>
      <c r="U43" s="130">
        <f t="shared" si="16"/>
        <v>0</v>
      </c>
      <c r="V43" s="130">
        <f t="shared" si="0"/>
        <v>0</v>
      </c>
      <c r="W43" s="130">
        <f t="shared" si="1"/>
        <v>0</v>
      </c>
      <c r="X43" s="130">
        <f t="shared" si="2"/>
        <v>0</v>
      </c>
      <c r="Y43" s="130">
        <f t="shared" si="3"/>
        <v>2.3346303501945526E-2</v>
      </c>
      <c r="Z43" s="130">
        <f t="shared" si="4"/>
        <v>3.1128404669260701E-2</v>
      </c>
      <c r="AA43" s="130">
        <f t="shared" si="5"/>
        <v>2.7237354085603113E-2</v>
      </c>
      <c r="AB43" s="130">
        <f t="shared" si="6"/>
        <v>0.58365758754863817</v>
      </c>
      <c r="AC43" s="130">
        <f t="shared" si="7"/>
        <v>0.33463035019455251</v>
      </c>
      <c r="AD43" s="130">
        <f t="shared" si="8"/>
        <v>0</v>
      </c>
      <c r="AE43" s="130">
        <f t="shared" si="9"/>
        <v>0</v>
      </c>
      <c r="AF43" s="130">
        <f t="shared" si="10"/>
        <v>0</v>
      </c>
      <c r="AG43" s="130">
        <f t="shared" si="11"/>
        <v>0</v>
      </c>
      <c r="AH43" s="130">
        <f t="shared" si="12"/>
        <v>0</v>
      </c>
      <c r="AI43" s="130">
        <f t="shared" si="13"/>
        <v>0</v>
      </c>
      <c r="AJ43" s="130">
        <f t="shared" si="14"/>
        <v>0</v>
      </c>
    </row>
    <row r="44" spans="1:36" x14ac:dyDescent="0.3">
      <c r="A44" s="1">
        <v>4</v>
      </c>
      <c r="B44" s="1" t="s">
        <v>155</v>
      </c>
      <c r="C44" s="1" t="s">
        <v>68</v>
      </c>
      <c r="D44" s="1">
        <v>0</v>
      </c>
      <c r="E44" s="1">
        <v>0</v>
      </c>
      <c r="F44" s="1">
        <v>0</v>
      </c>
      <c r="G44" s="1">
        <v>0</v>
      </c>
      <c r="H44" s="1">
        <v>4</v>
      </c>
      <c r="I44" s="1">
        <v>11</v>
      </c>
      <c r="J44" s="1">
        <v>7</v>
      </c>
      <c r="K44" s="1">
        <v>22</v>
      </c>
      <c r="L44" s="1">
        <v>136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27">
        <f t="shared" si="15"/>
        <v>180</v>
      </c>
      <c r="U44" s="130">
        <f t="shared" si="16"/>
        <v>0</v>
      </c>
      <c r="V44" s="130">
        <f t="shared" si="0"/>
        <v>0</v>
      </c>
      <c r="W44" s="130">
        <f t="shared" si="1"/>
        <v>0</v>
      </c>
      <c r="X44" s="130">
        <f t="shared" si="2"/>
        <v>0</v>
      </c>
      <c r="Y44" s="130">
        <f t="shared" si="3"/>
        <v>2.2222222222222223E-2</v>
      </c>
      <c r="Z44" s="130">
        <f t="shared" si="4"/>
        <v>6.1111111111111109E-2</v>
      </c>
      <c r="AA44" s="130">
        <f t="shared" si="5"/>
        <v>3.888888888888889E-2</v>
      </c>
      <c r="AB44" s="130">
        <f t="shared" si="6"/>
        <v>0.12222222222222222</v>
      </c>
      <c r="AC44" s="130">
        <f t="shared" si="7"/>
        <v>0.75555555555555554</v>
      </c>
      <c r="AD44" s="130">
        <f t="shared" si="8"/>
        <v>0</v>
      </c>
      <c r="AE44" s="130">
        <f t="shared" si="9"/>
        <v>0</v>
      </c>
      <c r="AF44" s="130">
        <f t="shared" si="10"/>
        <v>0</v>
      </c>
      <c r="AG44" s="130">
        <f t="shared" si="11"/>
        <v>0</v>
      </c>
      <c r="AH44" s="130">
        <f t="shared" si="12"/>
        <v>0</v>
      </c>
      <c r="AI44" s="130">
        <f t="shared" si="13"/>
        <v>0</v>
      </c>
      <c r="AJ44" s="130">
        <f t="shared" si="14"/>
        <v>0</v>
      </c>
    </row>
    <row r="45" spans="1:36" x14ac:dyDescent="0.3">
      <c r="A45" s="1">
        <v>4</v>
      </c>
      <c r="B45" s="1" t="s">
        <v>155</v>
      </c>
      <c r="C45" s="1" t="s">
        <v>69</v>
      </c>
      <c r="D45" s="1">
        <v>0</v>
      </c>
      <c r="E45" s="1">
        <v>0</v>
      </c>
      <c r="F45" s="1">
        <v>0</v>
      </c>
      <c r="G45" s="1">
        <v>0</v>
      </c>
      <c r="H45" s="1">
        <v>4</v>
      </c>
      <c r="I45" s="1">
        <v>7</v>
      </c>
      <c r="J45" s="1">
        <v>6</v>
      </c>
      <c r="K45" s="1">
        <v>3</v>
      </c>
      <c r="L45" s="1">
        <v>2</v>
      </c>
      <c r="M45" s="1">
        <v>0</v>
      </c>
      <c r="N45" s="1">
        <v>82</v>
      </c>
      <c r="O45" s="1">
        <v>64</v>
      </c>
      <c r="P45" s="1">
        <v>0</v>
      </c>
      <c r="Q45" s="1">
        <v>0</v>
      </c>
      <c r="R45" s="1">
        <v>0</v>
      </c>
      <c r="S45" s="1">
        <v>0</v>
      </c>
      <c r="T45" s="127">
        <f t="shared" si="15"/>
        <v>168</v>
      </c>
      <c r="U45" s="130">
        <f t="shared" si="16"/>
        <v>0</v>
      </c>
      <c r="V45" s="130">
        <f t="shared" si="0"/>
        <v>0</v>
      </c>
      <c r="W45" s="130">
        <f t="shared" si="1"/>
        <v>0</v>
      </c>
      <c r="X45" s="130">
        <f t="shared" si="2"/>
        <v>0</v>
      </c>
      <c r="Y45" s="130">
        <f t="shared" si="3"/>
        <v>2.3809523809523808E-2</v>
      </c>
      <c r="Z45" s="130">
        <f t="shared" si="4"/>
        <v>4.1666666666666664E-2</v>
      </c>
      <c r="AA45" s="130">
        <f t="shared" si="5"/>
        <v>3.5714285714285712E-2</v>
      </c>
      <c r="AB45" s="130">
        <f t="shared" si="6"/>
        <v>1.7857142857142856E-2</v>
      </c>
      <c r="AC45" s="130">
        <f t="shared" si="7"/>
        <v>1.1904761904761904E-2</v>
      </c>
      <c r="AD45" s="130">
        <f t="shared" si="8"/>
        <v>0</v>
      </c>
      <c r="AE45" s="130">
        <f t="shared" si="9"/>
        <v>0.48809523809523808</v>
      </c>
      <c r="AF45" s="130">
        <f t="shared" si="10"/>
        <v>0.38095238095238093</v>
      </c>
      <c r="AG45" s="130">
        <f t="shared" si="11"/>
        <v>0</v>
      </c>
      <c r="AH45" s="130">
        <f t="shared" si="12"/>
        <v>0</v>
      </c>
      <c r="AI45" s="130">
        <f t="shared" si="13"/>
        <v>0</v>
      </c>
      <c r="AJ45" s="130">
        <f t="shared" si="14"/>
        <v>0</v>
      </c>
    </row>
    <row r="46" spans="1:36" x14ac:dyDescent="0.3">
      <c r="A46" s="1">
        <v>4</v>
      </c>
      <c r="B46" s="1" t="s">
        <v>155</v>
      </c>
      <c r="C46" s="1" t="s">
        <v>70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3</v>
      </c>
      <c r="J46" s="1">
        <v>7</v>
      </c>
      <c r="K46" s="1">
        <v>6</v>
      </c>
      <c r="L46" s="1">
        <v>5</v>
      </c>
      <c r="M46" s="1">
        <v>0</v>
      </c>
      <c r="N46" s="1">
        <v>0</v>
      </c>
      <c r="O46" s="1">
        <v>23</v>
      </c>
      <c r="P46" s="1">
        <v>91</v>
      </c>
      <c r="Q46" s="1">
        <v>0</v>
      </c>
      <c r="R46" s="1">
        <v>0</v>
      </c>
      <c r="S46" s="1">
        <v>0</v>
      </c>
      <c r="T46" s="127">
        <f t="shared" si="15"/>
        <v>135</v>
      </c>
      <c r="U46" s="130">
        <f t="shared" si="16"/>
        <v>0</v>
      </c>
      <c r="V46" s="130">
        <f t="shared" si="0"/>
        <v>0</v>
      </c>
      <c r="W46" s="130">
        <f t="shared" si="1"/>
        <v>0</v>
      </c>
      <c r="X46" s="130">
        <f t="shared" si="2"/>
        <v>0</v>
      </c>
      <c r="Y46" s="130">
        <f t="shared" si="3"/>
        <v>0</v>
      </c>
      <c r="Z46" s="130">
        <f t="shared" si="4"/>
        <v>2.2222222222222223E-2</v>
      </c>
      <c r="AA46" s="130">
        <f t="shared" si="5"/>
        <v>5.185185185185185E-2</v>
      </c>
      <c r="AB46" s="130">
        <f t="shared" si="6"/>
        <v>4.4444444444444446E-2</v>
      </c>
      <c r="AC46" s="130">
        <f t="shared" si="7"/>
        <v>3.7037037037037035E-2</v>
      </c>
      <c r="AD46" s="130">
        <f t="shared" si="8"/>
        <v>0</v>
      </c>
      <c r="AE46" s="130">
        <f t="shared" si="9"/>
        <v>0</v>
      </c>
      <c r="AF46" s="130">
        <f t="shared" si="10"/>
        <v>0.17037037037037037</v>
      </c>
      <c r="AG46" s="130">
        <f t="shared" si="11"/>
        <v>0.67407407407407405</v>
      </c>
      <c r="AH46" s="130">
        <f t="shared" si="12"/>
        <v>0</v>
      </c>
      <c r="AI46" s="130">
        <f t="shared" si="13"/>
        <v>0</v>
      </c>
      <c r="AJ46" s="130">
        <f t="shared" si="14"/>
        <v>0</v>
      </c>
    </row>
    <row r="47" spans="1:36" x14ac:dyDescent="0.3">
      <c r="A47" s="1">
        <v>4</v>
      </c>
      <c r="B47" s="1" t="s">
        <v>155</v>
      </c>
      <c r="C47" s="1" t="s">
        <v>71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2</v>
      </c>
      <c r="J47" s="1">
        <v>4</v>
      </c>
      <c r="K47" s="1">
        <v>3</v>
      </c>
      <c r="L47" s="1">
        <v>3</v>
      </c>
      <c r="M47" s="1">
        <v>0</v>
      </c>
      <c r="N47" s="1">
        <v>0</v>
      </c>
      <c r="O47" s="1">
        <v>59</v>
      </c>
      <c r="P47" s="1">
        <v>36</v>
      </c>
      <c r="Q47" s="1">
        <v>0</v>
      </c>
      <c r="R47" s="1">
        <v>0</v>
      </c>
      <c r="S47" s="1">
        <v>0</v>
      </c>
      <c r="T47" s="127">
        <f t="shared" si="15"/>
        <v>107</v>
      </c>
      <c r="U47" s="130">
        <f t="shared" si="16"/>
        <v>0</v>
      </c>
      <c r="V47" s="130">
        <f t="shared" si="0"/>
        <v>0</v>
      </c>
      <c r="W47" s="130">
        <f t="shared" si="1"/>
        <v>0</v>
      </c>
      <c r="X47" s="130">
        <f t="shared" si="2"/>
        <v>0</v>
      </c>
      <c r="Y47" s="130">
        <f t="shared" si="3"/>
        <v>0</v>
      </c>
      <c r="Z47" s="130">
        <f t="shared" si="4"/>
        <v>1.8691588785046728E-2</v>
      </c>
      <c r="AA47" s="130">
        <f t="shared" si="5"/>
        <v>3.7383177570093455E-2</v>
      </c>
      <c r="AB47" s="130">
        <f t="shared" si="6"/>
        <v>2.8037383177570093E-2</v>
      </c>
      <c r="AC47" s="130">
        <f t="shared" si="7"/>
        <v>2.8037383177570093E-2</v>
      </c>
      <c r="AD47" s="130">
        <f t="shared" si="8"/>
        <v>0</v>
      </c>
      <c r="AE47" s="130">
        <f t="shared" si="9"/>
        <v>0</v>
      </c>
      <c r="AF47" s="130">
        <f t="shared" si="10"/>
        <v>0.55140186915887845</v>
      </c>
      <c r="AG47" s="130">
        <f t="shared" si="11"/>
        <v>0.3364485981308411</v>
      </c>
      <c r="AH47" s="130">
        <f t="shared" si="12"/>
        <v>0</v>
      </c>
      <c r="AI47" s="130">
        <f t="shared" si="13"/>
        <v>0</v>
      </c>
      <c r="AJ47" s="130">
        <f t="shared" si="14"/>
        <v>0</v>
      </c>
    </row>
    <row r="48" spans="1:36" x14ac:dyDescent="0.3">
      <c r="A48" s="1">
        <v>4</v>
      </c>
      <c r="B48" s="1" t="s">
        <v>155</v>
      </c>
      <c r="C48" s="1" t="s">
        <v>72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2</v>
      </c>
      <c r="J48" s="1">
        <v>3</v>
      </c>
      <c r="K48" s="1">
        <v>3</v>
      </c>
      <c r="L48" s="1">
        <v>3</v>
      </c>
      <c r="M48" s="1">
        <v>0</v>
      </c>
      <c r="N48" s="1">
        <v>14</v>
      </c>
      <c r="O48" s="1">
        <v>0</v>
      </c>
      <c r="P48" s="1">
        <v>20</v>
      </c>
      <c r="Q48" s="1">
        <v>0</v>
      </c>
      <c r="R48" s="1">
        <v>0</v>
      </c>
      <c r="S48" s="1">
        <v>0</v>
      </c>
      <c r="T48" s="127">
        <f t="shared" si="15"/>
        <v>45</v>
      </c>
      <c r="U48" s="130">
        <f t="shared" si="16"/>
        <v>0</v>
      </c>
      <c r="V48" s="130">
        <f t="shared" si="0"/>
        <v>0</v>
      </c>
      <c r="W48" s="130">
        <f t="shared" si="1"/>
        <v>0</v>
      </c>
      <c r="X48" s="130">
        <f t="shared" si="2"/>
        <v>0</v>
      </c>
      <c r="Y48" s="130">
        <f t="shared" si="3"/>
        <v>0</v>
      </c>
      <c r="Z48" s="130">
        <f t="shared" si="4"/>
        <v>4.4444444444444446E-2</v>
      </c>
      <c r="AA48" s="130">
        <f t="shared" si="5"/>
        <v>6.6666666666666666E-2</v>
      </c>
      <c r="AB48" s="130">
        <f t="shared" si="6"/>
        <v>6.6666666666666666E-2</v>
      </c>
      <c r="AC48" s="130">
        <f t="shared" si="7"/>
        <v>6.6666666666666666E-2</v>
      </c>
      <c r="AD48" s="130">
        <f t="shared" si="8"/>
        <v>0</v>
      </c>
      <c r="AE48" s="130">
        <f t="shared" si="9"/>
        <v>0.31111111111111112</v>
      </c>
      <c r="AF48" s="130">
        <f t="shared" si="10"/>
        <v>0</v>
      </c>
      <c r="AG48" s="130">
        <f t="shared" si="11"/>
        <v>0.44444444444444442</v>
      </c>
      <c r="AH48" s="130">
        <f t="shared" si="12"/>
        <v>0</v>
      </c>
      <c r="AI48" s="130">
        <f t="shared" si="13"/>
        <v>0</v>
      </c>
      <c r="AJ48" s="130">
        <f t="shared" si="14"/>
        <v>0</v>
      </c>
    </row>
    <row r="49" spans="1:36" x14ac:dyDescent="0.3">
      <c r="A49" s="1">
        <v>4</v>
      </c>
      <c r="B49" s="1" t="s">
        <v>155</v>
      </c>
      <c r="C49" s="1" t="s">
        <v>73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1</v>
      </c>
      <c r="J49" s="1">
        <v>0</v>
      </c>
      <c r="K49" s="1">
        <v>4</v>
      </c>
      <c r="L49" s="1">
        <v>1</v>
      </c>
      <c r="M49" s="1">
        <v>0</v>
      </c>
      <c r="N49" s="1">
        <v>0</v>
      </c>
      <c r="O49" s="1">
        <v>0</v>
      </c>
      <c r="P49" s="1">
        <v>43</v>
      </c>
      <c r="Q49" s="1">
        <v>24</v>
      </c>
      <c r="R49" s="1">
        <v>0</v>
      </c>
      <c r="S49" s="1">
        <v>0</v>
      </c>
      <c r="T49" s="127">
        <f t="shared" si="15"/>
        <v>73</v>
      </c>
      <c r="U49" s="130">
        <f t="shared" si="16"/>
        <v>0</v>
      </c>
      <c r="V49" s="130">
        <f t="shared" si="0"/>
        <v>0</v>
      </c>
      <c r="W49" s="130">
        <f t="shared" si="1"/>
        <v>0</v>
      </c>
      <c r="X49" s="130">
        <f t="shared" si="2"/>
        <v>0</v>
      </c>
      <c r="Y49" s="130">
        <f t="shared" si="3"/>
        <v>0</v>
      </c>
      <c r="Z49" s="130">
        <f t="shared" si="4"/>
        <v>1.3698630136986301E-2</v>
      </c>
      <c r="AA49" s="130">
        <f t="shared" si="5"/>
        <v>0</v>
      </c>
      <c r="AB49" s="130">
        <f t="shared" si="6"/>
        <v>5.4794520547945202E-2</v>
      </c>
      <c r="AC49" s="130">
        <f t="shared" si="7"/>
        <v>1.3698630136986301E-2</v>
      </c>
      <c r="AD49" s="130">
        <f t="shared" si="8"/>
        <v>0</v>
      </c>
      <c r="AE49" s="130">
        <f t="shared" si="9"/>
        <v>0</v>
      </c>
      <c r="AF49" s="130">
        <f t="shared" si="10"/>
        <v>0</v>
      </c>
      <c r="AG49" s="130">
        <f t="shared" si="11"/>
        <v>0.58904109589041098</v>
      </c>
      <c r="AH49" s="130">
        <f t="shared" si="12"/>
        <v>0.32876712328767121</v>
      </c>
      <c r="AI49" s="130">
        <f t="shared" si="13"/>
        <v>0</v>
      </c>
      <c r="AJ49" s="130">
        <f t="shared" si="14"/>
        <v>0</v>
      </c>
    </row>
    <row r="50" spans="1:36" x14ac:dyDescent="0.3">
      <c r="A50" s="1">
        <v>4</v>
      </c>
      <c r="B50" s="1" t="s">
        <v>155</v>
      </c>
      <c r="C50" s="1" t="s">
        <v>74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1</v>
      </c>
      <c r="J50" s="1">
        <v>0</v>
      </c>
      <c r="K50" s="1">
        <v>2</v>
      </c>
      <c r="L50" s="1">
        <v>0</v>
      </c>
      <c r="M50" s="1">
        <v>1</v>
      </c>
      <c r="N50" s="1">
        <v>0</v>
      </c>
      <c r="O50" s="1">
        <v>0</v>
      </c>
      <c r="P50" s="1">
        <v>26</v>
      </c>
      <c r="Q50" s="1">
        <v>21</v>
      </c>
      <c r="R50" s="1">
        <v>0</v>
      </c>
      <c r="S50" s="1">
        <v>0</v>
      </c>
      <c r="T50" s="127">
        <f t="shared" si="15"/>
        <v>51</v>
      </c>
      <c r="U50" s="130">
        <f t="shared" si="16"/>
        <v>0</v>
      </c>
      <c r="V50" s="130">
        <f t="shared" si="0"/>
        <v>0</v>
      </c>
      <c r="W50" s="130">
        <f t="shared" si="1"/>
        <v>0</v>
      </c>
      <c r="X50" s="130">
        <f t="shared" si="2"/>
        <v>0</v>
      </c>
      <c r="Y50" s="130">
        <f t="shared" si="3"/>
        <v>0</v>
      </c>
      <c r="Z50" s="130">
        <f t="shared" si="4"/>
        <v>1.9607843137254902E-2</v>
      </c>
      <c r="AA50" s="130">
        <f t="shared" si="5"/>
        <v>0</v>
      </c>
      <c r="AB50" s="130">
        <f t="shared" si="6"/>
        <v>3.9215686274509803E-2</v>
      </c>
      <c r="AC50" s="130">
        <f t="shared" si="7"/>
        <v>0</v>
      </c>
      <c r="AD50" s="130">
        <f t="shared" si="8"/>
        <v>1.9607843137254902E-2</v>
      </c>
      <c r="AE50" s="130">
        <f t="shared" si="9"/>
        <v>0</v>
      </c>
      <c r="AF50" s="130">
        <f t="shared" si="10"/>
        <v>0</v>
      </c>
      <c r="AG50" s="130">
        <f t="shared" si="11"/>
        <v>0.50980392156862742</v>
      </c>
      <c r="AH50" s="130">
        <f t="shared" si="12"/>
        <v>0.41176470588235292</v>
      </c>
      <c r="AI50" s="130">
        <f t="shared" si="13"/>
        <v>0</v>
      </c>
      <c r="AJ50" s="130">
        <f t="shared" si="14"/>
        <v>0</v>
      </c>
    </row>
    <row r="51" spans="1:36" x14ac:dyDescent="0.3">
      <c r="A51" s="1">
        <v>4</v>
      </c>
      <c r="B51" s="1" t="s">
        <v>156</v>
      </c>
      <c r="C51" s="1" t="s">
        <v>51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53</v>
      </c>
      <c r="Q51" s="1">
        <v>98</v>
      </c>
      <c r="R51" s="1">
        <v>0</v>
      </c>
      <c r="S51" s="1">
        <v>0</v>
      </c>
      <c r="T51" s="127">
        <f t="shared" si="15"/>
        <v>151</v>
      </c>
      <c r="U51" s="130">
        <f t="shared" si="16"/>
        <v>0</v>
      </c>
      <c r="V51" s="130">
        <f t="shared" si="0"/>
        <v>0</v>
      </c>
      <c r="W51" s="130">
        <f t="shared" si="1"/>
        <v>0</v>
      </c>
      <c r="X51" s="130">
        <f t="shared" si="2"/>
        <v>0</v>
      </c>
      <c r="Y51" s="130">
        <f t="shared" si="3"/>
        <v>0</v>
      </c>
      <c r="Z51" s="130">
        <f t="shared" si="4"/>
        <v>0</v>
      </c>
      <c r="AA51" s="130">
        <f t="shared" si="5"/>
        <v>0</v>
      </c>
      <c r="AB51" s="130">
        <f t="shared" si="6"/>
        <v>0</v>
      </c>
      <c r="AC51" s="130">
        <f t="shared" si="7"/>
        <v>0</v>
      </c>
      <c r="AD51" s="130">
        <f t="shared" si="8"/>
        <v>0</v>
      </c>
      <c r="AE51" s="130">
        <f t="shared" si="9"/>
        <v>0</v>
      </c>
      <c r="AF51" s="130">
        <f t="shared" si="10"/>
        <v>0</v>
      </c>
      <c r="AG51" s="130">
        <f t="shared" si="11"/>
        <v>0.35099337748344372</v>
      </c>
      <c r="AH51" s="130">
        <f t="shared" si="12"/>
        <v>0.64900662251655628</v>
      </c>
      <c r="AI51" s="130">
        <f t="shared" si="13"/>
        <v>0</v>
      </c>
      <c r="AJ51" s="130">
        <f t="shared" si="14"/>
        <v>0</v>
      </c>
    </row>
    <row r="52" spans="1:36" x14ac:dyDescent="0.3">
      <c r="A52" s="1">
        <v>4</v>
      </c>
      <c r="B52" s="1" t="s">
        <v>156</v>
      </c>
      <c r="C52" s="1" t="s">
        <v>52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56</v>
      </c>
      <c r="Q52" s="1">
        <v>80</v>
      </c>
      <c r="R52" s="1">
        <v>0</v>
      </c>
      <c r="S52" s="1">
        <v>0</v>
      </c>
      <c r="T52" s="127">
        <f t="shared" si="15"/>
        <v>136</v>
      </c>
      <c r="U52" s="130">
        <f t="shared" si="16"/>
        <v>0</v>
      </c>
      <c r="V52" s="130">
        <f t="shared" si="0"/>
        <v>0</v>
      </c>
      <c r="W52" s="130">
        <f t="shared" si="1"/>
        <v>0</v>
      </c>
      <c r="X52" s="130">
        <f t="shared" si="2"/>
        <v>0</v>
      </c>
      <c r="Y52" s="130">
        <f t="shared" si="3"/>
        <v>0</v>
      </c>
      <c r="Z52" s="130">
        <f t="shared" si="4"/>
        <v>0</v>
      </c>
      <c r="AA52" s="130">
        <f t="shared" si="5"/>
        <v>0</v>
      </c>
      <c r="AB52" s="130">
        <f t="shared" si="6"/>
        <v>0</v>
      </c>
      <c r="AC52" s="130">
        <f t="shared" si="7"/>
        <v>0</v>
      </c>
      <c r="AD52" s="130">
        <f t="shared" si="8"/>
        <v>0</v>
      </c>
      <c r="AE52" s="130">
        <f t="shared" si="9"/>
        <v>0</v>
      </c>
      <c r="AF52" s="130">
        <f t="shared" si="10"/>
        <v>0</v>
      </c>
      <c r="AG52" s="130">
        <f t="shared" si="11"/>
        <v>0.41176470588235292</v>
      </c>
      <c r="AH52" s="130">
        <f t="shared" si="12"/>
        <v>0.58823529411764708</v>
      </c>
      <c r="AI52" s="130">
        <f t="shared" si="13"/>
        <v>0</v>
      </c>
      <c r="AJ52" s="130">
        <f t="shared" si="14"/>
        <v>0</v>
      </c>
    </row>
    <row r="53" spans="1:36" x14ac:dyDescent="0.3">
      <c r="A53" s="1">
        <v>4</v>
      </c>
      <c r="B53" s="1" t="s">
        <v>156</v>
      </c>
      <c r="C53" s="1" t="s">
        <v>53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90</v>
      </c>
      <c r="Q53" s="1">
        <v>59</v>
      </c>
      <c r="R53" s="1">
        <v>0</v>
      </c>
      <c r="S53" s="1">
        <v>0</v>
      </c>
      <c r="T53" s="127">
        <f t="shared" si="15"/>
        <v>149</v>
      </c>
      <c r="U53" s="130">
        <f t="shared" si="16"/>
        <v>0</v>
      </c>
      <c r="V53" s="130">
        <f t="shared" si="0"/>
        <v>0</v>
      </c>
      <c r="W53" s="130">
        <f t="shared" si="1"/>
        <v>0</v>
      </c>
      <c r="X53" s="130">
        <f t="shared" si="2"/>
        <v>0</v>
      </c>
      <c r="Y53" s="130">
        <f t="shared" si="3"/>
        <v>0</v>
      </c>
      <c r="Z53" s="130">
        <f t="shared" si="4"/>
        <v>0</v>
      </c>
      <c r="AA53" s="130">
        <f t="shared" si="5"/>
        <v>0</v>
      </c>
      <c r="AB53" s="130">
        <f t="shared" si="6"/>
        <v>0</v>
      </c>
      <c r="AC53" s="130">
        <f t="shared" si="7"/>
        <v>0</v>
      </c>
      <c r="AD53" s="130">
        <f t="shared" si="8"/>
        <v>0</v>
      </c>
      <c r="AE53" s="130">
        <f t="shared" si="9"/>
        <v>0</v>
      </c>
      <c r="AF53" s="130">
        <f t="shared" si="10"/>
        <v>0</v>
      </c>
      <c r="AG53" s="130">
        <f t="shared" si="11"/>
        <v>0.60402684563758391</v>
      </c>
      <c r="AH53" s="130">
        <f t="shared" si="12"/>
        <v>0.39597315436241609</v>
      </c>
      <c r="AI53" s="130">
        <f t="shared" si="13"/>
        <v>0</v>
      </c>
      <c r="AJ53" s="130">
        <f t="shared" si="14"/>
        <v>0</v>
      </c>
    </row>
    <row r="54" spans="1:36" x14ac:dyDescent="0.3">
      <c r="A54" s="1">
        <v>4</v>
      </c>
      <c r="B54" s="1" t="s">
        <v>156</v>
      </c>
      <c r="C54" s="1" t="s">
        <v>54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72</v>
      </c>
      <c r="Q54" s="1">
        <v>109</v>
      </c>
      <c r="R54" s="1">
        <v>0</v>
      </c>
      <c r="S54" s="1">
        <v>0</v>
      </c>
      <c r="T54" s="127">
        <f t="shared" si="15"/>
        <v>181</v>
      </c>
      <c r="U54" s="130">
        <f t="shared" si="16"/>
        <v>0</v>
      </c>
      <c r="V54" s="130">
        <f t="shared" si="0"/>
        <v>0</v>
      </c>
      <c r="W54" s="130">
        <f t="shared" si="1"/>
        <v>0</v>
      </c>
      <c r="X54" s="130">
        <f t="shared" si="2"/>
        <v>0</v>
      </c>
      <c r="Y54" s="130">
        <f t="shared" si="3"/>
        <v>0</v>
      </c>
      <c r="Z54" s="130">
        <f t="shared" si="4"/>
        <v>0</v>
      </c>
      <c r="AA54" s="130">
        <f t="shared" si="5"/>
        <v>0</v>
      </c>
      <c r="AB54" s="130">
        <f t="shared" si="6"/>
        <v>0</v>
      </c>
      <c r="AC54" s="130">
        <f t="shared" si="7"/>
        <v>0</v>
      </c>
      <c r="AD54" s="130">
        <f t="shared" si="8"/>
        <v>0</v>
      </c>
      <c r="AE54" s="130">
        <f t="shared" si="9"/>
        <v>0</v>
      </c>
      <c r="AF54" s="130">
        <f t="shared" si="10"/>
        <v>0</v>
      </c>
      <c r="AG54" s="130">
        <f t="shared" si="11"/>
        <v>0.39779005524861877</v>
      </c>
      <c r="AH54" s="130">
        <f t="shared" si="12"/>
        <v>0.60220994475138123</v>
      </c>
      <c r="AI54" s="130">
        <f t="shared" si="13"/>
        <v>0</v>
      </c>
      <c r="AJ54" s="130">
        <f t="shared" si="14"/>
        <v>0</v>
      </c>
    </row>
    <row r="55" spans="1:36" x14ac:dyDescent="0.3">
      <c r="A55" s="1">
        <v>4</v>
      </c>
      <c r="B55" s="1" t="s">
        <v>156</v>
      </c>
      <c r="C55" s="1" t="s">
        <v>55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225</v>
      </c>
      <c r="R55" s="1">
        <v>0</v>
      </c>
      <c r="S55" s="1">
        <v>0</v>
      </c>
      <c r="T55" s="127">
        <f t="shared" si="15"/>
        <v>226</v>
      </c>
      <c r="U55" s="130">
        <f t="shared" si="16"/>
        <v>0</v>
      </c>
      <c r="V55" s="130">
        <f t="shared" si="0"/>
        <v>0</v>
      </c>
      <c r="W55" s="130">
        <f t="shared" si="1"/>
        <v>0</v>
      </c>
      <c r="X55" s="130">
        <f t="shared" si="2"/>
        <v>0</v>
      </c>
      <c r="Y55" s="130">
        <f t="shared" si="3"/>
        <v>0</v>
      </c>
      <c r="Z55" s="130">
        <f t="shared" si="4"/>
        <v>0</v>
      </c>
      <c r="AA55" s="130">
        <f t="shared" si="5"/>
        <v>0</v>
      </c>
      <c r="AB55" s="130">
        <f t="shared" si="6"/>
        <v>4.4247787610619468E-3</v>
      </c>
      <c r="AC55" s="130">
        <f t="shared" si="7"/>
        <v>0</v>
      </c>
      <c r="AD55" s="130">
        <f t="shared" si="8"/>
        <v>0</v>
      </c>
      <c r="AE55" s="130">
        <f t="shared" si="9"/>
        <v>0</v>
      </c>
      <c r="AF55" s="130">
        <f t="shared" si="10"/>
        <v>0</v>
      </c>
      <c r="AG55" s="130">
        <f t="shared" si="11"/>
        <v>0</v>
      </c>
      <c r="AH55" s="130">
        <f t="shared" si="12"/>
        <v>0.99557522123893805</v>
      </c>
      <c r="AI55" s="130">
        <f t="shared" si="13"/>
        <v>0</v>
      </c>
      <c r="AJ55" s="130">
        <f t="shared" si="14"/>
        <v>0</v>
      </c>
    </row>
    <row r="56" spans="1:36" x14ac:dyDescent="0.3">
      <c r="A56" s="1">
        <v>4</v>
      </c>
      <c r="B56" s="1" t="s">
        <v>156</v>
      </c>
      <c r="C56" s="1" t="s">
        <v>56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</v>
      </c>
      <c r="K56" s="1">
        <v>2</v>
      </c>
      <c r="L56" s="1">
        <v>3</v>
      </c>
      <c r="M56" s="1">
        <v>1</v>
      </c>
      <c r="N56" s="1">
        <v>0</v>
      </c>
      <c r="O56" s="1">
        <v>0</v>
      </c>
      <c r="P56" s="1">
        <v>226</v>
      </c>
      <c r="Q56" s="1">
        <v>213</v>
      </c>
      <c r="R56" s="1">
        <v>0</v>
      </c>
      <c r="S56" s="1">
        <v>0</v>
      </c>
      <c r="T56" s="127">
        <f t="shared" si="15"/>
        <v>446</v>
      </c>
      <c r="U56" s="130">
        <f t="shared" si="16"/>
        <v>0</v>
      </c>
      <c r="V56" s="130">
        <f t="shared" si="0"/>
        <v>0</v>
      </c>
      <c r="W56" s="130">
        <f t="shared" si="1"/>
        <v>0</v>
      </c>
      <c r="X56" s="130">
        <f t="shared" si="2"/>
        <v>0</v>
      </c>
      <c r="Y56" s="130">
        <f t="shared" si="3"/>
        <v>0</v>
      </c>
      <c r="Z56" s="130">
        <f t="shared" si="4"/>
        <v>0</v>
      </c>
      <c r="AA56" s="130">
        <f t="shared" si="5"/>
        <v>2.242152466367713E-3</v>
      </c>
      <c r="AB56" s="130">
        <f t="shared" si="6"/>
        <v>4.4843049327354259E-3</v>
      </c>
      <c r="AC56" s="130">
        <f t="shared" si="7"/>
        <v>6.7264573991031393E-3</v>
      </c>
      <c r="AD56" s="130">
        <f t="shared" si="8"/>
        <v>2.242152466367713E-3</v>
      </c>
      <c r="AE56" s="130">
        <f t="shared" si="9"/>
        <v>0</v>
      </c>
      <c r="AF56" s="130">
        <f t="shared" si="10"/>
        <v>0</v>
      </c>
      <c r="AG56" s="130">
        <f t="shared" si="11"/>
        <v>0.50672645739910316</v>
      </c>
      <c r="AH56" s="130">
        <f t="shared" si="12"/>
        <v>0.47757847533632286</v>
      </c>
      <c r="AI56" s="130">
        <f t="shared" si="13"/>
        <v>0</v>
      </c>
      <c r="AJ56" s="130">
        <f t="shared" si="14"/>
        <v>0</v>
      </c>
    </row>
    <row r="57" spans="1:36" x14ac:dyDescent="0.3">
      <c r="A57" s="1">
        <v>4</v>
      </c>
      <c r="B57" s="1" t="s">
        <v>156</v>
      </c>
      <c r="C57" s="1" t="s">
        <v>57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</v>
      </c>
      <c r="K57" s="1">
        <v>6</v>
      </c>
      <c r="L57" s="1">
        <v>0</v>
      </c>
      <c r="M57" s="1">
        <v>1</v>
      </c>
      <c r="N57" s="1">
        <v>212</v>
      </c>
      <c r="O57" s="1">
        <v>64</v>
      </c>
      <c r="P57" s="1">
        <v>90</v>
      </c>
      <c r="Q57" s="1">
        <v>65</v>
      </c>
      <c r="R57" s="1">
        <v>0</v>
      </c>
      <c r="S57" s="1">
        <v>0</v>
      </c>
      <c r="T57" s="127">
        <f t="shared" si="15"/>
        <v>439</v>
      </c>
      <c r="U57" s="130">
        <f t="shared" si="16"/>
        <v>0</v>
      </c>
      <c r="V57" s="130">
        <f t="shared" si="0"/>
        <v>0</v>
      </c>
      <c r="W57" s="130">
        <f t="shared" si="1"/>
        <v>0</v>
      </c>
      <c r="X57" s="130">
        <f t="shared" si="2"/>
        <v>0</v>
      </c>
      <c r="Y57" s="130">
        <f t="shared" si="3"/>
        <v>0</v>
      </c>
      <c r="Z57" s="130">
        <f t="shared" si="4"/>
        <v>0</v>
      </c>
      <c r="AA57" s="130">
        <f t="shared" si="5"/>
        <v>2.2779043280182231E-3</v>
      </c>
      <c r="AB57" s="130">
        <f t="shared" si="6"/>
        <v>1.366742596810934E-2</v>
      </c>
      <c r="AC57" s="130">
        <f t="shared" si="7"/>
        <v>0</v>
      </c>
      <c r="AD57" s="130">
        <f t="shared" si="8"/>
        <v>2.2779043280182231E-3</v>
      </c>
      <c r="AE57" s="130">
        <f t="shared" si="9"/>
        <v>0.48291571753986334</v>
      </c>
      <c r="AF57" s="130">
        <f t="shared" si="10"/>
        <v>0.14578587699316628</v>
      </c>
      <c r="AG57" s="130">
        <f t="shared" si="11"/>
        <v>0.20501138952164008</v>
      </c>
      <c r="AH57" s="130">
        <f t="shared" si="12"/>
        <v>0.1480637813211845</v>
      </c>
      <c r="AI57" s="130">
        <f t="shared" si="13"/>
        <v>0</v>
      </c>
      <c r="AJ57" s="130">
        <f t="shared" si="14"/>
        <v>0</v>
      </c>
    </row>
    <row r="58" spans="1:36" x14ac:dyDescent="0.3">
      <c r="A58" s="1">
        <v>4</v>
      </c>
      <c r="B58" s="1" t="s">
        <v>156</v>
      </c>
      <c r="C58" s="1" t="s">
        <v>58</v>
      </c>
      <c r="D58" s="1">
        <v>0</v>
      </c>
      <c r="E58" s="1">
        <v>0</v>
      </c>
      <c r="F58" s="1">
        <v>0</v>
      </c>
      <c r="G58" s="1">
        <v>0</v>
      </c>
      <c r="H58" s="1">
        <v>2</v>
      </c>
      <c r="I58" s="1">
        <v>1</v>
      </c>
      <c r="J58" s="1">
        <v>291</v>
      </c>
      <c r="K58" s="1">
        <v>0</v>
      </c>
      <c r="L58" s="1">
        <v>1</v>
      </c>
      <c r="M58" s="1">
        <v>0</v>
      </c>
      <c r="N58" s="1">
        <v>0</v>
      </c>
      <c r="O58" s="1">
        <v>0</v>
      </c>
      <c r="P58" s="1">
        <v>126</v>
      </c>
      <c r="Q58" s="1">
        <v>46</v>
      </c>
      <c r="R58" s="1">
        <v>0</v>
      </c>
      <c r="S58" s="1">
        <v>0</v>
      </c>
      <c r="T58" s="127">
        <f t="shared" si="15"/>
        <v>467</v>
      </c>
      <c r="U58" s="130">
        <f t="shared" si="16"/>
        <v>0</v>
      </c>
      <c r="V58" s="130">
        <f t="shared" si="0"/>
        <v>0</v>
      </c>
      <c r="W58" s="130">
        <f t="shared" si="1"/>
        <v>0</v>
      </c>
      <c r="X58" s="130">
        <f t="shared" si="2"/>
        <v>0</v>
      </c>
      <c r="Y58" s="130">
        <f t="shared" si="3"/>
        <v>4.2826552462526769E-3</v>
      </c>
      <c r="Z58" s="130">
        <f t="shared" si="4"/>
        <v>2.1413276231263384E-3</v>
      </c>
      <c r="AA58" s="130">
        <f t="shared" si="5"/>
        <v>0.6231263383297645</v>
      </c>
      <c r="AB58" s="130">
        <f t="shared" si="6"/>
        <v>0</v>
      </c>
      <c r="AC58" s="130">
        <f t="shared" si="7"/>
        <v>2.1413276231263384E-3</v>
      </c>
      <c r="AD58" s="130">
        <f t="shared" si="8"/>
        <v>0</v>
      </c>
      <c r="AE58" s="130">
        <f t="shared" si="9"/>
        <v>0</v>
      </c>
      <c r="AF58" s="130">
        <f t="shared" si="10"/>
        <v>0</v>
      </c>
      <c r="AG58" s="130">
        <f t="shared" si="11"/>
        <v>0.26980728051391861</v>
      </c>
      <c r="AH58" s="130">
        <f t="shared" si="12"/>
        <v>9.8501070663811557E-2</v>
      </c>
      <c r="AI58" s="130">
        <f t="shared" si="13"/>
        <v>0</v>
      </c>
      <c r="AJ58" s="130">
        <f t="shared" si="14"/>
        <v>0</v>
      </c>
    </row>
    <row r="59" spans="1:36" x14ac:dyDescent="0.3">
      <c r="A59" s="1">
        <v>4</v>
      </c>
      <c r="B59" s="1" t="s">
        <v>156</v>
      </c>
      <c r="C59" s="1" t="s">
        <v>59</v>
      </c>
      <c r="D59" s="1">
        <v>0</v>
      </c>
      <c r="E59" s="1">
        <v>0</v>
      </c>
      <c r="F59" s="1">
        <v>0</v>
      </c>
      <c r="G59" s="1">
        <v>3</v>
      </c>
      <c r="H59" s="1">
        <v>1</v>
      </c>
      <c r="I59" s="1">
        <v>209</v>
      </c>
      <c r="J59" s="1">
        <v>0</v>
      </c>
      <c r="K59" s="1">
        <v>0</v>
      </c>
      <c r="L59" s="1">
        <v>2</v>
      </c>
      <c r="M59" s="1">
        <v>0</v>
      </c>
      <c r="N59" s="1">
        <v>152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27">
        <f t="shared" si="15"/>
        <v>367</v>
      </c>
      <c r="U59" s="130">
        <f t="shared" si="16"/>
        <v>0</v>
      </c>
      <c r="V59" s="130">
        <f t="shared" si="0"/>
        <v>0</v>
      </c>
      <c r="W59" s="130">
        <f t="shared" si="1"/>
        <v>0</v>
      </c>
      <c r="X59" s="130">
        <f t="shared" si="2"/>
        <v>8.1743869209809257E-3</v>
      </c>
      <c r="Y59" s="130">
        <f t="shared" si="3"/>
        <v>2.7247956403269754E-3</v>
      </c>
      <c r="Z59" s="130">
        <f t="shared" si="4"/>
        <v>0.56948228882833785</v>
      </c>
      <c r="AA59" s="130">
        <f t="shared" si="5"/>
        <v>0</v>
      </c>
      <c r="AB59" s="130">
        <f t="shared" si="6"/>
        <v>0</v>
      </c>
      <c r="AC59" s="130">
        <f t="shared" si="7"/>
        <v>5.4495912806539508E-3</v>
      </c>
      <c r="AD59" s="130">
        <f t="shared" si="8"/>
        <v>0</v>
      </c>
      <c r="AE59" s="130">
        <f t="shared" si="9"/>
        <v>0.41416893732970028</v>
      </c>
      <c r="AF59" s="130">
        <f t="shared" si="10"/>
        <v>0</v>
      </c>
      <c r="AG59" s="130">
        <f t="shared" si="11"/>
        <v>0</v>
      </c>
      <c r="AH59" s="130">
        <f t="shared" si="12"/>
        <v>0</v>
      </c>
      <c r="AI59" s="130">
        <f t="shared" si="13"/>
        <v>0</v>
      </c>
      <c r="AJ59" s="130">
        <f t="shared" si="14"/>
        <v>0</v>
      </c>
    </row>
    <row r="60" spans="1:36" x14ac:dyDescent="0.3">
      <c r="A60" s="1">
        <v>4</v>
      </c>
      <c r="B60" s="1" t="s">
        <v>156</v>
      </c>
      <c r="C60" s="1" t="s">
        <v>60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9</v>
      </c>
      <c r="J60" s="1">
        <v>0</v>
      </c>
      <c r="K60" s="1">
        <v>260</v>
      </c>
      <c r="L60" s="1">
        <v>1</v>
      </c>
      <c r="M60" s="1">
        <v>0</v>
      </c>
      <c r="N60" s="1">
        <v>0</v>
      </c>
      <c r="O60" s="1">
        <v>128</v>
      </c>
      <c r="P60" s="1">
        <v>34</v>
      </c>
      <c r="Q60" s="1">
        <v>58</v>
      </c>
      <c r="R60" s="1">
        <v>0</v>
      </c>
      <c r="S60" s="1">
        <v>0</v>
      </c>
      <c r="T60" s="127">
        <f t="shared" si="15"/>
        <v>490</v>
      </c>
      <c r="U60" s="130">
        <f t="shared" si="16"/>
        <v>0</v>
      </c>
      <c r="V60" s="130">
        <f t="shared" si="0"/>
        <v>0</v>
      </c>
      <c r="W60" s="130">
        <f t="shared" si="1"/>
        <v>0</v>
      </c>
      <c r="X60" s="130">
        <f t="shared" si="2"/>
        <v>0</v>
      </c>
      <c r="Y60" s="130">
        <f t="shared" si="3"/>
        <v>0</v>
      </c>
      <c r="Z60" s="130">
        <f t="shared" si="4"/>
        <v>1.8367346938775512E-2</v>
      </c>
      <c r="AA60" s="130">
        <f t="shared" si="5"/>
        <v>0</v>
      </c>
      <c r="AB60" s="130">
        <f t="shared" si="6"/>
        <v>0.53061224489795922</v>
      </c>
      <c r="AC60" s="130">
        <f t="shared" si="7"/>
        <v>2.0408163265306124E-3</v>
      </c>
      <c r="AD60" s="130">
        <f t="shared" si="8"/>
        <v>0</v>
      </c>
      <c r="AE60" s="130">
        <f t="shared" si="9"/>
        <v>0</v>
      </c>
      <c r="AF60" s="130">
        <f t="shared" si="10"/>
        <v>0.26122448979591839</v>
      </c>
      <c r="AG60" s="130">
        <f t="shared" si="11"/>
        <v>6.9387755102040816E-2</v>
      </c>
      <c r="AH60" s="130">
        <f t="shared" si="12"/>
        <v>0.11836734693877551</v>
      </c>
      <c r="AI60" s="130">
        <f t="shared" si="13"/>
        <v>0</v>
      </c>
      <c r="AJ60" s="130">
        <f t="shared" si="14"/>
        <v>0</v>
      </c>
    </row>
    <row r="61" spans="1:36" x14ac:dyDescent="0.3">
      <c r="A61" s="1">
        <v>4</v>
      </c>
      <c r="B61" s="1" t="s">
        <v>156</v>
      </c>
      <c r="C61" s="1" t="s">
        <v>61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5</v>
      </c>
      <c r="J61" s="1">
        <v>4</v>
      </c>
      <c r="K61" s="1">
        <v>0</v>
      </c>
      <c r="L61" s="1">
        <v>220</v>
      </c>
      <c r="M61" s="1">
        <v>67</v>
      </c>
      <c r="N61" s="1">
        <v>0</v>
      </c>
      <c r="O61" s="1">
        <v>133</v>
      </c>
      <c r="P61" s="1">
        <v>36</v>
      </c>
      <c r="Q61" s="1">
        <v>60</v>
      </c>
      <c r="R61" s="1">
        <v>0</v>
      </c>
      <c r="S61" s="1">
        <v>0</v>
      </c>
      <c r="T61" s="127">
        <f t="shared" si="15"/>
        <v>525</v>
      </c>
      <c r="U61" s="130">
        <f t="shared" si="16"/>
        <v>0</v>
      </c>
      <c r="V61" s="130">
        <f t="shared" si="0"/>
        <v>0</v>
      </c>
      <c r="W61" s="130">
        <f t="shared" si="1"/>
        <v>0</v>
      </c>
      <c r="X61" s="130">
        <f t="shared" si="2"/>
        <v>0</v>
      </c>
      <c r="Y61" s="130">
        <f t="shared" si="3"/>
        <v>0</v>
      </c>
      <c r="Z61" s="130">
        <f t="shared" si="4"/>
        <v>9.5238095238095247E-3</v>
      </c>
      <c r="AA61" s="130">
        <f t="shared" si="5"/>
        <v>7.619047619047619E-3</v>
      </c>
      <c r="AB61" s="130">
        <f t="shared" si="6"/>
        <v>0</v>
      </c>
      <c r="AC61" s="130">
        <f t="shared" si="7"/>
        <v>0.41904761904761906</v>
      </c>
      <c r="AD61" s="130">
        <f t="shared" si="8"/>
        <v>0.12761904761904763</v>
      </c>
      <c r="AE61" s="130">
        <f t="shared" si="9"/>
        <v>0</v>
      </c>
      <c r="AF61" s="130">
        <f t="shared" si="10"/>
        <v>0.25333333333333335</v>
      </c>
      <c r="AG61" s="130">
        <f t="shared" si="11"/>
        <v>6.8571428571428575E-2</v>
      </c>
      <c r="AH61" s="130">
        <f t="shared" si="12"/>
        <v>0.11428571428571428</v>
      </c>
      <c r="AI61" s="130">
        <f t="shared" si="13"/>
        <v>0</v>
      </c>
      <c r="AJ61" s="130">
        <f t="shared" si="14"/>
        <v>0</v>
      </c>
    </row>
    <row r="62" spans="1:36" x14ac:dyDescent="0.3">
      <c r="A62" s="1">
        <v>4</v>
      </c>
      <c r="B62" s="1" t="s">
        <v>156</v>
      </c>
      <c r="C62" s="1" t="s">
        <v>62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5</v>
      </c>
      <c r="J62" s="1">
        <v>3</v>
      </c>
      <c r="K62" s="1">
        <v>1</v>
      </c>
      <c r="L62" s="1">
        <v>264</v>
      </c>
      <c r="M62" s="1">
        <v>0</v>
      </c>
      <c r="N62" s="1">
        <v>0</v>
      </c>
      <c r="O62" s="1">
        <v>202</v>
      </c>
      <c r="P62" s="1">
        <v>0</v>
      </c>
      <c r="Q62" s="1">
        <v>0</v>
      </c>
      <c r="R62" s="1">
        <v>0</v>
      </c>
      <c r="S62" s="1">
        <v>0</v>
      </c>
      <c r="T62" s="127">
        <f t="shared" si="15"/>
        <v>475</v>
      </c>
      <c r="U62" s="130">
        <f t="shared" si="16"/>
        <v>0</v>
      </c>
      <c r="V62" s="130">
        <f t="shared" si="0"/>
        <v>0</v>
      </c>
      <c r="W62" s="130">
        <f t="shared" si="1"/>
        <v>0</v>
      </c>
      <c r="X62" s="130">
        <f t="shared" si="2"/>
        <v>0</v>
      </c>
      <c r="Y62" s="130">
        <f t="shared" si="3"/>
        <v>0</v>
      </c>
      <c r="Z62" s="130">
        <f t="shared" si="4"/>
        <v>1.0526315789473684E-2</v>
      </c>
      <c r="AA62" s="130">
        <f t="shared" si="5"/>
        <v>6.3157894736842104E-3</v>
      </c>
      <c r="AB62" s="130">
        <f t="shared" si="6"/>
        <v>2.1052631578947368E-3</v>
      </c>
      <c r="AC62" s="130">
        <f t="shared" si="7"/>
        <v>0.5557894736842105</v>
      </c>
      <c r="AD62" s="130">
        <f t="shared" si="8"/>
        <v>0</v>
      </c>
      <c r="AE62" s="130">
        <f t="shared" si="9"/>
        <v>0</v>
      </c>
      <c r="AF62" s="130">
        <f t="shared" si="10"/>
        <v>0.42526315789473684</v>
      </c>
      <c r="AG62" s="130">
        <f t="shared" si="11"/>
        <v>0</v>
      </c>
      <c r="AH62" s="130">
        <f t="shared" si="12"/>
        <v>0</v>
      </c>
      <c r="AI62" s="130">
        <f t="shared" si="13"/>
        <v>0</v>
      </c>
      <c r="AJ62" s="130">
        <f t="shared" si="14"/>
        <v>0</v>
      </c>
    </row>
    <row r="63" spans="1:36" x14ac:dyDescent="0.3">
      <c r="A63" s="1">
        <v>4</v>
      </c>
      <c r="B63" s="1" t="s">
        <v>156</v>
      </c>
      <c r="C63" s="1" t="s">
        <v>63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4</v>
      </c>
      <c r="J63" s="1">
        <v>3</v>
      </c>
      <c r="K63" s="1">
        <v>2</v>
      </c>
      <c r="L63" s="1">
        <v>0</v>
      </c>
      <c r="M63" s="1">
        <v>272</v>
      </c>
      <c r="N63" s="1">
        <v>0</v>
      </c>
      <c r="O63" s="1">
        <v>185</v>
      </c>
      <c r="P63" s="1">
        <v>0</v>
      </c>
      <c r="Q63" s="1">
        <v>0</v>
      </c>
      <c r="R63" s="1">
        <v>0</v>
      </c>
      <c r="S63" s="1">
        <v>0</v>
      </c>
      <c r="T63" s="127">
        <f t="shared" si="15"/>
        <v>466</v>
      </c>
      <c r="U63" s="130">
        <f t="shared" si="16"/>
        <v>0</v>
      </c>
      <c r="V63" s="130">
        <f t="shared" si="0"/>
        <v>0</v>
      </c>
      <c r="W63" s="130">
        <f t="shared" si="1"/>
        <v>0</v>
      </c>
      <c r="X63" s="130">
        <f t="shared" si="2"/>
        <v>0</v>
      </c>
      <c r="Y63" s="130">
        <f t="shared" si="3"/>
        <v>0</v>
      </c>
      <c r="Z63" s="130">
        <f t="shared" si="4"/>
        <v>8.5836909871244635E-3</v>
      </c>
      <c r="AA63" s="130">
        <f t="shared" si="5"/>
        <v>6.4377682403433476E-3</v>
      </c>
      <c r="AB63" s="130">
        <f t="shared" si="6"/>
        <v>4.2918454935622317E-3</v>
      </c>
      <c r="AC63" s="130">
        <f t="shared" si="7"/>
        <v>0</v>
      </c>
      <c r="AD63" s="130">
        <f t="shared" si="8"/>
        <v>0.58369098712446355</v>
      </c>
      <c r="AE63" s="130">
        <f t="shared" si="9"/>
        <v>0</v>
      </c>
      <c r="AF63" s="130">
        <f t="shared" si="10"/>
        <v>0.39699570815450641</v>
      </c>
      <c r="AG63" s="130">
        <f t="shared" si="11"/>
        <v>0</v>
      </c>
      <c r="AH63" s="130">
        <f t="shared" si="12"/>
        <v>0</v>
      </c>
      <c r="AI63" s="130">
        <f t="shared" si="13"/>
        <v>0</v>
      </c>
      <c r="AJ63" s="130">
        <f t="shared" si="14"/>
        <v>0</v>
      </c>
    </row>
    <row r="64" spans="1:36" x14ac:dyDescent="0.3">
      <c r="A64" s="1">
        <v>4</v>
      </c>
      <c r="B64" s="1" t="s">
        <v>156</v>
      </c>
      <c r="C64" s="1" t="s">
        <v>64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5</v>
      </c>
      <c r="J64" s="1">
        <v>3</v>
      </c>
      <c r="K64" s="1">
        <v>57</v>
      </c>
      <c r="L64" s="1">
        <v>182</v>
      </c>
      <c r="M64" s="1">
        <v>0</v>
      </c>
      <c r="N64" s="1">
        <v>108</v>
      </c>
      <c r="O64" s="1">
        <v>78</v>
      </c>
      <c r="P64" s="1">
        <v>0</v>
      </c>
      <c r="Q64" s="1">
        <v>0</v>
      </c>
      <c r="R64" s="1">
        <v>0</v>
      </c>
      <c r="S64" s="1">
        <v>0</v>
      </c>
      <c r="T64" s="127">
        <f t="shared" si="15"/>
        <v>433</v>
      </c>
      <c r="U64" s="130">
        <f t="shared" si="16"/>
        <v>0</v>
      </c>
      <c r="V64" s="130">
        <f t="shared" si="0"/>
        <v>0</v>
      </c>
      <c r="W64" s="130">
        <f t="shared" si="1"/>
        <v>0</v>
      </c>
      <c r="X64" s="130">
        <f t="shared" si="2"/>
        <v>0</v>
      </c>
      <c r="Y64" s="130">
        <f t="shared" si="3"/>
        <v>0</v>
      </c>
      <c r="Z64" s="130">
        <f t="shared" si="4"/>
        <v>1.1547344110854504E-2</v>
      </c>
      <c r="AA64" s="130">
        <f t="shared" si="5"/>
        <v>6.9284064665127024E-3</v>
      </c>
      <c r="AB64" s="130">
        <f t="shared" si="6"/>
        <v>0.13163972286374134</v>
      </c>
      <c r="AC64" s="130">
        <f t="shared" si="7"/>
        <v>0.42032332563510394</v>
      </c>
      <c r="AD64" s="130">
        <f t="shared" si="8"/>
        <v>0</v>
      </c>
      <c r="AE64" s="130">
        <f t="shared" si="9"/>
        <v>0.24942263279445728</v>
      </c>
      <c r="AF64" s="130">
        <f t="shared" si="10"/>
        <v>0.18013856812933027</v>
      </c>
      <c r="AG64" s="130">
        <f t="shared" si="11"/>
        <v>0</v>
      </c>
      <c r="AH64" s="130">
        <f t="shared" si="12"/>
        <v>0</v>
      </c>
      <c r="AI64" s="130">
        <f t="shared" si="13"/>
        <v>0</v>
      </c>
      <c r="AJ64" s="130">
        <f t="shared" si="14"/>
        <v>0</v>
      </c>
    </row>
    <row r="65" spans="1:36" x14ac:dyDescent="0.3">
      <c r="A65" s="1">
        <v>4</v>
      </c>
      <c r="B65" s="1" t="s">
        <v>156</v>
      </c>
      <c r="C65" s="1" t="s">
        <v>65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5</v>
      </c>
      <c r="J65" s="1">
        <v>3</v>
      </c>
      <c r="K65" s="1">
        <v>2</v>
      </c>
      <c r="L65" s="1">
        <v>44</v>
      </c>
      <c r="M65" s="1">
        <v>344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27">
        <f t="shared" si="15"/>
        <v>398</v>
      </c>
      <c r="U65" s="130">
        <f t="shared" si="16"/>
        <v>0</v>
      </c>
      <c r="V65" s="130">
        <f t="shared" si="0"/>
        <v>0</v>
      </c>
      <c r="W65" s="130">
        <f t="shared" si="1"/>
        <v>0</v>
      </c>
      <c r="X65" s="130">
        <f t="shared" si="2"/>
        <v>0</v>
      </c>
      <c r="Y65" s="130">
        <f t="shared" si="3"/>
        <v>0</v>
      </c>
      <c r="Z65" s="130">
        <f t="shared" si="4"/>
        <v>1.2562814070351759E-2</v>
      </c>
      <c r="AA65" s="130">
        <f t="shared" si="5"/>
        <v>7.537688442211055E-3</v>
      </c>
      <c r="AB65" s="130">
        <f t="shared" si="6"/>
        <v>5.0251256281407036E-3</v>
      </c>
      <c r="AC65" s="130">
        <f t="shared" si="7"/>
        <v>0.11055276381909548</v>
      </c>
      <c r="AD65" s="130">
        <f t="shared" si="8"/>
        <v>0.86432160804020097</v>
      </c>
      <c r="AE65" s="130">
        <f t="shared" si="9"/>
        <v>0</v>
      </c>
      <c r="AF65" s="130">
        <f t="shared" si="10"/>
        <v>0</v>
      </c>
      <c r="AG65" s="130">
        <f t="shared" si="11"/>
        <v>0</v>
      </c>
      <c r="AH65" s="130">
        <f t="shared" si="12"/>
        <v>0</v>
      </c>
      <c r="AI65" s="130">
        <f t="shared" si="13"/>
        <v>0</v>
      </c>
      <c r="AJ65" s="130">
        <f t="shared" si="14"/>
        <v>0</v>
      </c>
    </row>
    <row r="66" spans="1:36" x14ac:dyDescent="0.3">
      <c r="A66" s="1">
        <v>4</v>
      </c>
      <c r="B66" s="1" t="s">
        <v>156</v>
      </c>
      <c r="C66" s="1" t="s">
        <v>66</v>
      </c>
      <c r="D66" s="1">
        <v>0</v>
      </c>
      <c r="E66" s="1">
        <v>0</v>
      </c>
      <c r="F66" s="1">
        <v>0</v>
      </c>
      <c r="G66" s="1">
        <v>0</v>
      </c>
      <c r="H66" s="1">
        <v>4</v>
      </c>
      <c r="I66" s="1">
        <v>3</v>
      </c>
      <c r="J66" s="1">
        <v>3</v>
      </c>
      <c r="K66" s="1">
        <v>156</v>
      </c>
      <c r="L66" s="1">
        <v>86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27">
        <f t="shared" si="15"/>
        <v>252</v>
      </c>
      <c r="U66" s="130">
        <f t="shared" si="16"/>
        <v>0</v>
      </c>
      <c r="V66" s="130">
        <f t="shared" si="0"/>
        <v>0</v>
      </c>
      <c r="W66" s="130">
        <f t="shared" si="1"/>
        <v>0</v>
      </c>
      <c r="X66" s="130">
        <f t="shared" si="2"/>
        <v>0</v>
      </c>
      <c r="Y66" s="130">
        <f t="shared" si="3"/>
        <v>1.5873015873015872E-2</v>
      </c>
      <c r="Z66" s="130">
        <f t="shared" si="4"/>
        <v>1.1904761904761904E-2</v>
      </c>
      <c r="AA66" s="130">
        <f t="shared" si="5"/>
        <v>1.1904761904761904E-2</v>
      </c>
      <c r="AB66" s="130">
        <f t="shared" si="6"/>
        <v>0.61904761904761907</v>
      </c>
      <c r="AC66" s="130">
        <f t="shared" si="7"/>
        <v>0.34126984126984128</v>
      </c>
      <c r="AD66" s="130">
        <f t="shared" si="8"/>
        <v>0</v>
      </c>
      <c r="AE66" s="130">
        <f t="shared" si="9"/>
        <v>0</v>
      </c>
      <c r="AF66" s="130">
        <f t="shared" si="10"/>
        <v>0</v>
      </c>
      <c r="AG66" s="130">
        <f t="shared" si="11"/>
        <v>0</v>
      </c>
      <c r="AH66" s="130">
        <f t="shared" si="12"/>
        <v>0</v>
      </c>
      <c r="AI66" s="130">
        <f t="shared" si="13"/>
        <v>0</v>
      </c>
      <c r="AJ66" s="130">
        <f t="shared" si="14"/>
        <v>0</v>
      </c>
    </row>
    <row r="67" spans="1:36" x14ac:dyDescent="0.3">
      <c r="A67" s="1">
        <v>4</v>
      </c>
      <c r="B67" s="1" t="s">
        <v>156</v>
      </c>
      <c r="C67" s="1" t="s">
        <v>67</v>
      </c>
      <c r="D67" s="1">
        <v>0</v>
      </c>
      <c r="E67" s="1">
        <v>0</v>
      </c>
      <c r="F67" s="1">
        <v>0</v>
      </c>
      <c r="G67" s="1">
        <v>0</v>
      </c>
      <c r="H67" s="1">
        <v>2</v>
      </c>
      <c r="I67" s="1">
        <v>3</v>
      </c>
      <c r="J67" s="1">
        <v>3</v>
      </c>
      <c r="K67" s="1">
        <v>116</v>
      </c>
      <c r="L67" s="1">
        <v>94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27">
        <f t="shared" si="15"/>
        <v>218</v>
      </c>
      <c r="U67" s="130">
        <f t="shared" si="16"/>
        <v>0</v>
      </c>
      <c r="V67" s="130">
        <f t="shared" ref="V67:V130" si="17">IF(E67,E67/$T67,0)</f>
        <v>0</v>
      </c>
      <c r="W67" s="130">
        <f t="shared" ref="W67:W130" si="18">IF(F67,F67/$T67,0)</f>
        <v>0</v>
      </c>
      <c r="X67" s="130">
        <f t="shared" ref="X67:X130" si="19">IF(G67,G67/$T67,0)</f>
        <v>0</v>
      </c>
      <c r="Y67" s="130">
        <f t="shared" ref="Y67:Y130" si="20">IF(H67,H67/$T67,0)</f>
        <v>9.1743119266055051E-3</v>
      </c>
      <c r="Z67" s="130">
        <f t="shared" ref="Z67:Z130" si="21">IF(I67,I67/$T67,0)</f>
        <v>1.3761467889908258E-2</v>
      </c>
      <c r="AA67" s="130">
        <f t="shared" ref="AA67:AA130" si="22">IF(J67,J67/$T67,0)</f>
        <v>1.3761467889908258E-2</v>
      </c>
      <c r="AB67" s="130">
        <f t="shared" ref="AB67:AB130" si="23">IF(K67,K67/$T67,0)</f>
        <v>0.5321100917431193</v>
      </c>
      <c r="AC67" s="130">
        <f t="shared" ref="AC67:AC130" si="24">IF(L67,L67/$T67,0)</f>
        <v>0.43119266055045874</v>
      </c>
      <c r="AD67" s="130">
        <f t="shared" ref="AD67:AD130" si="25">IF(M67,M67/$T67,0)</f>
        <v>0</v>
      </c>
      <c r="AE67" s="130">
        <f t="shared" ref="AE67:AE130" si="26">IF(N67,N67/$T67,0)</f>
        <v>0</v>
      </c>
      <c r="AF67" s="130">
        <f t="shared" ref="AF67:AF130" si="27">IF(O67,O67/$T67,0)</f>
        <v>0</v>
      </c>
      <c r="AG67" s="130">
        <f t="shared" ref="AG67:AG130" si="28">IF(P67,P67/$T67,0)</f>
        <v>0</v>
      </c>
      <c r="AH67" s="130">
        <f t="shared" ref="AH67:AH130" si="29">IF(Q67,Q67/$T67,0)</f>
        <v>0</v>
      </c>
      <c r="AI67" s="130">
        <f t="shared" ref="AI67:AI130" si="30">IF(R67,R67/$T67,0)</f>
        <v>0</v>
      </c>
      <c r="AJ67" s="130">
        <f t="shared" ref="AJ67:AJ130" si="31">IF(S67,S67/$T67,0)</f>
        <v>0</v>
      </c>
    </row>
    <row r="68" spans="1:36" x14ac:dyDescent="0.3">
      <c r="A68" s="1">
        <v>4</v>
      </c>
      <c r="B68" s="1" t="s">
        <v>156</v>
      </c>
      <c r="C68" s="1" t="s">
        <v>68</v>
      </c>
      <c r="D68" s="1">
        <v>0</v>
      </c>
      <c r="E68" s="1">
        <v>0</v>
      </c>
      <c r="F68" s="1">
        <v>0</v>
      </c>
      <c r="G68" s="1">
        <v>0</v>
      </c>
      <c r="H68" s="1">
        <v>2</v>
      </c>
      <c r="I68" s="1">
        <v>4</v>
      </c>
      <c r="J68" s="1">
        <v>3</v>
      </c>
      <c r="K68" s="1">
        <v>39</v>
      </c>
      <c r="L68" s="1">
        <v>210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27">
        <f t="shared" ref="T68:T131" si="32">SUM(D68:S68)</f>
        <v>258</v>
      </c>
      <c r="U68" s="130">
        <f t="shared" ref="U68:U131" si="33">IF(D68,D68/$T68,0)</f>
        <v>0</v>
      </c>
      <c r="V68" s="130">
        <f t="shared" si="17"/>
        <v>0</v>
      </c>
      <c r="W68" s="130">
        <f t="shared" si="18"/>
        <v>0</v>
      </c>
      <c r="X68" s="130">
        <f t="shared" si="19"/>
        <v>0</v>
      </c>
      <c r="Y68" s="130">
        <f t="shared" si="20"/>
        <v>7.7519379844961239E-3</v>
      </c>
      <c r="Z68" s="130">
        <f t="shared" si="21"/>
        <v>1.5503875968992248E-2</v>
      </c>
      <c r="AA68" s="130">
        <f t="shared" si="22"/>
        <v>1.1627906976744186E-2</v>
      </c>
      <c r="AB68" s="130">
        <f t="shared" si="23"/>
        <v>0.15116279069767441</v>
      </c>
      <c r="AC68" s="130">
        <f t="shared" si="24"/>
        <v>0.81395348837209303</v>
      </c>
      <c r="AD68" s="130">
        <f t="shared" si="25"/>
        <v>0</v>
      </c>
      <c r="AE68" s="130">
        <f t="shared" si="26"/>
        <v>0</v>
      </c>
      <c r="AF68" s="130">
        <f t="shared" si="27"/>
        <v>0</v>
      </c>
      <c r="AG68" s="130">
        <f t="shared" si="28"/>
        <v>0</v>
      </c>
      <c r="AH68" s="130">
        <f t="shared" si="29"/>
        <v>0</v>
      </c>
      <c r="AI68" s="130">
        <f t="shared" si="30"/>
        <v>0</v>
      </c>
      <c r="AJ68" s="130">
        <f t="shared" si="31"/>
        <v>0</v>
      </c>
    </row>
    <row r="69" spans="1:36" x14ac:dyDescent="0.3">
      <c r="A69" s="1">
        <v>4</v>
      </c>
      <c r="B69" s="1" t="s">
        <v>156</v>
      </c>
      <c r="C69" s="1" t="s">
        <v>69</v>
      </c>
      <c r="D69" s="1">
        <v>0</v>
      </c>
      <c r="E69" s="1">
        <v>0</v>
      </c>
      <c r="F69" s="1">
        <v>0</v>
      </c>
      <c r="G69" s="1">
        <v>0</v>
      </c>
      <c r="H69" s="1">
        <v>2</v>
      </c>
      <c r="I69" s="1">
        <v>3</v>
      </c>
      <c r="J69" s="1">
        <v>3</v>
      </c>
      <c r="K69" s="1">
        <v>1</v>
      </c>
      <c r="L69" s="1">
        <v>1</v>
      </c>
      <c r="M69" s="1">
        <v>0</v>
      </c>
      <c r="N69" s="1">
        <v>134</v>
      </c>
      <c r="O69" s="1">
        <v>74</v>
      </c>
      <c r="P69" s="1">
        <v>0</v>
      </c>
      <c r="Q69" s="1">
        <v>0</v>
      </c>
      <c r="R69" s="1">
        <v>0</v>
      </c>
      <c r="S69" s="1">
        <v>0</v>
      </c>
      <c r="T69" s="127">
        <f t="shared" si="32"/>
        <v>218</v>
      </c>
      <c r="U69" s="130">
        <f t="shared" si="33"/>
        <v>0</v>
      </c>
      <c r="V69" s="130">
        <f t="shared" si="17"/>
        <v>0</v>
      </c>
      <c r="W69" s="130">
        <f t="shared" si="18"/>
        <v>0</v>
      </c>
      <c r="X69" s="130">
        <f t="shared" si="19"/>
        <v>0</v>
      </c>
      <c r="Y69" s="130">
        <f t="shared" si="20"/>
        <v>9.1743119266055051E-3</v>
      </c>
      <c r="Z69" s="130">
        <f t="shared" si="21"/>
        <v>1.3761467889908258E-2</v>
      </c>
      <c r="AA69" s="130">
        <f t="shared" si="22"/>
        <v>1.3761467889908258E-2</v>
      </c>
      <c r="AB69" s="130">
        <f t="shared" si="23"/>
        <v>4.5871559633027525E-3</v>
      </c>
      <c r="AC69" s="130">
        <f t="shared" si="24"/>
        <v>4.5871559633027525E-3</v>
      </c>
      <c r="AD69" s="130">
        <f t="shared" si="25"/>
        <v>0</v>
      </c>
      <c r="AE69" s="130">
        <f t="shared" si="26"/>
        <v>0.61467889908256879</v>
      </c>
      <c r="AF69" s="130">
        <f t="shared" si="27"/>
        <v>0.33944954128440369</v>
      </c>
      <c r="AG69" s="130">
        <f t="shared" si="28"/>
        <v>0</v>
      </c>
      <c r="AH69" s="130">
        <f t="shared" si="29"/>
        <v>0</v>
      </c>
      <c r="AI69" s="130">
        <f t="shared" si="30"/>
        <v>0</v>
      </c>
      <c r="AJ69" s="130">
        <f t="shared" si="31"/>
        <v>0</v>
      </c>
    </row>
    <row r="70" spans="1:36" x14ac:dyDescent="0.3">
      <c r="A70" s="1">
        <v>4</v>
      </c>
      <c r="B70" s="1" t="s">
        <v>156</v>
      </c>
      <c r="C70" s="1" t="s">
        <v>70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1</v>
      </c>
      <c r="J70" s="1">
        <v>3</v>
      </c>
      <c r="K70" s="1">
        <v>2</v>
      </c>
      <c r="L70" s="1">
        <v>2</v>
      </c>
      <c r="M70" s="1">
        <v>0</v>
      </c>
      <c r="N70" s="1">
        <v>0</v>
      </c>
      <c r="O70" s="1">
        <v>26</v>
      </c>
      <c r="P70" s="1">
        <v>136</v>
      </c>
      <c r="Q70" s="1">
        <v>0</v>
      </c>
      <c r="R70" s="1">
        <v>0</v>
      </c>
      <c r="S70" s="1">
        <v>0</v>
      </c>
      <c r="T70" s="127">
        <f t="shared" si="32"/>
        <v>170</v>
      </c>
      <c r="U70" s="130">
        <f t="shared" si="33"/>
        <v>0</v>
      </c>
      <c r="V70" s="130">
        <f t="shared" si="17"/>
        <v>0</v>
      </c>
      <c r="W70" s="130">
        <f t="shared" si="18"/>
        <v>0</v>
      </c>
      <c r="X70" s="130">
        <f t="shared" si="19"/>
        <v>0</v>
      </c>
      <c r="Y70" s="130">
        <f t="shared" si="20"/>
        <v>0</v>
      </c>
      <c r="Z70" s="130">
        <f t="shared" si="21"/>
        <v>5.8823529411764705E-3</v>
      </c>
      <c r="AA70" s="130">
        <f t="shared" si="22"/>
        <v>1.7647058823529412E-2</v>
      </c>
      <c r="AB70" s="130">
        <f t="shared" si="23"/>
        <v>1.1764705882352941E-2</v>
      </c>
      <c r="AC70" s="130">
        <f t="shared" si="24"/>
        <v>1.1764705882352941E-2</v>
      </c>
      <c r="AD70" s="130">
        <f t="shared" si="25"/>
        <v>0</v>
      </c>
      <c r="AE70" s="130">
        <f t="shared" si="26"/>
        <v>0</v>
      </c>
      <c r="AF70" s="130">
        <f t="shared" si="27"/>
        <v>0.15294117647058825</v>
      </c>
      <c r="AG70" s="130">
        <f t="shared" si="28"/>
        <v>0.8</v>
      </c>
      <c r="AH70" s="130">
        <f t="shared" si="29"/>
        <v>0</v>
      </c>
      <c r="AI70" s="130">
        <f t="shared" si="30"/>
        <v>0</v>
      </c>
      <c r="AJ70" s="130">
        <f t="shared" si="31"/>
        <v>0</v>
      </c>
    </row>
    <row r="71" spans="1:36" x14ac:dyDescent="0.3">
      <c r="A71" s="1">
        <v>4</v>
      </c>
      <c r="B71" s="1" t="s">
        <v>156</v>
      </c>
      <c r="C71" s="1" t="s">
        <v>71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1</v>
      </c>
      <c r="J71" s="1">
        <v>2</v>
      </c>
      <c r="K71" s="1">
        <v>1</v>
      </c>
      <c r="L71" s="1">
        <v>1</v>
      </c>
      <c r="M71" s="1">
        <v>0</v>
      </c>
      <c r="N71" s="1">
        <v>0</v>
      </c>
      <c r="O71" s="1">
        <v>103</v>
      </c>
      <c r="P71" s="1">
        <v>64</v>
      </c>
      <c r="Q71" s="1">
        <v>0</v>
      </c>
      <c r="R71" s="1">
        <v>0</v>
      </c>
      <c r="S71" s="1">
        <v>0</v>
      </c>
      <c r="T71" s="127">
        <f t="shared" si="32"/>
        <v>172</v>
      </c>
      <c r="U71" s="130">
        <f t="shared" si="33"/>
        <v>0</v>
      </c>
      <c r="V71" s="130">
        <f t="shared" si="17"/>
        <v>0</v>
      </c>
      <c r="W71" s="130">
        <f t="shared" si="18"/>
        <v>0</v>
      </c>
      <c r="X71" s="130">
        <f t="shared" si="19"/>
        <v>0</v>
      </c>
      <c r="Y71" s="130">
        <f t="shared" si="20"/>
        <v>0</v>
      </c>
      <c r="Z71" s="130">
        <f t="shared" si="21"/>
        <v>5.8139534883720929E-3</v>
      </c>
      <c r="AA71" s="130">
        <f t="shared" si="22"/>
        <v>1.1627906976744186E-2</v>
      </c>
      <c r="AB71" s="130">
        <f t="shared" si="23"/>
        <v>5.8139534883720929E-3</v>
      </c>
      <c r="AC71" s="130">
        <f t="shared" si="24"/>
        <v>5.8139534883720929E-3</v>
      </c>
      <c r="AD71" s="130">
        <f t="shared" si="25"/>
        <v>0</v>
      </c>
      <c r="AE71" s="130">
        <f t="shared" si="26"/>
        <v>0</v>
      </c>
      <c r="AF71" s="130">
        <f t="shared" si="27"/>
        <v>0.59883720930232553</v>
      </c>
      <c r="AG71" s="130">
        <f t="shared" si="28"/>
        <v>0.37209302325581395</v>
      </c>
      <c r="AH71" s="130">
        <f t="shared" si="29"/>
        <v>0</v>
      </c>
      <c r="AI71" s="130">
        <f t="shared" si="30"/>
        <v>0</v>
      </c>
      <c r="AJ71" s="130">
        <f t="shared" si="31"/>
        <v>0</v>
      </c>
    </row>
    <row r="72" spans="1:36" x14ac:dyDescent="0.3">
      <c r="A72" s="1">
        <v>4</v>
      </c>
      <c r="B72" s="1" t="s">
        <v>156</v>
      </c>
      <c r="C72" s="1" t="s">
        <v>72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1</v>
      </c>
      <c r="J72" s="1">
        <v>1</v>
      </c>
      <c r="K72" s="1">
        <v>1</v>
      </c>
      <c r="L72" s="1">
        <v>1</v>
      </c>
      <c r="M72" s="1">
        <v>0</v>
      </c>
      <c r="N72" s="1">
        <v>0</v>
      </c>
      <c r="O72" s="1">
        <v>86</v>
      </c>
      <c r="P72" s="1">
        <v>67</v>
      </c>
      <c r="Q72" s="1">
        <v>0</v>
      </c>
      <c r="R72" s="1">
        <v>0</v>
      </c>
      <c r="S72" s="1">
        <v>0</v>
      </c>
      <c r="T72" s="127">
        <f t="shared" si="32"/>
        <v>157</v>
      </c>
      <c r="U72" s="130">
        <f t="shared" si="33"/>
        <v>0</v>
      </c>
      <c r="V72" s="130">
        <f t="shared" si="17"/>
        <v>0</v>
      </c>
      <c r="W72" s="130">
        <f t="shared" si="18"/>
        <v>0</v>
      </c>
      <c r="X72" s="130">
        <f t="shared" si="19"/>
        <v>0</v>
      </c>
      <c r="Y72" s="130">
        <f t="shared" si="20"/>
        <v>0</v>
      </c>
      <c r="Z72" s="130">
        <f t="shared" si="21"/>
        <v>6.369426751592357E-3</v>
      </c>
      <c r="AA72" s="130">
        <f t="shared" si="22"/>
        <v>6.369426751592357E-3</v>
      </c>
      <c r="AB72" s="130">
        <f t="shared" si="23"/>
        <v>6.369426751592357E-3</v>
      </c>
      <c r="AC72" s="130">
        <f t="shared" si="24"/>
        <v>6.369426751592357E-3</v>
      </c>
      <c r="AD72" s="130">
        <f t="shared" si="25"/>
        <v>0</v>
      </c>
      <c r="AE72" s="130">
        <f t="shared" si="26"/>
        <v>0</v>
      </c>
      <c r="AF72" s="130">
        <f t="shared" si="27"/>
        <v>0.54777070063694266</v>
      </c>
      <c r="AG72" s="130">
        <f t="shared" si="28"/>
        <v>0.42675159235668791</v>
      </c>
      <c r="AH72" s="130">
        <f t="shared" si="29"/>
        <v>0</v>
      </c>
      <c r="AI72" s="130">
        <f t="shared" si="30"/>
        <v>0</v>
      </c>
      <c r="AJ72" s="130">
        <f t="shared" si="31"/>
        <v>0</v>
      </c>
    </row>
    <row r="73" spans="1:36" x14ac:dyDescent="0.3">
      <c r="A73" s="1">
        <v>4</v>
      </c>
      <c r="B73" s="1" t="s">
        <v>156</v>
      </c>
      <c r="C73" s="1" t="s">
        <v>73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2</v>
      </c>
      <c r="L73" s="1">
        <v>0</v>
      </c>
      <c r="M73" s="1">
        <v>0</v>
      </c>
      <c r="N73" s="1">
        <v>0</v>
      </c>
      <c r="O73" s="1">
        <v>0</v>
      </c>
      <c r="P73" s="1">
        <v>94</v>
      </c>
      <c r="Q73" s="1">
        <v>50</v>
      </c>
      <c r="R73" s="1">
        <v>0</v>
      </c>
      <c r="S73" s="1">
        <v>0</v>
      </c>
      <c r="T73" s="127">
        <f t="shared" si="32"/>
        <v>146</v>
      </c>
      <c r="U73" s="130">
        <f t="shared" si="33"/>
        <v>0</v>
      </c>
      <c r="V73" s="130">
        <f t="shared" si="17"/>
        <v>0</v>
      </c>
      <c r="W73" s="130">
        <f t="shared" si="18"/>
        <v>0</v>
      </c>
      <c r="X73" s="130">
        <f t="shared" si="19"/>
        <v>0</v>
      </c>
      <c r="Y73" s="130">
        <f t="shared" si="20"/>
        <v>0</v>
      </c>
      <c r="Z73" s="130">
        <f t="shared" si="21"/>
        <v>0</v>
      </c>
      <c r="AA73" s="130">
        <f t="shared" si="22"/>
        <v>0</v>
      </c>
      <c r="AB73" s="130">
        <f t="shared" si="23"/>
        <v>1.3698630136986301E-2</v>
      </c>
      <c r="AC73" s="130">
        <f t="shared" si="24"/>
        <v>0</v>
      </c>
      <c r="AD73" s="130">
        <f t="shared" si="25"/>
        <v>0</v>
      </c>
      <c r="AE73" s="130">
        <f t="shared" si="26"/>
        <v>0</v>
      </c>
      <c r="AF73" s="130">
        <f t="shared" si="27"/>
        <v>0</v>
      </c>
      <c r="AG73" s="130">
        <f t="shared" si="28"/>
        <v>0.64383561643835618</v>
      </c>
      <c r="AH73" s="130">
        <f t="shared" si="29"/>
        <v>0.34246575342465752</v>
      </c>
      <c r="AI73" s="130">
        <f t="shared" si="30"/>
        <v>0</v>
      </c>
      <c r="AJ73" s="130">
        <f t="shared" si="31"/>
        <v>0</v>
      </c>
    </row>
    <row r="74" spans="1:36" x14ac:dyDescent="0.3">
      <c r="A74" s="1">
        <v>4</v>
      </c>
      <c r="B74" s="1" t="s">
        <v>156</v>
      </c>
      <c r="C74" s="1" t="s">
        <v>74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89</v>
      </c>
      <c r="Q74" s="1">
        <v>64</v>
      </c>
      <c r="R74" s="1">
        <v>0</v>
      </c>
      <c r="S74" s="1">
        <v>0</v>
      </c>
      <c r="T74" s="127">
        <f t="shared" si="32"/>
        <v>153</v>
      </c>
      <c r="U74" s="130">
        <f t="shared" si="33"/>
        <v>0</v>
      </c>
      <c r="V74" s="130">
        <f t="shared" si="17"/>
        <v>0</v>
      </c>
      <c r="W74" s="130">
        <f t="shared" si="18"/>
        <v>0</v>
      </c>
      <c r="X74" s="130">
        <f t="shared" si="19"/>
        <v>0</v>
      </c>
      <c r="Y74" s="130">
        <f t="shared" si="20"/>
        <v>0</v>
      </c>
      <c r="Z74" s="130">
        <f t="shared" si="21"/>
        <v>0</v>
      </c>
      <c r="AA74" s="130">
        <f t="shared" si="22"/>
        <v>0</v>
      </c>
      <c r="AB74" s="130">
        <f t="shared" si="23"/>
        <v>0</v>
      </c>
      <c r="AC74" s="130">
        <f t="shared" si="24"/>
        <v>0</v>
      </c>
      <c r="AD74" s="130">
        <f t="shared" si="25"/>
        <v>0</v>
      </c>
      <c r="AE74" s="130">
        <f t="shared" si="26"/>
        <v>0</v>
      </c>
      <c r="AF74" s="130">
        <f t="shared" si="27"/>
        <v>0</v>
      </c>
      <c r="AG74" s="130">
        <f t="shared" si="28"/>
        <v>0.5816993464052288</v>
      </c>
      <c r="AH74" s="130">
        <f t="shared" si="29"/>
        <v>0.41830065359477125</v>
      </c>
      <c r="AI74" s="130">
        <f t="shared" si="30"/>
        <v>0</v>
      </c>
      <c r="AJ74" s="130">
        <f t="shared" si="31"/>
        <v>0</v>
      </c>
    </row>
    <row r="75" spans="1:36" x14ac:dyDescent="0.3">
      <c r="A75" s="1">
        <v>5</v>
      </c>
      <c r="B75" s="1" t="s">
        <v>135</v>
      </c>
      <c r="C75" s="1" t="s">
        <v>51</v>
      </c>
      <c r="D75" s="1">
        <v>0</v>
      </c>
      <c r="E75" s="1">
        <v>0</v>
      </c>
      <c r="F75" s="1">
        <v>0</v>
      </c>
      <c r="G75" s="1">
        <v>0</v>
      </c>
      <c r="H75" s="1">
        <v>11</v>
      </c>
      <c r="I75" s="1">
        <v>32</v>
      </c>
      <c r="J75" s="1">
        <v>27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27">
        <f t="shared" si="32"/>
        <v>70</v>
      </c>
      <c r="U75" s="130">
        <f t="shared" si="33"/>
        <v>0</v>
      </c>
      <c r="V75" s="130">
        <f t="shared" si="17"/>
        <v>0</v>
      </c>
      <c r="W75" s="130">
        <f t="shared" si="18"/>
        <v>0</v>
      </c>
      <c r="X75" s="130">
        <f t="shared" si="19"/>
        <v>0</v>
      </c>
      <c r="Y75" s="130">
        <f t="shared" si="20"/>
        <v>0.15714285714285714</v>
      </c>
      <c r="Z75" s="130">
        <f t="shared" si="21"/>
        <v>0.45714285714285713</v>
      </c>
      <c r="AA75" s="130">
        <f t="shared" si="22"/>
        <v>0.38571428571428573</v>
      </c>
      <c r="AB75" s="130">
        <f t="shared" si="23"/>
        <v>0</v>
      </c>
      <c r="AC75" s="130">
        <f t="shared" si="24"/>
        <v>0</v>
      </c>
      <c r="AD75" s="130">
        <f t="shared" si="25"/>
        <v>0</v>
      </c>
      <c r="AE75" s="130">
        <f t="shared" si="26"/>
        <v>0</v>
      </c>
      <c r="AF75" s="130">
        <f t="shared" si="27"/>
        <v>0</v>
      </c>
      <c r="AG75" s="130">
        <f t="shared" si="28"/>
        <v>0</v>
      </c>
      <c r="AH75" s="130">
        <f t="shared" si="29"/>
        <v>0</v>
      </c>
      <c r="AI75" s="130">
        <f t="shared" si="30"/>
        <v>0</v>
      </c>
      <c r="AJ75" s="130">
        <f t="shared" si="31"/>
        <v>0</v>
      </c>
    </row>
    <row r="76" spans="1:36" x14ac:dyDescent="0.3">
      <c r="A76" s="1">
        <v>5</v>
      </c>
      <c r="B76" s="1" t="s">
        <v>135</v>
      </c>
      <c r="C76" s="1" t="s">
        <v>52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29</v>
      </c>
      <c r="J76" s="1">
        <v>19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27">
        <f t="shared" si="32"/>
        <v>48</v>
      </c>
      <c r="U76" s="130">
        <f t="shared" si="33"/>
        <v>0</v>
      </c>
      <c r="V76" s="130">
        <f t="shared" si="17"/>
        <v>0</v>
      </c>
      <c r="W76" s="130">
        <f t="shared" si="18"/>
        <v>0</v>
      </c>
      <c r="X76" s="130">
        <f t="shared" si="19"/>
        <v>0</v>
      </c>
      <c r="Y76" s="130">
        <f t="shared" si="20"/>
        <v>0</v>
      </c>
      <c r="Z76" s="130">
        <f t="shared" si="21"/>
        <v>0.60416666666666663</v>
      </c>
      <c r="AA76" s="130">
        <f t="shared" si="22"/>
        <v>0.39583333333333331</v>
      </c>
      <c r="AB76" s="130">
        <f t="shared" si="23"/>
        <v>0</v>
      </c>
      <c r="AC76" s="130">
        <f t="shared" si="24"/>
        <v>0</v>
      </c>
      <c r="AD76" s="130">
        <f t="shared" si="25"/>
        <v>0</v>
      </c>
      <c r="AE76" s="130">
        <f t="shared" si="26"/>
        <v>0</v>
      </c>
      <c r="AF76" s="130">
        <f t="shared" si="27"/>
        <v>0</v>
      </c>
      <c r="AG76" s="130">
        <f t="shared" si="28"/>
        <v>0</v>
      </c>
      <c r="AH76" s="130">
        <f t="shared" si="29"/>
        <v>0</v>
      </c>
      <c r="AI76" s="130">
        <f t="shared" si="30"/>
        <v>0</v>
      </c>
      <c r="AJ76" s="130">
        <f t="shared" si="31"/>
        <v>0</v>
      </c>
    </row>
    <row r="77" spans="1:36" x14ac:dyDescent="0.3">
      <c r="A77" s="1">
        <v>5</v>
      </c>
      <c r="B77" s="1" t="s">
        <v>135</v>
      </c>
      <c r="C77" s="1" t="s">
        <v>53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26</v>
      </c>
      <c r="J77" s="1">
        <v>17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27">
        <f t="shared" si="32"/>
        <v>43</v>
      </c>
      <c r="U77" s="130">
        <f t="shared" si="33"/>
        <v>0</v>
      </c>
      <c r="V77" s="130">
        <f t="shared" si="17"/>
        <v>0</v>
      </c>
      <c r="W77" s="130">
        <f t="shared" si="18"/>
        <v>0</v>
      </c>
      <c r="X77" s="130">
        <f t="shared" si="19"/>
        <v>0</v>
      </c>
      <c r="Y77" s="130">
        <f t="shared" si="20"/>
        <v>0</v>
      </c>
      <c r="Z77" s="130">
        <f t="shared" si="21"/>
        <v>0.60465116279069764</v>
      </c>
      <c r="AA77" s="130">
        <f t="shared" si="22"/>
        <v>0.39534883720930231</v>
      </c>
      <c r="AB77" s="130">
        <f t="shared" si="23"/>
        <v>0</v>
      </c>
      <c r="AC77" s="130">
        <f t="shared" si="24"/>
        <v>0</v>
      </c>
      <c r="AD77" s="130">
        <f t="shared" si="25"/>
        <v>0</v>
      </c>
      <c r="AE77" s="130">
        <f t="shared" si="26"/>
        <v>0</v>
      </c>
      <c r="AF77" s="130">
        <f t="shared" si="27"/>
        <v>0</v>
      </c>
      <c r="AG77" s="130">
        <f t="shared" si="28"/>
        <v>0</v>
      </c>
      <c r="AH77" s="130">
        <f t="shared" si="29"/>
        <v>0</v>
      </c>
      <c r="AI77" s="130">
        <f t="shared" si="30"/>
        <v>0</v>
      </c>
      <c r="AJ77" s="130">
        <f t="shared" si="31"/>
        <v>0</v>
      </c>
    </row>
    <row r="78" spans="1:36" x14ac:dyDescent="0.3">
      <c r="A78" s="1">
        <v>5</v>
      </c>
      <c r="B78" s="1" t="s">
        <v>135</v>
      </c>
      <c r="C78" s="1" t="s">
        <v>54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23</v>
      </c>
      <c r="J78" s="1">
        <v>15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27">
        <f t="shared" si="32"/>
        <v>38</v>
      </c>
      <c r="U78" s="130">
        <f t="shared" si="33"/>
        <v>0</v>
      </c>
      <c r="V78" s="130">
        <f t="shared" si="17"/>
        <v>0</v>
      </c>
      <c r="W78" s="130">
        <f t="shared" si="18"/>
        <v>0</v>
      </c>
      <c r="X78" s="130">
        <f t="shared" si="19"/>
        <v>0</v>
      </c>
      <c r="Y78" s="130">
        <f t="shared" si="20"/>
        <v>0</v>
      </c>
      <c r="Z78" s="130">
        <f t="shared" si="21"/>
        <v>0.60526315789473684</v>
      </c>
      <c r="AA78" s="130">
        <f t="shared" si="22"/>
        <v>0.39473684210526316</v>
      </c>
      <c r="AB78" s="130">
        <f t="shared" si="23"/>
        <v>0</v>
      </c>
      <c r="AC78" s="130">
        <f t="shared" si="24"/>
        <v>0</v>
      </c>
      <c r="AD78" s="130">
        <f t="shared" si="25"/>
        <v>0</v>
      </c>
      <c r="AE78" s="130">
        <f t="shared" si="26"/>
        <v>0</v>
      </c>
      <c r="AF78" s="130">
        <f t="shared" si="27"/>
        <v>0</v>
      </c>
      <c r="AG78" s="130">
        <f t="shared" si="28"/>
        <v>0</v>
      </c>
      <c r="AH78" s="130">
        <f t="shared" si="29"/>
        <v>0</v>
      </c>
      <c r="AI78" s="130">
        <f t="shared" si="30"/>
        <v>0</v>
      </c>
      <c r="AJ78" s="130">
        <f t="shared" si="31"/>
        <v>0</v>
      </c>
    </row>
    <row r="79" spans="1:36" x14ac:dyDescent="0.3">
      <c r="A79" s="1">
        <v>5</v>
      </c>
      <c r="B79" s="1" t="s">
        <v>135</v>
      </c>
      <c r="C79" s="1" t="s">
        <v>55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34</v>
      </c>
      <c r="J79" s="1">
        <v>26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27">
        <f t="shared" si="32"/>
        <v>60</v>
      </c>
      <c r="U79" s="130">
        <f t="shared" si="33"/>
        <v>0</v>
      </c>
      <c r="V79" s="130">
        <f t="shared" si="17"/>
        <v>0</v>
      </c>
      <c r="W79" s="130">
        <f t="shared" si="18"/>
        <v>0</v>
      </c>
      <c r="X79" s="130">
        <f t="shared" si="19"/>
        <v>0</v>
      </c>
      <c r="Y79" s="130">
        <f t="shared" si="20"/>
        <v>0</v>
      </c>
      <c r="Z79" s="130">
        <f t="shared" si="21"/>
        <v>0.56666666666666665</v>
      </c>
      <c r="AA79" s="130">
        <f t="shared" si="22"/>
        <v>0.43333333333333335</v>
      </c>
      <c r="AB79" s="130">
        <f t="shared" si="23"/>
        <v>0</v>
      </c>
      <c r="AC79" s="130">
        <f t="shared" si="24"/>
        <v>0</v>
      </c>
      <c r="AD79" s="130">
        <f t="shared" si="25"/>
        <v>0</v>
      </c>
      <c r="AE79" s="130">
        <f t="shared" si="26"/>
        <v>0</v>
      </c>
      <c r="AF79" s="130">
        <f t="shared" si="27"/>
        <v>0</v>
      </c>
      <c r="AG79" s="130">
        <f t="shared" si="28"/>
        <v>0</v>
      </c>
      <c r="AH79" s="130">
        <f t="shared" si="29"/>
        <v>0</v>
      </c>
      <c r="AI79" s="130">
        <f t="shared" si="30"/>
        <v>0</v>
      </c>
      <c r="AJ79" s="130">
        <f t="shared" si="31"/>
        <v>0</v>
      </c>
    </row>
    <row r="80" spans="1:36" x14ac:dyDescent="0.3">
      <c r="A80" s="1">
        <v>5</v>
      </c>
      <c r="B80" s="1" t="s">
        <v>135</v>
      </c>
      <c r="C80" s="1" t="s">
        <v>56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127</v>
      </c>
      <c r="J80" s="1">
        <v>81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27">
        <f t="shared" si="32"/>
        <v>208</v>
      </c>
      <c r="U80" s="130">
        <f t="shared" si="33"/>
        <v>0</v>
      </c>
      <c r="V80" s="130">
        <f t="shared" si="17"/>
        <v>0</v>
      </c>
      <c r="W80" s="130">
        <f t="shared" si="18"/>
        <v>0</v>
      </c>
      <c r="X80" s="130">
        <f t="shared" si="19"/>
        <v>0</v>
      </c>
      <c r="Y80" s="130">
        <f t="shared" si="20"/>
        <v>0</v>
      </c>
      <c r="Z80" s="130">
        <f t="shared" si="21"/>
        <v>0.61057692307692313</v>
      </c>
      <c r="AA80" s="130">
        <f t="shared" si="22"/>
        <v>0.38942307692307693</v>
      </c>
      <c r="AB80" s="130">
        <f t="shared" si="23"/>
        <v>0</v>
      </c>
      <c r="AC80" s="130">
        <f t="shared" si="24"/>
        <v>0</v>
      </c>
      <c r="AD80" s="130">
        <f t="shared" si="25"/>
        <v>0</v>
      </c>
      <c r="AE80" s="130">
        <f t="shared" si="26"/>
        <v>0</v>
      </c>
      <c r="AF80" s="130">
        <f t="shared" si="27"/>
        <v>0</v>
      </c>
      <c r="AG80" s="130">
        <f t="shared" si="28"/>
        <v>0</v>
      </c>
      <c r="AH80" s="130">
        <f t="shared" si="29"/>
        <v>0</v>
      </c>
      <c r="AI80" s="130">
        <f t="shared" si="30"/>
        <v>0</v>
      </c>
      <c r="AJ80" s="130">
        <f t="shared" si="31"/>
        <v>0</v>
      </c>
    </row>
    <row r="81" spans="1:36" x14ac:dyDescent="0.3">
      <c r="A81" s="1">
        <v>5</v>
      </c>
      <c r="B81" s="1" t="s">
        <v>135</v>
      </c>
      <c r="C81" s="1" t="s">
        <v>57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165</v>
      </c>
      <c r="J81" s="1">
        <v>123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27">
        <f t="shared" si="32"/>
        <v>288</v>
      </c>
      <c r="U81" s="130">
        <f t="shared" si="33"/>
        <v>0</v>
      </c>
      <c r="V81" s="130">
        <f t="shared" si="17"/>
        <v>0</v>
      </c>
      <c r="W81" s="130">
        <f t="shared" si="18"/>
        <v>0</v>
      </c>
      <c r="X81" s="130">
        <f t="shared" si="19"/>
        <v>0</v>
      </c>
      <c r="Y81" s="130">
        <f t="shared" si="20"/>
        <v>0</v>
      </c>
      <c r="Z81" s="130">
        <f t="shared" si="21"/>
        <v>0.57291666666666663</v>
      </c>
      <c r="AA81" s="130">
        <f t="shared" si="22"/>
        <v>0.42708333333333331</v>
      </c>
      <c r="AB81" s="130">
        <f t="shared" si="23"/>
        <v>0</v>
      </c>
      <c r="AC81" s="130">
        <f t="shared" si="24"/>
        <v>0</v>
      </c>
      <c r="AD81" s="130">
        <f t="shared" si="25"/>
        <v>0</v>
      </c>
      <c r="AE81" s="130">
        <f t="shared" si="26"/>
        <v>0</v>
      </c>
      <c r="AF81" s="130">
        <f t="shared" si="27"/>
        <v>0</v>
      </c>
      <c r="AG81" s="130">
        <f t="shared" si="28"/>
        <v>0</v>
      </c>
      <c r="AH81" s="130">
        <f t="shared" si="29"/>
        <v>0</v>
      </c>
      <c r="AI81" s="130">
        <f t="shared" si="30"/>
        <v>0</v>
      </c>
      <c r="AJ81" s="130">
        <f t="shared" si="31"/>
        <v>0</v>
      </c>
    </row>
    <row r="82" spans="1:36" x14ac:dyDescent="0.3">
      <c r="A82" s="1">
        <v>5</v>
      </c>
      <c r="B82" s="1" t="s">
        <v>135</v>
      </c>
      <c r="C82" s="1" t="s">
        <v>58</v>
      </c>
      <c r="D82" s="1">
        <v>0</v>
      </c>
      <c r="E82" s="1">
        <v>0</v>
      </c>
      <c r="F82" s="1">
        <v>0</v>
      </c>
      <c r="G82" s="1">
        <v>0</v>
      </c>
      <c r="H82" s="1">
        <v>207</v>
      </c>
      <c r="I82" s="1">
        <v>446</v>
      </c>
      <c r="J82" s="1">
        <v>31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27">
        <f t="shared" si="32"/>
        <v>684</v>
      </c>
      <c r="U82" s="130">
        <f t="shared" si="33"/>
        <v>0</v>
      </c>
      <c r="V82" s="130">
        <f t="shared" si="17"/>
        <v>0</v>
      </c>
      <c r="W82" s="130">
        <f t="shared" si="18"/>
        <v>0</v>
      </c>
      <c r="X82" s="130">
        <f t="shared" si="19"/>
        <v>0</v>
      </c>
      <c r="Y82" s="130">
        <f t="shared" si="20"/>
        <v>0.30263157894736842</v>
      </c>
      <c r="Z82" s="130">
        <f t="shared" si="21"/>
        <v>0.65204678362573099</v>
      </c>
      <c r="AA82" s="130">
        <f t="shared" si="22"/>
        <v>4.5321637426900582E-2</v>
      </c>
      <c r="AB82" s="130">
        <f t="shared" si="23"/>
        <v>0</v>
      </c>
      <c r="AC82" s="130">
        <f t="shared" si="24"/>
        <v>0</v>
      </c>
      <c r="AD82" s="130">
        <f t="shared" si="25"/>
        <v>0</v>
      </c>
      <c r="AE82" s="130">
        <f t="shared" si="26"/>
        <v>0</v>
      </c>
      <c r="AF82" s="130">
        <f t="shared" si="27"/>
        <v>0</v>
      </c>
      <c r="AG82" s="130">
        <f t="shared" si="28"/>
        <v>0</v>
      </c>
      <c r="AH82" s="130">
        <f t="shared" si="29"/>
        <v>0</v>
      </c>
      <c r="AI82" s="130">
        <f t="shared" si="30"/>
        <v>0</v>
      </c>
      <c r="AJ82" s="130">
        <f t="shared" si="31"/>
        <v>0</v>
      </c>
    </row>
    <row r="83" spans="1:36" x14ac:dyDescent="0.3">
      <c r="A83" s="1">
        <v>5</v>
      </c>
      <c r="B83" s="1" t="s">
        <v>135</v>
      </c>
      <c r="C83" s="1" t="s">
        <v>59</v>
      </c>
      <c r="D83" s="1">
        <v>0</v>
      </c>
      <c r="E83" s="1">
        <v>0</v>
      </c>
      <c r="F83" s="1">
        <v>0</v>
      </c>
      <c r="G83" s="1">
        <v>0</v>
      </c>
      <c r="H83" s="1">
        <v>402</v>
      </c>
      <c r="I83" s="1">
        <v>0</v>
      </c>
      <c r="J83" s="1">
        <v>57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27">
        <f t="shared" si="32"/>
        <v>459</v>
      </c>
      <c r="U83" s="130">
        <f t="shared" si="33"/>
        <v>0</v>
      </c>
      <c r="V83" s="130">
        <f t="shared" si="17"/>
        <v>0</v>
      </c>
      <c r="W83" s="130">
        <f t="shared" si="18"/>
        <v>0</v>
      </c>
      <c r="X83" s="130">
        <f t="shared" si="19"/>
        <v>0</v>
      </c>
      <c r="Y83" s="130">
        <f t="shared" si="20"/>
        <v>0.87581699346405228</v>
      </c>
      <c r="Z83" s="130">
        <f t="shared" si="21"/>
        <v>0</v>
      </c>
      <c r="AA83" s="130">
        <f t="shared" si="22"/>
        <v>0.12418300653594772</v>
      </c>
      <c r="AB83" s="130">
        <f t="shared" si="23"/>
        <v>0</v>
      </c>
      <c r="AC83" s="130">
        <f t="shared" si="24"/>
        <v>0</v>
      </c>
      <c r="AD83" s="130">
        <f t="shared" si="25"/>
        <v>0</v>
      </c>
      <c r="AE83" s="130">
        <f t="shared" si="26"/>
        <v>0</v>
      </c>
      <c r="AF83" s="130">
        <f t="shared" si="27"/>
        <v>0</v>
      </c>
      <c r="AG83" s="130">
        <f t="shared" si="28"/>
        <v>0</v>
      </c>
      <c r="AH83" s="130">
        <f t="shared" si="29"/>
        <v>0</v>
      </c>
      <c r="AI83" s="130">
        <f t="shared" si="30"/>
        <v>0</v>
      </c>
      <c r="AJ83" s="130">
        <f t="shared" si="31"/>
        <v>0</v>
      </c>
    </row>
    <row r="84" spans="1:36" x14ac:dyDescent="0.3">
      <c r="A84" s="1">
        <v>5</v>
      </c>
      <c r="B84" s="1" t="s">
        <v>135</v>
      </c>
      <c r="C84" s="1" t="s">
        <v>60</v>
      </c>
      <c r="D84" s="1">
        <v>0</v>
      </c>
      <c r="E84" s="1">
        <v>0</v>
      </c>
      <c r="F84" s="1">
        <v>0</v>
      </c>
      <c r="G84" s="1">
        <v>0</v>
      </c>
      <c r="H84" s="1">
        <v>220</v>
      </c>
      <c r="I84" s="1">
        <v>151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27">
        <f t="shared" si="32"/>
        <v>371</v>
      </c>
      <c r="U84" s="130">
        <f t="shared" si="33"/>
        <v>0</v>
      </c>
      <c r="V84" s="130">
        <f t="shared" si="17"/>
        <v>0</v>
      </c>
      <c r="W84" s="130">
        <f t="shared" si="18"/>
        <v>0</v>
      </c>
      <c r="X84" s="130">
        <f t="shared" si="19"/>
        <v>0</v>
      </c>
      <c r="Y84" s="130">
        <f t="shared" si="20"/>
        <v>0.59299191374663074</v>
      </c>
      <c r="Z84" s="130">
        <f t="shared" si="21"/>
        <v>0.40700808625336926</v>
      </c>
      <c r="AA84" s="130">
        <f t="shared" si="22"/>
        <v>0</v>
      </c>
      <c r="AB84" s="130">
        <f t="shared" si="23"/>
        <v>0</v>
      </c>
      <c r="AC84" s="130">
        <f t="shared" si="24"/>
        <v>0</v>
      </c>
      <c r="AD84" s="130">
        <f t="shared" si="25"/>
        <v>0</v>
      </c>
      <c r="AE84" s="130">
        <f t="shared" si="26"/>
        <v>0</v>
      </c>
      <c r="AF84" s="130">
        <f t="shared" si="27"/>
        <v>0</v>
      </c>
      <c r="AG84" s="130">
        <f t="shared" si="28"/>
        <v>0</v>
      </c>
      <c r="AH84" s="130">
        <f t="shared" si="29"/>
        <v>0</v>
      </c>
      <c r="AI84" s="130">
        <f t="shared" si="30"/>
        <v>0</v>
      </c>
      <c r="AJ84" s="130">
        <f t="shared" si="31"/>
        <v>0</v>
      </c>
    </row>
    <row r="85" spans="1:36" x14ac:dyDescent="0.3">
      <c r="A85" s="1">
        <v>5</v>
      </c>
      <c r="B85" s="1" t="s">
        <v>135</v>
      </c>
      <c r="C85" s="1" t="s">
        <v>61</v>
      </c>
      <c r="D85" s="1">
        <v>0</v>
      </c>
      <c r="E85" s="1">
        <v>0</v>
      </c>
      <c r="F85" s="1">
        <v>0</v>
      </c>
      <c r="G85" s="1">
        <v>0</v>
      </c>
      <c r="H85" s="1">
        <v>154</v>
      </c>
      <c r="I85" s="1">
        <v>203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27">
        <f t="shared" si="32"/>
        <v>357</v>
      </c>
      <c r="U85" s="130">
        <f t="shared" si="33"/>
        <v>0</v>
      </c>
      <c r="V85" s="130">
        <f t="shared" si="17"/>
        <v>0</v>
      </c>
      <c r="W85" s="130">
        <f t="shared" si="18"/>
        <v>0</v>
      </c>
      <c r="X85" s="130">
        <f t="shared" si="19"/>
        <v>0</v>
      </c>
      <c r="Y85" s="130">
        <f t="shared" si="20"/>
        <v>0.43137254901960786</v>
      </c>
      <c r="Z85" s="130">
        <f t="shared" si="21"/>
        <v>0.56862745098039214</v>
      </c>
      <c r="AA85" s="130">
        <f t="shared" si="22"/>
        <v>0</v>
      </c>
      <c r="AB85" s="130">
        <f t="shared" si="23"/>
        <v>0</v>
      </c>
      <c r="AC85" s="130">
        <f t="shared" si="24"/>
        <v>0</v>
      </c>
      <c r="AD85" s="130">
        <f t="shared" si="25"/>
        <v>0</v>
      </c>
      <c r="AE85" s="130">
        <f t="shared" si="26"/>
        <v>0</v>
      </c>
      <c r="AF85" s="130">
        <f t="shared" si="27"/>
        <v>0</v>
      </c>
      <c r="AG85" s="130">
        <f t="shared" si="28"/>
        <v>0</v>
      </c>
      <c r="AH85" s="130">
        <f t="shared" si="29"/>
        <v>0</v>
      </c>
      <c r="AI85" s="130">
        <f t="shared" si="30"/>
        <v>0</v>
      </c>
      <c r="AJ85" s="130">
        <f t="shared" si="31"/>
        <v>0</v>
      </c>
    </row>
    <row r="86" spans="1:36" x14ac:dyDescent="0.3">
      <c r="A86" s="1">
        <v>5</v>
      </c>
      <c r="B86" s="1" t="s">
        <v>135</v>
      </c>
      <c r="C86" s="1" t="s">
        <v>62</v>
      </c>
      <c r="D86" s="1">
        <v>0</v>
      </c>
      <c r="E86" s="1">
        <v>0</v>
      </c>
      <c r="F86" s="1">
        <v>0</v>
      </c>
      <c r="G86" s="1">
        <v>0</v>
      </c>
      <c r="H86" s="1">
        <v>168</v>
      </c>
      <c r="I86" s="1">
        <v>212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27">
        <f t="shared" si="32"/>
        <v>380</v>
      </c>
      <c r="U86" s="130">
        <f t="shared" si="33"/>
        <v>0</v>
      </c>
      <c r="V86" s="130">
        <f t="shared" si="17"/>
        <v>0</v>
      </c>
      <c r="W86" s="130">
        <f t="shared" si="18"/>
        <v>0</v>
      </c>
      <c r="X86" s="130">
        <f t="shared" si="19"/>
        <v>0</v>
      </c>
      <c r="Y86" s="130">
        <f t="shared" si="20"/>
        <v>0.44210526315789472</v>
      </c>
      <c r="Z86" s="130">
        <f t="shared" si="21"/>
        <v>0.55789473684210522</v>
      </c>
      <c r="AA86" s="130">
        <f t="shared" si="22"/>
        <v>0</v>
      </c>
      <c r="AB86" s="130">
        <f t="shared" si="23"/>
        <v>0</v>
      </c>
      <c r="AC86" s="130">
        <f t="shared" si="24"/>
        <v>0</v>
      </c>
      <c r="AD86" s="130">
        <f t="shared" si="25"/>
        <v>0</v>
      </c>
      <c r="AE86" s="130">
        <f t="shared" si="26"/>
        <v>0</v>
      </c>
      <c r="AF86" s="130">
        <f t="shared" si="27"/>
        <v>0</v>
      </c>
      <c r="AG86" s="130">
        <f t="shared" si="28"/>
        <v>0</v>
      </c>
      <c r="AH86" s="130">
        <f t="shared" si="29"/>
        <v>0</v>
      </c>
      <c r="AI86" s="130">
        <f t="shared" si="30"/>
        <v>0</v>
      </c>
      <c r="AJ86" s="130">
        <f t="shared" si="31"/>
        <v>0</v>
      </c>
    </row>
    <row r="87" spans="1:36" x14ac:dyDescent="0.3">
      <c r="A87" s="1">
        <v>5</v>
      </c>
      <c r="B87" s="1" t="s">
        <v>135</v>
      </c>
      <c r="C87" s="1" t="s">
        <v>63</v>
      </c>
      <c r="D87" s="1">
        <v>0</v>
      </c>
      <c r="E87" s="1">
        <v>0</v>
      </c>
      <c r="F87" s="1">
        <v>0</v>
      </c>
      <c r="G87" s="1">
        <v>0</v>
      </c>
      <c r="H87" s="1">
        <v>270</v>
      </c>
      <c r="I87" s="1">
        <v>122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27">
        <f t="shared" si="32"/>
        <v>392</v>
      </c>
      <c r="U87" s="130">
        <f t="shared" si="33"/>
        <v>0</v>
      </c>
      <c r="V87" s="130">
        <f t="shared" si="17"/>
        <v>0</v>
      </c>
      <c r="W87" s="130">
        <f t="shared" si="18"/>
        <v>0</v>
      </c>
      <c r="X87" s="130">
        <f t="shared" si="19"/>
        <v>0</v>
      </c>
      <c r="Y87" s="130">
        <f t="shared" si="20"/>
        <v>0.68877551020408168</v>
      </c>
      <c r="Z87" s="130">
        <f t="shared" si="21"/>
        <v>0.31122448979591838</v>
      </c>
      <c r="AA87" s="130">
        <f t="shared" si="22"/>
        <v>0</v>
      </c>
      <c r="AB87" s="130">
        <f t="shared" si="23"/>
        <v>0</v>
      </c>
      <c r="AC87" s="130">
        <f t="shared" si="24"/>
        <v>0</v>
      </c>
      <c r="AD87" s="130">
        <f t="shared" si="25"/>
        <v>0</v>
      </c>
      <c r="AE87" s="130">
        <f t="shared" si="26"/>
        <v>0</v>
      </c>
      <c r="AF87" s="130">
        <f t="shared" si="27"/>
        <v>0</v>
      </c>
      <c r="AG87" s="130">
        <f t="shared" si="28"/>
        <v>0</v>
      </c>
      <c r="AH87" s="130">
        <f t="shared" si="29"/>
        <v>0</v>
      </c>
      <c r="AI87" s="130">
        <f t="shared" si="30"/>
        <v>0</v>
      </c>
      <c r="AJ87" s="130">
        <f t="shared" si="31"/>
        <v>0</v>
      </c>
    </row>
    <row r="88" spans="1:36" x14ac:dyDescent="0.3">
      <c r="A88" s="1">
        <v>5</v>
      </c>
      <c r="B88" s="1" t="s">
        <v>135</v>
      </c>
      <c r="C88" s="1" t="s">
        <v>64</v>
      </c>
      <c r="D88" s="1">
        <v>0</v>
      </c>
      <c r="E88" s="1">
        <v>0</v>
      </c>
      <c r="F88" s="1">
        <v>0</v>
      </c>
      <c r="G88" s="1">
        <v>0</v>
      </c>
      <c r="H88" s="1">
        <v>190</v>
      </c>
      <c r="I88" s="1">
        <v>226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27">
        <f t="shared" si="32"/>
        <v>416</v>
      </c>
      <c r="U88" s="130">
        <f t="shared" si="33"/>
        <v>0</v>
      </c>
      <c r="V88" s="130">
        <f t="shared" si="17"/>
        <v>0</v>
      </c>
      <c r="W88" s="130">
        <f t="shared" si="18"/>
        <v>0</v>
      </c>
      <c r="X88" s="130">
        <f t="shared" si="19"/>
        <v>0</v>
      </c>
      <c r="Y88" s="130">
        <f t="shared" si="20"/>
        <v>0.45673076923076922</v>
      </c>
      <c r="Z88" s="130">
        <f t="shared" si="21"/>
        <v>0.54326923076923073</v>
      </c>
      <c r="AA88" s="130">
        <f t="shared" si="22"/>
        <v>0</v>
      </c>
      <c r="AB88" s="130">
        <f t="shared" si="23"/>
        <v>0</v>
      </c>
      <c r="AC88" s="130">
        <f t="shared" si="24"/>
        <v>0</v>
      </c>
      <c r="AD88" s="130">
        <f t="shared" si="25"/>
        <v>0</v>
      </c>
      <c r="AE88" s="130">
        <f t="shared" si="26"/>
        <v>0</v>
      </c>
      <c r="AF88" s="130">
        <f t="shared" si="27"/>
        <v>0</v>
      </c>
      <c r="AG88" s="130">
        <f t="shared" si="28"/>
        <v>0</v>
      </c>
      <c r="AH88" s="130">
        <f t="shared" si="29"/>
        <v>0</v>
      </c>
      <c r="AI88" s="130">
        <f t="shared" si="30"/>
        <v>0</v>
      </c>
      <c r="AJ88" s="130">
        <f t="shared" si="31"/>
        <v>0</v>
      </c>
    </row>
    <row r="89" spans="1:36" x14ac:dyDescent="0.3">
      <c r="A89" s="1">
        <v>5</v>
      </c>
      <c r="B89" s="1" t="s">
        <v>135</v>
      </c>
      <c r="C89" s="1" t="s">
        <v>65</v>
      </c>
      <c r="D89" s="1">
        <v>0</v>
      </c>
      <c r="E89" s="1">
        <v>0</v>
      </c>
      <c r="F89" s="1">
        <v>0</v>
      </c>
      <c r="G89" s="1">
        <v>0</v>
      </c>
      <c r="H89" s="1">
        <v>216</v>
      </c>
      <c r="I89" s="1">
        <v>247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27">
        <f t="shared" si="32"/>
        <v>463</v>
      </c>
      <c r="U89" s="130">
        <f t="shared" si="33"/>
        <v>0</v>
      </c>
      <c r="V89" s="130">
        <f t="shared" si="17"/>
        <v>0</v>
      </c>
      <c r="W89" s="130">
        <f t="shared" si="18"/>
        <v>0</v>
      </c>
      <c r="X89" s="130">
        <f t="shared" si="19"/>
        <v>0</v>
      </c>
      <c r="Y89" s="130">
        <f t="shared" si="20"/>
        <v>0.46652267818574517</v>
      </c>
      <c r="Z89" s="130">
        <f t="shared" si="21"/>
        <v>0.53347732181425489</v>
      </c>
      <c r="AA89" s="130">
        <f t="shared" si="22"/>
        <v>0</v>
      </c>
      <c r="AB89" s="130">
        <f t="shared" si="23"/>
        <v>0</v>
      </c>
      <c r="AC89" s="130">
        <f t="shared" si="24"/>
        <v>0</v>
      </c>
      <c r="AD89" s="130">
        <f t="shared" si="25"/>
        <v>0</v>
      </c>
      <c r="AE89" s="130">
        <f t="shared" si="26"/>
        <v>0</v>
      </c>
      <c r="AF89" s="130">
        <f t="shared" si="27"/>
        <v>0</v>
      </c>
      <c r="AG89" s="130">
        <f t="shared" si="28"/>
        <v>0</v>
      </c>
      <c r="AH89" s="130">
        <f t="shared" si="29"/>
        <v>0</v>
      </c>
      <c r="AI89" s="130">
        <f t="shared" si="30"/>
        <v>0</v>
      </c>
      <c r="AJ89" s="130">
        <f t="shared" si="31"/>
        <v>0</v>
      </c>
    </row>
    <row r="90" spans="1:36" x14ac:dyDescent="0.3">
      <c r="A90" s="1">
        <v>5</v>
      </c>
      <c r="B90" s="1" t="s">
        <v>135</v>
      </c>
      <c r="C90" s="1" t="s">
        <v>66</v>
      </c>
      <c r="D90" s="1">
        <v>0</v>
      </c>
      <c r="E90" s="1">
        <v>0</v>
      </c>
      <c r="F90" s="1">
        <v>0</v>
      </c>
      <c r="G90" s="1">
        <v>0</v>
      </c>
      <c r="H90" s="1">
        <v>235</v>
      </c>
      <c r="I90" s="1">
        <v>258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27">
        <f t="shared" si="32"/>
        <v>493</v>
      </c>
      <c r="U90" s="130">
        <f t="shared" si="33"/>
        <v>0</v>
      </c>
      <c r="V90" s="130">
        <f t="shared" si="17"/>
        <v>0</v>
      </c>
      <c r="W90" s="130">
        <f t="shared" si="18"/>
        <v>0</v>
      </c>
      <c r="X90" s="130">
        <f t="shared" si="19"/>
        <v>0</v>
      </c>
      <c r="Y90" s="130">
        <f t="shared" si="20"/>
        <v>0.47667342799188639</v>
      </c>
      <c r="Z90" s="130">
        <f t="shared" si="21"/>
        <v>0.52332657200811361</v>
      </c>
      <c r="AA90" s="130">
        <f t="shared" si="22"/>
        <v>0</v>
      </c>
      <c r="AB90" s="130">
        <f t="shared" si="23"/>
        <v>0</v>
      </c>
      <c r="AC90" s="130">
        <f t="shared" si="24"/>
        <v>0</v>
      </c>
      <c r="AD90" s="130">
        <f t="shared" si="25"/>
        <v>0</v>
      </c>
      <c r="AE90" s="130">
        <f t="shared" si="26"/>
        <v>0</v>
      </c>
      <c r="AF90" s="130">
        <f t="shared" si="27"/>
        <v>0</v>
      </c>
      <c r="AG90" s="130">
        <f t="shared" si="28"/>
        <v>0</v>
      </c>
      <c r="AH90" s="130">
        <f t="shared" si="29"/>
        <v>0</v>
      </c>
      <c r="AI90" s="130">
        <f t="shared" si="30"/>
        <v>0</v>
      </c>
      <c r="AJ90" s="130">
        <f t="shared" si="31"/>
        <v>0</v>
      </c>
    </row>
    <row r="91" spans="1:36" x14ac:dyDescent="0.3">
      <c r="A91" s="1">
        <v>5</v>
      </c>
      <c r="B91" s="1" t="s">
        <v>135</v>
      </c>
      <c r="C91" s="1" t="s">
        <v>67</v>
      </c>
      <c r="D91" s="1">
        <v>0</v>
      </c>
      <c r="E91" s="1">
        <v>0</v>
      </c>
      <c r="F91" s="1">
        <v>0</v>
      </c>
      <c r="G91" s="1">
        <v>142</v>
      </c>
      <c r="H91" s="1">
        <v>285</v>
      </c>
      <c r="I91" s="1">
        <v>257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27">
        <f t="shared" si="32"/>
        <v>684</v>
      </c>
      <c r="U91" s="130">
        <f t="shared" si="33"/>
        <v>0</v>
      </c>
      <c r="V91" s="130">
        <f t="shared" si="17"/>
        <v>0</v>
      </c>
      <c r="W91" s="130">
        <f t="shared" si="18"/>
        <v>0</v>
      </c>
      <c r="X91" s="130">
        <f t="shared" si="19"/>
        <v>0.20760233918128654</v>
      </c>
      <c r="Y91" s="130">
        <f t="shared" si="20"/>
        <v>0.41666666666666669</v>
      </c>
      <c r="Z91" s="130">
        <f t="shared" si="21"/>
        <v>0.3757309941520468</v>
      </c>
      <c r="AA91" s="130">
        <f t="shared" si="22"/>
        <v>0</v>
      </c>
      <c r="AB91" s="130">
        <f t="shared" si="23"/>
        <v>0</v>
      </c>
      <c r="AC91" s="130">
        <f t="shared" si="24"/>
        <v>0</v>
      </c>
      <c r="AD91" s="130">
        <f t="shared" si="25"/>
        <v>0</v>
      </c>
      <c r="AE91" s="130">
        <f t="shared" si="26"/>
        <v>0</v>
      </c>
      <c r="AF91" s="130">
        <f t="shared" si="27"/>
        <v>0</v>
      </c>
      <c r="AG91" s="130">
        <f t="shared" si="28"/>
        <v>0</v>
      </c>
      <c r="AH91" s="130">
        <f t="shared" si="29"/>
        <v>0</v>
      </c>
      <c r="AI91" s="130">
        <f t="shared" si="30"/>
        <v>0</v>
      </c>
      <c r="AJ91" s="130">
        <f t="shared" si="31"/>
        <v>0</v>
      </c>
    </row>
    <row r="92" spans="1:36" x14ac:dyDescent="0.3">
      <c r="A92" s="1">
        <v>5</v>
      </c>
      <c r="B92" s="1" t="s">
        <v>135</v>
      </c>
      <c r="C92" s="1" t="s">
        <v>68</v>
      </c>
      <c r="D92" s="1">
        <v>0</v>
      </c>
      <c r="E92" s="1">
        <v>0</v>
      </c>
      <c r="F92" s="1">
        <v>0</v>
      </c>
      <c r="G92" s="1">
        <v>0</v>
      </c>
      <c r="H92" s="1">
        <v>369</v>
      </c>
      <c r="I92" s="1">
        <v>154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27">
        <f t="shared" si="32"/>
        <v>523</v>
      </c>
      <c r="U92" s="130">
        <f t="shared" si="33"/>
        <v>0</v>
      </c>
      <c r="V92" s="130">
        <f t="shared" si="17"/>
        <v>0</v>
      </c>
      <c r="W92" s="130">
        <f t="shared" si="18"/>
        <v>0</v>
      </c>
      <c r="X92" s="130">
        <f t="shared" si="19"/>
        <v>0</v>
      </c>
      <c r="Y92" s="130">
        <f t="shared" si="20"/>
        <v>0.70554493307839383</v>
      </c>
      <c r="Z92" s="130">
        <f t="shared" si="21"/>
        <v>0.29445506692160611</v>
      </c>
      <c r="AA92" s="130">
        <f t="shared" si="22"/>
        <v>0</v>
      </c>
      <c r="AB92" s="130">
        <f t="shared" si="23"/>
        <v>0</v>
      </c>
      <c r="AC92" s="130">
        <f t="shared" si="24"/>
        <v>0</v>
      </c>
      <c r="AD92" s="130">
        <f t="shared" si="25"/>
        <v>0</v>
      </c>
      <c r="AE92" s="130">
        <f t="shared" si="26"/>
        <v>0</v>
      </c>
      <c r="AF92" s="130">
        <f t="shared" si="27"/>
        <v>0</v>
      </c>
      <c r="AG92" s="130">
        <f t="shared" si="28"/>
        <v>0</v>
      </c>
      <c r="AH92" s="130">
        <f t="shared" si="29"/>
        <v>0</v>
      </c>
      <c r="AI92" s="130">
        <f t="shared" si="30"/>
        <v>0</v>
      </c>
      <c r="AJ92" s="130">
        <f t="shared" si="31"/>
        <v>0</v>
      </c>
    </row>
    <row r="93" spans="1:36" x14ac:dyDescent="0.3">
      <c r="A93" s="1">
        <v>5</v>
      </c>
      <c r="B93" s="1" t="s">
        <v>135</v>
      </c>
      <c r="C93" s="1" t="s">
        <v>69</v>
      </c>
      <c r="D93" s="1">
        <v>0</v>
      </c>
      <c r="E93" s="1">
        <v>0</v>
      </c>
      <c r="F93" s="1">
        <v>0</v>
      </c>
      <c r="G93" s="1">
        <v>0</v>
      </c>
      <c r="H93" s="1">
        <v>220</v>
      </c>
      <c r="I93" s="1">
        <v>251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27">
        <f t="shared" si="32"/>
        <v>471</v>
      </c>
      <c r="U93" s="130">
        <f t="shared" si="33"/>
        <v>0</v>
      </c>
      <c r="V93" s="130">
        <f t="shared" si="17"/>
        <v>0</v>
      </c>
      <c r="W93" s="130">
        <f t="shared" si="18"/>
        <v>0</v>
      </c>
      <c r="X93" s="130">
        <f t="shared" si="19"/>
        <v>0</v>
      </c>
      <c r="Y93" s="130">
        <f t="shared" si="20"/>
        <v>0.46709129511677283</v>
      </c>
      <c r="Z93" s="130">
        <f t="shared" si="21"/>
        <v>0.53290870488322717</v>
      </c>
      <c r="AA93" s="130">
        <f t="shared" si="22"/>
        <v>0</v>
      </c>
      <c r="AB93" s="130">
        <f t="shared" si="23"/>
        <v>0</v>
      </c>
      <c r="AC93" s="130">
        <f t="shared" si="24"/>
        <v>0</v>
      </c>
      <c r="AD93" s="130">
        <f t="shared" si="25"/>
        <v>0</v>
      </c>
      <c r="AE93" s="130">
        <f t="shared" si="26"/>
        <v>0</v>
      </c>
      <c r="AF93" s="130">
        <f t="shared" si="27"/>
        <v>0</v>
      </c>
      <c r="AG93" s="130">
        <f t="shared" si="28"/>
        <v>0</v>
      </c>
      <c r="AH93" s="130">
        <f t="shared" si="29"/>
        <v>0</v>
      </c>
      <c r="AI93" s="130">
        <f t="shared" si="30"/>
        <v>0</v>
      </c>
      <c r="AJ93" s="130">
        <f t="shared" si="31"/>
        <v>0</v>
      </c>
    </row>
    <row r="94" spans="1:36" x14ac:dyDescent="0.3">
      <c r="A94" s="1">
        <v>5</v>
      </c>
      <c r="B94" s="1" t="s">
        <v>135</v>
      </c>
      <c r="C94" s="1" t="s">
        <v>70</v>
      </c>
      <c r="D94" s="1">
        <v>0</v>
      </c>
      <c r="E94" s="1">
        <v>0</v>
      </c>
      <c r="F94" s="1">
        <v>0</v>
      </c>
      <c r="G94" s="1">
        <v>0</v>
      </c>
      <c r="H94" s="1">
        <v>110</v>
      </c>
      <c r="I94" s="1">
        <v>55</v>
      </c>
      <c r="J94" s="1">
        <v>26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27">
        <f t="shared" si="32"/>
        <v>191</v>
      </c>
      <c r="U94" s="130">
        <f t="shared" si="33"/>
        <v>0</v>
      </c>
      <c r="V94" s="130">
        <f t="shared" si="17"/>
        <v>0</v>
      </c>
      <c r="W94" s="130">
        <f t="shared" si="18"/>
        <v>0</v>
      </c>
      <c r="X94" s="130">
        <f t="shared" si="19"/>
        <v>0</v>
      </c>
      <c r="Y94" s="130">
        <f t="shared" si="20"/>
        <v>0.5759162303664922</v>
      </c>
      <c r="Z94" s="130">
        <f t="shared" si="21"/>
        <v>0.2879581151832461</v>
      </c>
      <c r="AA94" s="130">
        <f t="shared" si="22"/>
        <v>0.13612565445026178</v>
      </c>
      <c r="AB94" s="130">
        <f t="shared" si="23"/>
        <v>0</v>
      </c>
      <c r="AC94" s="130">
        <f t="shared" si="24"/>
        <v>0</v>
      </c>
      <c r="AD94" s="130">
        <f t="shared" si="25"/>
        <v>0</v>
      </c>
      <c r="AE94" s="130">
        <f t="shared" si="26"/>
        <v>0</v>
      </c>
      <c r="AF94" s="130">
        <f t="shared" si="27"/>
        <v>0</v>
      </c>
      <c r="AG94" s="130">
        <f t="shared" si="28"/>
        <v>0</v>
      </c>
      <c r="AH94" s="130">
        <f t="shared" si="29"/>
        <v>0</v>
      </c>
      <c r="AI94" s="130">
        <f t="shared" si="30"/>
        <v>0</v>
      </c>
      <c r="AJ94" s="130">
        <f t="shared" si="31"/>
        <v>0</v>
      </c>
    </row>
    <row r="95" spans="1:36" x14ac:dyDescent="0.3">
      <c r="A95" s="1">
        <v>5</v>
      </c>
      <c r="B95" s="1" t="s">
        <v>135</v>
      </c>
      <c r="C95" s="1" t="s">
        <v>71</v>
      </c>
      <c r="D95" s="1">
        <v>0</v>
      </c>
      <c r="E95" s="1">
        <v>0</v>
      </c>
      <c r="F95" s="1">
        <v>0</v>
      </c>
      <c r="G95" s="1">
        <v>0</v>
      </c>
      <c r="H95" s="1">
        <v>39</v>
      </c>
      <c r="I95" s="1">
        <v>203</v>
      </c>
      <c r="J95" s="1">
        <v>44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27">
        <f t="shared" si="32"/>
        <v>286</v>
      </c>
      <c r="U95" s="130">
        <f t="shared" si="33"/>
        <v>0</v>
      </c>
      <c r="V95" s="130">
        <f t="shared" si="17"/>
        <v>0</v>
      </c>
      <c r="W95" s="130">
        <f t="shared" si="18"/>
        <v>0</v>
      </c>
      <c r="X95" s="130">
        <f t="shared" si="19"/>
        <v>0</v>
      </c>
      <c r="Y95" s="130">
        <f t="shared" si="20"/>
        <v>0.13636363636363635</v>
      </c>
      <c r="Z95" s="130">
        <f t="shared" si="21"/>
        <v>0.70979020979020979</v>
      </c>
      <c r="AA95" s="130">
        <f t="shared" si="22"/>
        <v>0.15384615384615385</v>
      </c>
      <c r="AB95" s="130">
        <f t="shared" si="23"/>
        <v>0</v>
      </c>
      <c r="AC95" s="130">
        <f t="shared" si="24"/>
        <v>0</v>
      </c>
      <c r="AD95" s="130">
        <f t="shared" si="25"/>
        <v>0</v>
      </c>
      <c r="AE95" s="130">
        <f t="shared" si="26"/>
        <v>0</v>
      </c>
      <c r="AF95" s="130">
        <f t="shared" si="27"/>
        <v>0</v>
      </c>
      <c r="AG95" s="130">
        <f t="shared" si="28"/>
        <v>0</v>
      </c>
      <c r="AH95" s="130">
        <f t="shared" si="29"/>
        <v>0</v>
      </c>
      <c r="AI95" s="130">
        <f t="shared" si="30"/>
        <v>0</v>
      </c>
      <c r="AJ95" s="130">
        <f t="shared" si="31"/>
        <v>0</v>
      </c>
    </row>
    <row r="96" spans="1:36" x14ac:dyDescent="0.3">
      <c r="A96" s="1">
        <v>5</v>
      </c>
      <c r="B96" s="1" t="s">
        <v>135</v>
      </c>
      <c r="C96" s="1" t="s">
        <v>72</v>
      </c>
      <c r="D96" s="1">
        <v>0</v>
      </c>
      <c r="E96" s="1">
        <v>0</v>
      </c>
      <c r="F96" s="1">
        <v>0</v>
      </c>
      <c r="G96" s="1">
        <v>0</v>
      </c>
      <c r="H96" s="1">
        <v>31</v>
      </c>
      <c r="I96" s="1">
        <v>156</v>
      </c>
      <c r="J96" s="1">
        <v>36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27">
        <f t="shared" si="32"/>
        <v>223</v>
      </c>
      <c r="U96" s="130">
        <f t="shared" si="33"/>
        <v>0</v>
      </c>
      <c r="V96" s="130">
        <f t="shared" si="17"/>
        <v>0</v>
      </c>
      <c r="W96" s="130">
        <f t="shared" si="18"/>
        <v>0</v>
      </c>
      <c r="X96" s="130">
        <f t="shared" si="19"/>
        <v>0</v>
      </c>
      <c r="Y96" s="130">
        <f t="shared" si="20"/>
        <v>0.13901345291479822</v>
      </c>
      <c r="Z96" s="130">
        <f t="shared" si="21"/>
        <v>0.69955156950672648</v>
      </c>
      <c r="AA96" s="130">
        <f t="shared" si="22"/>
        <v>0.16143497757847533</v>
      </c>
      <c r="AB96" s="130">
        <f t="shared" si="23"/>
        <v>0</v>
      </c>
      <c r="AC96" s="130">
        <f t="shared" si="24"/>
        <v>0</v>
      </c>
      <c r="AD96" s="130">
        <f t="shared" si="25"/>
        <v>0</v>
      </c>
      <c r="AE96" s="130">
        <f t="shared" si="26"/>
        <v>0</v>
      </c>
      <c r="AF96" s="130">
        <f t="shared" si="27"/>
        <v>0</v>
      </c>
      <c r="AG96" s="130">
        <f t="shared" si="28"/>
        <v>0</v>
      </c>
      <c r="AH96" s="130">
        <f t="shared" si="29"/>
        <v>0</v>
      </c>
      <c r="AI96" s="130">
        <f t="shared" si="30"/>
        <v>0</v>
      </c>
      <c r="AJ96" s="130">
        <f t="shared" si="31"/>
        <v>0</v>
      </c>
    </row>
    <row r="97" spans="1:36" x14ac:dyDescent="0.3">
      <c r="A97" s="1">
        <v>5</v>
      </c>
      <c r="B97" s="1" t="s">
        <v>135</v>
      </c>
      <c r="C97" s="1" t="s">
        <v>73</v>
      </c>
      <c r="D97" s="1">
        <v>0</v>
      </c>
      <c r="E97" s="1">
        <v>0</v>
      </c>
      <c r="F97" s="1">
        <v>0</v>
      </c>
      <c r="G97" s="1">
        <v>0</v>
      </c>
      <c r="H97" s="1">
        <v>29</v>
      </c>
      <c r="I97" s="1">
        <v>81</v>
      </c>
      <c r="J97" s="1">
        <v>69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27">
        <f t="shared" si="32"/>
        <v>179</v>
      </c>
      <c r="U97" s="130">
        <f t="shared" si="33"/>
        <v>0</v>
      </c>
      <c r="V97" s="130">
        <f t="shared" si="17"/>
        <v>0</v>
      </c>
      <c r="W97" s="130">
        <f t="shared" si="18"/>
        <v>0</v>
      </c>
      <c r="X97" s="130">
        <f t="shared" si="19"/>
        <v>0</v>
      </c>
      <c r="Y97" s="130">
        <f t="shared" si="20"/>
        <v>0.16201117318435754</v>
      </c>
      <c r="Z97" s="130">
        <f t="shared" si="21"/>
        <v>0.45251396648044695</v>
      </c>
      <c r="AA97" s="130">
        <f t="shared" si="22"/>
        <v>0.38547486033519551</v>
      </c>
      <c r="AB97" s="130">
        <f t="shared" si="23"/>
        <v>0</v>
      </c>
      <c r="AC97" s="130">
        <f t="shared" si="24"/>
        <v>0</v>
      </c>
      <c r="AD97" s="130">
        <f t="shared" si="25"/>
        <v>0</v>
      </c>
      <c r="AE97" s="130">
        <f t="shared" si="26"/>
        <v>0</v>
      </c>
      <c r="AF97" s="130">
        <f t="shared" si="27"/>
        <v>0</v>
      </c>
      <c r="AG97" s="130">
        <f t="shared" si="28"/>
        <v>0</v>
      </c>
      <c r="AH97" s="130">
        <f t="shared" si="29"/>
        <v>0</v>
      </c>
      <c r="AI97" s="130">
        <f t="shared" si="30"/>
        <v>0</v>
      </c>
      <c r="AJ97" s="130">
        <f t="shared" si="31"/>
        <v>0</v>
      </c>
    </row>
    <row r="98" spans="1:36" x14ac:dyDescent="0.3">
      <c r="A98" s="1">
        <v>5</v>
      </c>
      <c r="B98" s="1" t="s">
        <v>135</v>
      </c>
      <c r="C98" s="1" t="s">
        <v>74</v>
      </c>
      <c r="D98" s="1">
        <v>0</v>
      </c>
      <c r="E98" s="1">
        <v>0</v>
      </c>
      <c r="F98" s="1">
        <v>0</v>
      </c>
      <c r="G98" s="1">
        <v>0</v>
      </c>
      <c r="H98" s="1">
        <v>21</v>
      </c>
      <c r="I98" s="1">
        <v>58</v>
      </c>
      <c r="J98" s="1">
        <v>50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27">
        <f t="shared" si="32"/>
        <v>129</v>
      </c>
      <c r="U98" s="130">
        <f t="shared" si="33"/>
        <v>0</v>
      </c>
      <c r="V98" s="130">
        <f t="shared" si="17"/>
        <v>0</v>
      </c>
      <c r="W98" s="130">
        <f t="shared" si="18"/>
        <v>0</v>
      </c>
      <c r="X98" s="130">
        <f t="shared" si="19"/>
        <v>0</v>
      </c>
      <c r="Y98" s="130">
        <f t="shared" si="20"/>
        <v>0.16279069767441862</v>
      </c>
      <c r="Z98" s="130">
        <f t="shared" si="21"/>
        <v>0.44961240310077522</v>
      </c>
      <c r="AA98" s="130">
        <f t="shared" si="22"/>
        <v>0.38759689922480622</v>
      </c>
      <c r="AB98" s="130">
        <f t="shared" si="23"/>
        <v>0</v>
      </c>
      <c r="AC98" s="130">
        <f t="shared" si="24"/>
        <v>0</v>
      </c>
      <c r="AD98" s="130">
        <f t="shared" si="25"/>
        <v>0</v>
      </c>
      <c r="AE98" s="130">
        <f t="shared" si="26"/>
        <v>0</v>
      </c>
      <c r="AF98" s="130">
        <f t="shared" si="27"/>
        <v>0</v>
      </c>
      <c r="AG98" s="130">
        <f t="shared" si="28"/>
        <v>0</v>
      </c>
      <c r="AH98" s="130">
        <f t="shared" si="29"/>
        <v>0</v>
      </c>
      <c r="AI98" s="130">
        <f t="shared" si="30"/>
        <v>0</v>
      </c>
      <c r="AJ98" s="130">
        <f t="shared" si="31"/>
        <v>0</v>
      </c>
    </row>
    <row r="99" spans="1:36" x14ac:dyDescent="0.3">
      <c r="A99" s="1">
        <v>5</v>
      </c>
      <c r="B99" s="1" t="s">
        <v>155</v>
      </c>
      <c r="C99" s="1" t="s">
        <v>51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1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27">
        <f t="shared" si="32"/>
        <v>1</v>
      </c>
      <c r="U99" s="130">
        <f t="shared" si="33"/>
        <v>0</v>
      </c>
      <c r="V99" s="130">
        <f t="shared" si="17"/>
        <v>0</v>
      </c>
      <c r="W99" s="130">
        <f t="shared" si="18"/>
        <v>0</v>
      </c>
      <c r="X99" s="130">
        <f t="shared" si="19"/>
        <v>0</v>
      </c>
      <c r="Y99" s="130">
        <f t="shared" si="20"/>
        <v>0</v>
      </c>
      <c r="Z99" s="130">
        <f t="shared" si="21"/>
        <v>0</v>
      </c>
      <c r="AA99" s="130">
        <f t="shared" si="22"/>
        <v>1</v>
      </c>
      <c r="AB99" s="130">
        <f t="shared" si="23"/>
        <v>0</v>
      </c>
      <c r="AC99" s="130">
        <f t="shared" si="24"/>
        <v>0</v>
      </c>
      <c r="AD99" s="130">
        <f t="shared" si="25"/>
        <v>0</v>
      </c>
      <c r="AE99" s="130">
        <f t="shared" si="26"/>
        <v>0</v>
      </c>
      <c r="AF99" s="130">
        <f t="shared" si="27"/>
        <v>0</v>
      </c>
      <c r="AG99" s="130">
        <f t="shared" si="28"/>
        <v>0</v>
      </c>
      <c r="AH99" s="130">
        <f t="shared" si="29"/>
        <v>0</v>
      </c>
      <c r="AI99" s="130">
        <f t="shared" si="30"/>
        <v>0</v>
      </c>
      <c r="AJ99" s="130">
        <f t="shared" si="31"/>
        <v>0</v>
      </c>
    </row>
    <row r="100" spans="1:36" x14ac:dyDescent="0.3">
      <c r="A100" s="1">
        <v>5</v>
      </c>
      <c r="B100" s="1" t="s">
        <v>155</v>
      </c>
      <c r="C100" s="1" t="s">
        <v>52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27">
        <f t="shared" si="32"/>
        <v>0</v>
      </c>
      <c r="U100" s="130">
        <f t="shared" si="33"/>
        <v>0</v>
      </c>
      <c r="V100" s="130">
        <f t="shared" si="17"/>
        <v>0</v>
      </c>
      <c r="W100" s="130">
        <f t="shared" si="18"/>
        <v>0</v>
      </c>
      <c r="X100" s="130">
        <f t="shared" si="19"/>
        <v>0</v>
      </c>
      <c r="Y100" s="130">
        <f t="shared" si="20"/>
        <v>0</v>
      </c>
      <c r="Z100" s="130">
        <f t="shared" si="21"/>
        <v>0</v>
      </c>
      <c r="AA100" s="130">
        <f t="shared" si="22"/>
        <v>0</v>
      </c>
      <c r="AB100" s="130">
        <f t="shared" si="23"/>
        <v>0</v>
      </c>
      <c r="AC100" s="130">
        <f t="shared" si="24"/>
        <v>0</v>
      </c>
      <c r="AD100" s="130">
        <f t="shared" si="25"/>
        <v>0</v>
      </c>
      <c r="AE100" s="130">
        <f t="shared" si="26"/>
        <v>0</v>
      </c>
      <c r="AF100" s="130">
        <f t="shared" si="27"/>
        <v>0</v>
      </c>
      <c r="AG100" s="130">
        <f t="shared" si="28"/>
        <v>0</v>
      </c>
      <c r="AH100" s="130">
        <f t="shared" si="29"/>
        <v>0</v>
      </c>
      <c r="AI100" s="130">
        <f t="shared" si="30"/>
        <v>0</v>
      </c>
      <c r="AJ100" s="130">
        <f t="shared" si="31"/>
        <v>0</v>
      </c>
    </row>
    <row r="101" spans="1:36" x14ac:dyDescent="0.3">
      <c r="A101" s="1">
        <v>5</v>
      </c>
      <c r="B101" s="1" t="s">
        <v>155</v>
      </c>
      <c r="C101" s="1" t="s">
        <v>53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27">
        <f t="shared" si="32"/>
        <v>0</v>
      </c>
      <c r="U101" s="130">
        <f t="shared" si="33"/>
        <v>0</v>
      </c>
      <c r="V101" s="130">
        <f t="shared" si="17"/>
        <v>0</v>
      </c>
      <c r="W101" s="130">
        <f t="shared" si="18"/>
        <v>0</v>
      </c>
      <c r="X101" s="130">
        <f t="shared" si="19"/>
        <v>0</v>
      </c>
      <c r="Y101" s="130">
        <f t="shared" si="20"/>
        <v>0</v>
      </c>
      <c r="Z101" s="130">
        <f t="shared" si="21"/>
        <v>0</v>
      </c>
      <c r="AA101" s="130">
        <f t="shared" si="22"/>
        <v>0</v>
      </c>
      <c r="AB101" s="130">
        <f t="shared" si="23"/>
        <v>0</v>
      </c>
      <c r="AC101" s="130">
        <f t="shared" si="24"/>
        <v>0</v>
      </c>
      <c r="AD101" s="130">
        <f t="shared" si="25"/>
        <v>0</v>
      </c>
      <c r="AE101" s="130">
        <f t="shared" si="26"/>
        <v>0</v>
      </c>
      <c r="AF101" s="130">
        <f t="shared" si="27"/>
        <v>0</v>
      </c>
      <c r="AG101" s="130">
        <f t="shared" si="28"/>
        <v>0</v>
      </c>
      <c r="AH101" s="130">
        <f t="shared" si="29"/>
        <v>0</v>
      </c>
      <c r="AI101" s="130">
        <f t="shared" si="30"/>
        <v>0</v>
      </c>
      <c r="AJ101" s="130">
        <f t="shared" si="31"/>
        <v>0</v>
      </c>
    </row>
    <row r="102" spans="1:36" x14ac:dyDescent="0.3">
      <c r="A102" s="1">
        <v>5</v>
      </c>
      <c r="B102" s="1" t="s">
        <v>155</v>
      </c>
      <c r="C102" s="1" t="s">
        <v>54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27">
        <f t="shared" si="32"/>
        <v>0</v>
      </c>
      <c r="U102" s="130">
        <f t="shared" si="33"/>
        <v>0</v>
      </c>
      <c r="V102" s="130">
        <f t="shared" si="17"/>
        <v>0</v>
      </c>
      <c r="W102" s="130">
        <f t="shared" si="18"/>
        <v>0</v>
      </c>
      <c r="X102" s="130">
        <f t="shared" si="19"/>
        <v>0</v>
      </c>
      <c r="Y102" s="130">
        <f t="shared" si="20"/>
        <v>0</v>
      </c>
      <c r="Z102" s="130">
        <f t="shared" si="21"/>
        <v>0</v>
      </c>
      <c r="AA102" s="130">
        <f t="shared" si="22"/>
        <v>0</v>
      </c>
      <c r="AB102" s="130">
        <f t="shared" si="23"/>
        <v>0</v>
      </c>
      <c r="AC102" s="130">
        <f t="shared" si="24"/>
        <v>0</v>
      </c>
      <c r="AD102" s="130">
        <f t="shared" si="25"/>
        <v>0</v>
      </c>
      <c r="AE102" s="130">
        <f t="shared" si="26"/>
        <v>0</v>
      </c>
      <c r="AF102" s="130">
        <f t="shared" si="27"/>
        <v>0</v>
      </c>
      <c r="AG102" s="130">
        <f t="shared" si="28"/>
        <v>0</v>
      </c>
      <c r="AH102" s="130">
        <f t="shared" si="29"/>
        <v>0</v>
      </c>
      <c r="AI102" s="130">
        <f t="shared" si="30"/>
        <v>0</v>
      </c>
      <c r="AJ102" s="130">
        <f t="shared" si="31"/>
        <v>0</v>
      </c>
    </row>
    <row r="103" spans="1:36" x14ac:dyDescent="0.3">
      <c r="A103" s="1">
        <v>5</v>
      </c>
      <c r="B103" s="1" t="s">
        <v>155</v>
      </c>
      <c r="C103" s="1" t="s">
        <v>55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1</v>
      </c>
      <c r="J103" s="1">
        <v>1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27">
        <f t="shared" si="32"/>
        <v>2</v>
      </c>
      <c r="U103" s="130">
        <f t="shared" si="33"/>
        <v>0</v>
      </c>
      <c r="V103" s="130">
        <f t="shared" si="17"/>
        <v>0</v>
      </c>
      <c r="W103" s="130">
        <f t="shared" si="18"/>
        <v>0</v>
      </c>
      <c r="X103" s="130">
        <f t="shared" si="19"/>
        <v>0</v>
      </c>
      <c r="Y103" s="130">
        <f t="shared" si="20"/>
        <v>0</v>
      </c>
      <c r="Z103" s="130">
        <f t="shared" si="21"/>
        <v>0.5</v>
      </c>
      <c r="AA103" s="130">
        <f t="shared" si="22"/>
        <v>0.5</v>
      </c>
      <c r="AB103" s="130">
        <f t="shared" si="23"/>
        <v>0</v>
      </c>
      <c r="AC103" s="130">
        <f t="shared" si="24"/>
        <v>0</v>
      </c>
      <c r="AD103" s="130">
        <f t="shared" si="25"/>
        <v>0</v>
      </c>
      <c r="AE103" s="130">
        <f t="shared" si="26"/>
        <v>0</v>
      </c>
      <c r="AF103" s="130">
        <f t="shared" si="27"/>
        <v>0</v>
      </c>
      <c r="AG103" s="130">
        <f t="shared" si="28"/>
        <v>0</v>
      </c>
      <c r="AH103" s="130">
        <f t="shared" si="29"/>
        <v>0</v>
      </c>
      <c r="AI103" s="130">
        <f t="shared" si="30"/>
        <v>0</v>
      </c>
      <c r="AJ103" s="130">
        <f t="shared" si="31"/>
        <v>0</v>
      </c>
    </row>
    <row r="104" spans="1:36" x14ac:dyDescent="0.3">
      <c r="A104" s="1">
        <v>5</v>
      </c>
      <c r="B104" s="1" t="s">
        <v>155</v>
      </c>
      <c r="C104" s="1" t="s">
        <v>56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3</v>
      </c>
      <c r="J104" s="1">
        <v>2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27">
        <f t="shared" si="32"/>
        <v>5</v>
      </c>
      <c r="U104" s="130">
        <f t="shared" si="33"/>
        <v>0</v>
      </c>
      <c r="V104" s="130">
        <f t="shared" si="17"/>
        <v>0</v>
      </c>
      <c r="W104" s="130">
        <f t="shared" si="18"/>
        <v>0</v>
      </c>
      <c r="X104" s="130">
        <f t="shared" si="19"/>
        <v>0</v>
      </c>
      <c r="Y104" s="130">
        <f t="shared" si="20"/>
        <v>0</v>
      </c>
      <c r="Z104" s="130">
        <f t="shared" si="21"/>
        <v>0.6</v>
      </c>
      <c r="AA104" s="130">
        <f t="shared" si="22"/>
        <v>0.4</v>
      </c>
      <c r="AB104" s="130">
        <f t="shared" si="23"/>
        <v>0</v>
      </c>
      <c r="AC104" s="130">
        <f t="shared" si="24"/>
        <v>0</v>
      </c>
      <c r="AD104" s="130">
        <f t="shared" si="25"/>
        <v>0</v>
      </c>
      <c r="AE104" s="130">
        <f t="shared" si="26"/>
        <v>0</v>
      </c>
      <c r="AF104" s="130">
        <f t="shared" si="27"/>
        <v>0</v>
      </c>
      <c r="AG104" s="130">
        <f t="shared" si="28"/>
        <v>0</v>
      </c>
      <c r="AH104" s="130">
        <f t="shared" si="29"/>
        <v>0</v>
      </c>
      <c r="AI104" s="130">
        <f t="shared" si="30"/>
        <v>0</v>
      </c>
      <c r="AJ104" s="130">
        <f t="shared" si="31"/>
        <v>0</v>
      </c>
    </row>
    <row r="105" spans="1:36" x14ac:dyDescent="0.3">
      <c r="A105" s="1">
        <v>5</v>
      </c>
      <c r="B105" s="1" t="s">
        <v>155</v>
      </c>
      <c r="C105" s="1" t="s">
        <v>57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4</v>
      </c>
      <c r="J105" s="1">
        <v>3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27">
        <f t="shared" si="32"/>
        <v>7</v>
      </c>
      <c r="U105" s="130">
        <f t="shared" si="33"/>
        <v>0</v>
      </c>
      <c r="V105" s="130">
        <f t="shared" si="17"/>
        <v>0</v>
      </c>
      <c r="W105" s="130">
        <f t="shared" si="18"/>
        <v>0</v>
      </c>
      <c r="X105" s="130">
        <f t="shared" si="19"/>
        <v>0</v>
      </c>
      <c r="Y105" s="130">
        <f t="shared" si="20"/>
        <v>0</v>
      </c>
      <c r="Z105" s="130">
        <f t="shared" si="21"/>
        <v>0.5714285714285714</v>
      </c>
      <c r="AA105" s="130">
        <f t="shared" si="22"/>
        <v>0.42857142857142855</v>
      </c>
      <c r="AB105" s="130">
        <f t="shared" si="23"/>
        <v>0</v>
      </c>
      <c r="AC105" s="130">
        <f t="shared" si="24"/>
        <v>0</v>
      </c>
      <c r="AD105" s="130">
        <f t="shared" si="25"/>
        <v>0</v>
      </c>
      <c r="AE105" s="130">
        <f t="shared" si="26"/>
        <v>0</v>
      </c>
      <c r="AF105" s="130">
        <f t="shared" si="27"/>
        <v>0</v>
      </c>
      <c r="AG105" s="130">
        <f t="shared" si="28"/>
        <v>0</v>
      </c>
      <c r="AH105" s="130">
        <f t="shared" si="29"/>
        <v>0</v>
      </c>
      <c r="AI105" s="130">
        <f t="shared" si="30"/>
        <v>0</v>
      </c>
      <c r="AJ105" s="130">
        <f t="shared" si="31"/>
        <v>0</v>
      </c>
    </row>
    <row r="106" spans="1:36" x14ac:dyDescent="0.3">
      <c r="A106" s="1">
        <v>5</v>
      </c>
      <c r="B106" s="1" t="s">
        <v>155</v>
      </c>
      <c r="C106" s="1" t="s">
        <v>58</v>
      </c>
      <c r="D106" s="1">
        <v>0</v>
      </c>
      <c r="E106" s="1">
        <v>0</v>
      </c>
      <c r="F106" s="1">
        <v>0</v>
      </c>
      <c r="G106" s="1">
        <v>0</v>
      </c>
      <c r="H106" s="1">
        <v>5</v>
      </c>
      <c r="I106" s="1">
        <v>9</v>
      </c>
      <c r="J106" s="1">
        <v>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27">
        <f t="shared" si="32"/>
        <v>15</v>
      </c>
      <c r="U106" s="130">
        <f t="shared" si="33"/>
        <v>0</v>
      </c>
      <c r="V106" s="130">
        <f t="shared" si="17"/>
        <v>0</v>
      </c>
      <c r="W106" s="130">
        <f t="shared" si="18"/>
        <v>0</v>
      </c>
      <c r="X106" s="130">
        <f t="shared" si="19"/>
        <v>0</v>
      </c>
      <c r="Y106" s="130">
        <f t="shared" si="20"/>
        <v>0.33333333333333331</v>
      </c>
      <c r="Z106" s="130">
        <f t="shared" si="21"/>
        <v>0.6</v>
      </c>
      <c r="AA106" s="130">
        <f t="shared" si="22"/>
        <v>6.6666666666666666E-2</v>
      </c>
      <c r="AB106" s="130">
        <f t="shared" si="23"/>
        <v>0</v>
      </c>
      <c r="AC106" s="130">
        <f t="shared" si="24"/>
        <v>0</v>
      </c>
      <c r="AD106" s="130">
        <f t="shared" si="25"/>
        <v>0</v>
      </c>
      <c r="AE106" s="130">
        <f t="shared" si="26"/>
        <v>0</v>
      </c>
      <c r="AF106" s="130">
        <f t="shared" si="27"/>
        <v>0</v>
      </c>
      <c r="AG106" s="130">
        <f t="shared" si="28"/>
        <v>0</v>
      </c>
      <c r="AH106" s="130">
        <f t="shared" si="29"/>
        <v>0</v>
      </c>
      <c r="AI106" s="130">
        <f t="shared" si="30"/>
        <v>0</v>
      </c>
      <c r="AJ106" s="130">
        <f t="shared" si="31"/>
        <v>0</v>
      </c>
    </row>
    <row r="107" spans="1:36" x14ac:dyDescent="0.3">
      <c r="A107" s="1">
        <v>5</v>
      </c>
      <c r="B107" s="1" t="s">
        <v>155</v>
      </c>
      <c r="C107" s="1" t="s">
        <v>59</v>
      </c>
      <c r="D107" s="1">
        <v>0</v>
      </c>
      <c r="E107" s="1">
        <v>0</v>
      </c>
      <c r="F107" s="1">
        <v>0</v>
      </c>
      <c r="G107" s="1">
        <v>0</v>
      </c>
      <c r="H107" s="1">
        <v>15</v>
      </c>
      <c r="I107" s="1">
        <v>0</v>
      </c>
      <c r="J107" s="1">
        <v>2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27">
        <f t="shared" si="32"/>
        <v>17</v>
      </c>
      <c r="U107" s="130">
        <f t="shared" si="33"/>
        <v>0</v>
      </c>
      <c r="V107" s="130">
        <f t="shared" si="17"/>
        <v>0</v>
      </c>
      <c r="W107" s="130">
        <f t="shared" si="18"/>
        <v>0</v>
      </c>
      <c r="X107" s="130">
        <f t="shared" si="19"/>
        <v>0</v>
      </c>
      <c r="Y107" s="130">
        <f t="shared" si="20"/>
        <v>0.88235294117647056</v>
      </c>
      <c r="Z107" s="130">
        <f t="shared" si="21"/>
        <v>0</v>
      </c>
      <c r="AA107" s="130">
        <f t="shared" si="22"/>
        <v>0.11764705882352941</v>
      </c>
      <c r="AB107" s="130">
        <f t="shared" si="23"/>
        <v>0</v>
      </c>
      <c r="AC107" s="130">
        <f t="shared" si="24"/>
        <v>0</v>
      </c>
      <c r="AD107" s="130">
        <f t="shared" si="25"/>
        <v>0</v>
      </c>
      <c r="AE107" s="130">
        <f t="shared" si="26"/>
        <v>0</v>
      </c>
      <c r="AF107" s="130">
        <f t="shared" si="27"/>
        <v>0</v>
      </c>
      <c r="AG107" s="130">
        <f t="shared" si="28"/>
        <v>0</v>
      </c>
      <c r="AH107" s="130">
        <f t="shared" si="29"/>
        <v>0</v>
      </c>
      <c r="AI107" s="130">
        <f t="shared" si="30"/>
        <v>0</v>
      </c>
      <c r="AJ107" s="130">
        <f t="shared" si="31"/>
        <v>0</v>
      </c>
    </row>
    <row r="108" spans="1:36" x14ac:dyDescent="0.3">
      <c r="A108" s="1">
        <v>5</v>
      </c>
      <c r="B108" s="1" t="s">
        <v>155</v>
      </c>
      <c r="C108" s="1" t="s">
        <v>60</v>
      </c>
      <c r="D108" s="1">
        <v>0</v>
      </c>
      <c r="E108" s="1">
        <v>0</v>
      </c>
      <c r="F108" s="1">
        <v>0</v>
      </c>
      <c r="G108" s="1">
        <v>0</v>
      </c>
      <c r="H108" s="1">
        <v>8</v>
      </c>
      <c r="I108" s="1">
        <v>6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27">
        <f t="shared" si="32"/>
        <v>14</v>
      </c>
      <c r="U108" s="130">
        <f t="shared" si="33"/>
        <v>0</v>
      </c>
      <c r="V108" s="130">
        <f t="shared" si="17"/>
        <v>0</v>
      </c>
      <c r="W108" s="130">
        <f t="shared" si="18"/>
        <v>0</v>
      </c>
      <c r="X108" s="130">
        <f t="shared" si="19"/>
        <v>0</v>
      </c>
      <c r="Y108" s="130">
        <f t="shared" si="20"/>
        <v>0.5714285714285714</v>
      </c>
      <c r="Z108" s="130">
        <f t="shared" si="21"/>
        <v>0.42857142857142855</v>
      </c>
      <c r="AA108" s="130">
        <f t="shared" si="22"/>
        <v>0</v>
      </c>
      <c r="AB108" s="130">
        <f t="shared" si="23"/>
        <v>0</v>
      </c>
      <c r="AC108" s="130">
        <f t="shared" si="24"/>
        <v>0</v>
      </c>
      <c r="AD108" s="130">
        <f t="shared" si="25"/>
        <v>0</v>
      </c>
      <c r="AE108" s="130">
        <f t="shared" si="26"/>
        <v>0</v>
      </c>
      <c r="AF108" s="130">
        <f t="shared" si="27"/>
        <v>0</v>
      </c>
      <c r="AG108" s="130">
        <f t="shared" si="28"/>
        <v>0</v>
      </c>
      <c r="AH108" s="130">
        <f t="shared" si="29"/>
        <v>0</v>
      </c>
      <c r="AI108" s="130">
        <f t="shared" si="30"/>
        <v>0</v>
      </c>
      <c r="AJ108" s="130">
        <f t="shared" si="31"/>
        <v>0</v>
      </c>
    </row>
    <row r="109" spans="1:36" x14ac:dyDescent="0.3">
      <c r="A109" s="1">
        <v>5</v>
      </c>
      <c r="B109" s="1" t="s">
        <v>155</v>
      </c>
      <c r="C109" s="1" t="s">
        <v>61</v>
      </c>
      <c r="D109" s="1">
        <v>0</v>
      </c>
      <c r="E109" s="1">
        <v>0</v>
      </c>
      <c r="F109" s="1">
        <v>0</v>
      </c>
      <c r="G109" s="1">
        <v>0</v>
      </c>
      <c r="H109" s="1">
        <v>4</v>
      </c>
      <c r="I109" s="1">
        <v>6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27">
        <f t="shared" si="32"/>
        <v>10</v>
      </c>
      <c r="U109" s="130">
        <f t="shared" si="33"/>
        <v>0</v>
      </c>
      <c r="V109" s="130">
        <f t="shared" si="17"/>
        <v>0</v>
      </c>
      <c r="W109" s="130">
        <f t="shared" si="18"/>
        <v>0</v>
      </c>
      <c r="X109" s="130">
        <f t="shared" si="19"/>
        <v>0</v>
      </c>
      <c r="Y109" s="130">
        <f t="shared" si="20"/>
        <v>0.4</v>
      </c>
      <c r="Z109" s="130">
        <f t="shared" si="21"/>
        <v>0.6</v>
      </c>
      <c r="AA109" s="130">
        <f t="shared" si="22"/>
        <v>0</v>
      </c>
      <c r="AB109" s="130">
        <f t="shared" si="23"/>
        <v>0</v>
      </c>
      <c r="AC109" s="130">
        <f t="shared" si="24"/>
        <v>0</v>
      </c>
      <c r="AD109" s="130">
        <f t="shared" si="25"/>
        <v>0</v>
      </c>
      <c r="AE109" s="130">
        <f t="shared" si="26"/>
        <v>0</v>
      </c>
      <c r="AF109" s="130">
        <f t="shared" si="27"/>
        <v>0</v>
      </c>
      <c r="AG109" s="130">
        <f t="shared" si="28"/>
        <v>0</v>
      </c>
      <c r="AH109" s="130">
        <f t="shared" si="29"/>
        <v>0</v>
      </c>
      <c r="AI109" s="130">
        <f t="shared" si="30"/>
        <v>0</v>
      </c>
      <c r="AJ109" s="130">
        <f t="shared" si="31"/>
        <v>0</v>
      </c>
    </row>
    <row r="110" spans="1:36" x14ac:dyDescent="0.3">
      <c r="A110" s="1">
        <v>5</v>
      </c>
      <c r="B110" s="1" t="s">
        <v>155</v>
      </c>
      <c r="C110" s="1" t="s">
        <v>62</v>
      </c>
      <c r="D110" s="1">
        <v>0</v>
      </c>
      <c r="E110" s="1">
        <v>0</v>
      </c>
      <c r="F110" s="1">
        <v>0</v>
      </c>
      <c r="G110" s="1">
        <v>0</v>
      </c>
      <c r="H110" s="1">
        <v>4</v>
      </c>
      <c r="I110" s="1">
        <v>6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27">
        <f t="shared" si="32"/>
        <v>10</v>
      </c>
      <c r="U110" s="130">
        <f t="shared" si="33"/>
        <v>0</v>
      </c>
      <c r="V110" s="130">
        <f t="shared" si="17"/>
        <v>0</v>
      </c>
      <c r="W110" s="130">
        <f t="shared" si="18"/>
        <v>0</v>
      </c>
      <c r="X110" s="130">
        <f t="shared" si="19"/>
        <v>0</v>
      </c>
      <c r="Y110" s="130">
        <f t="shared" si="20"/>
        <v>0.4</v>
      </c>
      <c r="Z110" s="130">
        <f t="shared" si="21"/>
        <v>0.6</v>
      </c>
      <c r="AA110" s="130">
        <f t="shared" si="22"/>
        <v>0</v>
      </c>
      <c r="AB110" s="130">
        <f t="shared" si="23"/>
        <v>0</v>
      </c>
      <c r="AC110" s="130">
        <f t="shared" si="24"/>
        <v>0</v>
      </c>
      <c r="AD110" s="130">
        <f t="shared" si="25"/>
        <v>0</v>
      </c>
      <c r="AE110" s="130">
        <f t="shared" si="26"/>
        <v>0</v>
      </c>
      <c r="AF110" s="130">
        <f t="shared" si="27"/>
        <v>0</v>
      </c>
      <c r="AG110" s="130">
        <f t="shared" si="28"/>
        <v>0</v>
      </c>
      <c r="AH110" s="130">
        <f t="shared" si="29"/>
        <v>0</v>
      </c>
      <c r="AI110" s="130">
        <f t="shared" si="30"/>
        <v>0</v>
      </c>
      <c r="AJ110" s="130">
        <f t="shared" si="31"/>
        <v>0</v>
      </c>
    </row>
    <row r="111" spans="1:36" x14ac:dyDescent="0.3">
      <c r="A111" s="1">
        <v>5</v>
      </c>
      <c r="B111" s="1" t="s">
        <v>155</v>
      </c>
      <c r="C111" s="1" t="s">
        <v>63</v>
      </c>
      <c r="D111" s="1">
        <v>0</v>
      </c>
      <c r="E111" s="1">
        <v>0</v>
      </c>
      <c r="F111" s="1">
        <v>0</v>
      </c>
      <c r="G111" s="1">
        <v>0</v>
      </c>
      <c r="H111" s="1">
        <v>7</v>
      </c>
      <c r="I111" s="1">
        <v>4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27">
        <f t="shared" si="32"/>
        <v>11</v>
      </c>
      <c r="U111" s="130">
        <f t="shared" si="33"/>
        <v>0</v>
      </c>
      <c r="V111" s="130">
        <f t="shared" si="17"/>
        <v>0</v>
      </c>
      <c r="W111" s="130">
        <f t="shared" si="18"/>
        <v>0</v>
      </c>
      <c r="X111" s="130">
        <f t="shared" si="19"/>
        <v>0</v>
      </c>
      <c r="Y111" s="130">
        <f t="shared" si="20"/>
        <v>0.63636363636363635</v>
      </c>
      <c r="Z111" s="130">
        <f t="shared" si="21"/>
        <v>0.36363636363636365</v>
      </c>
      <c r="AA111" s="130">
        <f t="shared" si="22"/>
        <v>0</v>
      </c>
      <c r="AB111" s="130">
        <f t="shared" si="23"/>
        <v>0</v>
      </c>
      <c r="AC111" s="130">
        <f t="shared" si="24"/>
        <v>0</v>
      </c>
      <c r="AD111" s="130">
        <f t="shared" si="25"/>
        <v>0</v>
      </c>
      <c r="AE111" s="130">
        <f t="shared" si="26"/>
        <v>0</v>
      </c>
      <c r="AF111" s="130">
        <f t="shared" si="27"/>
        <v>0</v>
      </c>
      <c r="AG111" s="130">
        <f t="shared" si="28"/>
        <v>0</v>
      </c>
      <c r="AH111" s="130">
        <f t="shared" si="29"/>
        <v>0</v>
      </c>
      <c r="AI111" s="130">
        <f t="shared" si="30"/>
        <v>0</v>
      </c>
      <c r="AJ111" s="130">
        <f t="shared" si="31"/>
        <v>0</v>
      </c>
    </row>
    <row r="112" spans="1:36" x14ac:dyDescent="0.3">
      <c r="A112" s="1">
        <v>5</v>
      </c>
      <c r="B112" s="1" t="s">
        <v>155</v>
      </c>
      <c r="C112" s="1" t="s">
        <v>64</v>
      </c>
      <c r="D112" s="1">
        <v>0</v>
      </c>
      <c r="E112" s="1">
        <v>0</v>
      </c>
      <c r="F112" s="1">
        <v>0</v>
      </c>
      <c r="G112" s="1">
        <v>0</v>
      </c>
      <c r="H112" s="1">
        <v>5</v>
      </c>
      <c r="I112" s="1">
        <v>7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27">
        <f t="shared" si="32"/>
        <v>12</v>
      </c>
      <c r="U112" s="130">
        <f t="shared" si="33"/>
        <v>0</v>
      </c>
      <c r="V112" s="130">
        <f t="shared" si="17"/>
        <v>0</v>
      </c>
      <c r="W112" s="130">
        <f t="shared" si="18"/>
        <v>0</v>
      </c>
      <c r="X112" s="130">
        <f t="shared" si="19"/>
        <v>0</v>
      </c>
      <c r="Y112" s="130">
        <f t="shared" si="20"/>
        <v>0.41666666666666669</v>
      </c>
      <c r="Z112" s="130">
        <f t="shared" si="21"/>
        <v>0.58333333333333337</v>
      </c>
      <c r="AA112" s="130">
        <f t="shared" si="22"/>
        <v>0</v>
      </c>
      <c r="AB112" s="130">
        <f t="shared" si="23"/>
        <v>0</v>
      </c>
      <c r="AC112" s="130">
        <f t="shared" si="24"/>
        <v>0</v>
      </c>
      <c r="AD112" s="130">
        <f t="shared" si="25"/>
        <v>0</v>
      </c>
      <c r="AE112" s="130">
        <f t="shared" si="26"/>
        <v>0</v>
      </c>
      <c r="AF112" s="130">
        <f t="shared" si="27"/>
        <v>0</v>
      </c>
      <c r="AG112" s="130">
        <f t="shared" si="28"/>
        <v>0</v>
      </c>
      <c r="AH112" s="130">
        <f t="shared" si="29"/>
        <v>0</v>
      </c>
      <c r="AI112" s="130">
        <f t="shared" si="30"/>
        <v>0</v>
      </c>
      <c r="AJ112" s="130">
        <f t="shared" si="31"/>
        <v>0</v>
      </c>
    </row>
    <row r="113" spans="1:36" x14ac:dyDescent="0.3">
      <c r="A113" s="1">
        <v>5</v>
      </c>
      <c r="B113" s="1" t="s">
        <v>155</v>
      </c>
      <c r="C113" s="1" t="s">
        <v>65</v>
      </c>
      <c r="D113" s="1">
        <v>0</v>
      </c>
      <c r="E113" s="1">
        <v>0</v>
      </c>
      <c r="F113" s="1">
        <v>0</v>
      </c>
      <c r="G113" s="1">
        <v>0</v>
      </c>
      <c r="H113" s="1">
        <v>5</v>
      </c>
      <c r="I113" s="1">
        <v>7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27">
        <f t="shared" si="32"/>
        <v>12</v>
      </c>
      <c r="U113" s="130">
        <f t="shared" si="33"/>
        <v>0</v>
      </c>
      <c r="V113" s="130">
        <f t="shared" si="17"/>
        <v>0</v>
      </c>
      <c r="W113" s="130">
        <f t="shared" si="18"/>
        <v>0</v>
      </c>
      <c r="X113" s="130">
        <f t="shared" si="19"/>
        <v>0</v>
      </c>
      <c r="Y113" s="130">
        <f t="shared" si="20"/>
        <v>0.41666666666666669</v>
      </c>
      <c r="Z113" s="130">
        <f t="shared" si="21"/>
        <v>0.58333333333333337</v>
      </c>
      <c r="AA113" s="130">
        <f t="shared" si="22"/>
        <v>0</v>
      </c>
      <c r="AB113" s="130">
        <f t="shared" si="23"/>
        <v>0</v>
      </c>
      <c r="AC113" s="130">
        <f t="shared" si="24"/>
        <v>0</v>
      </c>
      <c r="AD113" s="130">
        <f t="shared" si="25"/>
        <v>0</v>
      </c>
      <c r="AE113" s="130">
        <f t="shared" si="26"/>
        <v>0</v>
      </c>
      <c r="AF113" s="130">
        <f t="shared" si="27"/>
        <v>0</v>
      </c>
      <c r="AG113" s="130">
        <f t="shared" si="28"/>
        <v>0</v>
      </c>
      <c r="AH113" s="130">
        <f t="shared" si="29"/>
        <v>0</v>
      </c>
      <c r="AI113" s="130">
        <f t="shared" si="30"/>
        <v>0</v>
      </c>
      <c r="AJ113" s="130">
        <f t="shared" si="31"/>
        <v>0</v>
      </c>
    </row>
    <row r="114" spans="1:36" x14ac:dyDescent="0.3">
      <c r="A114" s="1">
        <v>5</v>
      </c>
      <c r="B114" s="1" t="s">
        <v>155</v>
      </c>
      <c r="C114" s="1" t="s">
        <v>66</v>
      </c>
      <c r="D114" s="1">
        <v>0</v>
      </c>
      <c r="E114" s="1">
        <v>0</v>
      </c>
      <c r="F114" s="1">
        <v>0</v>
      </c>
      <c r="G114" s="1">
        <v>0</v>
      </c>
      <c r="H114" s="1">
        <v>5</v>
      </c>
      <c r="I114" s="1">
        <v>7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27">
        <f t="shared" si="32"/>
        <v>12</v>
      </c>
      <c r="U114" s="130">
        <f t="shared" si="33"/>
        <v>0</v>
      </c>
      <c r="V114" s="130">
        <f t="shared" si="17"/>
        <v>0</v>
      </c>
      <c r="W114" s="130">
        <f t="shared" si="18"/>
        <v>0</v>
      </c>
      <c r="X114" s="130">
        <f t="shared" si="19"/>
        <v>0</v>
      </c>
      <c r="Y114" s="130">
        <f t="shared" si="20"/>
        <v>0.41666666666666669</v>
      </c>
      <c r="Z114" s="130">
        <f t="shared" si="21"/>
        <v>0.58333333333333337</v>
      </c>
      <c r="AA114" s="130">
        <f t="shared" si="22"/>
        <v>0</v>
      </c>
      <c r="AB114" s="130">
        <f t="shared" si="23"/>
        <v>0</v>
      </c>
      <c r="AC114" s="130">
        <f t="shared" si="24"/>
        <v>0</v>
      </c>
      <c r="AD114" s="130">
        <f t="shared" si="25"/>
        <v>0</v>
      </c>
      <c r="AE114" s="130">
        <f t="shared" si="26"/>
        <v>0</v>
      </c>
      <c r="AF114" s="130">
        <f t="shared" si="27"/>
        <v>0</v>
      </c>
      <c r="AG114" s="130">
        <f t="shared" si="28"/>
        <v>0</v>
      </c>
      <c r="AH114" s="130">
        <f t="shared" si="29"/>
        <v>0</v>
      </c>
      <c r="AI114" s="130">
        <f t="shared" si="30"/>
        <v>0</v>
      </c>
      <c r="AJ114" s="130">
        <f t="shared" si="31"/>
        <v>0</v>
      </c>
    </row>
    <row r="115" spans="1:36" x14ac:dyDescent="0.3">
      <c r="A115" s="1">
        <v>5</v>
      </c>
      <c r="B115" s="1" t="s">
        <v>155</v>
      </c>
      <c r="C115" s="1" t="s">
        <v>67</v>
      </c>
      <c r="D115" s="1">
        <v>0</v>
      </c>
      <c r="E115" s="1">
        <v>0</v>
      </c>
      <c r="F115" s="1">
        <v>0</v>
      </c>
      <c r="G115" s="1">
        <v>2</v>
      </c>
      <c r="H115" s="1">
        <v>6</v>
      </c>
      <c r="I115" s="1">
        <v>5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27">
        <f t="shared" si="32"/>
        <v>13</v>
      </c>
      <c r="U115" s="130">
        <f t="shared" si="33"/>
        <v>0</v>
      </c>
      <c r="V115" s="130">
        <f t="shared" si="17"/>
        <v>0</v>
      </c>
      <c r="W115" s="130">
        <f t="shared" si="18"/>
        <v>0</v>
      </c>
      <c r="X115" s="130">
        <f t="shared" si="19"/>
        <v>0.15384615384615385</v>
      </c>
      <c r="Y115" s="130">
        <f t="shared" si="20"/>
        <v>0.46153846153846156</v>
      </c>
      <c r="Z115" s="130">
        <f t="shared" si="21"/>
        <v>0.38461538461538464</v>
      </c>
      <c r="AA115" s="130">
        <f t="shared" si="22"/>
        <v>0</v>
      </c>
      <c r="AB115" s="130">
        <f t="shared" si="23"/>
        <v>0</v>
      </c>
      <c r="AC115" s="130">
        <f t="shared" si="24"/>
        <v>0</v>
      </c>
      <c r="AD115" s="130">
        <f t="shared" si="25"/>
        <v>0</v>
      </c>
      <c r="AE115" s="130">
        <f t="shared" si="26"/>
        <v>0</v>
      </c>
      <c r="AF115" s="130">
        <f t="shared" si="27"/>
        <v>0</v>
      </c>
      <c r="AG115" s="130">
        <f t="shared" si="28"/>
        <v>0</v>
      </c>
      <c r="AH115" s="130">
        <f t="shared" si="29"/>
        <v>0</v>
      </c>
      <c r="AI115" s="130">
        <f t="shared" si="30"/>
        <v>0</v>
      </c>
      <c r="AJ115" s="130">
        <f t="shared" si="31"/>
        <v>0</v>
      </c>
    </row>
    <row r="116" spans="1:36" x14ac:dyDescent="0.3">
      <c r="A116" s="1">
        <v>5</v>
      </c>
      <c r="B116" s="1" t="s">
        <v>155</v>
      </c>
      <c r="C116" s="1" t="s">
        <v>68</v>
      </c>
      <c r="D116" s="1">
        <v>0</v>
      </c>
      <c r="E116" s="1">
        <v>0</v>
      </c>
      <c r="F116" s="1">
        <v>0</v>
      </c>
      <c r="G116" s="1">
        <v>0</v>
      </c>
      <c r="H116" s="1">
        <v>5</v>
      </c>
      <c r="I116" s="1">
        <v>2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27">
        <f t="shared" si="32"/>
        <v>7</v>
      </c>
      <c r="U116" s="130">
        <f t="shared" si="33"/>
        <v>0</v>
      </c>
      <c r="V116" s="130">
        <f t="shared" si="17"/>
        <v>0</v>
      </c>
      <c r="W116" s="130">
        <f t="shared" si="18"/>
        <v>0</v>
      </c>
      <c r="X116" s="130">
        <f t="shared" si="19"/>
        <v>0</v>
      </c>
      <c r="Y116" s="130">
        <f t="shared" si="20"/>
        <v>0.7142857142857143</v>
      </c>
      <c r="Z116" s="130">
        <f t="shared" si="21"/>
        <v>0.2857142857142857</v>
      </c>
      <c r="AA116" s="130">
        <f t="shared" si="22"/>
        <v>0</v>
      </c>
      <c r="AB116" s="130">
        <f t="shared" si="23"/>
        <v>0</v>
      </c>
      <c r="AC116" s="130">
        <f t="shared" si="24"/>
        <v>0</v>
      </c>
      <c r="AD116" s="130">
        <f t="shared" si="25"/>
        <v>0</v>
      </c>
      <c r="AE116" s="130">
        <f t="shared" si="26"/>
        <v>0</v>
      </c>
      <c r="AF116" s="130">
        <f t="shared" si="27"/>
        <v>0</v>
      </c>
      <c r="AG116" s="130">
        <f t="shared" si="28"/>
        <v>0</v>
      </c>
      <c r="AH116" s="130">
        <f t="shared" si="29"/>
        <v>0</v>
      </c>
      <c r="AI116" s="130">
        <f t="shared" si="30"/>
        <v>0</v>
      </c>
      <c r="AJ116" s="130">
        <f t="shared" si="31"/>
        <v>0</v>
      </c>
    </row>
    <row r="117" spans="1:36" x14ac:dyDescent="0.3">
      <c r="A117" s="1">
        <v>5</v>
      </c>
      <c r="B117" s="1" t="s">
        <v>155</v>
      </c>
      <c r="C117" s="1" t="s">
        <v>69</v>
      </c>
      <c r="D117" s="1">
        <v>0</v>
      </c>
      <c r="E117" s="1">
        <v>0</v>
      </c>
      <c r="F117" s="1">
        <v>0</v>
      </c>
      <c r="G117" s="1">
        <v>0</v>
      </c>
      <c r="H117" s="1">
        <v>3</v>
      </c>
      <c r="I117" s="1">
        <v>4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27">
        <f t="shared" si="32"/>
        <v>7</v>
      </c>
      <c r="U117" s="130">
        <f t="shared" si="33"/>
        <v>0</v>
      </c>
      <c r="V117" s="130">
        <f t="shared" si="17"/>
        <v>0</v>
      </c>
      <c r="W117" s="130">
        <f t="shared" si="18"/>
        <v>0</v>
      </c>
      <c r="X117" s="130">
        <f t="shared" si="19"/>
        <v>0</v>
      </c>
      <c r="Y117" s="130">
        <f t="shared" si="20"/>
        <v>0.42857142857142855</v>
      </c>
      <c r="Z117" s="130">
        <f t="shared" si="21"/>
        <v>0.5714285714285714</v>
      </c>
      <c r="AA117" s="130">
        <f t="shared" si="22"/>
        <v>0</v>
      </c>
      <c r="AB117" s="130">
        <f t="shared" si="23"/>
        <v>0</v>
      </c>
      <c r="AC117" s="130">
        <f t="shared" si="24"/>
        <v>0</v>
      </c>
      <c r="AD117" s="130">
        <f t="shared" si="25"/>
        <v>0</v>
      </c>
      <c r="AE117" s="130">
        <f t="shared" si="26"/>
        <v>0</v>
      </c>
      <c r="AF117" s="130">
        <f t="shared" si="27"/>
        <v>0</v>
      </c>
      <c r="AG117" s="130">
        <f t="shared" si="28"/>
        <v>0</v>
      </c>
      <c r="AH117" s="130">
        <f t="shared" si="29"/>
        <v>0</v>
      </c>
      <c r="AI117" s="130">
        <f t="shared" si="30"/>
        <v>0</v>
      </c>
      <c r="AJ117" s="130">
        <f t="shared" si="31"/>
        <v>0</v>
      </c>
    </row>
    <row r="118" spans="1:36" x14ac:dyDescent="0.3">
      <c r="A118" s="1">
        <v>5</v>
      </c>
      <c r="B118" s="1" t="s">
        <v>155</v>
      </c>
      <c r="C118" s="1" t="s">
        <v>70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27">
        <f t="shared" si="32"/>
        <v>0</v>
      </c>
      <c r="U118" s="130">
        <f t="shared" si="33"/>
        <v>0</v>
      </c>
      <c r="V118" s="130">
        <f t="shared" si="17"/>
        <v>0</v>
      </c>
      <c r="W118" s="130">
        <f t="shared" si="18"/>
        <v>0</v>
      </c>
      <c r="X118" s="130">
        <f t="shared" si="19"/>
        <v>0</v>
      </c>
      <c r="Y118" s="130">
        <f t="shared" si="20"/>
        <v>0</v>
      </c>
      <c r="Z118" s="130">
        <f t="shared" si="21"/>
        <v>0</v>
      </c>
      <c r="AA118" s="130">
        <f t="shared" si="22"/>
        <v>0</v>
      </c>
      <c r="AB118" s="130">
        <f t="shared" si="23"/>
        <v>0</v>
      </c>
      <c r="AC118" s="130">
        <f t="shared" si="24"/>
        <v>0</v>
      </c>
      <c r="AD118" s="130">
        <f t="shared" si="25"/>
        <v>0</v>
      </c>
      <c r="AE118" s="130">
        <f t="shared" si="26"/>
        <v>0</v>
      </c>
      <c r="AF118" s="130">
        <f t="shared" si="27"/>
        <v>0</v>
      </c>
      <c r="AG118" s="130">
        <f t="shared" si="28"/>
        <v>0</v>
      </c>
      <c r="AH118" s="130">
        <f t="shared" si="29"/>
        <v>0</v>
      </c>
      <c r="AI118" s="130">
        <f t="shared" si="30"/>
        <v>0</v>
      </c>
      <c r="AJ118" s="130">
        <f t="shared" si="31"/>
        <v>0</v>
      </c>
    </row>
    <row r="119" spans="1:36" x14ac:dyDescent="0.3">
      <c r="A119" s="1">
        <v>5</v>
      </c>
      <c r="B119" s="1" t="s">
        <v>155</v>
      </c>
      <c r="C119" s="1" t="s">
        <v>71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4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27">
        <f t="shared" si="32"/>
        <v>4</v>
      </c>
      <c r="U119" s="130">
        <f t="shared" si="33"/>
        <v>0</v>
      </c>
      <c r="V119" s="130">
        <f t="shared" si="17"/>
        <v>0</v>
      </c>
      <c r="W119" s="130">
        <f t="shared" si="18"/>
        <v>0</v>
      </c>
      <c r="X119" s="130">
        <f t="shared" si="19"/>
        <v>0</v>
      </c>
      <c r="Y119" s="130">
        <f t="shared" si="20"/>
        <v>0</v>
      </c>
      <c r="Z119" s="130">
        <f t="shared" si="21"/>
        <v>1</v>
      </c>
      <c r="AA119" s="130">
        <f t="shared" si="22"/>
        <v>0</v>
      </c>
      <c r="AB119" s="130">
        <f t="shared" si="23"/>
        <v>0</v>
      </c>
      <c r="AC119" s="130">
        <f t="shared" si="24"/>
        <v>0</v>
      </c>
      <c r="AD119" s="130">
        <f t="shared" si="25"/>
        <v>0</v>
      </c>
      <c r="AE119" s="130">
        <f t="shared" si="26"/>
        <v>0</v>
      </c>
      <c r="AF119" s="130">
        <f t="shared" si="27"/>
        <v>0</v>
      </c>
      <c r="AG119" s="130">
        <f t="shared" si="28"/>
        <v>0</v>
      </c>
      <c r="AH119" s="130">
        <f t="shared" si="29"/>
        <v>0</v>
      </c>
      <c r="AI119" s="130">
        <f t="shared" si="30"/>
        <v>0</v>
      </c>
      <c r="AJ119" s="130">
        <f t="shared" si="31"/>
        <v>0</v>
      </c>
    </row>
    <row r="120" spans="1:36" x14ac:dyDescent="0.3">
      <c r="A120" s="1">
        <v>5</v>
      </c>
      <c r="B120" s="1" t="s">
        <v>155</v>
      </c>
      <c r="C120" s="1" t="s">
        <v>72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3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27">
        <f t="shared" si="32"/>
        <v>3</v>
      </c>
      <c r="U120" s="130">
        <f t="shared" si="33"/>
        <v>0</v>
      </c>
      <c r="V120" s="130">
        <f t="shared" si="17"/>
        <v>0</v>
      </c>
      <c r="W120" s="130">
        <f t="shared" si="18"/>
        <v>0</v>
      </c>
      <c r="X120" s="130">
        <f t="shared" si="19"/>
        <v>0</v>
      </c>
      <c r="Y120" s="130">
        <f t="shared" si="20"/>
        <v>0</v>
      </c>
      <c r="Z120" s="130">
        <f t="shared" si="21"/>
        <v>1</v>
      </c>
      <c r="AA120" s="130">
        <f t="shared" si="22"/>
        <v>0</v>
      </c>
      <c r="AB120" s="130">
        <f t="shared" si="23"/>
        <v>0</v>
      </c>
      <c r="AC120" s="130">
        <f t="shared" si="24"/>
        <v>0</v>
      </c>
      <c r="AD120" s="130">
        <f t="shared" si="25"/>
        <v>0</v>
      </c>
      <c r="AE120" s="130">
        <f t="shared" si="26"/>
        <v>0</v>
      </c>
      <c r="AF120" s="130">
        <f t="shared" si="27"/>
        <v>0</v>
      </c>
      <c r="AG120" s="130">
        <f t="shared" si="28"/>
        <v>0</v>
      </c>
      <c r="AH120" s="130">
        <f t="shared" si="29"/>
        <v>0</v>
      </c>
      <c r="AI120" s="130">
        <f t="shared" si="30"/>
        <v>0</v>
      </c>
      <c r="AJ120" s="130">
        <f t="shared" si="31"/>
        <v>0</v>
      </c>
    </row>
    <row r="121" spans="1:36" x14ac:dyDescent="0.3">
      <c r="A121" s="1">
        <v>5</v>
      </c>
      <c r="B121" s="1" t="s">
        <v>155</v>
      </c>
      <c r="C121" s="1" t="s">
        <v>73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27">
        <f t="shared" si="32"/>
        <v>0</v>
      </c>
      <c r="U121" s="130">
        <f t="shared" si="33"/>
        <v>0</v>
      </c>
      <c r="V121" s="130">
        <f t="shared" si="17"/>
        <v>0</v>
      </c>
      <c r="W121" s="130">
        <f t="shared" si="18"/>
        <v>0</v>
      </c>
      <c r="X121" s="130">
        <f t="shared" si="19"/>
        <v>0</v>
      </c>
      <c r="Y121" s="130">
        <f t="shared" si="20"/>
        <v>0</v>
      </c>
      <c r="Z121" s="130">
        <f t="shared" si="21"/>
        <v>0</v>
      </c>
      <c r="AA121" s="130">
        <f t="shared" si="22"/>
        <v>0</v>
      </c>
      <c r="AB121" s="130">
        <f t="shared" si="23"/>
        <v>0</v>
      </c>
      <c r="AC121" s="130">
        <f t="shared" si="24"/>
        <v>0</v>
      </c>
      <c r="AD121" s="130">
        <f t="shared" si="25"/>
        <v>0</v>
      </c>
      <c r="AE121" s="130">
        <f t="shared" si="26"/>
        <v>0</v>
      </c>
      <c r="AF121" s="130">
        <f t="shared" si="27"/>
        <v>0</v>
      </c>
      <c r="AG121" s="130">
        <f t="shared" si="28"/>
        <v>0</v>
      </c>
      <c r="AH121" s="130">
        <f t="shared" si="29"/>
        <v>0</v>
      </c>
      <c r="AI121" s="130">
        <f t="shared" si="30"/>
        <v>0</v>
      </c>
      <c r="AJ121" s="130">
        <f t="shared" si="31"/>
        <v>0</v>
      </c>
    </row>
    <row r="122" spans="1:36" x14ac:dyDescent="0.3">
      <c r="A122" s="1">
        <v>5</v>
      </c>
      <c r="B122" s="1" t="s">
        <v>155</v>
      </c>
      <c r="C122" s="1" t="s">
        <v>74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1</v>
      </c>
      <c r="J122" s="1">
        <v>1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27">
        <f t="shared" si="32"/>
        <v>2</v>
      </c>
      <c r="U122" s="130">
        <f t="shared" si="33"/>
        <v>0</v>
      </c>
      <c r="V122" s="130">
        <f t="shared" si="17"/>
        <v>0</v>
      </c>
      <c r="W122" s="130">
        <f t="shared" si="18"/>
        <v>0</v>
      </c>
      <c r="X122" s="130">
        <f t="shared" si="19"/>
        <v>0</v>
      </c>
      <c r="Y122" s="130">
        <f t="shared" si="20"/>
        <v>0</v>
      </c>
      <c r="Z122" s="130">
        <f t="shared" si="21"/>
        <v>0.5</v>
      </c>
      <c r="AA122" s="130">
        <f t="shared" si="22"/>
        <v>0.5</v>
      </c>
      <c r="AB122" s="130">
        <f t="shared" si="23"/>
        <v>0</v>
      </c>
      <c r="AC122" s="130">
        <f t="shared" si="24"/>
        <v>0</v>
      </c>
      <c r="AD122" s="130">
        <f t="shared" si="25"/>
        <v>0</v>
      </c>
      <c r="AE122" s="130">
        <f t="shared" si="26"/>
        <v>0</v>
      </c>
      <c r="AF122" s="130">
        <f t="shared" si="27"/>
        <v>0</v>
      </c>
      <c r="AG122" s="130">
        <f t="shared" si="28"/>
        <v>0</v>
      </c>
      <c r="AH122" s="130">
        <f t="shared" si="29"/>
        <v>0</v>
      </c>
      <c r="AI122" s="130">
        <f t="shared" si="30"/>
        <v>0</v>
      </c>
      <c r="AJ122" s="130">
        <f t="shared" si="31"/>
        <v>0</v>
      </c>
    </row>
    <row r="123" spans="1:36" x14ac:dyDescent="0.3">
      <c r="A123" s="1">
        <v>5</v>
      </c>
      <c r="B123" s="1" t="s">
        <v>156</v>
      </c>
      <c r="C123" s="1" t="s">
        <v>51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27">
        <f t="shared" si="32"/>
        <v>0</v>
      </c>
      <c r="U123" s="130">
        <f t="shared" si="33"/>
        <v>0</v>
      </c>
      <c r="V123" s="130">
        <f t="shared" si="17"/>
        <v>0</v>
      </c>
      <c r="W123" s="130">
        <f t="shared" si="18"/>
        <v>0</v>
      </c>
      <c r="X123" s="130">
        <f t="shared" si="19"/>
        <v>0</v>
      </c>
      <c r="Y123" s="130">
        <f t="shared" si="20"/>
        <v>0</v>
      </c>
      <c r="Z123" s="130">
        <f t="shared" si="21"/>
        <v>0</v>
      </c>
      <c r="AA123" s="130">
        <f t="shared" si="22"/>
        <v>0</v>
      </c>
      <c r="AB123" s="130">
        <f t="shared" si="23"/>
        <v>0</v>
      </c>
      <c r="AC123" s="130">
        <f t="shared" si="24"/>
        <v>0</v>
      </c>
      <c r="AD123" s="130">
        <f t="shared" si="25"/>
        <v>0</v>
      </c>
      <c r="AE123" s="130">
        <f t="shared" si="26"/>
        <v>0</v>
      </c>
      <c r="AF123" s="130">
        <f t="shared" si="27"/>
        <v>0</v>
      </c>
      <c r="AG123" s="130">
        <f t="shared" si="28"/>
        <v>0</v>
      </c>
      <c r="AH123" s="130">
        <f t="shared" si="29"/>
        <v>0</v>
      </c>
      <c r="AI123" s="130">
        <f t="shared" si="30"/>
        <v>0</v>
      </c>
      <c r="AJ123" s="130">
        <f t="shared" si="31"/>
        <v>0</v>
      </c>
    </row>
    <row r="124" spans="1:36" x14ac:dyDescent="0.3">
      <c r="A124" s="1">
        <v>5</v>
      </c>
      <c r="B124" s="1" t="s">
        <v>156</v>
      </c>
      <c r="C124" s="1" t="s">
        <v>52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27">
        <f t="shared" si="32"/>
        <v>0</v>
      </c>
      <c r="U124" s="130">
        <f t="shared" si="33"/>
        <v>0</v>
      </c>
      <c r="V124" s="130">
        <f t="shared" si="17"/>
        <v>0</v>
      </c>
      <c r="W124" s="130">
        <f t="shared" si="18"/>
        <v>0</v>
      </c>
      <c r="X124" s="130">
        <f t="shared" si="19"/>
        <v>0</v>
      </c>
      <c r="Y124" s="130">
        <f t="shared" si="20"/>
        <v>0</v>
      </c>
      <c r="Z124" s="130">
        <f t="shared" si="21"/>
        <v>0</v>
      </c>
      <c r="AA124" s="130">
        <f t="shared" si="22"/>
        <v>0</v>
      </c>
      <c r="AB124" s="130">
        <f t="shared" si="23"/>
        <v>0</v>
      </c>
      <c r="AC124" s="130">
        <f t="shared" si="24"/>
        <v>0</v>
      </c>
      <c r="AD124" s="130">
        <f t="shared" si="25"/>
        <v>0</v>
      </c>
      <c r="AE124" s="130">
        <f t="shared" si="26"/>
        <v>0</v>
      </c>
      <c r="AF124" s="130">
        <f t="shared" si="27"/>
        <v>0</v>
      </c>
      <c r="AG124" s="130">
        <f t="shared" si="28"/>
        <v>0</v>
      </c>
      <c r="AH124" s="130">
        <f t="shared" si="29"/>
        <v>0</v>
      </c>
      <c r="AI124" s="130">
        <f t="shared" si="30"/>
        <v>0</v>
      </c>
      <c r="AJ124" s="130">
        <f t="shared" si="31"/>
        <v>0</v>
      </c>
    </row>
    <row r="125" spans="1:36" x14ac:dyDescent="0.3">
      <c r="A125" s="1">
        <v>5</v>
      </c>
      <c r="B125" s="1" t="s">
        <v>156</v>
      </c>
      <c r="C125" s="1" t="s">
        <v>53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27">
        <f t="shared" si="32"/>
        <v>0</v>
      </c>
      <c r="U125" s="130">
        <f t="shared" si="33"/>
        <v>0</v>
      </c>
      <c r="V125" s="130">
        <f t="shared" si="17"/>
        <v>0</v>
      </c>
      <c r="W125" s="130">
        <f t="shared" si="18"/>
        <v>0</v>
      </c>
      <c r="X125" s="130">
        <f t="shared" si="19"/>
        <v>0</v>
      </c>
      <c r="Y125" s="130">
        <f t="shared" si="20"/>
        <v>0</v>
      </c>
      <c r="Z125" s="130">
        <f t="shared" si="21"/>
        <v>0</v>
      </c>
      <c r="AA125" s="130">
        <f t="shared" si="22"/>
        <v>0</v>
      </c>
      <c r="AB125" s="130">
        <f t="shared" si="23"/>
        <v>0</v>
      </c>
      <c r="AC125" s="130">
        <f t="shared" si="24"/>
        <v>0</v>
      </c>
      <c r="AD125" s="130">
        <f t="shared" si="25"/>
        <v>0</v>
      </c>
      <c r="AE125" s="130">
        <f t="shared" si="26"/>
        <v>0</v>
      </c>
      <c r="AF125" s="130">
        <f t="shared" si="27"/>
        <v>0</v>
      </c>
      <c r="AG125" s="130">
        <f t="shared" si="28"/>
        <v>0</v>
      </c>
      <c r="AH125" s="130">
        <f t="shared" si="29"/>
        <v>0</v>
      </c>
      <c r="AI125" s="130">
        <f t="shared" si="30"/>
        <v>0</v>
      </c>
      <c r="AJ125" s="130">
        <f t="shared" si="31"/>
        <v>0</v>
      </c>
    </row>
    <row r="126" spans="1:36" x14ac:dyDescent="0.3">
      <c r="A126" s="1">
        <v>5</v>
      </c>
      <c r="B126" s="1" t="s">
        <v>156</v>
      </c>
      <c r="C126" s="1" t="s">
        <v>54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27">
        <f t="shared" si="32"/>
        <v>0</v>
      </c>
      <c r="U126" s="130">
        <f t="shared" si="33"/>
        <v>0</v>
      </c>
      <c r="V126" s="130">
        <f t="shared" si="17"/>
        <v>0</v>
      </c>
      <c r="W126" s="130">
        <f t="shared" si="18"/>
        <v>0</v>
      </c>
      <c r="X126" s="130">
        <f t="shared" si="19"/>
        <v>0</v>
      </c>
      <c r="Y126" s="130">
        <f t="shared" si="20"/>
        <v>0</v>
      </c>
      <c r="Z126" s="130">
        <f t="shared" si="21"/>
        <v>0</v>
      </c>
      <c r="AA126" s="130">
        <f t="shared" si="22"/>
        <v>0</v>
      </c>
      <c r="AB126" s="130">
        <f t="shared" si="23"/>
        <v>0</v>
      </c>
      <c r="AC126" s="130">
        <f t="shared" si="24"/>
        <v>0</v>
      </c>
      <c r="AD126" s="130">
        <f t="shared" si="25"/>
        <v>0</v>
      </c>
      <c r="AE126" s="130">
        <f t="shared" si="26"/>
        <v>0</v>
      </c>
      <c r="AF126" s="130">
        <f t="shared" si="27"/>
        <v>0</v>
      </c>
      <c r="AG126" s="130">
        <f t="shared" si="28"/>
        <v>0</v>
      </c>
      <c r="AH126" s="130">
        <f t="shared" si="29"/>
        <v>0</v>
      </c>
      <c r="AI126" s="130">
        <f t="shared" si="30"/>
        <v>0</v>
      </c>
      <c r="AJ126" s="130">
        <f t="shared" si="31"/>
        <v>0</v>
      </c>
    </row>
    <row r="127" spans="1:36" x14ac:dyDescent="0.3">
      <c r="A127" s="1">
        <v>5</v>
      </c>
      <c r="B127" s="1" t="s">
        <v>156</v>
      </c>
      <c r="C127" s="1" t="s">
        <v>55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27">
        <f t="shared" si="32"/>
        <v>0</v>
      </c>
      <c r="U127" s="130">
        <f t="shared" si="33"/>
        <v>0</v>
      </c>
      <c r="V127" s="130">
        <f t="shared" si="17"/>
        <v>0</v>
      </c>
      <c r="W127" s="130">
        <f t="shared" si="18"/>
        <v>0</v>
      </c>
      <c r="X127" s="130">
        <f t="shared" si="19"/>
        <v>0</v>
      </c>
      <c r="Y127" s="130">
        <f t="shared" si="20"/>
        <v>0</v>
      </c>
      <c r="Z127" s="130">
        <f t="shared" si="21"/>
        <v>0</v>
      </c>
      <c r="AA127" s="130">
        <f t="shared" si="22"/>
        <v>0</v>
      </c>
      <c r="AB127" s="130">
        <f t="shared" si="23"/>
        <v>0</v>
      </c>
      <c r="AC127" s="130">
        <f t="shared" si="24"/>
        <v>0</v>
      </c>
      <c r="AD127" s="130">
        <f t="shared" si="25"/>
        <v>0</v>
      </c>
      <c r="AE127" s="130">
        <f t="shared" si="26"/>
        <v>0</v>
      </c>
      <c r="AF127" s="130">
        <f t="shared" si="27"/>
        <v>0</v>
      </c>
      <c r="AG127" s="130">
        <f t="shared" si="28"/>
        <v>0</v>
      </c>
      <c r="AH127" s="130">
        <f t="shared" si="29"/>
        <v>0</v>
      </c>
      <c r="AI127" s="130">
        <f t="shared" si="30"/>
        <v>0</v>
      </c>
      <c r="AJ127" s="130">
        <f t="shared" si="31"/>
        <v>0</v>
      </c>
    </row>
    <row r="128" spans="1:36" x14ac:dyDescent="0.3">
      <c r="A128" s="1">
        <v>5</v>
      </c>
      <c r="B128" s="1" t="s">
        <v>156</v>
      </c>
      <c r="C128" s="1" t="s">
        <v>56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1</v>
      </c>
      <c r="J128" s="1">
        <v>1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27">
        <f t="shared" si="32"/>
        <v>2</v>
      </c>
      <c r="U128" s="130">
        <f t="shared" si="33"/>
        <v>0</v>
      </c>
      <c r="V128" s="130">
        <f t="shared" si="17"/>
        <v>0</v>
      </c>
      <c r="W128" s="130">
        <f t="shared" si="18"/>
        <v>0</v>
      </c>
      <c r="X128" s="130">
        <f t="shared" si="19"/>
        <v>0</v>
      </c>
      <c r="Y128" s="130">
        <f t="shared" si="20"/>
        <v>0</v>
      </c>
      <c r="Z128" s="130">
        <f t="shared" si="21"/>
        <v>0.5</v>
      </c>
      <c r="AA128" s="130">
        <f t="shared" si="22"/>
        <v>0.5</v>
      </c>
      <c r="AB128" s="130">
        <f t="shared" si="23"/>
        <v>0</v>
      </c>
      <c r="AC128" s="130">
        <f t="shared" si="24"/>
        <v>0</v>
      </c>
      <c r="AD128" s="130">
        <f t="shared" si="25"/>
        <v>0</v>
      </c>
      <c r="AE128" s="130">
        <f t="shared" si="26"/>
        <v>0</v>
      </c>
      <c r="AF128" s="130">
        <f t="shared" si="27"/>
        <v>0</v>
      </c>
      <c r="AG128" s="130">
        <f t="shared" si="28"/>
        <v>0</v>
      </c>
      <c r="AH128" s="130">
        <f t="shared" si="29"/>
        <v>0</v>
      </c>
      <c r="AI128" s="130">
        <f t="shared" si="30"/>
        <v>0</v>
      </c>
      <c r="AJ128" s="130">
        <f t="shared" si="31"/>
        <v>0</v>
      </c>
    </row>
    <row r="129" spans="1:36" x14ac:dyDescent="0.3">
      <c r="A129" s="1">
        <v>5</v>
      </c>
      <c r="B129" s="1" t="s">
        <v>156</v>
      </c>
      <c r="C129" s="1" t="s">
        <v>57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1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27">
        <f t="shared" si="32"/>
        <v>1</v>
      </c>
      <c r="U129" s="130">
        <f t="shared" si="33"/>
        <v>0</v>
      </c>
      <c r="V129" s="130">
        <f t="shared" si="17"/>
        <v>0</v>
      </c>
      <c r="W129" s="130">
        <f t="shared" si="18"/>
        <v>0</v>
      </c>
      <c r="X129" s="130">
        <f t="shared" si="19"/>
        <v>0</v>
      </c>
      <c r="Y129" s="130">
        <f t="shared" si="20"/>
        <v>0</v>
      </c>
      <c r="Z129" s="130">
        <f t="shared" si="21"/>
        <v>0</v>
      </c>
      <c r="AA129" s="130">
        <f t="shared" si="22"/>
        <v>1</v>
      </c>
      <c r="AB129" s="130">
        <f t="shared" si="23"/>
        <v>0</v>
      </c>
      <c r="AC129" s="130">
        <f t="shared" si="24"/>
        <v>0</v>
      </c>
      <c r="AD129" s="130">
        <f t="shared" si="25"/>
        <v>0</v>
      </c>
      <c r="AE129" s="130">
        <f t="shared" si="26"/>
        <v>0</v>
      </c>
      <c r="AF129" s="130">
        <f t="shared" si="27"/>
        <v>0</v>
      </c>
      <c r="AG129" s="130">
        <f t="shared" si="28"/>
        <v>0</v>
      </c>
      <c r="AH129" s="130">
        <f t="shared" si="29"/>
        <v>0</v>
      </c>
      <c r="AI129" s="130">
        <f t="shared" si="30"/>
        <v>0</v>
      </c>
      <c r="AJ129" s="130">
        <f t="shared" si="31"/>
        <v>0</v>
      </c>
    </row>
    <row r="130" spans="1:36" x14ac:dyDescent="0.3">
      <c r="A130" s="1">
        <v>5</v>
      </c>
      <c r="B130" s="1" t="s">
        <v>156</v>
      </c>
      <c r="C130" s="1" t="s">
        <v>58</v>
      </c>
      <c r="D130" s="1">
        <v>0</v>
      </c>
      <c r="E130" s="1">
        <v>0</v>
      </c>
      <c r="F130" s="1">
        <v>0</v>
      </c>
      <c r="G130" s="1">
        <v>0</v>
      </c>
      <c r="H130" s="1">
        <v>1</v>
      </c>
      <c r="I130" s="1">
        <v>2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27">
        <f t="shared" si="32"/>
        <v>3</v>
      </c>
      <c r="U130" s="130">
        <f t="shared" si="33"/>
        <v>0</v>
      </c>
      <c r="V130" s="130">
        <f t="shared" si="17"/>
        <v>0</v>
      </c>
      <c r="W130" s="130">
        <f t="shared" si="18"/>
        <v>0</v>
      </c>
      <c r="X130" s="130">
        <f t="shared" si="19"/>
        <v>0</v>
      </c>
      <c r="Y130" s="130">
        <f t="shared" si="20"/>
        <v>0.33333333333333331</v>
      </c>
      <c r="Z130" s="130">
        <f t="shared" si="21"/>
        <v>0.66666666666666663</v>
      </c>
      <c r="AA130" s="130">
        <f t="shared" si="22"/>
        <v>0</v>
      </c>
      <c r="AB130" s="130">
        <f t="shared" si="23"/>
        <v>0</v>
      </c>
      <c r="AC130" s="130">
        <f t="shared" si="24"/>
        <v>0</v>
      </c>
      <c r="AD130" s="130">
        <f t="shared" si="25"/>
        <v>0</v>
      </c>
      <c r="AE130" s="130">
        <f t="shared" si="26"/>
        <v>0</v>
      </c>
      <c r="AF130" s="130">
        <f t="shared" si="27"/>
        <v>0</v>
      </c>
      <c r="AG130" s="130">
        <f t="shared" si="28"/>
        <v>0</v>
      </c>
      <c r="AH130" s="130">
        <f t="shared" si="29"/>
        <v>0</v>
      </c>
      <c r="AI130" s="130">
        <f t="shared" si="30"/>
        <v>0</v>
      </c>
      <c r="AJ130" s="130">
        <f t="shared" si="31"/>
        <v>0</v>
      </c>
    </row>
    <row r="131" spans="1:36" x14ac:dyDescent="0.3">
      <c r="A131" s="1">
        <v>5</v>
      </c>
      <c r="B131" s="1" t="s">
        <v>156</v>
      </c>
      <c r="C131" s="1" t="s">
        <v>59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27">
        <f t="shared" si="32"/>
        <v>0</v>
      </c>
      <c r="U131" s="130">
        <f t="shared" si="33"/>
        <v>0</v>
      </c>
      <c r="V131" s="130">
        <f t="shared" ref="V131:V146" si="34">IF(E131,E131/$T131,0)</f>
        <v>0</v>
      </c>
      <c r="W131" s="130">
        <f t="shared" ref="W131:W146" si="35">IF(F131,F131/$T131,0)</f>
        <v>0</v>
      </c>
      <c r="X131" s="130">
        <f t="shared" ref="X131:X146" si="36">IF(G131,G131/$T131,0)</f>
        <v>0</v>
      </c>
      <c r="Y131" s="130">
        <f t="shared" ref="Y131:Y146" si="37">IF(H131,H131/$T131,0)</f>
        <v>0</v>
      </c>
      <c r="Z131" s="130">
        <f t="shared" ref="Z131:Z146" si="38">IF(I131,I131/$T131,0)</f>
        <v>0</v>
      </c>
      <c r="AA131" s="130">
        <f t="shared" ref="AA131:AA146" si="39">IF(J131,J131/$T131,0)</f>
        <v>0</v>
      </c>
      <c r="AB131" s="130">
        <f t="shared" ref="AB131:AB146" si="40">IF(K131,K131/$T131,0)</f>
        <v>0</v>
      </c>
      <c r="AC131" s="130">
        <f t="shared" ref="AC131:AC146" si="41">IF(L131,L131/$T131,0)</f>
        <v>0</v>
      </c>
      <c r="AD131" s="130">
        <f t="shared" ref="AD131:AD146" si="42">IF(M131,M131/$T131,0)</f>
        <v>0</v>
      </c>
      <c r="AE131" s="130">
        <f t="shared" ref="AE131:AE146" si="43">IF(N131,N131/$T131,0)</f>
        <v>0</v>
      </c>
      <c r="AF131" s="130">
        <f t="shared" ref="AF131:AF146" si="44">IF(O131,O131/$T131,0)</f>
        <v>0</v>
      </c>
      <c r="AG131" s="130">
        <f t="shared" ref="AG131:AG146" si="45">IF(P131,P131/$T131,0)</f>
        <v>0</v>
      </c>
      <c r="AH131" s="130">
        <f t="shared" ref="AH131:AH146" si="46">IF(Q131,Q131/$T131,0)</f>
        <v>0</v>
      </c>
      <c r="AI131" s="130">
        <f t="shared" ref="AI131:AI146" si="47">IF(R131,R131/$T131,0)</f>
        <v>0</v>
      </c>
      <c r="AJ131" s="130">
        <f t="shared" ref="AJ131:AJ146" si="48">IF(S131,S131/$T131,0)</f>
        <v>0</v>
      </c>
    </row>
    <row r="132" spans="1:36" x14ac:dyDescent="0.3">
      <c r="A132" s="1">
        <v>5</v>
      </c>
      <c r="B132" s="1" t="s">
        <v>156</v>
      </c>
      <c r="C132" s="1" t="s">
        <v>60</v>
      </c>
      <c r="D132" s="1">
        <v>0</v>
      </c>
      <c r="E132" s="1">
        <v>0</v>
      </c>
      <c r="F132" s="1">
        <v>0</v>
      </c>
      <c r="G132" s="1">
        <v>0</v>
      </c>
      <c r="H132" s="1">
        <v>3</v>
      </c>
      <c r="I132" s="1">
        <v>1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27">
        <f t="shared" ref="T132:T146" si="49">SUM(D132:S132)</f>
        <v>4</v>
      </c>
      <c r="U132" s="130">
        <f t="shared" ref="U132:U146" si="50">IF(D132,D132/$T132,0)</f>
        <v>0</v>
      </c>
      <c r="V132" s="130">
        <f t="shared" si="34"/>
        <v>0</v>
      </c>
      <c r="W132" s="130">
        <f t="shared" si="35"/>
        <v>0</v>
      </c>
      <c r="X132" s="130">
        <f t="shared" si="36"/>
        <v>0</v>
      </c>
      <c r="Y132" s="130">
        <f t="shared" si="37"/>
        <v>0.75</v>
      </c>
      <c r="Z132" s="130">
        <f t="shared" si="38"/>
        <v>0.25</v>
      </c>
      <c r="AA132" s="130">
        <f t="shared" si="39"/>
        <v>0</v>
      </c>
      <c r="AB132" s="130">
        <f t="shared" si="40"/>
        <v>0</v>
      </c>
      <c r="AC132" s="130">
        <f t="shared" si="41"/>
        <v>0</v>
      </c>
      <c r="AD132" s="130">
        <f t="shared" si="42"/>
        <v>0</v>
      </c>
      <c r="AE132" s="130">
        <f t="shared" si="43"/>
        <v>0</v>
      </c>
      <c r="AF132" s="130">
        <f t="shared" si="44"/>
        <v>0</v>
      </c>
      <c r="AG132" s="130">
        <f t="shared" si="45"/>
        <v>0</v>
      </c>
      <c r="AH132" s="130">
        <f t="shared" si="46"/>
        <v>0</v>
      </c>
      <c r="AI132" s="130">
        <f t="shared" si="47"/>
        <v>0</v>
      </c>
      <c r="AJ132" s="130">
        <f t="shared" si="48"/>
        <v>0</v>
      </c>
    </row>
    <row r="133" spans="1:36" x14ac:dyDescent="0.3">
      <c r="A133" s="1">
        <v>5</v>
      </c>
      <c r="B133" s="1" t="s">
        <v>156</v>
      </c>
      <c r="C133" s="1" t="s">
        <v>61</v>
      </c>
      <c r="D133" s="1">
        <v>0</v>
      </c>
      <c r="E133" s="1">
        <v>0</v>
      </c>
      <c r="F133" s="1">
        <v>0</v>
      </c>
      <c r="G133" s="1">
        <v>0</v>
      </c>
      <c r="H133" s="1">
        <v>1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27">
        <f t="shared" si="49"/>
        <v>1</v>
      </c>
      <c r="U133" s="130">
        <f t="shared" si="50"/>
        <v>0</v>
      </c>
      <c r="V133" s="130">
        <f t="shared" si="34"/>
        <v>0</v>
      </c>
      <c r="W133" s="130">
        <f t="shared" si="35"/>
        <v>0</v>
      </c>
      <c r="X133" s="130">
        <f t="shared" si="36"/>
        <v>0</v>
      </c>
      <c r="Y133" s="130">
        <f t="shared" si="37"/>
        <v>1</v>
      </c>
      <c r="Z133" s="130">
        <f t="shared" si="38"/>
        <v>0</v>
      </c>
      <c r="AA133" s="130">
        <f t="shared" si="39"/>
        <v>0</v>
      </c>
      <c r="AB133" s="130">
        <f t="shared" si="40"/>
        <v>0</v>
      </c>
      <c r="AC133" s="130">
        <f t="shared" si="41"/>
        <v>0</v>
      </c>
      <c r="AD133" s="130">
        <f t="shared" si="42"/>
        <v>0</v>
      </c>
      <c r="AE133" s="130">
        <f t="shared" si="43"/>
        <v>0</v>
      </c>
      <c r="AF133" s="130">
        <f t="shared" si="44"/>
        <v>0</v>
      </c>
      <c r="AG133" s="130">
        <f t="shared" si="45"/>
        <v>0</v>
      </c>
      <c r="AH133" s="130">
        <f t="shared" si="46"/>
        <v>0</v>
      </c>
      <c r="AI133" s="130">
        <f t="shared" si="47"/>
        <v>0</v>
      </c>
      <c r="AJ133" s="130">
        <f t="shared" si="48"/>
        <v>0</v>
      </c>
    </row>
    <row r="134" spans="1:36" x14ac:dyDescent="0.3">
      <c r="A134" s="1">
        <v>5</v>
      </c>
      <c r="B134" s="1" t="s">
        <v>156</v>
      </c>
      <c r="C134" s="1" t="s">
        <v>62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1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27">
        <f t="shared" si="49"/>
        <v>1</v>
      </c>
      <c r="U134" s="130">
        <f t="shared" si="50"/>
        <v>0</v>
      </c>
      <c r="V134" s="130">
        <f t="shared" si="34"/>
        <v>0</v>
      </c>
      <c r="W134" s="130">
        <f t="shared" si="35"/>
        <v>0</v>
      </c>
      <c r="X134" s="130">
        <f t="shared" si="36"/>
        <v>0</v>
      </c>
      <c r="Y134" s="130">
        <f t="shared" si="37"/>
        <v>0</v>
      </c>
      <c r="Z134" s="130">
        <f t="shared" si="38"/>
        <v>1</v>
      </c>
      <c r="AA134" s="130">
        <f t="shared" si="39"/>
        <v>0</v>
      </c>
      <c r="AB134" s="130">
        <f t="shared" si="40"/>
        <v>0</v>
      </c>
      <c r="AC134" s="130">
        <f t="shared" si="41"/>
        <v>0</v>
      </c>
      <c r="AD134" s="130">
        <f t="shared" si="42"/>
        <v>0</v>
      </c>
      <c r="AE134" s="130">
        <f t="shared" si="43"/>
        <v>0</v>
      </c>
      <c r="AF134" s="130">
        <f t="shared" si="44"/>
        <v>0</v>
      </c>
      <c r="AG134" s="130">
        <f t="shared" si="45"/>
        <v>0</v>
      </c>
      <c r="AH134" s="130">
        <f t="shared" si="46"/>
        <v>0</v>
      </c>
      <c r="AI134" s="130">
        <f t="shared" si="47"/>
        <v>0</v>
      </c>
      <c r="AJ134" s="130">
        <f t="shared" si="48"/>
        <v>0</v>
      </c>
    </row>
    <row r="135" spans="1:36" x14ac:dyDescent="0.3">
      <c r="A135" s="1">
        <v>5</v>
      </c>
      <c r="B135" s="1" t="s">
        <v>156</v>
      </c>
      <c r="C135" s="1" t="s">
        <v>63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27">
        <f t="shared" si="49"/>
        <v>0</v>
      </c>
      <c r="U135" s="130">
        <f t="shared" si="50"/>
        <v>0</v>
      </c>
      <c r="V135" s="130">
        <f t="shared" si="34"/>
        <v>0</v>
      </c>
      <c r="W135" s="130">
        <f t="shared" si="35"/>
        <v>0</v>
      </c>
      <c r="X135" s="130">
        <f t="shared" si="36"/>
        <v>0</v>
      </c>
      <c r="Y135" s="130">
        <f t="shared" si="37"/>
        <v>0</v>
      </c>
      <c r="Z135" s="130">
        <f t="shared" si="38"/>
        <v>0</v>
      </c>
      <c r="AA135" s="130">
        <f t="shared" si="39"/>
        <v>0</v>
      </c>
      <c r="AB135" s="130">
        <f t="shared" si="40"/>
        <v>0</v>
      </c>
      <c r="AC135" s="130">
        <f t="shared" si="41"/>
        <v>0</v>
      </c>
      <c r="AD135" s="130">
        <f t="shared" si="42"/>
        <v>0</v>
      </c>
      <c r="AE135" s="130">
        <f t="shared" si="43"/>
        <v>0</v>
      </c>
      <c r="AF135" s="130">
        <f t="shared" si="44"/>
        <v>0</v>
      </c>
      <c r="AG135" s="130">
        <f t="shared" si="45"/>
        <v>0</v>
      </c>
      <c r="AH135" s="130">
        <f t="shared" si="46"/>
        <v>0</v>
      </c>
      <c r="AI135" s="130">
        <f t="shared" si="47"/>
        <v>0</v>
      </c>
      <c r="AJ135" s="130">
        <f t="shared" si="48"/>
        <v>0</v>
      </c>
    </row>
    <row r="136" spans="1:36" x14ac:dyDescent="0.3">
      <c r="A136" s="1">
        <v>5</v>
      </c>
      <c r="B136" s="1" t="s">
        <v>156</v>
      </c>
      <c r="C136" s="1" t="s">
        <v>64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1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27">
        <f t="shared" si="49"/>
        <v>1</v>
      </c>
      <c r="U136" s="130">
        <f t="shared" si="50"/>
        <v>0</v>
      </c>
      <c r="V136" s="130">
        <f t="shared" si="34"/>
        <v>0</v>
      </c>
      <c r="W136" s="130">
        <f t="shared" si="35"/>
        <v>0</v>
      </c>
      <c r="X136" s="130">
        <f t="shared" si="36"/>
        <v>0</v>
      </c>
      <c r="Y136" s="130">
        <f t="shared" si="37"/>
        <v>0</v>
      </c>
      <c r="Z136" s="130">
        <f t="shared" si="38"/>
        <v>1</v>
      </c>
      <c r="AA136" s="130">
        <f t="shared" si="39"/>
        <v>0</v>
      </c>
      <c r="AB136" s="130">
        <f t="shared" si="40"/>
        <v>0</v>
      </c>
      <c r="AC136" s="130">
        <f t="shared" si="41"/>
        <v>0</v>
      </c>
      <c r="AD136" s="130">
        <f t="shared" si="42"/>
        <v>0</v>
      </c>
      <c r="AE136" s="130">
        <f t="shared" si="43"/>
        <v>0</v>
      </c>
      <c r="AF136" s="130">
        <f t="shared" si="44"/>
        <v>0</v>
      </c>
      <c r="AG136" s="130">
        <f t="shared" si="45"/>
        <v>0</v>
      </c>
      <c r="AH136" s="130">
        <f t="shared" si="46"/>
        <v>0</v>
      </c>
      <c r="AI136" s="130">
        <f t="shared" si="47"/>
        <v>0</v>
      </c>
      <c r="AJ136" s="130">
        <f t="shared" si="48"/>
        <v>0</v>
      </c>
    </row>
    <row r="137" spans="1:36" x14ac:dyDescent="0.3">
      <c r="A137" s="1">
        <v>5</v>
      </c>
      <c r="B137" s="1" t="s">
        <v>156</v>
      </c>
      <c r="C137" s="1" t="s">
        <v>65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27">
        <f t="shared" si="49"/>
        <v>0</v>
      </c>
      <c r="U137" s="130">
        <f t="shared" si="50"/>
        <v>0</v>
      </c>
      <c r="V137" s="130">
        <f t="shared" si="34"/>
        <v>0</v>
      </c>
      <c r="W137" s="130">
        <f t="shared" si="35"/>
        <v>0</v>
      </c>
      <c r="X137" s="130">
        <f t="shared" si="36"/>
        <v>0</v>
      </c>
      <c r="Y137" s="130">
        <f t="shared" si="37"/>
        <v>0</v>
      </c>
      <c r="Z137" s="130">
        <f t="shared" si="38"/>
        <v>0</v>
      </c>
      <c r="AA137" s="130">
        <f t="shared" si="39"/>
        <v>0</v>
      </c>
      <c r="AB137" s="130">
        <f t="shared" si="40"/>
        <v>0</v>
      </c>
      <c r="AC137" s="130">
        <f t="shared" si="41"/>
        <v>0</v>
      </c>
      <c r="AD137" s="130">
        <f t="shared" si="42"/>
        <v>0</v>
      </c>
      <c r="AE137" s="130">
        <f t="shared" si="43"/>
        <v>0</v>
      </c>
      <c r="AF137" s="130">
        <f t="shared" si="44"/>
        <v>0</v>
      </c>
      <c r="AG137" s="130">
        <f t="shared" si="45"/>
        <v>0</v>
      </c>
      <c r="AH137" s="130">
        <f t="shared" si="46"/>
        <v>0</v>
      </c>
      <c r="AI137" s="130">
        <f t="shared" si="47"/>
        <v>0</v>
      </c>
      <c r="AJ137" s="130">
        <f t="shared" si="48"/>
        <v>0</v>
      </c>
    </row>
    <row r="138" spans="1:36" x14ac:dyDescent="0.3">
      <c r="A138" s="1">
        <v>5</v>
      </c>
      <c r="B138" s="1" t="s">
        <v>156</v>
      </c>
      <c r="C138" s="1" t="s">
        <v>66</v>
      </c>
      <c r="D138" s="1">
        <v>0</v>
      </c>
      <c r="E138" s="1">
        <v>0</v>
      </c>
      <c r="F138" s="1">
        <v>0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27">
        <f t="shared" si="49"/>
        <v>1</v>
      </c>
      <c r="U138" s="130">
        <f t="shared" si="50"/>
        <v>0</v>
      </c>
      <c r="V138" s="130">
        <f t="shared" si="34"/>
        <v>0</v>
      </c>
      <c r="W138" s="130">
        <f t="shared" si="35"/>
        <v>0</v>
      </c>
      <c r="X138" s="130">
        <f t="shared" si="36"/>
        <v>0</v>
      </c>
      <c r="Y138" s="130">
        <f t="shared" si="37"/>
        <v>1</v>
      </c>
      <c r="Z138" s="130">
        <f t="shared" si="38"/>
        <v>0</v>
      </c>
      <c r="AA138" s="130">
        <f t="shared" si="39"/>
        <v>0</v>
      </c>
      <c r="AB138" s="130">
        <f t="shared" si="40"/>
        <v>0</v>
      </c>
      <c r="AC138" s="130">
        <f t="shared" si="41"/>
        <v>0</v>
      </c>
      <c r="AD138" s="130">
        <f t="shared" si="42"/>
        <v>0</v>
      </c>
      <c r="AE138" s="130">
        <f t="shared" si="43"/>
        <v>0</v>
      </c>
      <c r="AF138" s="130">
        <f t="shared" si="44"/>
        <v>0</v>
      </c>
      <c r="AG138" s="130">
        <f t="shared" si="45"/>
        <v>0</v>
      </c>
      <c r="AH138" s="130">
        <f t="shared" si="46"/>
        <v>0</v>
      </c>
      <c r="AI138" s="130">
        <f t="shared" si="47"/>
        <v>0</v>
      </c>
      <c r="AJ138" s="130">
        <f t="shared" si="48"/>
        <v>0</v>
      </c>
    </row>
    <row r="139" spans="1:36" x14ac:dyDescent="0.3">
      <c r="A139" s="1">
        <v>5</v>
      </c>
      <c r="B139" s="1" t="s">
        <v>156</v>
      </c>
      <c r="C139" s="1" t="s">
        <v>67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27">
        <f t="shared" si="49"/>
        <v>0</v>
      </c>
      <c r="U139" s="130">
        <f t="shared" si="50"/>
        <v>0</v>
      </c>
      <c r="V139" s="130">
        <f t="shared" si="34"/>
        <v>0</v>
      </c>
      <c r="W139" s="130">
        <f t="shared" si="35"/>
        <v>0</v>
      </c>
      <c r="X139" s="130">
        <f t="shared" si="36"/>
        <v>0</v>
      </c>
      <c r="Y139" s="130">
        <f t="shared" si="37"/>
        <v>0</v>
      </c>
      <c r="Z139" s="130">
        <f t="shared" si="38"/>
        <v>0</v>
      </c>
      <c r="AA139" s="130">
        <f t="shared" si="39"/>
        <v>0</v>
      </c>
      <c r="AB139" s="130">
        <f t="shared" si="40"/>
        <v>0</v>
      </c>
      <c r="AC139" s="130">
        <f t="shared" si="41"/>
        <v>0</v>
      </c>
      <c r="AD139" s="130">
        <f t="shared" si="42"/>
        <v>0</v>
      </c>
      <c r="AE139" s="130">
        <f t="shared" si="43"/>
        <v>0</v>
      </c>
      <c r="AF139" s="130">
        <f t="shared" si="44"/>
        <v>0</v>
      </c>
      <c r="AG139" s="130">
        <f t="shared" si="45"/>
        <v>0</v>
      </c>
      <c r="AH139" s="130">
        <f t="shared" si="46"/>
        <v>0</v>
      </c>
      <c r="AI139" s="130">
        <f t="shared" si="47"/>
        <v>0</v>
      </c>
      <c r="AJ139" s="130">
        <f t="shared" si="48"/>
        <v>0</v>
      </c>
    </row>
    <row r="140" spans="1:36" x14ac:dyDescent="0.3">
      <c r="A140" s="1">
        <v>5</v>
      </c>
      <c r="B140" s="1" t="s">
        <v>156</v>
      </c>
      <c r="C140" s="1" t="s">
        <v>68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27">
        <f t="shared" si="49"/>
        <v>0</v>
      </c>
      <c r="U140" s="130">
        <f t="shared" si="50"/>
        <v>0</v>
      </c>
      <c r="V140" s="130">
        <f t="shared" si="34"/>
        <v>0</v>
      </c>
      <c r="W140" s="130">
        <f t="shared" si="35"/>
        <v>0</v>
      </c>
      <c r="X140" s="130">
        <f t="shared" si="36"/>
        <v>0</v>
      </c>
      <c r="Y140" s="130">
        <f t="shared" si="37"/>
        <v>0</v>
      </c>
      <c r="Z140" s="130">
        <f t="shared" si="38"/>
        <v>0</v>
      </c>
      <c r="AA140" s="130">
        <f t="shared" si="39"/>
        <v>0</v>
      </c>
      <c r="AB140" s="130">
        <f t="shared" si="40"/>
        <v>0</v>
      </c>
      <c r="AC140" s="130">
        <f t="shared" si="41"/>
        <v>0</v>
      </c>
      <c r="AD140" s="130">
        <f t="shared" si="42"/>
        <v>0</v>
      </c>
      <c r="AE140" s="130">
        <f t="shared" si="43"/>
        <v>0</v>
      </c>
      <c r="AF140" s="130">
        <f t="shared" si="44"/>
        <v>0</v>
      </c>
      <c r="AG140" s="130">
        <f t="shared" si="45"/>
        <v>0</v>
      </c>
      <c r="AH140" s="130">
        <f t="shared" si="46"/>
        <v>0</v>
      </c>
      <c r="AI140" s="130">
        <f t="shared" si="47"/>
        <v>0</v>
      </c>
      <c r="AJ140" s="130">
        <f t="shared" si="48"/>
        <v>0</v>
      </c>
    </row>
    <row r="141" spans="1:36" x14ac:dyDescent="0.3">
      <c r="A141" s="1">
        <v>5</v>
      </c>
      <c r="B141" s="1" t="s">
        <v>156</v>
      </c>
      <c r="C141" s="1" t="s">
        <v>69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27">
        <f t="shared" si="49"/>
        <v>0</v>
      </c>
      <c r="U141" s="130">
        <f t="shared" si="50"/>
        <v>0</v>
      </c>
      <c r="V141" s="130">
        <f t="shared" si="34"/>
        <v>0</v>
      </c>
      <c r="W141" s="130">
        <f t="shared" si="35"/>
        <v>0</v>
      </c>
      <c r="X141" s="130">
        <f t="shared" si="36"/>
        <v>0</v>
      </c>
      <c r="Y141" s="130">
        <f t="shared" si="37"/>
        <v>0</v>
      </c>
      <c r="Z141" s="130">
        <f t="shared" si="38"/>
        <v>0</v>
      </c>
      <c r="AA141" s="130">
        <f t="shared" si="39"/>
        <v>0</v>
      </c>
      <c r="AB141" s="130">
        <f t="shared" si="40"/>
        <v>0</v>
      </c>
      <c r="AC141" s="130">
        <f t="shared" si="41"/>
        <v>0</v>
      </c>
      <c r="AD141" s="130">
        <f t="shared" si="42"/>
        <v>0</v>
      </c>
      <c r="AE141" s="130">
        <f t="shared" si="43"/>
        <v>0</v>
      </c>
      <c r="AF141" s="130">
        <f t="shared" si="44"/>
        <v>0</v>
      </c>
      <c r="AG141" s="130">
        <f t="shared" si="45"/>
        <v>0</v>
      </c>
      <c r="AH141" s="130">
        <f t="shared" si="46"/>
        <v>0</v>
      </c>
      <c r="AI141" s="130">
        <f t="shared" si="47"/>
        <v>0</v>
      </c>
      <c r="AJ141" s="130">
        <f t="shared" si="48"/>
        <v>0</v>
      </c>
    </row>
    <row r="142" spans="1:36" x14ac:dyDescent="0.3">
      <c r="A142" s="1">
        <v>5</v>
      </c>
      <c r="B142" s="1" t="s">
        <v>156</v>
      </c>
      <c r="C142" s="1" t="s">
        <v>70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27">
        <f t="shared" si="49"/>
        <v>0</v>
      </c>
      <c r="U142" s="130">
        <f t="shared" si="50"/>
        <v>0</v>
      </c>
      <c r="V142" s="130">
        <f t="shared" si="34"/>
        <v>0</v>
      </c>
      <c r="W142" s="130">
        <f t="shared" si="35"/>
        <v>0</v>
      </c>
      <c r="X142" s="130">
        <f t="shared" si="36"/>
        <v>0</v>
      </c>
      <c r="Y142" s="130">
        <f t="shared" si="37"/>
        <v>0</v>
      </c>
      <c r="Z142" s="130">
        <f t="shared" si="38"/>
        <v>0</v>
      </c>
      <c r="AA142" s="130">
        <f t="shared" si="39"/>
        <v>0</v>
      </c>
      <c r="AB142" s="130">
        <f t="shared" si="40"/>
        <v>0</v>
      </c>
      <c r="AC142" s="130">
        <f t="shared" si="41"/>
        <v>0</v>
      </c>
      <c r="AD142" s="130">
        <f t="shared" si="42"/>
        <v>0</v>
      </c>
      <c r="AE142" s="130">
        <f t="shared" si="43"/>
        <v>0</v>
      </c>
      <c r="AF142" s="130">
        <f t="shared" si="44"/>
        <v>0</v>
      </c>
      <c r="AG142" s="130">
        <f t="shared" si="45"/>
        <v>0</v>
      </c>
      <c r="AH142" s="130">
        <f t="shared" si="46"/>
        <v>0</v>
      </c>
      <c r="AI142" s="130">
        <f t="shared" si="47"/>
        <v>0</v>
      </c>
      <c r="AJ142" s="130">
        <f t="shared" si="48"/>
        <v>0</v>
      </c>
    </row>
    <row r="143" spans="1:36" x14ac:dyDescent="0.3">
      <c r="A143" s="1">
        <v>5</v>
      </c>
      <c r="B143" s="1" t="s">
        <v>156</v>
      </c>
      <c r="C143" s="1" t="s">
        <v>71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27">
        <f t="shared" si="49"/>
        <v>0</v>
      </c>
      <c r="U143" s="130">
        <f t="shared" si="50"/>
        <v>0</v>
      </c>
      <c r="V143" s="130">
        <f t="shared" si="34"/>
        <v>0</v>
      </c>
      <c r="W143" s="130">
        <f t="shared" si="35"/>
        <v>0</v>
      </c>
      <c r="X143" s="130">
        <f t="shared" si="36"/>
        <v>0</v>
      </c>
      <c r="Y143" s="130">
        <f t="shared" si="37"/>
        <v>0</v>
      </c>
      <c r="Z143" s="130">
        <f t="shared" si="38"/>
        <v>0</v>
      </c>
      <c r="AA143" s="130">
        <f t="shared" si="39"/>
        <v>0</v>
      </c>
      <c r="AB143" s="130">
        <f t="shared" si="40"/>
        <v>0</v>
      </c>
      <c r="AC143" s="130">
        <f t="shared" si="41"/>
        <v>0</v>
      </c>
      <c r="AD143" s="130">
        <f t="shared" si="42"/>
        <v>0</v>
      </c>
      <c r="AE143" s="130">
        <f t="shared" si="43"/>
        <v>0</v>
      </c>
      <c r="AF143" s="130">
        <f t="shared" si="44"/>
        <v>0</v>
      </c>
      <c r="AG143" s="130">
        <f t="shared" si="45"/>
        <v>0</v>
      </c>
      <c r="AH143" s="130">
        <f t="shared" si="46"/>
        <v>0</v>
      </c>
      <c r="AI143" s="130">
        <f t="shared" si="47"/>
        <v>0</v>
      </c>
      <c r="AJ143" s="130">
        <f t="shared" si="48"/>
        <v>0</v>
      </c>
    </row>
    <row r="144" spans="1:36" x14ac:dyDescent="0.3">
      <c r="A144" s="1">
        <v>5</v>
      </c>
      <c r="B144" s="1" t="s">
        <v>156</v>
      </c>
      <c r="C144" s="1" t="s">
        <v>72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27">
        <f t="shared" si="49"/>
        <v>0</v>
      </c>
      <c r="U144" s="130">
        <f t="shared" si="50"/>
        <v>0</v>
      </c>
      <c r="V144" s="130">
        <f t="shared" si="34"/>
        <v>0</v>
      </c>
      <c r="W144" s="130">
        <f t="shared" si="35"/>
        <v>0</v>
      </c>
      <c r="X144" s="130">
        <f t="shared" si="36"/>
        <v>0</v>
      </c>
      <c r="Y144" s="130">
        <f t="shared" si="37"/>
        <v>0</v>
      </c>
      <c r="Z144" s="130">
        <f t="shared" si="38"/>
        <v>0</v>
      </c>
      <c r="AA144" s="130">
        <f t="shared" si="39"/>
        <v>0</v>
      </c>
      <c r="AB144" s="130">
        <f t="shared" si="40"/>
        <v>0</v>
      </c>
      <c r="AC144" s="130">
        <f t="shared" si="41"/>
        <v>0</v>
      </c>
      <c r="AD144" s="130">
        <f t="shared" si="42"/>
        <v>0</v>
      </c>
      <c r="AE144" s="130">
        <f t="shared" si="43"/>
        <v>0</v>
      </c>
      <c r="AF144" s="130">
        <f t="shared" si="44"/>
        <v>0</v>
      </c>
      <c r="AG144" s="130">
        <f t="shared" si="45"/>
        <v>0</v>
      </c>
      <c r="AH144" s="130">
        <f t="shared" si="46"/>
        <v>0</v>
      </c>
      <c r="AI144" s="130">
        <f t="shared" si="47"/>
        <v>0</v>
      </c>
      <c r="AJ144" s="130">
        <f t="shared" si="48"/>
        <v>0</v>
      </c>
    </row>
    <row r="145" spans="1:36" x14ac:dyDescent="0.3">
      <c r="A145" s="1">
        <v>5</v>
      </c>
      <c r="B145" s="1" t="s">
        <v>156</v>
      </c>
      <c r="C145" s="1" t="s">
        <v>73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27">
        <f t="shared" si="49"/>
        <v>0</v>
      </c>
      <c r="U145" s="130">
        <f t="shared" si="50"/>
        <v>0</v>
      </c>
      <c r="V145" s="130">
        <f t="shared" si="34"/>
        <v>0</v>
      </c>
      <c r="W145" s="130">
        <f t="shared" si="35"/>
        <v>0</v>
      </c>
      <c r="X145" s="130">
        <f t="shared" si="36"/>
        <v>0</v>
      </c>
      <c r="Y145" s="130">
        <f t="shared" si="37"/>
        <v>0</v>
      </c>
      <c r="Z145" s="130">
        <f t="shared" si="38"/>
        <v>0</v>
      </c>
      <c r="AA145" s="130">
        <f t="shared" si="39"/>
        <v>0</v>
      </c>
      <c r="AB145" s="130">
        <f t="shared" si="40"/>
        <v>0</v>
      </c>
      <c r="AC145" s="130">
        <f t="shared" si="41"/>
        <v>0</v>
      </c>
      <c r="AD145" s="130">
        <f t="shared" si="42"/>
        <v>0</v>
      </c>
      <c r="AE145" s="130">
        <f t="shared" si="43"/>
        <v>0</v>
      </c>
      <c r="AF145" s="130">
        <f t="shared" si="44"/>
        <v>0</v>
      </c>
      <c r="AG145" s="130">
        <f t="shared" si="45"/>
        <v>0</v>
      </c>
      <c r="AH145" s="130">
        <f t="shared" si="46"/>
        <v>0</v>
      </c>
      <c r="AI145" s="130">
        <f t="shared" si="47"/>
        <v>0</v>
      </c>
      <c r="AJ145" s="130">
        <f t="shared" si="48"/>
        <v>0</v>
      </c>
    </row>
    <row r="146" spans="1:36" x14ac:dyDescent="0.3">
      <c r="A146" s="1">
        <v>5</v>
      </c>
      <c r="B146" s="1" t="s">
        <v>156</v>
      </c>
      <c r="C146" s="1" t="s">
        <v>74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27">
        <f t="shared" si="49"/>
        <v>0</v>
      </c>
      <c r="U146" s="130">
        <f t="shared" si="50"/>
        <v>0</v>
      </c>
      <c r="V146" s="130">
        <f t="shared" si="34"/>
        <v>0</v>
      </c>
      <c r="W146" s="130">
        <f t="shared" si="35"/>
        <v>0</v>
      </c>
      <c r="X146" s="130">
        <f t="shared" si="36"/>
        <v>0</v>
      </c>
      <c r="Y146" s="130">
        <f t="shared" si="37"/>
        <v>0</v>
      </c>
      <c r="Z146" s="130">
        <f t="shared" si="38"/>
        <v>0</v>
      </c>
      <c r="AA146" s="130">
        <f t="shared" si="39"/>
        <v>0</v>
      </c>
      <c r="AB146" s="130">
        <f t="shared" si="40"/>
        <v>0</v>
      </c>
      <c r="AC146" s="130">
        <f t="shared" si="41"/>
        <v>0</v>
      </c>
      <c r="AD146" s="130">
        <f t="shared" si="42"/>
        <v>0</v>
      </c>
      <c r="AE146" s="130">
        <f t="shared" si="43"/>
        <v>0</v>
      </c>
      <c r="AF146" s="130">
        <f t="shared" si="44"/>
        <v>0</v>
      </c>
      <c r="AG146" s="130">
        <f t="shared" si="45"/>
        <v>0</v>
      </c>
      <c r="AH146" s="130">
        <f t="shared" si="46"/>
        <v>0</v>
      </c>
      <c r="AI146" s="130">
        <f t="shared" si="47"/>
        <v>0</v>
      </c>
      <c r="AJ146" s="130">
        <f t="shared" si="48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6AF7-390D-41D4-B8FD-C2235646FC25}">
  <dimension ref="A1:O28"/>
  <sheetViews>
    <sheetView workbookViewId="0">
      <selection activeCell="Q22" sqref="Q22"/>
    </sheetView>
  </sheetViews>
  <sheetFormatPr defaultRowHeight="14.4" x14ac:dyDescent="0.3"/>
  <cols>
    <col min="1" max="1" width="8.88671875" style="22"/>
    <col min="2" max="3" width="8.88671875" style="1"/>
    <col min="4" max="4" width="10.21875" style="1" bestFit="1" customWidth="1"/>
    <col min="5" max="5" width="8.88671875" style="24"/>
    <col min="6" max="7" width="8.88671875" style="1"/>
    <col min="8" max="8" width="8.44140625" style="1" customWidth="1"/>
    <col min="9" max="9" width="10.44140625" style="1" bestFit="1" customWidth="1"/>
    <col min="10" max="11" width="10.44140625" style="1" customWidth="1"/>
    <col min="12" max="12" width="8.5546875" style="1" bestFit="1" customWidth="1"/>
    <col min="13" max="13" width="8.6640625" style="1" bestFit="1" customWidth="1"/>
    <col min="15" max="15" width="8.88671875" style="50"/>
  </cols>
  <sheetData>
    <row r="1" spans="1:15" x14ac:dyDescent="0.3">
      <c r="A1" s="36"/>
      <c r="B1" s="43"/>
      <c r="C1" s="43"/>
      <c r="D1" s="18" t="s">
        <v>38</v>
      </c>
      <c r="E1" s="34"/>
      <c r="F1" s="43"/>
      <c r="G1" s="39"/>
      <c r="H1" s="43"/>
      <c r="I1" s="18" t="s">
        <v>37</v>
      </c>
      <c r="J1" s="18"/>
      <c r="K1" s="18"/>
      <c r="L1" s="34"/>
      <c r="M1" s="43"/>
      <c r="N1" s="43"/>
      <c r="O1" s="43"/>
    </row>
    <row r="2" spans="1:15" s="17" customFormat="1" x14ac:dyDescent="0.3">
      <c r="A2" s="19"/>
      <c r="B2" s="37"/>
      <c r="C2" s="41" t="s">
        <v>34</v>
      </c>
      <c r="D2" s="41"/>
      <c r="E2" s="37" t="s">
        <v>35</v>
      </c>
      <c r="F2" s="41"/>
      <c r="G2" s="38"/>
      <c r="H2" s="41"/>
      <c r="I2" s="41" t="s">
        <v>34</v>
      </c>
      <c r="J2" s="41"/>
      <c r="K2" s="41"/>
      <c r="L2" s="37"/>
      <c r="M2" s="41" t="s">
        <v>35</v>
      </c>
      <c r="N2" s="41"/>
      <c r="O2" s="41"/>
    </row>
    <row r="3" spans="1:15" s="17" customFormat="1" ht="15" thickBot="1" x14ac:dyDescent="0.35">
      <c r="A3" s="30" t="s">
        <v>28</v>
      </c>
      <c r="B3" s="42" t="s">
        <v>29</v>
      </c>
      <c r="C3" s="42" t="s">
        <v>33</v>
      </c>
      <c r="D3" s="42" t="s">
        <v>32</v>
      </c>
      <c r="E3" s="35" t="s">
        <v>30</v>
      </c>
      <c r="F3" s="42" t="s">
        <v>31</v>
      </c>
      <c r="G3" s="33" t="s">
        <v>29</v>
      </c>
      <c r="H3" s="42" t="s">
        <v>33</v>
      </c>
      <c r="I3" s="42" t="s">
        <v>32</v>
      </c>
      <c r="J3" s="42" t="s">
        <v>39</v>
      </c>
      <c r="K3" s="42" t="s">
        <v>49</v>
      </c>
      <c r="L3" s="35" t="s">
        <v>30</v>
      </c>
      <c r="M3" s="42" t="s">
        <v>31</v>
      </c>
      <c r="N3" s="42" t="s">
        <v>39</v>
      </c>
      <c r="O3" s="55" t="s">
        <v>49</v>
      </c>
    </row>
    <row r="4" spans="1:15" x14ac:dyDescent="0.3">
      <c r="A4" s="20">
        <v>0</v>
      </c>
      <c r="B4" s="31">
        <v>0.6</v>
      </c>
      <c r="C4" s="40">
        <v>0.6</v>
      </c>
      <c r="D4" s="32">
        <v>0.7</v>
      </c>
      <c r="E4" s="29">
        <v>0.7</v>
      </c>
      <c r="F4" s="32">
        <v>0.5</v>
      </c>
      <c r="G4" s="49">
        <f t="shared" ref="G4:G19" si="0">B4/100</f>
        <v>6.0000000000000001E-3</v>
      </c>
      <c r="H4" s="50">
        <f t="shared" ref="H4:H19" si="1">C4/100</f>
        <v>6.0000000000000001E-3</v>
      </c>
      <c r="I4" s="50">
        <f t="shared" ref="I4:I19" si="2">D4/100</f>
        <v>6.9999999999999993E-3</v>
      </c>
      <c r="J4" s="50">
        <f t="shared" ref="J4:J27" si="3">AVERAGE(G4:I4)</f>
        <v>6.3333333333333332E-3</v>
      </c>
      <c r="K4" s="48">
        <f>($J$28/$K$28)*J4</f>
        <v>8.524001794526696E-3</v>
      </c>
      <c r="L4" s="47">
        <f t="shared" ref="L4:L27" si="4">E4/100</f>
        <v>6.9999999999999993E-3</v>
      </c>
      <c r="M4" s="50">
        <f t="shared" ref="M4:M27" si="5">F4/100</f>
        <v>5.0000000000000001E-3</v>
      </c>
      <c r="N4" s="50">
        <f t="shared" ref="N4:N27" si="6">AVERAGE(L4:M4)</f>
        <v>6.0000000000000001E-3</v>
      </c>
      <c r="O4" s="48">
        <f>($N$28/$O$28)*N4</f>
        <v>8.1603260869565208E-3</v>
      </c>
    </row>
    <row r="5" spans="1:15" x14ac:dyDescent="0.3">
      <c r="A5" s="21">
        <v>1</v>
      </c>
      <c r="B5" s="25">
        <v>0.3</v>
      </c>
      <c r="C5" s="28">
        <v>0.5</v>
      </c>
      <c r="D5" s="26">
        <v>0.4</v>
      </c>
      <c r="E5" s="27">
        <v>0.3</v>
      </c>
      <c r="F5" s="26">
        <v>0.4</v>
      </c>
      <c r="G5" s="49">
        <f t="shared" si="0"/>
        <v>3.0000000000000001E-3</v>
      </c>
      <c r="H5" s="50">
        <f t="shared" si="1"/>
        <v>5.0000000000000001E-3</v>
      </c>
      <c r="I5" s="50">
        <f t="shared" si="2"/>
        <v>4.0000000000000001E-3</v>
      </c>
      <c r="J5" s="50">
        <f t="shared" si="3"/>
        <v>4.0000000000000001E-3</v>
      </c>
      <c r="K5" s="48">
        <f>($J$28/$K$28)*J5</f>
        <v>5.383580080753703E-3</v>
      </c>
      <c r="L5" s="47">
        <f t="shared" si="4"/>
        <v>3.0000000000000001E-3</v>
      </c>
      <c r="M5" s="50">
        <f t="shared" si="5"/>
        <v>4.0000000000000001E-3</v>
      </c>
      <c r="N5" s="50">
        <f t="shared" si="6"/>
        <v>3.5000000000000001E-3</v>
      </c>
      <c r="O5" s="48">
        <f>($N$28/$O$28)*N5</f>
        <v>4.7601902173913047E-3</v>
      </c>
    </row>
    <row r="6" spans="1:15" x14ac:dyDescent="0.3">
      <c r="A6" s="21">
        <v>2</v>
      </c>
      <c r="B6" s="25">
        <v>0.3</v>
      </c>
      <c r="C6" s="28">
        <v>0.4</v>
      </c>
      <c r="D6" s="26">
        <v>0.5</v>
      </c>
      <c r="E6" s="27">
        <v>0.4</v>
      </c>
      <c r="F6" s="26">
        <v>0.3</v>
      </c>
      <c r="G6" s="49">
        <f t="shared" si="0"/>
        <v>3.0000000000000001E-3</v>
      </c>
      <c r="H6" s="50">
        <f t="shared" si="1"/>
        <v>4.0000000000000001E-3</v>
      </c>
      <c r="I6" s="50">
        <f t="shared" si="2"/>
        <v>5.0000000000000001E-3</v>
      </c>
      <c r="J6" s="50">
        <f t="shared" si="3"/>
        <v>4.0000000000000001E-3</v>
      </c>
      <c r="K6" s="48">
        <f>($J$28/$K$28)*J6</f>
        <v>5.383580080753703E-3</v>
      </c>
      <c r="L6" s="47">
        <f t="shared" si="4"/>
        <v>4.0000000000000001E-3</v>
      </c>
      <c r="M6" s="50">
        <f t="shared" si="5"/>
        <v>3.0000000000000001E-3</v>
      </c>
      <c r="N6" s="50">
        <f t="shared" si="6"/>
        <v>3.5000000000000001E-3</v>
      </c>
      <c r="O6" s="48">
        <f>($N$28/$O$28)*N6</f>
        <v>4.7601902173913047E-3</v>
      </c>
    </row>
    <row r="7" spans="1:15" x14ac:dyDescent="0.3">
      <c r="A7" s="21">
        <v>3</v>
      </c>
      <c r="B7" s="25">
        <v>0.4</v>
      </c>
      <c r="C7" s="28">
        <v>0.4</v>
      </c>
      <c r="D7" s="26">
        <v>0.5</v>
      </c>
      <c r="E7" s="27">
        <v>0.2</v>
      </c>
      <c r="F7" s="26">
        <v>0.5</v>
      </c>
      <c r="G7" s="49">
        <f t="shared" si="0"/>
        <v>4.0000000000000001E-3</v>
      </c>
      <c r="H7" s="50">
        <f t="shared" si="1"/>
        <v>4.0000000000000001E-3</v>
      </c>
      <c r="I7" s="50">
        <f t="shared" si="2"/>
        <v>5.0000000000000001E-3</v>
      </c>
      <c r="J7" s="50">
        <f t="shared" si="3"/>
        <v>4.333333333333334E-3</v>
      </c>
      <c r="K7" s="48">
        <f>($J$28/$K$28)*J7</f>
        <v>5.8322117541498453E-3</v>
      </c>
      <c r="L7" s="47">
        <f t="shared" si="4"/>
        <v>2E-3</v>
      </c>
      <c r="M7" s="50">
        <f t="shared" si="5"/>
        <v>5.0000000000000001E-3</v>
      </c>
      <c r="N7" s="50">
        <f t="shared" si="6"/>
        <v>3.5000000000000001E-3</v>
      </c>
      <c r="O7" s="48">
        <f>($N$28/$O$28)*N7</f>
        <v>4.7601902173913047E-3</v>
      </c>
    </row>
    <row r="8" spans="1:15" x14ac:dyDescent="0.3">
      <c r="A8" s="21">
        <v>4</v>
      </c>
      <c r="B8" s="25">
        <v>0.9</v>
      </c>
      <c r="C8" s="28">
        <v>1</v>
      </c>
      <c r="D8" s="26">
        <v>1.5</v>
      </c>
      <c r="E8" s="27">
        <v>0.4</v>
      </c>
      <c r="F8" s="26">
        <v>0.7</v>
      </c>
      <c r="G8" s="49">
        <f t="shared" si="0"/>
        <v>9.0000000000000011E-3</v>
      </c>
      <c r="H8" s="50">
        <f t="shared" si="1"/>
        <v>0.01</v>
      </c>
      <c r="I8" s="50">
        <f t="shared" si="2"/>
        <v>1.4999999999999999E-2</v>
      </c>
      <c r="J8" s="50">
        <f t="shared" si="3"/>
        <v>1.1333333333333334E-2</v>
      </c>
      <c r="K8" s="48">
        <f>($J$28/$K$28)*J8</f>
        <v>1.5253476895468826E-2</v>
      </c>
      <c r="L8" s="47">
        <f t="shared" si="4"/>
        <v>4.0000000000000001E-3</v>
      </c>
      <c r="M8" s="50">
        <f t="shared" si="5"/>
        <v>6.9999999999999993E-3</v>
      </c>
      <c r="N8" s="50">
        <f t="shared" si="6"/>
        <v>5.4999999999999997E-3</v>
      </c>
      <c r="O8" s="48">
        <f>($N$28/$O$28)*N8</f>
        <v>7.4802989130434774E-3</v>
      </c>
    </row>
    <row r="9" spans="1:15" x14ac:dyDescent="0.3">
      <c r="A9" s="51">
        <v>5</v>
      </c>
      <c r="B9" s="25">
        <v>2.1</v>
      </c>
      <c r="C9" s="28">
        <v>2.2999999999999998</v>
      </c>
      <c r="D9" s="26">
        <v>3.7</v>
      </c>
      <c r="E9" s="27">
        <v>1.6</v>
      </c>
      <c r="F9" s="26">
        <v>1.3</v>
      </c>
      <c r="G9" s="46">
        <f t="shared" si="0"/>
        <v>2.1000000000000001E-2</v>
      </c>
      <c r="H9" s="45">
        <f t="shared" si="1"/>
        <v>2.3E-2</v>
      </c>
      <c r="I9" s="45">
        <f t="shared" si="2"/>
        <v>3.7000000000000005E-2</v>
      </c>
      <c r="J9" s="45">
        <f t="shared" si="3"/>
        <v>2.7E-2</v>
      </c>
      <c r="K9" s="56"/>
      <c r="L9" s="44">
        <f t="shared" si="4"/>
        <v>1.6E-2</v>
      </c>
      <c r="M9" s="45">
        <f t="shared" si="5"/>
        <v>1.3000000000000001E-2</v>
      </c>
      <c r="N9" s="45">
        <f t="shared" si="6"/>
        <v>1.4500000000000001E-2</v>
      </c>
      <c r="O9" s="56"/>
    </row>
    <row r="10" spans="1:15" x14ac:dyDescent="0.3">
      <c r="A10" s="21">
        <v>6</v>
      </c>
      <c r="B10" s="25">
        <v>4.8</v>
      </c>
      <c r="C10" s="28">
        <v>3.8</v>
      </c>
      <c r="D10" s="26">
        <v>6.3</v>
      </c>
      <c r="E10" s="27">
        <v>4.9000000000000004</v>
      </c>
      <c r="F10" s="26">
        <v>3</v>
      </c>
      <c r="G10" s="49">
        <f t="shared" si="0"/>
        <v>4.8000000000000001E-2</v>
      </c>
      <c r="H10" s="50">
        <f t="shared" si="1"/>
        <v>3.7999999999999999E-2</v>
      </c>
      <c r="I10" s="50">
        <f t="shared" si="2"/>
        <v>6.3E-2</v>
      </c>
      <c r="J10" s="50">
        <f t="shared" si="3"/>
        <v>4.9666666666666665E-2</v>
      </c>
      <c r="K10" s="48">
        <f>($J$28/$K$28)*J10</f>
        <v>6.6846119336025134E-2</v>
      </c>
      <c r="L10" s="47">
        <f t="shared" si="4"/>
        <v>4.9000000000000002E-2</v>
      </c>
      <c r="M10" s="50">
        <f t="shared" si="5"/>
        <v>0.03</v>
      </c>
      <c r="N10" s="50">
        <f t="shared" si="6"/>
        <v>3.95E-2</v>
      </c>
      <c r="O10" s="48">
        <f>($N$28/$O$28)*N10</f>
        <v>5.3722146739130436E-2</v>
      </c>
    </row>
    <row r="11" spans="1:15" x14ac:dyDescent="0.3">
      <c r="A11" s="51">
        <v>7</v>
      </c>
      <c r="B11" s="25">
        <v>7</v>
      </c>
      <c r="C11" s="28">
        <v>3.3</v>
      </c>
      <c r="D11" s="26">
        <v>7.2</v>
      </c>
      <c r="E11" s="27">
        <v>7.7</v>
      </c>
      <c r="F11" s="26">
        <v>6.1</v>
      </c>
      <c r="G11" s="46">
        <f t="shared" si="0"/>
        <v>7.0000000000000007E-2</v>
      </c>
      <c r="H11" s="45">
        <f t="shared" si="1"/>
        <v>3.3000000000000002E-2</v>
      </c>
      <c r="I11" s="45">
        <f t="shared" si="2"/>
        <v>7.2000000000000008E-2</v>
      </c>
      <c r="J11" s="45">
        <f t="shared" si="3"/>
        <v>5.8333333333333341E-2</v>
      </c>
      <c r="K11" s="56"/>
      <c r="L11" s="44">
        <f t="shared" si="4"/>
        <v>7.6999999999999999E-2</v>
      </c>
      <c r="M11" s="45">
        <f t="shared" si="5"/>
        <v>6.0999999999999999E-2</v>
      </c>
      <c r="N11" s="45">
        <f t="shared" si="6"/>
        <v>6.9000000000000006E-2</v>
      </c>
      <c r="O11" s="56"/>
    </row>
    <row r="12" spans="1:15" x14ac:dyDescent="0.3">
      <c r="A12" s="21">
        <v>8</v>
      </c>
      <c r="B12" s="25">
        <v>6.9</v>
      </c>
      <c r="C12" s="28">
        <v>4.7</v>
      </c>
      <c r="D12" s="26">
        <v>6.6</v>
      </c>
      <c r="E12" s="27">
        <v>8.1999999999999993</v>
      </c>
      <c r="F12" s="26">
        <v>6.6</v>
      </c>
      <c r="G12" s="49">
        <f t="shared" si="0"/>
        <v>6.9000000000000006E-2</v>
      </c>
      <c r="H12" s="50">
        <f t="shared" si="1"/>
        <v>4.7E-2</v>
      </c>
      <c r="I12" s="50">
        <f t="shared" si="2"/>
        <v>6.6000000000000003E-2</v>
      </c>
      <c r="J12" s="50">
        <f t="shared" si="3"/>
        <v>6.0666666666666667E-2</v>
      </c>
      <c r="K12" s="48">
        <f>($J$28/$K$28)*J12</f>
        <v>8.1650964558097824E-2</v>
      </c>
      <c r="L12" s="47">
        <f t="shared" si="4"/>
        <v>8.199999999999999E-2</v>
      </c>
      <c r="M12" s="50">
        <f t="shared" si="5"/>
        <v>6.6000000000000003E-2</v>
      </c>
      <c r="N12" s="50">
        <f t="shared" si="6"/>
        <v>7.3999999999999996E-2</v>
      </c>
      <c r="O12" s="48">
        <f>($N$28/$O$28)*N12</f>
        <v>0.10064402173913042</v>
      </c>
    </row>
    <row r="13" spans="1:15" x14ac:dyDescent="0.3">
      <c r="A13" s="21">
        <v>9</v>
      </c>
      <c r="B13" s="25">
        <v>6.4</v>
      </c>
      <c r="C13" s="28">
        <v>6</v>
      </c>
      <c r="D13" s="26">
        <v>6.4</v>
      </c>
      <c r="E13" s="27">
        <v>6.9</v>
      </c>
      <c r="F13" s="26">
        <v>5.5</v>
      </c>
      <c r="G13" s="49">
        <f t="shared" si="0"/>
        <v>6.4000000000000001E-2</v>
      </c>
      <c r="H13" s="50">
        <f t="shared" si="1"/>
        <v>0.06</v>
      </c>
      <c r="I13" s="50">
        <f t="shared" si="2"/>
        <v>6.4000000000000001E-2</v>
      </c>
      <c r="J13" s="50">
        <f t="shared" si="3"/>
        <v>6.2666666666666662E-2</v>
      </c>
      <c r="K13" s="48">
        <f>($J$28/$K$28)*J13</f>
        <v>8.4342754598474665E-2</v>
      </c>
      <c r="L13" s="47">
        <f t="shared" si="4"/>
        <v>6.9000000000000006E-2</v>
      </c>
      <c r="M13" s="50">
        <f t="shared" si="5"/>
        <v>5.5E-2</v>
      </c>
      <c r="N13" s="50">
        <f t="shared" si="6"/>
        <v>6.2E-2</v>
      </c>
      <c r="O13" s="48">
        <f>($N$28/$O$28)*N13</f>
        <v>8.4323369565217382E-2</v>
      </c>
    </row>
    <row r="14" spans="1:15" x14ac:dyDescent="0.3">
      <c r="A14" s="21">
        <v>10</v>
      </c>
      <c r="B14" s="25">
        <v>6.5</v>
      </c>
      <c r="C14" s="28">
        <v>6.3</v>
      </c>
      <c r="D14" s="26">
        <v>5.5</v>
      </c>
      <c r="E14" s="27">
        <v>6.4</v>
      </c>
      <c r="F14" s="26">
        <v>5.4</v>
      </c>
      <c r="G14" s="49">
        <f t="shared" si="0"/>
        <v>6.5000000000000002E-2</v>
      </c>
      <c r="H14" s="50">
        <f t="shared" si="1"/>
        <v>6.3E-2</v>
      </c>
      <c r="I14" s="50">
        <f t="shared" si="2"/>
        <v>5.5E-2</v>
      </c>
      <c r="J14" s="50">
        <f t="shared" si="3"/>
        <v>6.0999999999999999E-2</v>
      </c>
      <c r="K14" s="48">
        <f>($J$28/$K$28)*J14</f>
        <v>8.209959623149396E-2</v>
      </c>
      <c r="L14" s="47">
        <f t="shared" si="4"/>
        <v>6.4000000000000001E-2</v>
      </c>
      <c r="M14" s="50">
        <f t="shared" si="5"/>
        <v>5.4000000000000006E-2</v>
      </c>
      <c r="N14" s="50">
        <f t="shared" si="6"/>
        <v>5.9000000000000004E-2</v>
      </c>
      <c r="O14" s="48">
        <f>($N$28/$O$28)*N14</f>
        <v>8.0243206521739135E-2</v>
      </c>
    </row>
    <row r="15" spans="1:15" x14ac:dyDescent="0.3">
      <c r="A15" s="21">
        <v>11</v>
      </c>
      <c r="B15" s="25">
        <v>6.5</v>
      </c>
      <c r="C15" s="28">
        <v>6.5</v>
      </c>
      <c r="D15" s="26">
        <v>5.8</v>
      </c>
      <c r="E15" s="27">
        <v>6.3</v>
      </c>
      <c r="F15" s="26">
        <v>6.1</v>
      </c>
      <c r="G15" s="49">
        <f t="shared" si="0"/>
        <v>6.5000000000000002E-2</v>
      </c>
      <c r="H15" s="50">
        <f t="shared" si="1"/>
        <v>6.5000000000000002E-2</v>
      </c>
      <c r="I15" s="50">
        <f t="shared" si="2"/>
        <v>5.7999999999999996E-2</v>
      </c>
      <c r="J15" s="50">
        <f t="shared" si="3"/>
        <v>6.2666666666666662E-2</v>
      </c>
      <c r="K15" s="48">
        <f>($J$28/$K$28)*J15</f>
        <v>8.4342754598474665E-2</v>
      </c>
      <c r="L15" s="47">
        <f t="shared" si="4"/>
        <v>6.3E-2</v>
      </c>
      <c r="M15" s="50">
        <f t="shared" si="5"/>
        <v>6.0999999999999999E-2</v>
      </c>
      <c r="N15" s="50">
        <f t="shared" si="6"/>
        <v>6.2E-2</v>
      </c>
      <c r="O15" s="48">
        <f>($N$28/$O$28)*N15</f>
        <v>8.4323369565217382E-2</v>
      </c>
    </row>
    <row r="16" spans="1:15" x14ac:dyDescent="0.3">
      <c r="A16" s="51">
        <v>12</v>
      </c>
      <c r="B16" s="25">
        <v>5.7</v>
      </c>
      <c r="C16" s="28">
        <v>6.6</v>
      </c>
      <c r="D16" s="26">
        <v>5.5</v>
      </c>
      <c r="E16" s="27">
        <v>6</v>
      </c>
      <c r="F16" s="26">
        <v>6.5</v>
      </c>
      <c r="G16" s="46">
        <f t="shared" si="0"/>
        <v>5.7000000000000002E-2</v>
      </c>
      <c r="H16" s="45">
        <f t="shared" si="1"/>
        <v>6.6000000000000003E-2</v>
      </c>
      <c r="I16" s="45">
        <f t="shared" si="2"/>
        <v>5.5E-2</v>
      </c>
      <c r="J16" s="45">
        <f t="shared" si="3"/>
        <v>5.9333333333333328E-2</v>
      </c>
      <c r="K16" s="56"/>
      <c r="L16" s="44">
        <f t="shared" si="4"/>
        <v>0.06</v>
      </c>
      <c r="M16" s="45">
        <f t="shared" si="5"/>
        <v>6.5000000000000002E-2</v>
      </c>
      <c r="N16" s="45">
        <f t="shared" si="6"/>
        <v>6.25E-2</v>
      </c>
      <c r="O16" s="56"/>
    </row>
    <row r="17" spans="1:15" x14ac:dyDescent="0.3">
      <c r="A17" s="21">
        <v>13</v>
      </c>
      <c r="B17" s="25">
        <v>6.3</v>
      </c>
      <c r="C17" s="28">
        <v>6.6</v>
      </c>
      <c r="D17" s="26">
        <v>6</v>
      </c>
      <c r="E17" s="27">
        <v>6.7</v>
      </c>
      <c r="F17" s="26">
        <v>6.4</v>
      </c>
      <c r="G17" s="49">
        <f t="shared" si="0"/>
        <v>6.3E-2</v>
      </c>
      <c r="H17" s="50">
        <f t="shared" si="1"/>
        <v>6.6000000000000003E-2</v>
      </c>
      <c r="I17" s="50">
        <f t="shared" si="2"/>
        <v>0.06</v>
      </c>
      <c r="J17" s="50">
        <f t="shared" si="3"/>
        <v>6.3E-2</v>
      </c>
      <c r="K17" s="48">
        <f>($J$28/$K$28)*J17</f>
        <v>8.4791386271870814E-2</v>
      </c>
      <c r="L17" s="47">
        <f t="shared" si="4"/>
        <v>6.7000000000000004E-2</v>
      </c>
      <c r="M17" s="50">
        <f t="shared" si="5"/>
        <v>6.4000000000000001E-2</v>
      </c>
      <c r="N17" s="50">
        <f t="shared" si="6"/>
        <v>6.5500000000000003E-2</v>
      </c>
      <c r="O17" s="48">
        <f>($N$28/$O$28)*N17</f>
        <v>8.9083559782608693E-2</v>
      </c>
    </row>
    <row r="18" spans="1:15" x14ac:dyDescent="0.3">
      <c r="A18" s="21">
        <v>14</v>
      </c>
      <c r="B18" s="25">
        <v>6.4</v>
      </c>
      <c r="C18" s="28">
        <v>6.8</v>
      </c>
      <c r="D18" s="26">
        <v>6.5</v>
      </c>
      <c r="E18" s="27">
        <v>5.8</v>
      </c>
      <c r="F18" s="26">
        <v>7.6</v>
      </c>
      <c r="G18" s="49">
        <f t="shared" si="0"/>
        <v>6.4000000000000001E-2</v>
      </c>
      <c r="H18" s="50">
        <f t="shared" si="1"/>
        <v>6.8000000000000005E-2</v>
      </c>
      <c r="I18" s="50">
        <f t="shared" si="2"/>
        <v>6.5000000000000002E-2</v>
      </c>
      <c r="J18" s="50">
        <f t="shared" si="3"/>
        <v>6.5666666666666665E-2</v>
      </c>
      <c r="K18" s="48">
        <f>($J$28/$K$28)*J18</f>
        <v>8.8380439659039953E-2</v>
      </c>
      <c r="L18" s="47">
        <f t="shared" si="4"/>
        <v>5.7999999999999996E-2</v>
      </c>
      <c r="M18" s="50">
        <f t="shared" si="5"/>
        <v>7.5999999999999998E-2</v>
      </c>
      <c r="N18" s="50">
        <f t="shared" si="6"/>
        <v>6.7000000000000004E-2</v>
      </c>
      <c r="O18" s="48">
        <f>($N$28/$O$28)*N18</f>
        <v>9.112364130434783E-2</v>
      </c>
    </row>
    <row r="19" spans="1:15" x14ac:dyDescent="0.3">
      <c r="A19" s="21">
        <v>15</v>
      </c>
      <c r="B19" s="25">
        <v>6.5</v>
      </c>
      <c r="C19" s="28">
        <v>7.9</v>
      </c>
      <c r="D19" s="26">
        <v>6.6</v>
      </c>
      <c r="E19" s="27">
        <v>3.9</v>
      </c>
      <c r="F19" s="26">
        <v>8.5</v>
      </c>
      <c r="G19" s="49">
        <f t="shared" si="0"/>
        <v>6.5000000000000002E-2</v>
      </c>
      <c r="H19" s="50">
        <f t="shared" si="1"/>
        <v>7.9000000000000001E-2</v>
      </c>
      <c r="I19" s="50">
        <f t="shared" si="2"/>
        <v>6.6000000000000003E-2</v>
      </c>
      <c r="J19" s="50">
        <f t="shared" si="3"/>
        <v>7.0000000000000007E-2</v>
      </c>
      <c r="K19" s="48">
        <f>($J$28/$K$28)*J19</f>
        <v>9.421265141318981E-2</v>
      </c>
      <c r="L19" s="47">
        <f t="shared" si="4"/>
        <v>3.9E-2</v>
      </c>
      <c r="M19" s="50">
        <f t="shared" si="5"/>
        <v>8.5000000000000006E-2</v>
      </c>
      <c r="N19" s="50">
        <f t="shared" si="6"/>
        <v>6.2E-2</v>
      </c>
      <c r="O19" s="48">
        <f>($N$28/$O$28)*N19</f>
        <v>8.4323369565217382E-2</v>
      </c>
    </row>
    <row r="20" spans="1:15" x14ac:dyDescent="0.3">
      <c r="A20" s="51">
        <v>16</v>
      </c>
      <c r="B20" s="25">
        <v>6.4</v>
      </c>
      <c r="C20" s="28">
        <v>8.1999999999999993</v>
      </c>
      <c r="D20" s="26">
        <v>6.2</v>
      </c>
      <c r="E20" s="27">
        <v>3.4</v>
      </c>
      <c r="F20" s="26">
        <v>9.1</v>
      </c>
      <c r="G20" s="46">
        <f t="shared" ref="G20:H27" si="7">B20/100</f>
        <v>6.4000000000000001E-2</v>
      </c>
      <c r="H20" s="45">
        <f t="shared" si="7"/>
        <v>8.199999999999999E-2</v>
      </c>
      <c r="I20" s="45">
        <f t="shared" ref="I20:I27" si="8">D20/100</f>
        <v>6.2E-2</v>
      </c>
      <c r="J20" s="45">
        <f t="shared" si="3"/>
        <v>6.933333333333333E-2</v>
      </c>
      <c r="K20" s="56"/>
      <c r="L20" s="44">
        <f t="shared" si="4"/>
        <v>3.4000000000000002E-2</v>
      </c>
      <c r="M20" s="45">
        <f t="shared" si="5"/>
        <v>9.0999999999999998E-2</v>
      </c>
      <c r="N20" s="45">
        <f t="shared" si="6"/>
        <v>6.25E-2</v>
      </c>
      <c r="O20" s="56"/>
    </row>
    <row r="21" spans="1:15" x14ac:dyDescent="0.3">
      <c r="A21" s="21">
        <v>17</v>
      </c>
      <c r="B21" s="25">
        <v>6.5</v>
      </c>
      <c r="C21" s="28">
        <v>7.7</v>
      </c>
      <c r="D21" s="26">
        <v>6.1</v>
      </c>
      <c r="E21" s="27">
        <v>4.4000000000000004</v>
      </c>
      <c r="F21" s="26">
        <v>8.1999999999999993</v>
      </c>
      <c r="G21" s="49">
        <f t="shared" si="7"/>
        <v>6.5000000000000002E-2</v>
      </c>
      <c r="H21" s="50">
        <f t="shared" si="7"/>
        <v>7.6999999999999999E-2</v>
      </c>
      <c r="I21" s="50">
        <f t="shared" si="8"/>
        <v>6.0999999999999999E-2</v>
      </c>
      <c r="J21" s="50">
        <f t="shared" si="3"/>
        <v>6.7666666666666667E-2</v>
      </c>
      <c r="K21" s="48">
        <f>($J$28/$K$28)*J21</f>
        <v>9.1072229699416807E-2</v>
      </c>
      <c r="L21" s="47">
        <f t="shared" si="4"/>
        <v>4.4000000000000004E-2</v>
      </c>
      <c r="M21" s="50">
        <f t="shared" si="5"/>
        <v>8.199999999999999E-2</v>
      </c>
      <c r="N21" s="50">
        <f t="shared" si="6"/>
        <v>6.3E-2</v>
      </c>
      <c r="O21" s="48">
        <f>($N$28/$O$28)*N21</f>
        <v>8.5683423913043483E-2</v>
      </c>
    </row>
    <row r="22" spans="1:15" x14ac:dyDescent="0.3">
      <c r="A22" s="21">
        <v>18</v>
      </c>
      <c r="B22" s="25">
        <v>6</v>
      </c>
      <c r="C22" s="28">
        <v>6.9</v>
      </c>
      <c r="D22" s="26">
        <v>5.8</v>
      </c>
      <c r="E22" s="27">
        <v>7.3</v>
      </c>
      <c r="F22" s="26">
        <v>5.0999999999999996</v>
      </c>
      <c r="G22" s="49">
        <f t="shared" si="7"/>
        <v>0.06</v>
      </c>
      <c r="H22" s="50">
        <f t="shared" si="7"/>
        <v>6.9000000000000006E-2</v>
      </c>
      <c r="I22" s="50">
        <f t="shared" si="8"/>
        <v>5.7999999999999996E-2</v>
      </c>
      <c r="J22" s="50">
        <f t="shared" si="3"/>
        <v>6.2333333333333331E-2</v>
      </c>
      <c r="K22" s="48">
        <f>($J$28/$K$28)*J22</f>
        <v>8.3894122925078529E-2</v>
      </c>
      <c r="L22" s="47">
        <f t="shared" si="4"/>
        <v>7.2999999999999995E-2</v>
      </c>
      <c r="M22" s="50">
        <f t="shared" si="5"/>
        <v>5.0999999999999997E-2</v>
      </c>
      <c r="N22" s="50">
        <f t="shared" si="6"/>
        <v>6.2E-2</v>
      </c>
      <c r="O22" s="48">
        <f>($N$28/$O$28)*N22</f>
        <v>8.4323369565217382E-2</v>
      </c>
    </row>
    <row r="23" spans="1:15" x14ac:dyDescent="0.3">
      <c r="A23" s="51">
        <v>19</v>
      </c>
      <c r="B23" s="25">
        <v>4.3</v>
      </c>
      <c r="C23" s="28">
        <v>4.7</v>
      </c>
      <c r="D23" s="26">
        <v>3.9</v>
      </c>
      <c r="E23" s="27">
        <v>6.5</v>
      </c>
      <c r="F23" s="26">
        <v>4.8</v>
      </c>
      <c r="G23" s="46">
        <f t="shared" si="7"/>
        <v>4.2999999999999997E-2</v>
      </c>
      <c r="H23" s="45">
        <f t="shared" si="7"/>
        <v>4.7E-2</v>
      </c>
      <c r="I23" s="45">
        <f t="shared" si="8"/>
        <v>3.9E-2</v>
      </c>
      <c r="J23" s="45">
        <f t="shared" si="3"/>
        <v>4.3000000000000003E-2</v>
      </c>
      <c r="K23" s="56"/>
      <c r="L23" s="44">
        <f t="shared" si="4"/>
        <v>6.5000000000000002E-2</v>
      </c>
      <c r="M23" s="45">
        <f t="shared" si="5"/>
        <v>4.8000000000000001E-2</v>
      </c>
      <c r="N23" s="45">
        <f t="shared" si="6"/>
        <v>5.6500000000000002E-2</v>
      </c>
      <c r="O23" s="56"/>
    </row>
    <row r="24" spans="1:15" x14ac:dyDescent="0.3">
      <c r="A24" s="71">
        <v>20</v>
      </c>
      <c r="B24" s="67">
        <v>3.5</v>
      </c>
      <c r="C24" s="68">
        <v>3.4</v>
      </c>
      <c r="D24" s="69">
        <v>3.2</v>
      </c>
      <c r="E24" s="67">
        <v>4.5999999999999996</v>
      </c>
      <c r="F24" s="70">
        <v>2.9</v>
      </c>
      <c r="G24" s="49">
        <f t="shared" si="7"/>
        <v>3.5000000000000003E-2</v>
      </c>
      <c r="H24" s="50">
        <f t="shared" si="7"/>
        <v>3.4000000000000002E-2</v>
      </c>
      <c r="I24" s="50">
        <f t="shared" si="8"/>
        <v>3.2000000000000001E-2</v>
      </c>
      <c r="J24" s="50">
        <f t="shared" si="3"/>
        <v>3.3666666666666671E-2</v>
      </c>
      <c r="K24" s="48">
        <f>($J$28/$K$28)*J24</f>
        <v>4.5311799013010336E-2</v>
      </c>
      <c r="L24" s="47">
        <f t="shared" si="4"/>
        <v>4.5999999999999999E-2</v>
      </c>
      <c r="M24" s="50">
        <f t="shared" si="5"/>
        <v>2.8999999999999998E-2</v>
      </c>
      <c r="N24" s="50">
        <f t="shared" si="6"/>
        <v>3.7499999999999999E-2</v>
      </c>
      <c r="O24" s="48">
        <f>($N$28/$O$28)*N24</f>
        <v>5.1002038043478255E-2</v>
      </c>
    </row>
    <row r="25" spans="1:15" x14ac:dyDescent="0.3">
      <c r="A25" s="21">
        <v>21</v>
      </c>
      <c r="B25" s="25">
        <v>2.9</v>
      </c>
      <c r="C25" s="28">
        <v>2.7</v>
      </c>
      <c r="D25" s="26">
        <v>2.6</v>
      </c>
      <c r="E25" s="27">
        <v>3.8</v>
      </c>
      <c r="F25" s="26">
        <v>2.2999999999999998</v>
      </c>
      <c r="G25" s="49">
        <f t="shared" si="7"/>
        <v>2.8999999999999998E-2</v>
      </c>
      <c r="H25" s="50">
        <f t="shared" si="7"/>
        <v>2.7000000000000003E-2</v>
      </c>
      <c r="I25" s="50">
        <f t="shared" si="8"/>
        <v>2.6000000000000002E-2</v>
      </c>
      <c r="J25" s="50">
        <f t="shared" si="3"/>
        <v>2.7333333333333334E-2</v>
      </c>
      <c r="K25" s="48">
        <f>($J$28/$K$28)*J25</f>
        <v>3.6787797218483638E-2</v>
      </c>
      <c r="L25" s="47">
        <f t="shared" si="4"/>
        <v>3.7999999999999999E-2</v>
      </c>
      <c r="M25" s="50">
        <f t="shared" si="5"/>
        <v>2.3E-2</v>
      </c>
      <c r="N25" s="50">
        <f t="shared" si="6"/>
        <v>3.0499999999999999E-2</v>
      </c>
      <c r="O25" s="48">
        <f>($N$28/$O$28)*N25</f>
        <v>4.1481657608695648E-2</v>
      </c>
    </row>
    <row r="26" spans="1:15" x14ac:dyDescent="0.3">
      <c r="A26" s="21">
        <v>22</v>
      </c>
      <c r="B26" s="25">
        <v>1.6</v>
      </c>
      <c r="C26" s="28">
        <v>1.7</v>
      </c>
      <c r="D26" s="26">
        <v>1.6</v>
      </c>
      <c r="E26" s="27">
        <v>2.2000000000000002</v>
      </c>
      <c r="F26" s="26">
        <v>1.4</v>
      </c>
      <c r="G26" s="49">
        <f t="shared" si="7"/>
        <v>1.6E-2</v>
      </c>
      <c r="H26" s="50">
        <f t="shared" si="7"/>
        <v>1.7000000000000001E-2</v>
      </c>
      <c r="I26" s="50">
        <f t="shared" si="8"/>
        <v>1.6E-2</v>
      </c>
      <c r="J26" s="50">
        <f t="shared" si="3"/>
        <v>1.6333333333333335E-2</v>
      </c>
      <c r="K26" s="48">
        <f>($J$28/$K$28)*J26</f>
        <v>2.1982951996410954E-2</v>
      </c>
      <c r="L26" s="47">
        <f t="shared" si="4"/>
        <v>2.2000000000000002E-2</v>
      </c>
      <c r="M26" s="50">
        <f t="shared" si="5"/>
        <v>1.3999999999999999E-2</v>
      </c>
      <c r="N26" s="50">
        <f t="shared" si="6"/>
        <v>1.8000000000000002E-2</v>
      </c>
      <c r="O26" s="48">
        <f>($N$28/$O$28)*N26</f>
        <v>2.4480978260869566E-2</v>
      </c>
    </row>
    <row r="27" spans="1:15" x14ac:dyDescent="0.3">
      <c r="A27" s="21">
        <v>23</v>
      </c>
      <c r="B27" s="25">
        <v>1.2</v>
      </c>
      <c r="C27" s="28">
        <v>1</v>
      </c>
      <c r="D27" s="26">
        <v>0.9</v>
      </c>
      <c r="E27" s="27">
        <v>1.3</v>
      </c>
      <c r="F27" s="26">
        <v>1.1000000000000001</v>
      </c>
      <c r="G27" s="49">
        <f t="shared" si="7"/>
        <v>1.2E-2</v>
      </c>
      <c r="H27" s="50">
        <f t="shared" si="7"/>
        <v>0.01</v>
      </c>
      <c r="I27" s="50">
        <f t="shared" si="8"/>
        <v>9.0000000000000011E-3</v>
      </c>
      <c r="J27" s="50">
        <f t="shared" si="3"/>
        <v>1.0333333333333333E-2</v>
      </c>
      <c r="K27" s="48">
        <f>($J$28/$K$28)*J27</f>
        <v>1.3907581875280399E-2</v>
      </c>
      <c r="L27" s="47">
        <f t="shared" si="4"/>
        <v>1.3000000000000001E-2</v>
      </c>
      <c r="M27" s="50">
        <f t="shared" si="5"/>
        <v>1.1000000000000001E-2</v>
      </c>
      <c r="N27" s="50">
        <f t="shared" si="6"/>
        <v>1.2E-2</v>
      </c>
      <c r="O27" s="48">
        <f>($N$28/$O$28)*N27</f>
        <v>1.6320652173913042E-2</v>
      </c>
    </row>
    <row r="28" spans="1:15" x14ac:dyDescent="0.3">
      <c r="J28" s="50">
        <f>SUM(J4:J27)</f>
        <v>0.99999999999999989</v>
      </c>
      <c r="K28" s="50">
        <f>J28-J9-J11-J16-J20-J23</f>
        <v>0.74299999999999977</v>
      </c>
      <c r="N28" s="57">
        <f>SUM(N4:N27)</f>
        <v>1.0009999999999999</v>
      </c>
      <c r="O28" s="50">
        <f>N28-N9-N11-N16-N20-N23</f>
        <v>0.73599999999999999</v>
      </c>
    </row>
  </sheetData>
  <phoneticPr fontId="2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2685-6B94-40C5-827A-7BE7721570AD}">
  <dimension ref="A1:I27"/>
  <sheetViews>
    <sheetView workbookViewId="0">
      <selection activeCell="D4" sqref="D4"/>
    </sheetView>
  </sheetViews>
  <sheetFormatPr defaultRowHeight="14.4" x14ac:dyDescent="0.3"/>
  <cols>
    <col min="2" max="2" width="8.88671875" style="1"/>
    <col min="3" max="3" width="9.77734375" style="1" bestFit="1" customWidth="1"/>
    <col min="4" max="4" width="9.77734375" style="16" customWidth="1"/>
    <col min="5" max="5" width="8.88671875" style="1"/>
    <col min="6" max="6" width="9.77734375" style="1" bestFit="1" customWidth="1"/>
    <col min="7" max="7" width="9.5546875" style="48" bestFit="1" customWidth="1"/>
  </cols>
  <sheetData>
    <row r="1" spans="1:9" s="16" customFormat="1" x14ac:dyDescent="0.3">
      <c r="A1" s="19"/>
      <c r="B1" s="18" t="s">
        <v>35</v>
      </c>
      <c r="C1" s="18" t="s">
        <v>45</v>
      </c>
      <c r="D1" s="18" t="s">
        <v>47</v>
      </c>
      <c r="E1" s="23" t="s">
        <v>34</v>
      </c>
      <c r="F1" s="18" t="s">
        <v>45</v>
      </c>
      <c r="G1" s="54" t="s">
        <v>47</v>
      </c>
    </row>
    <row r="2" spans="1:9" s="16" customFormat="1" ht="15" thickBot="1" x14ac:dyDescent="0.35">
      <c r="A2" s="30" t="s">
        <v>28</v>
      </c>
      <c r="B2" s="42" t="s">
        <v>36</v>
      </c>
      <c r="C2" s="42" t="s">
        <v>37</v>
      </c>
      <c r="D2" s="42" t="s">
        <v>37</v>
      </c>
      <c r="E2" s="35" t="s">
        <v>36</v>
      </c>
      <c r="F2" s="42" t="s">
        <v>37</v>
      </c>
      <c r="G2" s="55" t="s">
        <v>37</v>
      </c>
    </row>
    <row r="3" spans="1:9" x14ac:dyDescent="0.3">
      <c r="A3" s="20">
        <v>0</v>
      </c>
      <c r="B3" s="1">
        <v>1119</v>
      </c>
      <c r="C3" s="50">
        <f>B3/$B$27</f>
        <v>1.3205565455468096E-2</v>
      </c>
      <c r="D3" s="48">
        <f>B3/$D$27</f>
        <v>1.7709058682028232E-2</v>
      </c>
      <c r="E3" s="24">
        <v>984</v>
      </c>
      <c r="F3" s="50">
        <f>E3/$E$27</f>
        <v>1.1704810391587762E-2</v>
      </c>
      <c r="G3" s="48">
        <f>E3/$G$27</f>
        <v>1.5890446353594729E-2</v>
      </c>
    </row>
    <row r="4" spans="1:9" x14ac:dyDescent="0.3">
      <c r="A4" s="21">
        <v>1</v>
      </c>
      <c r="B4" s="1">
        <v>639</v>
      </c>
      <c r="C4" s="50">
        <f t="shared" ref="C4:C26" si="0">B4/$B$27</f>
        <v>7.5409797373048376E-3</v>
      </c>
      <c r="D4" s="48">
        <f t="shared" ref="D4:D26" si="1">B4/$D$27</f>
        <v>1.0112679622713174E-2</v>
      </c>
      <c r="E4" s="24">
        <v>576</v>
      </c>
      <c r="F4" s="50">
        <f t="shared" ref="F4:F26" si="2">E4/$E$27</f>
        <v>6.8515963267830804E-3</v>
      </c>
      <c r="G4" s="48">
        <f t="shared" ref="G4:G14" si="3">E4/$G$27</f>
        <v>9.3017246947871592E-3</v>
      </c>
      <c r="I4" t="s">
        <v>48</v>
      </c>
    </row>
    <row r="5" spans="1:9" x14ac:dyDescent="0.3">
      <c r="A5" s="21">
        <v>2</v>
      </c>
      <c r="B5" s="1">
        <v>578</v>
      </c>
      <c r="C5" s="50">
        <f t="shared" si="0"/>
        <v>6.821105302288257E-3</v>
      </c>
      <c r="D5" s="48">
        <f t="shared" si="1"/>
        <v>9.1473064505918841E-3</v>
      </c>
      <c r="E5" s="24">
        <v>480</v>
      </c>
      <c r="F5" s="50">
        <f t="shared" si="2"/>
        <v>5.7096636056525674E-3</v>
      </c>
      <c r="G5" s="48">
        <f t="shared" si="3"/>
        <v>7.7514372456559651E-3</v>
      </c>
    </row>
    <row r="6" spans="1:9" x14ac:dyDescent="0.3">
      <c r="A6" s="21">
        <v>3</v>
      </c>
      <c r="B6" s="1">
        <v>698</v>
      </c>
      <c r="C6" s="50">
        <f t="shared" si="0"/>
        <v>8.2372517318290706E-3</v>
      </c>
      <c r="D6" s="48">
        <f t="shared" si="1"/>
        <v>1.1046401215420649E-2</v>
      </c>
      <c r="E6" s="24">
        <v>764</v>
      </c>
      <c r="F6" s="50">
        <f t="shared" si="2"/>
        <v>9.0878812389970018E-3</v>
      </c>
      <c r="G6" s="48">
        <f t="shared" si="3"/>
        <v>1.2337704282669079E-2</v>
      </c>
    </row>
    <row r="7" spans="1:9" x14ac:dyDescent="0.3">
      <c r="A7" s="21">
        <v>4</v>
      </c>
      <c r="B7" s="1">
        <v>1147</v>
      </c>
      <c r="C7" s="50">
        <f t="shared" si="0"/>
        <v>1.3535999622360953E-2</v>
      </c>
      <c r="D7" s="48">
        <f t="shared" si="1"/>
        <v>1.8152180793821613E-2</v>
      </c>
      <c r="E7" s="24">
        <v>1753</v>
      </c>
      <c r="F7" s="50">
        <f t="shared" si="2"/>
        <v>2.0852167293143646E-2</v>
      </c>
      <c r="G7" s="48">
        <f t="shared" si="3"/>
        <v>2.8308894774239389E-2</v>
      </c>
    </row>
    <row r="8" spans="1:9" x14ac:dyDescent="0.3">
      <c r="A8" s="51">
        <v>5</v>
      </c>
      <c r="B8" s="52">
        <v>2001</v>
      </c>
      <c r="C8" s="45">
        <f t="shared" si="0"/>
        <v>2.3614241712593083E-2</v>
      </c>
      <c r="D8" s="56"/>
      <c r="E8" s="53">
        <v>4088</v>
      </c>
      <c r="F8" s="45">
        <f t="shared" si="2"/>
        <v>4.862730170814103E-2</v>
      </c>
      <c r="G8" s="56"/>
    </row>
    <row r="9" spans="1:9" x14ac:dyDescent="0.3">
      <c r="A9" s="21">
        <v>6</v>
      </c>
      <c r="B9" s="1">
        <v>3442</v>
      </c>
      <c r="C9" s="50">
        <f t="shared" si="0"/>
        <v>4.061980008732903E-2</v>
      </c>
      <c r="D9" s="48">
        <f t="shared" si="1"/>
        <v>5.4472368171171744E-2</v>
      </c>
      <c r="E9" s="24">
        <v>5574</v>
      </c>
      <c r="F9" s="50">
        <f t="shared" si="2"/>
        <v>6.6303468620640432E-2</v>
      </c>
      <c r="G9" s="48">
        <f t="shared" si="3"/>
        <v>9.0013565015179903E-2</v>
      </c>
    </row>
    <row r="10" spans="1:9" x14ac:dyDescent="0.3">
      <c r="A10" s="51">
        <v>7</v>
      </c>
      <c r="B10" s="52">
        <v>4828</v>
      </c>
      <c r="C10" s="45">
        <f t="shared" si="0"/>
        <v>5.6976291348525436E-2</v>
      </c>
      <c r="D10" s="56"/>
      <c r="E10" s="53">
        <v>4579</v>
      </c>
      <c r="F10" s="45">
        <f t="shared" si="2"/>
        <v>5.4467811771423132E-2</v>
      </c>
      <c r="G10" s="56"/>
    </row>
    <row r="11" spans="1:9" x14ac:dyDescent="0.3">
      <c r="A11" s="21">
        <v>8</v>
      </c>
      <c r="B11" s="1">
        <v>4674</v>
      </c>
      <c r="C11" s="50">
        <f t="shared" si="0"/>
        <v>5.5158903430614727E-2</v>
      </c>
      <c r="D11" s="48">
        <f t="shared" si="1"/>
        <v>7.3969741090080393E-2</v>
      </c>
      <c r="E11" s="24">
        <v>4065</v>
      </c>
      <c r="F11" s="50">
        <f t="shared" si="2"/>
        <v>4.8353713660370175E-2</v>
      </c>
      <c r="G11" s="48">
        <f t="shared" si="3"/>
        <v>6.5644984174148963E-2</v>
      </c>
    </row>
    <row r="12" spans="1:9" x14ac:dyDescent="0.3">
      <c r="A12" s="21">
        <v>9</v>
      </c>
      <c r="B12" s="1">
        <v>4461</v>
      </c>
      <c r="C12" s="50">
        <f t="shared" si="0"/>
        <v>5.2645243518179778E-2</v>
      </c>
      <c r="D12" s="48">
        <f t="shared" si="1"/>
        <v>7.0598847882509336E-2</v>
      </c>
      <c r="E12" s="24">
        <v>4615</v>
      </c>
      <c r="F12" s="50">
        <f t="shared" si="2"/>
        <v>5.4896036541847076E-2</v>
      </c>
      <c r="G12" s="48">
        <f t="shared" si="3"/>
        <v>7.4526839351463078E-2</v>
      </c>
    </row>
    <row r="13" spans="1:9" x14ac:dyDescent="0.3">
      <c r="A13" s="21">
        <v>10</v>
      </c>
      <c r="B13" s="1">
        <v>4374</v>
      </c>
      <c r="C13" s="50">
        <f t="shared" si="0"/>
        <v>5.1618537356762688E-2</v>
      </c>
      <c r="D13" s="48">
        <f t="shared" si="1"/>
        <v>6.9222004178008487E-2</v>
      </c>
      <c r="E13" s="24">
        <v>4892</v>
      </c>
      <c r="F13" s="50">
        <f t="shared" si="2"/>
        <v>5.8190988247609078E-2</v>
      </c>
      <c r="G13" s="48">
        <f t="shared" si="3"/>
        <v>7.9000064595310379E-2</v>
      </c>
    </row>
    <row r="14" spans="1:9" x14ac:dyDescent="0.3">
      <c r="A14" s="21">
        <v>11</v>
      </c>
      <c r="B14" s="1">
        <v>4903</v>
      </c>
      <c r="C14" s="50">
        <f t="shared" si="0"/>
        <v>5.7861382866988449E-2</v>
      </c>
      <c r="D14" s="48">
        <f t="shared" si="1"/>
        <v>7.7593846932961952E-2</v>
      </c>
      <c r="E14" s="24">
        <v>5170</v>
      </c>
      <c r="F14" s="50">
        <f t="shared" si="2"/>
        <v>6.1497835085882857E-2</v>
      </c>
      <c r="G14" s="48">
        <f t="shared" si="3"/>
        <v>8.3489438666752791E-2</v>
      </c>
    </row>
    <row r="15" spans="1:9" x14ac:dyDescent="0.3">
      <c r="A15" s="51">
        <v>12</v>
      </c>
      <c r="B15" s="52">
        <v>5177</v>
      </c>
      <c r="C15" s="45">
        <f t="shared" si="0"/>
        <v>6.1094917214439971E-2</v>
      </c>
      <c r="D15" s="56"/>
      <c r="E15" s="53">
        <v>5267</v>
      </c>
      <c r="F15" s="45">
        <f t="shared" si="2"/>
        <v>6.2651662939525149E-2</v>
      </c>
      <c r="G15" s="56"/>
    </row>
    <row r="16" spans="1:9" x14ac:dyDescent="0.3">
      <c r="A16" s="21">
        <v>13</v>
      </c>
      <c r="B16" s="1">
        <v>4989</v>
      </c>
      <c r="C16" s="50">
        <f t="shared" si="0"/>
        <v>5.8876287808159365E-2</v>
      </c>
      <c r="D16" s="48">
        <f t="shared" si="1"/>
        <v>7.8954864847755907E-2</v>
      </c>
      <c r="E16" s="24">
        <v>4967</v>
      </c>
      <c r="F16" s="50">
        <f t="shared" si="2"/>
        <v>5.9083123185992292E-2</v>
      </c>
      <c r="G16" s="48">
        <f t="shared" ref="G16:G18" si="4">E16/$G$27</f>
        <v>8.0211226664944124E-2</v>
      </c>
    </row>
    <row r="17" spans="1:7" x14ac:dyDescent="0.3">
      <c r="A17" s="21">
        <v>14</v>
      </c>
      <c r="B17" s="1">
        <v>5547</v>
      </c>
      <c r="C17" s="50">
        <f t="shared" si="0"/>
        <v>6.5461368705524145E-2</v>
      </c>
      <c r="D17" s="48">
        <f t="shared" si="1"/>
        <v>8.7785655504209664E-2</v>
      </c>
      <c r="E17" s="24">
        <v>5142</v>
      </c>
      <c r="F17" s="50">
        <f t="shared" si="2"/>
        <v>6.1164771375553123E-2</v>
      </c>
      <c r="G17" s="48">
        <f t="shared" si="4"/>
        <v>8.3037271494089529E-2</v>
      </c>
    </row>
    <row r="18" spans="1:7" x14ac:dyDescent="0.3">
      <c r="A18" s="21">
        <v>15</v>
      </c>
      <c r="B18" s="1">
        <v>4934</v>
      </c>
      <c r="C18" s="50">
        <f t="shared" si="0"/>
        <v>5.8227220694619823E-2</v>
      </c>
      <c r="D18" s="48">
        <f t="shared" si="1"/>
        <v>7.8084446413876046E-2</v>
      </c>
      <c r="E18" s="24">
        <v>4833</v>
      </c>
      <c r="F18" s="50">
        <f t="shared" si="2"/>
        <v>5.7489175429414285E-2</v>
      </c>
      <c r="G18" s="48">
        <f t="shared" si="4"/>
        <v>7.8047283767198508E-2</v>
      </c>
    </row>
    <row r="19" spans="1:7" x14ac:dyDescent="0.3">
      <c r="A19" s="51">
        <v>16</v>
      </c>
      <c r="B19" s="52">
        <v>5132</v>
      </c>
      <c r="C19" s="45">
        <f t="shared" si="0"/>
        <v>6.0563862303362165E-2</v>
      </c>
      <c r="D19" s="56"/>
      <c r="E19" s="53">
        <v>4632</v>
      </c>
      <c r="F19" s="45">
        <f t="shared" si="2"/>
        <v>5.5098253794547268E-2</v>
      </c>
      <c r="G19" s="56"/>
    </row>
    <row r="20" spans="1:7" x14ac:dyDescent="0.3">
      <c r="A20" s="21">
        <v>17</v>
      </c>
      <c r="B20" s="1">
        <v>5347</v>
      </c>
      <c r="C20" s="50">
        <f t="shared" si="0"/>
        <v>6.3101124656289462E-2</v>
      </c>
      <c r="D20" s="48">
        <f t="shared" si="1"/>
        <v>8.4620497562828384E-2</v>
      </c>
      <c r="E20" s="24">
        <v>5127</v>
      </c>
      <c r="F20" s="50">
        <f t="shared" si="2"/>
        <v>6.0986344387876479E-2</v>
      </c>
      <c r="G20" s="48">
        <f t="shared" ref="G20:G21" si="5">E20/$G$27</f>
        <v>8.279503908016278E-2</v>
      </c>
    </row>
    <row r="21" spans="1:7" x14ac:dyDescent="0.3">
      <c r="A21" s="21">
        <v>18</v>
      </c>
      <c r="B21" s="1">
        <v>5143</v>
      </c>
      <c r="C21" s="50">
        <f t="shared" si="0"/>
        <v>6.0693675726070075E-2</v>
      </c>
      <c r="D21" s="48">
        <f t="shared" si="1"/>
        <v>8.1392036462619485E-2</v>
      </c>
      <c r="E21" s="24">
        <v>4187</v>
      </c>
      <c r="F21" s="50">
        <f t="shared" si="2"/>
        <v>4.9804919826806869E-2</v>
      </c>
      <c r="G21" s="48">
        <f t="shared" si="5"/>
        <v>6.7615141140753177E-2</v>
      </c>
    </row>
    <row r="22" spans="1:7" x14ac:dyDescent="0.3">
      <c r="A22" s="51">
        <v>19</v>
      </c>
      <c r="B22" s="52">
        <v>4411</v>
      </c>
      <c r="C22" s="45">
        <f t="shared" si="0"/>
        <v>5.2055182505871107E-2</v>
      </c>
      <c r="D22" s="56"/>
      <c r="E22" s="53">
        <v>3578</v>
      </c>
      <c r="F22" s="45">
        <f t="shared" si="2"/>
        <v>4.2560784127135175E-2</v>
      </c>
      <c r="G22" s="56"/>
    </row>
    <row r="23" spans="1:7" x14ac:dyDescent="0.3">
      <c r="A23" s="21">
        <v>20</v>
      </c>
      <c r="B23" s="1">
        <v>3718</v>
      </c>
      <c r="C23" s="50">
        <f t="shared" si="0"/>
        <v>4.3876936875272901E-2</v>
      </c>
      <c r="D23" s="48">
        <f t="shared" si="1"/>
        <v>5.8840286130277898E-2</v>
      </c>
      <c r="E23" s="24">
        <v>3116</v>
      </c>
      <c r="F23" s="50">
        <f t="shared" si="2"/>
        <v>3.7065232906694584E-2</v>
      </c>
      <c r="G23" s="48">
        <f t="shared" ref="G23:G26" si="6">E23/$G$27</f>
        <v>5.0319746786383311E-2</v>
      </c>
    </row>
    <row r="24" spans="1:7" x14ac:dyDescent="0.3">
      <c r="A24" s="21">
        <v>21</v>
      </c>
      <c r="B24" s="1">
        <v>3508</v>
      </c>
      <c r="C24" s="50">
        <f t="shared" si="0"/>
        <v>4.1398680623576475E-2</v>
      </c>
      <c r="D24" s="48">
        <f t="shared" si="1"/>
        <v>5.5516870291827565E-2</v>
      </c>
      <c r="E24" s="24">
        <v>2684</v>
      </c>
      <c r="F24" s="50">
        <f t="shared" si="2"/>
        <v>3.1926535661607268E-2</v>
      </c>
      <c r="G24" s="48">
        <f t="shared" si="6"/>
        <v>4.3343453265292937E-2</v>
      </c>
    </row>
    <row r="25" spans="1:7" x14ac:dyDescent="0.3">
      <c r="A25" s="21">
        <v>22</v>
      </c>
      <c r="B25" s="1">
        <v>2470</v>
      </c>
      <c r="C25" s="50">
        <f t="shared" si="0"/>
        <v>2.9149014008048431E-2</v>
      </c>
      <c r="D25" s="48">
        <f t="shared" si="1"/>
        <v>3.9089700576058747E-2</v>
      </c>
      <c r="E25" s="24">
        <v>1804</v>
      </c>
      <c r="F25" s="50">
        <f t="shared" si="2"/>
        <v>2.1458819051244232E-2</v>
      </c>
      <c r="G25" s="48">
        <f t="shared" si="6"/>
        <v>2.9132484981590337E-2</v>
      </c>
    </row>
    <row r="26" spans="1:7" x14ac:dyDescent="0.3">
      <c r="A26" s="21">
        <v>23</v>
      </c>
      <c r="B26" s="1">
        <v>1497</v>
      </c>
      <c r="C26" s="50">
        <f t="shared" si="0"/>
        <v>1.766642670852166E-2</v>
      </c>
      <c r="D26" s="48">
        <f t="shared" si="1"/>
        <v>2.3691207191238843E-2</v>
      </c>
      <c r="E26" s="24">
        <v>1191</v>
      </c>
      <c r="F26" s="50">
        <f t="shared" si="2"/>
        <v>1.4167102821525432E-2</v>
      </c>
      <c r="G26" s="48">
        <f t="shared" si="6"/>
        <v>1.9233253665783864E-2</v>
      </c>
    </row>
    <row r="27" spans="1:7" x14ac:dyDescent="0.3">
      <c r="A27" t="s">
        <v>46</v>
      </c>
      <c r="B27" s="1">
        <f>SUM(B3:B26)</f>
        <v>84737</v>
      </c>
      <c r="D27" s="1">
        <f>B27-B8-B10-B15-B19-B22</f>
        <v>63188</v>
      </c>
      <c r="E27" s="1">
        <f>SUM(E3:E26)</f>
        <v>84068</v>
      </c>
      <c r="G27" s="2">
        <f>E27-E8-E10-E15-E19-E22</f>
        <v>61924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389E-9A25-44FC-9A13-EC4B8B619C30}">
  <dimension ref="A1:G27"/>
  <sheetViews>
    <sheetView workbookViewId="0">
      <selection activeCell="J14" sqref="J14"/>
    </sheetView>
  </sheetViews>
  <sheetFormatPr defaultRowHeight="14.4" x14ac:dyDescent="0.3"/>
  <cols>
    <col min="2" max="2" width="8.88671875" style="1"/>
    <col min="3" max="3" width="9.77734375" style="1" bestFit="1" customWidth="1"/>
    <col min="4" max="4" width="9.77734375" style="1" customWidth="1"/>
    <col min="5" max="5" width="8.88671875" style="1"/>
    <col min="6" max="6" width="9.77734375" style="1" bestFit="1" customWidth="1"/>
    <col min="7" max="7" width="9.5546875" style="50" bestFit="1" customWidth="1"/>
  </cols>
  <sheetData>
    <row r="1" spans="1:7" s="16" customFormat="1" x14ac:dyDescent="0.3">
      <c r="A1" s="19"/>
      <c r="B1" s="18" t="s">
        <v>35</v>
      </c>
      <c r="C1" s="18" t="s">
        <v>45</v>
      </c>
      <c r="D1" s="18" t="s">
        <v>47</v>
      </c>
      <c r="E1" s="23" t="s">
        <v>34</v>
      </c>
      <c r="F1" s="18" t="s">
        <v>45</v>
      </c>
      <c r="G1" s="54" t="s">
        <v>47</v>
      </c>
    </row>
    <row r="2" spans="1:7" s="16" customFormat="1" ht="15" thickBot="1" x14ac:dyDescent="0.35">
      <c r="A2" s="30" t="s">
        <v>28</v>
      </c>
      <c r="B2" s="42" t="s">
        <v>36</v>
      </c>
      <c r="C2" s="42" t="s">
        <v>37</v>
      </c>
      <c r="D2" s="42" t="s">
        <v>37</v>
      </c>
      <c r="E2" s="35" t="s">
        <v>36</v>
      </c>
      <c r="F2" s="42" t="s">
        <v>37</v>
      </c>
      <c r="G2" s="55" t="s">
        <v>37</v>
      </c>
    </row>
    <row r="3" spans="1:7" x14ac:dyDescent="0.3">
      <c r="A3" s="20">
        <v>0</v>
      </c>
      <c r="B3" s="1">
        <v>226</v>
      </c>
      <c r="C3" s="50">
        <f>B3/$B$27</f>
        <v>1.2216216216216217E-2</v>
      </c>
      <c r="D3" s="48">
        <f>B3/$D$27</f>
        <v>1.6102600641254006E-2</v>
      </c>
      <c r="E3" s="24">
        <v>170</v>
      </c>
      <c r="F3" s="50">
        <f>E3/$E$27</f>
        <v>8.3097076938117125E-3</v>
      </c>
      <c r="G3" s="48">
        <f>E3/$G$27</f>
        <v>1.1343920992926731E-2</v>
      </c>
    </row>
    <row r="4" spans="1:7" x14ac:dyDescent="0.3">
      <c r="A4" s="21">
        <v>1</v>
      </c>
      <c r="B4" s="1">
        <v>137</v>
      </c>
      <c r="C4" s="50">
        <f t="shared" ref="C4:C26" si="0">B4/$B$27</f>
        <v>7.4054054054054057E-3</v>
      </c>
      <c r="D4" s="48">
        <f t="shared" ref="D4:D26" si="1">B4/$D$27</f>
        <v>9.7613110081938015E-3</v>
      </c>
      <c r="E4" s="24">
        <v>136</v>
      </c>
      <c r="F4" s="50">
        <f t="shared" ref="F4:F26" si="2">E4/$E$27</f>
        <v>6.6477661550493694E-3</v>
      </c>
      <c r="G4" s="48">
        <f t="shared" ref="G4:G26" si="3">E4/$G$27</f>
        <v>9.0751367943413853E-3</v>
      </c>
    </row>
    <row r="5" spans="1:7" x14ac:dyDescent="0.3">
      <c r="A5" s="21">
        <v>2</v>
      </c>
      <c r="B5" s="1">
        <v>125</v>
      </c>
      <c r="C5" s="50">
        <f t="shared" si="0"/>
        <v>6.7567567567567571E-3</v>
      </c>
      <c r="D5" s="48">
        <f t="shared" si="1"/>
        <v>8.9063056644104032E-3</v>
      </c>
      <c r="E5" s="24">
        <v>111</v>
      </c>
      <c r="F5" s="50">
        <f t="shared" si="2"/>
        <v>5.4257503177241179E-3</v>
      </c>
      <c r="G5" s="48">
        <f t="shared" si="3"/>
        <v>7.4069131189109837E-3</v>
      </c>
    </row>
    <row r="6" spans="1:7" x14ac:dyDescent="0.3">
      <c r="A6" s="21">
        <v>3</v>
      </c>
      <c r="B6" s="1">
        <v>98</v>
      </c>
      <c r="C6" s="50">
        <f t="shared" si="0"/>
        <v>5.2972972972972973E-3</v>
      </c>
      <c r="D6" s="48">
        <f t="shared" si="1"/>
        <v>6.9825436408977558E-3</v>
      </c>
      <c r="E6" s="24">
        <v>113</v>
      </c>
      <c r="F6" s="50">
        <f t="shared" si="2"/>
        <v>5.523511584710138E-3</v>
      </c>
      <c r="G6" s="48">
        <f t="shared" si="3"/>
        <v>7.5403710129454161E-3</v>
      </c>
    </row>
    <row r="7" spans="1:7" x14ac:dyDescent="0.3">
      <c r="A7" s="21">
        <v>4</v>
      </c>
      <c r="B7" s="1">
        <v>80</v>
      </c>
      <c r="C7" s="50">
        <f t="shared" si="0"/>
        <v>4.3243243243243244E-3</v>
      </c>
      <c r="D7" s="48">
        <f t="shared" si="1"/>
        <v>5.7000356252226575E-3</v>
      </c>
      <c r="E7" s="24">
        <v>238</v>
      </c>
      <c r="F7" s="50">
        <f t="shared" si="2"/>
        <v>1.1633590771336397E-2</v>
      </c>
      <c r="G7" s="48">
        <f t="shared" si="3"/>
        <v>1.5881489390097425E-2</v>
      </c>
    </row>
    <row r="8" spans="1:7" x14ac:dyDescent="0.3">
      <c r="A8" s="51">
        <v>5</v>
      </c>
      <c r="B8" s="52">
        <v>179</v>
      </c>
      <c r="C8" s="45">
        <f t="shared" si="0"/>
        <v>9.675675675675675E-3</v>
      </c>
      <c r="D8" s="56"/>
      <c r="E8" s="53">
        <v>604</v>
      </c>
      <c r="F8" s="45">
        <f t="shared" si="2"/>
        <v>2.9523902629778082E-2</v>
      </c>
      <c r="G8" s="56"/>
    </row>
    <row r="9" spans="1:7" x14ac:dyDescent="0.3">
      <c r="A9" s="21">
        <v>6</v>
      </c>
      <c r="B9" s="1">
        <v>340</v>
      </c>
      <c r="C9" s="50">
        <f t="shared" si="0"/>
        <v>1.8378378378378378E-2</v>
      </c>
      <c r="D9" s="48">
        <f t="shared" si="1"/>
        <v>2.4225151407196294E-2</v>
      </c>
      <c r="E9" s="24">
        <v>1151</v>
      </c>
      <c r="F9" s="50">
        <f t="shared" si="2"/>
        <v>5.626160915045459E-2</v>
      </c>
      <c r="G9" s="48">
        <f t="shared" si="3"/>
        <v>7.680501801681569E-2</v>
      </c>
    </row>
    <row r="10" spans="1:7" x14ac:dyDescent="0.3">
      <c r="A10" s="51">
        <v>7</v>
      </c>
      <c r="B10" s="52">
        <v>697</v>
      </c>
      <c r="C10" s="45">
        <f t="shared" si="0"/>
        <v>3.7675675675675674E-2</v>
      </c>
      <c r="D10" s="56"/>
      <c r="E10" s="53">
        <v>1499</v>
      </c>
      <c r="F10" s="45">
        <f t="shared" si="2"/>
        <v>7.3272069606022089E-2</v>
      </c>
      <c r="G10" s="56"/>
    </row>
    <row r="11" spans="1:7" x14ac:dyDescent="0.3">
      <c r="A11" s="21">
        <v>8</v>
      </c>
      <c r="B11" s="1">
        <v>1071</v>
      </c>
      <c r="C11" s="50">
        <f t="shared" si="0"/>
        <v>5.7891891891891895E-2</v>
      </c>
      <c r="D11" s="48">
        <f t="shared" si="1"/>
        <v>7.6309226932668325E-2</v>
      </c>
      <c r="E11" s="24">
        <v>1437</v>
      </c>
      <c r="F11" s="50">
        <f t="shared" si="2"/>
        <v>7.0241470329455463E-2</v>
      </c>
      <c r="G11" s="48">
        <f t="shared" si="3"/>
        <v>9.5889496863739487E-2</v>
      </c>
    </row>
    <row r="12" spans="1:7" x14ac:dyDescent="0.3">
      <c r="A12" s="21">
        <v>9</v>
      </c>
      <c r="B12" s="1">
        <v>822</v>
      </c>
      <c r="C12" s="50">
        <f t="shared" si="0"/>
        <v>4.4432432432432431E-2</v>
      </c>
      <c r="D12" s="48">
        <f t="shared" si="1"/>
        <v>5.8567866049162809E-2</v>
      </c>
      <c r="E12" s="24">
        <v>1205</v>
      </c>
      <c r="F12" s="50">
        <f t="shared" si="2"/>
        <v>5.8901163359077136E-2</v>
      </c>
      <c r="G12" s="48">
        <f t="shared" si="3"/>
        <v>8.0408381155745362E-2</v>
      </c>
    </row>
    <row r="13" spans="1:7" x14ac:dyDescent="0.3">
      <c r="A13" s="21">
        <v>10</v>
      </c>
      <c r="B13" s="1">
        <v>829</v>
      </c>
      <c r="C13" s="50">
        <f t="shared" si="0"/>
        <v>4.4810810810810814E-2</v>
      </c>
      <c r="D13" s="48">
        <f t="shared" si="1"/>
        <v>5.9066619166369787E-2</v>
      </c>
      <c r="E13" s="24">
        <v>1118</v>
      </c>
      <c r="F13" s="50">
        <f t="shared" si="2"/>
        <v>5.4648548245185259E-2</v>
      </c>
      <c r="G13" s="48">
        <f t="shared" si="3"/>
        <v>7.4602962765247569E-2</v>
      </c>
    </row>
    <row r="14" spans="1:7" x14ac:dyDescent="0.3">
      <c r="A14" s="21">
        <v>11</v>
      </c>
      <c r="B14" s="1">
        <v>939</v>
      </c>
      <c r="C14" s="50">
        <f t="shared" si="0"/>
        <v>5.0756756756756755E-2</v>
      </c>
      <c r="D14" s="48">
        <f t="shared" si="1"/>
        <v>6.6904168151050949E-2</v>
      </c>
      <c r="E14" s="24">
        <v>1139</v>
      </c>
      <c r="F14" s="50">
        <f t="shared" si="2"/>
        <v>5.5675041548538466E-2</v>
      </c>
      <c r="G14" s="48">
        <f t="shared" si="3"/>
        <v>7.6004270652609104E-2</v>
      </c>
    </row>
    <row r="15" spans="1:7" x14ac:dyDescent="0.3">
      <c r="A15" s="51">
        <v>12</v>
      </c>
      <c r="B15" s="52">
        <v>1109</v>
      </c>
      <c r="C15" s="45">
        <f t="shared" si="0"/>
        <v>5.9945945945945947E-2</v>
      </c>
      <c r="D15" s="56"/>
      <c r="E15" s="53">
        <v>1172</v>
      </c>
      <c r="F15" s="45">
        <f t="shared" si="2"/>
        <v>5.7288102453807804E-2</v>
      </c>
      <c r="G15" s="56"/>
    </row>
    <row r="16" spans="1:7" x14ac:dyDescent="0.3">
      <c r="A16" s="21">
        <v>13</v>
      </c>
      <c r="B16" s="1">
        <v>1146</v>
      </c>
      <c r="C16" s="50">
        <f t="shared" si="0"/>
        <v>6.1945945945945949E-2</v>
      </c>
      <c r="D16" s="48">
        <f t="shared" si="1"/>
        <v>8.1653010331314571E-2</v>
      </c>
      <c r="E16" s="24">
        <v>1156</v>
      </c>
      <c r="F16" s="50">
        <f t="shared" si="2"/>
        <v>5.6506012317919643E-2</v>
      </c>
      <c r="G16" s="48">
        <f t="shared" si="3"/>
        <v>7.7138662751901774E-2</v>
      </c>
    </row>
    <row r="17" spans="1:7" x14ac:dyDescent="0.3">
      <c r="A17" s="21">
        <v>14</v>
      </c>
      <c r="B17" s="1">
        <v>1332</v>
      </c>
      <c r="C17" s="50">
        <f t="shared" si="0"/>
        <v>7.1999999999999995E-2</v>
      </c>
      <c r="D17" s="48">
        <f t="shared" si="1"/>
        <v>9.4905593159957252E-2</v>
      </c>
      <c r="E17" s="24">
        <v>1230</v>
      </c>
      <c r="F17" s="50">
        <f t="shared" si="2"/>
        <v>6.0123179196402386E-2</v>
      </c>
      <c r="G17" s="48">
        <f t="shared" si="3"/>
        <v>8.2076604831175765E-2</v>
      </c>
    </row>
    <row r="18" spans="1:7" x14ac:dyDescent="0.3">
      <c r="A18" s="21">
        <v>15</v>
      </c>
      <c r="B18" s="1">
        <v>1506</v>
      </c>
      <c r="C18" s="50">
        <f t="shared" si="0"/>
        <v>8.1405405405405404E-2</v>
      </c>
      <c r="D18" s="48">
        <f t="shared" si="1"/>
        <v>0.10730317064481654</v>
      </c>
      <c r="E18" s="24">
        <v>1232</v>
      </c>
      <c r="F18" s="50">
        <f t="shared" si="2"/>
        <v>6.0220940463388405E-2</v>
      </c>
      <c r="G18" s="48">
        <f t="shared" si="3"/>
        <v>8.2210062725210198E-2</v>
      </c>
    </row>
    <row r="19" spans="1:7" x14ac:dyDescent="0.3">
      <c r="A19" s="51">
        <v>16</v>
      </c>
      <c r="B19" s="52">
        <v>1520</v>
      </c>
      <c r="C19" s="45">
        <f t="shared" si="0"/>
        <v>8.2162162162162156E-2</v>
      </c>
      <c r="D19" s="56"/>
      <c r="E19" s="53">
        <v>1319</v>
      </c>
      <c r="F19" s="45">
        <f t="shared" si="2"/>
        <v>6.4473555577280281E-2</v>
      </c>
      <c r="G19" s="56"/>
    </row>
    <row r="20" spans="1:7" x14ac:dyDescent="0.3">
      <c r="A20" s="21">
        <v>17</v>
      </c>
      <c r="B20" s="1">
        <v>1541</v>
      </c>
      <c r="C20" s="50">
        <f t="shared" si="0"/>
        <v>8.3297297297297304E-2</v>
      </c>
      <c r="D20" s="48">
        <f t="shared" si="1"/>
        <v>0.10979693623085145</v>
      </c>
      <c r="E20" s="24">
        <v>1320</v>
      </c>
      <c r="F20" s="50">
        <f t="shared" si="2"/>
        <v>6.452243621077329E-2</v>
      </c>
      <c r="G20" s="48">
        <f t="shared" si="3"/>
        <v>8.8082210062725208E-2</v>
      </c>
    </row>
    <row r="21" spans="1:7" x14ac:dyDescent="0.3">
      <c r="A21" s="21">
        <v>18</v>
      </c>
      <c r="B21" s="1">
        <v>1348</v>
      </c>
      <c r="C21" s="50">
        <f t="shared" si="0"/>
        <v>7.2864864864864862E-2</v>
      </c>
      <c r="D21" s="48">
        <f t="shared" si="1"/>
        <v>9.6045600285001781E-2</v>
      </c>
      <c r="E21" s="24">
        <v>1221</v>
      </c>
      <c r="F21" s="50">
        <f t="shared" si="2"/>
        <v>5.9683253494965297E-2</v>
      </c>
      <c r="G21" s="48">
        <f t="shared" si="3"/>
        <v>8.1476044308020815E-2</v>
      </c>
    </row>
    <row r="22" spans="1:7" x14ac:dyDescent="0.3">
      <c r="A22" s="51">
        <v>19</v>
      </c>
      <c r="B22" s="52">
        <v>960</v>
      </c>
      <c r="C22" s="45">
        <f t="shared" si="0"/>
        <v>5.1891891891891889E-2</v>
      </c>
      <c r="D22" s="56"/>
      <c r="E22" s="53">
        <v>878</v>
      </c>
      <c r="F22" s="45">
        <f t="shared" si="2"/>
        <v>4.2917196206862844E-2</v>
      </c>
      <c r="G22" s="56"/>
    </row>
    <row r="23" spans="1:7" x14ac:dyDescent="0.3">
      <c r="A23" s="21">
        <v>20</v>
      </c>
      <c r="B23" s="1">
        <v>807</v>
      </c>
      <c r="C23" s="50">
        <f t="shared" si="0"/>
        <v>4.3621621621621622E-2</v>
      </c>
      <c r="D23" s="48">
        <f t="shared" si="1"/>
        <v>5.749910936943356E-2</v>
      </c>
      <c r="E23" s="24">
        <v>753</v>
      </c>
      <c r="F23" s="50">
        <f t="shared" si="2"/>
        <v>3.6807117020236584E-2</v>
      </c>
      <c r="G23" s="48">
        <f t="shared" si="3"/>
        <v>5.0246897103963697E-2</v>
      </c>
    </row>
    <row r="24" spans="1:7" x14ac:dyDescent="0.3">
      <c r="A24" s="21">
        <v>21</v>
      </c>
      <c r="B24" s="1">
        <v>656</v>
      </c>
      <c r="C24" s="50">
        <f t="shared" si="0"/>
        <v>3.5459459459459462E-2</v>
      </c>
      <c r="D24" s="48">
        <f t="shared" si="1"/>
        <v>4.6740292126825796E-2</v>
      </c>
      <c r="E24" s="24">
        <v>571</v>
      </c>
      <c r="F24" s="50">
        <f t="shared" si="2"/>
        <v>2.791084172450875E-2</v>
      </c>
      <c r="G24" s="48">
        <f t="shared" si="3"/>
        <v>3.8102228746830377E-2</v>
      </c>
    </row>
    <row r="25" spans="1:7" x14ac:dyDescent="0.3">
      <c r="A25" s="21">
        <v>22</v>
      </c>
      <c r="B25" s="1">
        <v>592</v>
      </c>
      <c r="C25" s="50">
        <f t="shared" si="0"/>
        <v>3.2000000000000001E-2</v>
      </c>
      <c r="D25" s="48">
        <f t="shared" si="1"/>
        <v>4.2180263626647667E-2</v>
      </c>
      <c r="E25" s="24">
        <v>395</v>
      </c>
      <c r="F25" s="50">
        <f t="shared" si="2"/>
        <v>1.9307850229738976E-2</v>
      </c>
      <c r="G25" s="48">
        <f t="shared" si="3"/>
        <v>2.6357934071800346E-2</v>
      </c>
    </row>
    <row r="26" spans="1:7" x14ac:dyDescent="0.3">
      <c r="A26" s="21">
        <v>23</v>
      </c>
      <c r="B26" s="1">
        <v>440</v>
      </c>
      <c r="C26" s="50">
        <f t="shared" si="0"/>
        <v>2.3783783783783784E-2</v>
      </c>
      <c r="D26" s="48">
        <f t="shared" si="1"/>
        <v>3.1350195938724616E-2</v>
      </c>
      <c r="E26" s="24">
        <v>290</v>
      </c>
      <c r="F26" s="50">
        <f t="shared" si="2"/>
        <v>1.417538371297292E-2</v>
      </c>
      <c r="G26" s="48">
        <f t="shared" si="3"/>
        <v>1.935139463499266E-2</v>
      </c>
    </row>
    <row r="27" spans="1:7" x14ac:dyDescent="0.3">
      <c r="B27" s="1">
        <f>SUM(B3:B26)</f>
        <v>18500</v>
      </c>
      <c r="D27" s="1">
        <f>B27-B8-B10-B15-B19-B22</f>
        <v>14035</v>
      </c>
      <c r="E27" s="1">
        <f>SUM(E3:E26)</f>
        <v>20458</v>
      </c>
      <c r="G27" s="2">
        <f>E27-E8-E10-E15-E19-E22</f>
        <v>14986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EE42-697E-4F1B-950E-E1FFED5EBCDE}">
  <dimension ref="A1:U159"/>
  <sheetViews>
    <sheetView workbookViewId="0">
      <selection activeCell="O63" sqref="O63"/>
    </sheetView>
  </sheetViews>
  <sheetFormatPr defaultRowHeight="14.4" x14ac:dyDescent="0.3"/>
  <cols>
    <col min="18" max="20" width="8.88671875" style="57"/>
  </cols>
  <sheetData>
    <row r="1" spans="1:21" ht="28.8" x14ac:dyDescent="0.3">
      <c r="A1" s="83" t="s">
        <v>80</v>
      </c>
      <c r="B1" s="131" t="s">
        <v>81</v>
      </c>
      <c r="C1" s="132"/>
      <c r="D1" s="133"/>
      <c r="E1" s="131" t="s">
        <v>82</v>
      </c>
      <c r="F1" s="132"/>
      <c r="G1" s="133"/>
      <c r="H1" s="131" t="s">
        <v>83</v>
      </c>
      <c r="I1" s="132"/>
      <c r="J1" s="132"/>
      <c r="K1" s="132"/>
      <c r="L1" s="132"/>
      <c r="M1" s="133"/>
      <c r="N1" s="131" t="s">
        <v>84</v>
      </c>
      <c r="O1" s="132"/>
      <c r="P1" s="133"/>
      <c r="Q1" s="83" t="s">
        <v>85</v>
      </c>
    </row>
    <row r="2" spans="1:21" ht="28.8" x14ac:dyDescent="0.3">
      <c r="A2" s="83" t="s">
        <v>86</v>
      </c>
      <c r="B2" s="131"/>
      <c r="C2" s="132"/>
      <c r="D2" s="133"/>
      <c r="E2" s="131" t="s">
        <v>87</v>
      </c>
      <c r="F2" s="132"/>
      <c r="G2" s="133"/>
      <c r="H2" s="131" t="s">
        <v>88</v>
      </c>
      <c r="I2" s="132"/>
      <c r="J2" s="132"/>
      <c r="K2" s="132"/>
      <c r="L2" s="132"/>
      <c r="M2" s="133"/>
      <c r="N2" s="131" t="s">
        <v>89</v>
      </c>
      <c r="O2" s="132"/>
      <c r="P2" s="133"/>
      <c r="Q2" s="83" t="s">
        <v>90</v>
      </c>
    </row>
    <row r="3" spans="1:21" x14ac:dyDescent="0.3">
      <c r="A3" s="83" t="s">
        <v>91</v>
      </c>
      <c r="B3" s="134">
        <v>44671</v>
      </c>
      <c r="C3" s="135"/>
      <c r="D3" s="136"/>
      <c r="E3" s="131"/>
      <c r="F3" s="132"/>
      <c r="G3" s="133"/>
      <c r="H3" s="131"/>
      <c r="I3" s="132"/>
      <c r="J3" s="132"/>
      <c r="K3" s="132"/>
      <c r="L3" s="132"/>
      <c r="M3" s="133"/>
      <c r="N3" s="131" t="s">
        <v>92</v>
      </c>
      <c r="O3" s="132"/>
      <c r="P3" s="133"/>
      <c r="Q3" s="83"/>
    </row>
    <row r="4" spans="1:21" ht="28.8" x14ac:dyDescent="0.3">
      <c r="A4" s="83" t="s">
        <v>93</v>
      </c>
      <c r="B4" s="137">
        <v>0.1875</v>
      </c>
      <c r="C4" s="138"/>
      <c r="D4" s="139"/>
      <c r="E4" s="131" t="s">
        <v>94</v>
      </c>
      <c r="F4" s="132"/>
      <c r="G4" s="133"/>
      <c r="H4" s="131" t="s">
        <v>35</v>
      </c>
      <c r="I4" s="132"/>
      <c r="J4" s="132"/>
      <c r="K4" s="132"/>
      <c r="L4" s="132"/>
      <c r="M4" s="133"/>
      <c r="N4" s="131" t="s">
        <v>95</v>
      </c>
      <c r="O4" s="132"/>
      <c r="P4" s="133"/>
      <c r="Q4" s="83" t="s">
        <v>96</v>
      </c>
    </row>
    <row r="5" spans="1:21" ht="28.8" x14ac:dyDescent="0.3">
      <c r="A5" s="83" t="s">
        <v>97</v>
      </c>
      <c r="B5" s="131"/>
      <c r="C5" s="132"/>
      <c r="D5" s="133"/>
      <c r="E5" s="131" t="s">
        <v>98</v>
      </c>
      <c r="F5" s="132"/>
      <c r="G5" s="133"/>
      <c r="H5" s="131" t="s">
        <v>99</v>
      </c>
      <c r="I5" s="132"/>
      <c r="J5" s="132"/>
      <c r="K5" s="132"/>
      <c r="L5" s="132"/>
      <c r="M5" s="133"/>
      <c r="N5" s="131" t="s">
        <v>100</v>
      </c>
      <c r="O5" s="132"/>
      <c r="P5" s="133"/>
      <c r="Q5" s="83" t="s">
        <v>101</v>
      </c>
    </row>
    <row r="6" spans="1:21" x14ac:dyDescent="0.3">
      <c r="A6" s="84"/>
      <c r="Q6" s="85"/>
      <c r="R6" s="57" t="s">
        <v>139</v>
      </c>
    </row>
    <row r="7" spans="1:21" s="17" customFormat="1" x14ac:dyDescent="0.3">
      <c r="A7" s="73"/>
      <c r="B7" s="79" t="s">
        <v>135</v>
      </c>
      <c r="C7" s="79" t="s">
        <v>134</v>
      </c>
      <c r="D7" s="79" t="s">
        <v>135</v>
      </c>
      <c r="E7" s="79" t="s">
        <v>136</v>
      </c>
      <c r="F7" s="79" t="s">
        <v>136</v>
      </c>
      <c r="G7" s="79" t="s">
        <v>137</v>
      </c>
      <c r="H7" s="79" t="s">
        <v>137</v>
      </c>
      <c r="I7" s="79" t="s">
        <v>137</v>
      </c>
      <c r="J7" s="79" t="s">
        <v>137</v>
      </c>
      <c r="K7" s="79" t="s">
        <v>137</v>
      </c>
      <c r="L7" s="79" t="s">
        <v>137</v>
      </c>
      <c r="M7" s="79" t="s">
        <v>137</v>
      </c>
      <c r="N7" s="79" t="s">
        <v>137</v>
      </c>
      <c r="O7" s="79"/>
      <c r="P7" s="79"/>
      <c r="Q7" s="78"/>
      <c r="R7" s="80" t="s">
        <v>134</v>
      </c>
      <c r="S7" s="80" t="s">
        <v>138</v>
      </c>
      <c r="T7" s="80" t="s">
        <v>137</v>
      </c>
      <c r="U7" s="17" t="s">
        <v>140</v>
      </c>
    </row>
    <row r="8" spans="1:21" ht="21" x14ac:dyDescent="0.3">
      <c r="A8" s="142" t="s">
        <v>102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4"/>
    </row>
    <row r="9" spans="1:21" x14ac:dyDescent="0.3">
      <c r="A9" s="140" t="s">
        <v>93</v>
      </c>
      <c r="B9" s="74" t="s">
        <v>103</v>
      </c>
      <c r="C9" s="140" t="s">
        <v>104</v>
      </c>
      <c r="D9" s="140" t="s">
        <v>105</v>
      </c>
      <c r="E9" s="140" t="s">
        <v>106</v>
      </c>
      <c r="F9" s="140" t="s">
        <v>107</v>
      </c>
      <c r="G9" s="140" t="s">
        <v>108</v>
      </c>
      <c r="H9" s="140" t="s">
        <v>109</v>
      </c>
      <c r="I9" s="140" t="s">
        <v>110</v>
      </c>
      <c r="J9" s="140" t="s">
        <v>111</v>
      </c>
      <c r="K9" s="140" t="s">
        <v>112</v>
      </c>
      <c r="L9" s="140" t="s">
        <v>113</v>
      </c>
      <c r="M9" s="140" t="s">
        <v>114</v>
      </c>
      <c r="N9" s="140" t="s">
        <v>115</v>
      </c>
      <c r="O9" s="140" t="s">
        <v>116</v>
      </c>
      <c r="P9" s="140" t="s">
        <v>117</v>
      </c>
      <c r="Q9" s="140" t="s">
        <v>75</v>
      </c>
    </row>
    <row r="10" spans="1:21" x14ac:dyDescent="0.3">
      <c r="A10" s="141"/>
      <c r="B10" s="75" t="s">
        <v>118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</row>
    <row r="11" spans="1:21" x14ac:dyDescent="0.3">
      <c r="A11" s="86">
        <v>0</v>
      </c>
      <c r="B11" s="87">
        <v>0</v>
      </c>
      <c r="C11" s="87">
        <v>209</v>
      </c>
      <c r="D11" s="87">
        <v>13</v>
      </c>
      <c r="E11" s="87">
        <v>2</v>
      </c>
      <c r="F11" s="87">
        <v>1</v>
      </c>
      <c r="G11" s="87">
        <v>0</v>
      </c>
      <c r="H11" s="87">
        <v>0</v>
      </c>
      <c r="I11" s="87">
        <v>0</v>
      </c>
      <c r="J11" s="87">
        <v>1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226</v>
      </c>
      <c r="R11" s="57">
        <f>SUM(B11:D11)/Q11</f>
        <v>0.98230088495575218</v>
      </c>
      <c r="S11" s="57">
        <f>SUM(E11:F11)/Q11</f>
        <v>1.3274336283185841E-2</v>
      </c>
      <c r="T11" s="57">
        <f>SUM(G11:N11)/Q11</f>
        <v>4.4247787610619468E-3</v>
      </c>
      <c r="U11" s="57">
        <f>SUM(R11:T11)</f>
        <v>1</v>
      </c>
    </row>
    <row r="12" spans="1:21" x14ac:dyDescent="0.3">
      <c r="A12" s="86">
        <v>4.1666666666666664E-2</v>
      </c>
      <c r="B12" s="87">
        <v>0</v>
      </c>
      <c r="C12" s="87">
        <v>126</v>
      </c>
      <c r="D12" s="87">
        <v>6</v>
      </c>
      <c r="E12" s="87">
        <v>1</v>
      </c>
      <c r="F12" s="87">
        <v>3</v>
      </c>
      <c r="G12" s="87">
        <v>1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137</v>
      </c>
      <c r="R12" s="57">
        <f t="shared" ref="R12:R34" si="0">SUM(B12:D12)/Q12</f>
        <v>0.96350364963503654</v>
      </c>
      <c r="S12" s="57">
        <f t="shared" ref="S12:S34" si="1">SUM(E12:F12)/Q12</f>
        <v>2.9197080291970802E-2</v>
      </c>
      <c r="T12" s="57">
        <f t="shared" ref="T12:T34" si="2">SUM(G12:N12)/Q12</f>
        <v>7.2992700729927005E-3</v>
      </c>
      <c r="U12" s="57">
        <f t="shared" ref="U12:U34" si="3">SUM(R12:T12)</f>
        <v>1</v>
      </c>
    </row>
    <row r="13" spans="1:21" x14ac:dyDescent="0.3">
      <c r="A13" s="86">
        <v>8.3333333333333329E-2</v>
      </c>
      <c r="B13" s="87">
        <v>0</v>
      </c>
      <c r="C13" s="87">
        <v>111</v>
      </c>
      <c r="D13" s="87">
        <v>11</v>
      </c>
      <c r="E13" s="87">
        <v>0</v>
      </c>
      <c r="F13" s="87">
        <v>3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7">
        <v>125</v>
      </c>
      <c r="R13" s="57">
        <f t="shared" si="0"/>
        <v>0.97599999999999998</v>
      </c>
      <c r="S13" s="57">
        <f t="shared" si="1"/>
        <v>2.4E-2</v>
      </c>
      <c r="T13" s="57">
        <f t="shared" si="2"/>
        <v>0</v>
      </c>
      <c r="U13" s="57">
        <f t="shared" si="3"/>
        <v>1</v>
      </c>
    </row>
    <row r="14" spans="1:21" x14ac:dyDescent="0.3">
      <c r="A14" s="86">
        <v>0.125</v>
      </c>
      <c r="B14" s="87">
        <v>1</v>
      </c>
      <c r="C14" s="87">
        <v>84</v>
      </c>
      <c r="D14" s="87">
        <v>7</v>
      </c>
      <c r="E14" s="87">
        <v>4</v>
      </c>
      <c r="F14" s="87">
        <v>1</v>
      </c>
      <c r="G14" s="87">
        <v>1</v>
      </c>
      <c r="H14" s="87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98</v>
      </c>
      <c r="R14" s="57">
        <f t="shared" si="0"/>
        <v>0.93877551020408168</v>
      </c>
      <c r="S14" s="57">
        <f t="shared" si="1"/>
        <v>5.1020408163265307E-2</v>
      </c>
      <c r="T14" s="57">
        <f t="shared" si="2"/>
        <v>1.020408163265306E-2</v>
      </c>
      <c r="U14" s="57">
        <f t="shared" si="3"/>
        <v>1</v>
      </c>
    </row>
    <row r="15" spans="1:21" x14ac:dyDescent="0.3">
      <c r="A15" s="86">
        <v>0.16666666666666666</v>
      </c>
      <c r="B15" s="87">
        <v>0</v>
      </c>
      <c r="C15" s="87">
        <v>62</v>
      </c>
      <c r="D15" s="87">
        <v>5</v>
      </c>
      <c r="E15" s="87">
        <v>5</v>
      </c>
      <c r="F15" s="87">
        <v>5</v>
      </c>
      <c r="G15" s="87">
        <v>3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80</v>
      </c>
      <c r="R15" s="57">
        <f t="shared" si="0"/>
        <v>0.83750000000000002</v>
      </c>
      <c r="S15" s="57">
        <f t="shared" si="1"/>
        <v>0.125</v>
      </c>
      <c r="T15" s="57">
        <f t="shared" si="2"/>
        <v>3.7499999999999999E-2</v>
      </c>
      <c r="U15" s="57">
        <f t="shared" si="3"/>
        <v>1</v>
      </c>
    </row>
    <row r="16" spans="1:21" x14ac:dyDescent="0.3">
      <c r="A16" s="86">
        <v>0.20833333333333334</v>
      </c>
      <c r="B16" s="87">
        <v>0</v>
      </c>
      <c r="C16" s="87">
        <v>146</v>
      </c>
      <c r="D16" s="87">
        <v>15</v>
      </c>
      <c r="E16" s="87">
        <v>9</v>
      </c>
      <c r="F16" s="87">
        <v>3</v>
      </c>
      <c r="G16" s="87">
        <v>4</v>
      </c>
      <c r="H16" s="87">
        <v>0</v>
      </c>
      <c r="I16" s="87">
        <v>0</v>
      </c>
      <c r="J16" s="87">
        <v>1</v>
      </c>
      <c r="K16" s="87">
        <v>1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179</v>
      </c>
      <c r="R16" s="57">
        <f t="shared" si="0"/>
        <v>0.8994413407821229</v>
      </c>
      <c r="S16" s="57">
        <f t="shared" si="1"/>
        <v>6.7039106145251395E-2</v>
      </c>
      <c r="T16" s="57">
        <f t="shared" si="2"/>
        <v>3.3519553072625698E-2</v>
      </c>
      <c r="U16" s="57">
        <f t="shared" si="3"/>
        <v>1</v>
      </c>
    </row>
    <row r="17" spans="1:21" x14ac:dyDescent="0.3">
      <c r="A17" s="86">
        <v>0.25</v>
      </c>
      <c r="B17" s="87">
        <v>1</v>
      </c>
      <c r="C17" s="87">
        <v>291</v>
      </c>
      <c r="D17" s="87">
        <v>26</v>
      </c>
      <c r="E17" s="87">
        <v>10</v>
      </c>
      <c r="F17" s="87">
        <v>8</v>
      </c>
      <c r="G17" s="87">
        <v>3</v>
      </c>
      <c r="H17" s="87">
        <v>0</v>
      </c>
      <c r="I17" s="87">
        <v>0</v>
      </c>
      <c r="J17" s="87">
        <v>1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7">
        <v>0</v>
      </c>
      <c r="Q17" s="87">
        <v>340</v>
      </c>
      <c r="R17" s="57">
        <f t="shared" si="0"/>
        <v>0.93529411764705883</v>
      </c>
      <c r="S17" s="57">
        <f t="shared" si="1"/>
        <v>5.2941176470588235E-2</v>
      </c>
      <c r="T17" s="57">
        <f t="shared" si="2"/>
        <v>1.1764705882352941E-2</v>
      </c>
      <c r="U17" s="57">
        <f t="shared" si="3"/>
        <v>1</v>
      </c>
    </row>
    <row r="18" spans="1:21" x14ac:dyDescent="0.3">
      <c r="A18" s="86">
        <v>0.29166666666666669</v>
      </c>
      <c r="B18" s="87">
        <v>0</v>
      </c>
      <c r="C18" s="87">
        <v>610</v>
      </c>
      <c r="D18" s="87">
        <v>67</v>
      </c>
      <c r="E18" s="87">
        <v>9</v>
      </c>
      <c r="F18" s="87">
        <v>7</v>
      </c>
      <c r="G18" s="87">
        <v>2</v>
      </c>
      <c r="H18" s="87">
        <v>0</v>
      </c>
      <c r="I18" s="87">
        <v>0</v>
      </c>
      <c r="J18" s="87">
        <v>2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7">
        <v>0</v>
      </c>
      <c r="Q18" s="87">
        <v>697</v>
      </c>
      <c r="R18" s="57">
        <f t="shared" si="0"/>
        <v>0.97130559540889527</v>
      </c>
      <c r="S18" s="57">
        <f t="shared" si="1"/>
        <v>2.2955523672883789E-2</v>
      </c>
      <c r="T18" s="57">
        <f t="shared" si="2"/>
        <v>5.7388809182209472E-3</v>
      </c>
      <c r="U18" s="57">
        <f t="shared" si="3"/>
        <v>1</v>
      </c>
    </row>
    <row r="19" spans="1:21" x14ac:dyDescent="0.3">
      <c r="A19" s="86">
        <v>0.33333333333333331</v>
      </c>
      <c r="B19" s="87">
        <v>3</v>
      </c>
      <c r="C19" s="87">
        <v>939</v>
      </c>
      <c r="D19" s="87">
        <v>89</v>
      </c>
      <c r="E19" s="87">
        <v>12</v>
      </c>
      <c r="F19" s="87">
        <v>20</v>
      </c>
      <c r="G19" s="87">
        <v>4</v>
      </c>
      <c r="H19" s="87">
        <v>0</v>
      </c>
      <c r="I19" s="87">
        <v>0</v>
      </c>
      <c r="J19" s="87">
        <v>4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1071</v>
      </c>
      <c r="R19" s="57">
        <f t="shared" si="0"/>
        <v>0.96265172735760973</v>
      </c>
      <c r="S19" s="57">
        <f t="shared" si="1"/>
        <v>2.9878618113912233E-2</v>
      </c>
      <c r="T19" s="57">
        <f t="shared" si="2"/>
        <v>7.4696545284780582E-3</v>
      </c>
      <c r="U19" s="57">
        <f t="shared" si="3"/>
        <v>1</v>
      </c>
    </row>
    <row r="20" spans="1:21" x14ac:dyDescent="0.3">
      <c r="A20" s="86">
        <v>0.375</v>
      </c>
      <c r="B20" s="87">
        <v>0</v>
      </c>
      <c r="C20" s="87">
        <v>698</v>
      </c>
      <c r="D20" s="87">
        <v>83</v>
      </c>
      <c r="E20" s="87">
        <v>5</v>
      </c>
      <c r="F20" s="87">
        <v>27</v>
      </c>
      <c r="G20" s="87">
        <v>3</v>
      </c>
      <c r="H20" s="87">
        <v>0</v>
      </c>
      <c r="I20" s="87">
        <v>4</v>
      </c>
      <c r="J20" s="87">
        <v>1</v>
      </c>
      <c r="K20" s="87">
        <v>0</v>
      </c>
      <c r="L20" s="87">
        <v>0</v>
      </c>
      <c r="M20" s="87">
        <v>0</v>
      </c>
      <c r="N20" s="87">
        <v>1</v>
      </c>
      <c r="O20" s="87">
        <v>0</v>
      </c>
      <c r="P20" s="87">
        <v>0</v>
      </c>
      <c r="Q20" s="87">
        <v>822</v>
      </c>
      <c r="R20" s="57">
        <f t="shared" si="0"/>
        <v>0.95012165450121655</v>
      </c>
      <c r="S20" s="57">
        <f t="shared" si="1"/>
        <v>3.8929440389294405E-2</v>
      </c>
      <c r="T20" s="57">
        <f t="shared" si="2"/>
        <v>1.0948905109489052E-2</v>
      </c>
      <c r="U20" s="57">
        <f t="shared" si="3"/>
        <v>1</v>
      </c>
    </row>
    <row r="21" spans="1:21" x14ac:dyDescent="0.3">
      <c r="A21" s="86">
        <v>0.41666666666666669</v>
      </c>
      <c r="B21" s="87">
        <v>1</v>
      </c>
      <c r="C21" s="87">
        <v>720</v>
      </c>
      <c r="D21" s="87">
        <v>81</v>
      </c>
      <c r="E21" s="87">
        <v>4</v>
      </c>
      <c r="F21" s="87">
        <v>14</v>
      </c>
      <c r="G21" s="87">
        <v>3</v>
      </c>
      <c r="H21" s="87">
        <v>0</v>
      </c>
      <c r="I21" s="87">
        <v>0</v>
      </c>
      <c r="J21" s="87">
        <v>5</v>
      </c>
      <c r="K21" s="87">
        <v>0</v>
      </c>
      <c r="L21" s="87">
        <v>0</v>
      </c>
      <c r="M21" s="87">
        <v>0</v>
      </c>
      <c r="N21" s="87">
        <v>1</v>
      </c>
      <c r="O21" s="87">
        <v>0</v>
      </c>
      <c r="P21" s="87">
        <v>0</v>
      </c>
      <c r="Q21" s="87">
        <v>829</v>
      </c>
      <c r="R21" s="57">
        <f t="shared" si="0"/>
        <v>0.96743063932448736</v>
      </c>
      <c r="S21" s="57">
        <f t="shared" si="1"/>
        <v>2.1712907117008445E-2</v>
      </c>
      <c r="T21" s="57">
        <f t="shared" si="2"/>
        <v>1.0856453558504222E-2</v>
      </c>
      <c r="U21" s="57">
        <f t="shared" si="3"/>
        <v>1</v>
      </c>
    </row>
    <row r="22" spans="1:21" x14ac:dyDescent="0.3">
      <c r="A22" s="86">
        <v>0.45833333333333331</v>
      </c>
      <c r="B22" s="87">
        <v>0</v>
      </c>
      <c r="C22" s="87">
        <v>814</v>
      </c>
      <c r="D22" s="87">
        <v>101</v>
      </c>
      <c r="E22" s="87">
        <v>4</v>
      </c>
      <c r="F22" s="87">
        <v>17</v>
      </c>
      <c r="G22" s="87">
        <v>0</v>
      </c>
      <c r="H22" s="87">
        <v>1</v>
      </c>
      <c r="I22" s="87">
        <v>0</v>
      </c>
      <c r="J22" s="87">
        <v>1</v>
      </c>
      <c r="K22" s="87">
        <v>0</v>
      </c>
      <c r="L22" s="87">
        <v>0</v>
      </c>
      <c r="M22" s="87">
        <v>0</v>
      </c>
      <c r="N22" s="87">
        <v>1</v>
      </c>
      <c r="O22" s="87">
        <v>0</v>
      </c>
      <c r="P22" s="87">
        <v>0</v>
      </c>
      <c r="Q22" s="87">
        <v>939</v>
      </c>
      <c r="R22" s="57">
        <f t="shared" si="0"/>
        <v>0.9744408945686901</v>
      </c>
      <c r="S22" s="57">
        <f t="shared" si="1"/>
        <v>2.2364217252396165E-2</v>
      </c>
      <c r="T22" s="57">
        <f t="shared" si="2"/>
        <v>3.1948881789137379E-3</v>
      </c>
      <c r="U22" s="57">
        <f t="shared" si="3"/>
        <v>1</v>
      </c>
    </row>
    <row r="23" spans="1:21" x14ac:dyDescent="0.3">
      <c r="A23" s="86">
        <v>0.5</v>
      </c>
      <c r="B23" s="87">
        <v>0</v>
      </c>
      <c r="C23" s="87">
        <v>968</v>
      </c>
      <c r="D23" s="87">
        <v>108</v>
      </c>
      <c r="E23" s="87">
        <v>4</v>
      </c>
      <c r="F23" s="87">
        <v>23</v>
      </c>
      <c r="G23" s="87">
        <v>4</v>
      </c>
      <c r="H23" s="87">
        <v>0</v>
      </c>
      <c r="I23" s="87">
        <v>1</v>
      </c>
      <c r="J23" s="87">
        <v>1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1109</v>
      </c>
      <c r="R23" s="57">
        <f t="shared" si="0"/>
        <v>0.97024346257889993</v>
      </c>
      <c r="S23" s="57">
        <f t="shared" si="1"/>
        <v>2.4346257889990983E-2</v>
      </c>
      <c r="T23" s="57">
        <f t="shared" si="2"/>
        <v>5.4102795311091077E-3</v>
      </c>
      <c r="U23" s="57">
        <f t="shared" si="3"/>
        <v>1</v>
      </c>
    </row>
    <row r="24" spans="1:21" x14ac:dyDescent="0.3">
      <c r="A24" s="86">
        <v>0.54166666666666663</v>
      </c>
      <c r="B24" s="87">
        <v>2</v>
      </c>
      <c r="C24" s="87">
        <v>1021</v>
      </c>
      <c r="D24" s="87">
        <v>89</v>
      </c>
      <c r="E24" s="87">
        <v>8</v>
      </c>
      <c r="F24" s="87">
        <v>21</v>
      </c>
      <c r="G24" s="87">
        <v>0</v>
      </c>
      <c r="H24" s="87">
        <v>0</v>
      </c>
      <c r="I24" s="87">
        <v>3</v>
      </c>
      <c r="J24" s="87">
        <v>1</v>
      </c>
      <c r="K24" s="87">
        <v>1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7">
        <v>1146</v>
      </c>
      <c r="R24" s="57">
        <f t="shared" si="0"/>
        <v>0.9703315881326352</v>
      </c>
      <c r="S24" s="57">
        <f t="shared" si="1"/>
        <v>2.530541012216405E-2</v>
      </c>
      <c r="T24" s="57">
        <f t="shared" si="2"/>
        <v>4.3630017452006981E-3</v>
      </c>
      <c r="U24" s="57">
        <f t="shared" si="3"/>
        <v>0.99999999999999989</v>
      </c>
    </row>
    <row r="25" spans="1:21" x14ac:dyDescent="0.3">
      <c r="A25" s="86">
        <v>0.58333333333333337</v>
      </c>
      <c r="B25" s="87">
        <v>2</v>
      </c>
      <c r="C25" s="87">
        <v>1195</v>
      </c>
      <c r="D25" s="87">
        <v>102</v>
      </c>
      <c r="E25" s="87">
        <v>14</v>
      </c>
      <c r="F25" s="87">
        <v>15</v>
      </c>
      <c r="G25" s="87">
        <v>3</v>
      </c>
      <c r="H25" s="87">
        <v>0</v>
      </c>
      <c r="I25" s="87">
        <v>1</v>
      </c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1332</v>
      </c>
      <c r="R25" s="57">
        <f t="shared" si="0"/>
        <v>0.97522522522522526</v>
      </c>
      <c r="S25" s="57">
        <f t="shared" si="1"/>
        <v>2.177177177177177E-2</v>
      </c>
      <c r="T25" s="57">
        <f t="shared" si="2"/>
        <v>3.003003003003003E-3</v>
      </c>
      <c r="U25" s="57">
        <f t="shared" si="3"/>
        <v>1</v>
      </c>
    </row>
    <row r="26" spans="1:21" x14ac:dyDescent="0.3">
      <c r="A26" s="86">
        <v>0.625</v>
      </c>
      <c r="B26" s="87">
        <v>0</v>
      </c>
      <c r="C26" s="87">
        <v>1333</v>
      </c>
      <c r="D26" s="87">
        <v>136</v>
      </c>
      <c r="E26" s="87">
        <v>12</v>
      </c>
      <c r="F26" s="87">
        <v>16</v>
      </c>
      <c r="G26" s="87">
        <v>5</v>
      </c>
      <c r="H26" s="87">
        <v>0</v>
      </c>
      <c r="I26" s="87">
        <v>1</v>
      </c>
      <c r="J26" s="87">
        <v>3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1506</v>
      </c>
      <c r="R26" s="57">
        <f t="shared" si="0"/>
        <v>0.97543160690571051</v>
      </c>
      <c r="S26" s="57">
        <f t="shared" si="1"/>
        <v>1.8592297476759629E-2</v>
      </c>
      <c r="T26" s="57">
        <f t="shared" si="2"/>
        <v>5.9760956175298804E-3</v>
      </c>
      <c r="U26" s="57">
        <f t="shared" si="3"/>
        <v>1</v>
      </c>
    </row>
    <row r="27" spans="1:21" x14ac:dyDescent="0.3">
      <c r="A27" s="86">
        <v>0.66666666666666663</v>
      </c>
      <c r="B27" s="87">
        <v>2</v>
      </c>
      <c r="C27" s="87">
        <v>1392</v>
      </c>
      <c r="D27" s="87">
        <v>99</v>
      </c>
      <c r="E27" s="87">
        <v>12</v>
      </c>
      <c r="F27" s="87">
        <v>11</v>
      </c>
      <c r="G27" s="87">
        <v>4</v>
      </c>
      <c r="H27" s="87">
        <v>0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87">
        <v>0</v>
      </c>
      <c r="P27" s="87">
        <v>0</v>
      </c>
      <c r="Q27" s="87">
        <v>1520</v>
      </c>
      <c r="R27" s="57">
        <f t="shared" si="0"/>
        <v>0.98223684210526319</v>
      </c>
      <c r="S27" s="57">
        <f t="shared" si="1"/>
        <v>1.5131578947368421E-2</v>
      </c>
      <c r="T27" s="57">
        <f t="shared" si="2"/>
        <v>2.631578947368421E-3</v>
      </c>
      <c r="U27" s="57">
        <f t="shared" si="3"/>
        <v>1</v>
      </c>
    </row>
    <row r="28" spans="1:21" x14ac:dyDescent="0.3">
      <c r="A28" s="86">
        <v>0.70833333333333337</v>
      </c>
      <c r="B28" s="87">
        <v>0</v>
      </c>
      <c r="C28" s="87">
        <v>1413</v>
      </c>
      <c r="D28" s="87">
        <v>109</v>
      </c>
      <c r="E28" s="87">
        <v>10</v>
      </c>
      <c r="F28" s="87">
        <v>6</v>
      </c>
      <c r="G28" s="87">
        <v>2</v>
      </c>
      <c r="H28" s="87">
        <v>0</v>
      </c>
      <c r="I28" s="87">
        <v>0</v>
      </c>
      <c r="J28" s="87">
        <v>1</v>
      </c>
      <c r="K28" s="87">
        <v>0</v>
      </c>
      <c r="L28" s="87">
        <v>0</v>
      </c>
      <c r="M28" s="87">
        <v>0</v>
      </c>
      <c r="N28" s="87">
        <v>0</v>
      </c>
      <c r="O28" s="87">
        <v>0</v>
      </c>
      <c r="P28" s="87">
        <v>0</v>
      </c>
      <c r="Q28" s="87">
        <v>1541</v>
      </c>
      <c r="R28" s="57">
        <f t="shared" si="0"/>
        <v>0.98767034393251141</v>
      </c>
      <c r="S28" s="57">
        <f t="shared" si="1"/>
        <v>1.0382868267358857E-2</v>
      </c>
      <c r="T28" s="57">
        <f t="shared" si="2"/>
        <v>1.9467878001297859E-3</v>
      </c>
      <c r="U28" s="57">
        <f t="shared" si="3"/>
        <v>1</v>
      </c>
    </row>
    <row r="29" spans="1:21" x14ac:dyDescent="0.3">
      <c r="A29" s="86">
        <v>0.75</v>
      </c>
      <c r="B29" s="87">
        <v>0</v>
      </c>
      <c r="C29" s="87">
        <v>1251</v>
      </c>
      <c r="D29" s="87">
        <v>80</v>
      </c>
      <c r="E29" s="87">
        <v>5</v>
      </c>
      <c r="F29" s="87">
        <v>10</v>
      </c>
      <c r="G29" s="87">
        <v>1</v>
      </c>
      <c r="H29" s="87">
        <v>0</v>
      </c>
      <c r="I29" s="87">
        <v>0</v>
      </c>
      <c r="J29" s="87">
        <v>1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1348</v>
      </c>
      <c r="R29" s="57">
        <f t="shared" si="0"/>
        <v>0.98738872403560829</v>
      </c>
      <c r="S29" s="57">
        <f t="shared" si="1"/>
        <v>1.112759643916914E-2</v>
      </c>
      <c r="T29" s="57">
        <f t="shared" si="2"/>
        <v>1.483679525222552E-3</v>
      </c>
      <c r="U29" s="57">
        <f t="shared" si="3"/>
        <v>1</v>
      </c>
    </row>
    <row r="30" spans="1:21" x14ac:dyDescent="0.3">
      <c r="A30" s="86">
        <v>0.79166666666666663</v>
      </c>
      <c r="B30" s="87">
        <v>1</v>
      </c>
      <c r="C30" s="87">
        <v>916</v>
      </c>
      <c r="D30" s="87">
        <v>35</v>
      </c>
      <c r="E30" s="87">
        <v>5</v>
      </c>
      <c r="F30" s="87">
        <v>2</v>
      </c>
      <c r="G30" s="87">
        <v>0</v>
      </c>
      <c r="H30" s="87">
        <v>0</v>
      </c>
      <c r="I30" s="87">
        <v>0</v>
      </c>
      <c r="J30" s="87">
        <v>1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960</v>
      </c>
      <c r="R30" s="57">
        <f t="shared" si="0"/>
        <v>0.9916666666666667</v>
      </c>
      <c r="S30" s="57">
        <f t="shared" si="1"/>
        <v>7.2916666666666668E-3</v>
      </c>
      <c r="T30" s="57">
        <f t="shared" si="2"/>
        <v>1.0416666666666667E-3</v>
      </c>
      <c r="U30" s="57">
        <f t="shared" si="3"/>
        <v>1</v>
      </c>
    </row>
    <row r="31" spans="1:21" x14ac:dyDescent="0.3">
      <c r="A31" s="86">
        <v>0.83333333333333337</v>
      </c>
      <c r="B31" s="87">
        <v>2</v>
      </c>
      <c r="C31" s="87">
        <v>776</v>
      </c>
      <c r="D31" s="87">
        <v>20</v>
      </c>
      <c r="E31" s="87">
        <v>4</v>
      </c>
      <c r="F31" s="87">
        <v>5</v>
      </c>
      <c r="G31" s="87">
        <v>0</v>
      </c>
      <c r="H31" s="87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807</v>
      </c>
      <c r="R31" s="57">
        <f t="shared" si="0"/>
        <v>0.98884758364312264</v>
      </c>
      <c r="S31" s="57">
        <f t="shared" si="1"/>
        <v>1.1152416356877323E-2</v>
      </c>
      <c r="T31" s="57">
        <f t="shared" si="2"/>
        <v>0</v>
      </c>
      <c r="U31" s="57">
        <f t="shared" si="3"/>
        <v>1</v>
      </c>
    </row>
    <row r="32" spans="1:21" x14ac:dyDescent="0.3">
      <c r="A32" s="86">
        <v>0.875</v>
      </c>
      <c r="B32" s="87">
        <v>3</v>
      </c>
      <c r="C32" s="87">
        <v>629</v>
      </c>
      <c r="D32" s="87">
        <v>15</v>
      </c>
      <c r="E32" s="87">
        <v>4</v>
      </c>
      <c r="F32" s="87">
        <v>3</v>
      </c>
      <c r="G32" s="87">
        <v>1</v>
      </c>
      <c r="H32" s="87">
        <v>0</v>
      </c>
      <c r="I32" s="87">
        <v>0</v>
      </c>
      <c r="J32" s="87">
        <v>0</v>
      </c>
      <c r="K32" s="87">
        <v>1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656</v>
      </c>
      <c r="R32" s="57">
        <f t="shared" si="0"/>
        <v>0.98628048780487809</v>
      </c>
      <c r="S32" s="57">
        <f t="shared" si="1"/>
        <v>1.0670731707317074E-2</v>
      </c>
      <c r="T32" s="57">
        <f t="shared" si="2"/>
        <v>3.0487804878048782E-3</v>
      </c>
      <c r="U32" s="57">
        <f t="shared" si="3"/>
        <v>1</v>
      </c>
    </row>
    <row r="33" spans="1:21" x14ac:dyDescent="0.3">
      <c r="A33" s="86">
        <v>0.91666666666666663</v>
      </c>
      <c r="B33" s="87">
        <v>3</v>
      </c>
      <c r="C33" s="87">
        <v>566</v>
      </c>
      <c r="D33" s="87">
        <v>19</v>
      </c>
      <c r="E33" s="87">
        <v>2</v>
      </c>
      <c r="F33" s="87">
        <v>2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7">
        <v>0</v>
      </c>
      <c r="Q33" s="87">
        <v>592</v>
      </c>
      <c r="R33" s="57">
        <f t="shared" si="0"/>
        <v>0.9932432432432432</v>
      </c>
      <c r="S33" s="57">
        <f t="shared" si="1"/>
        <v>6.7567567567567571E-3</v>
      </c>
      <c r="T33" s="57">
        <f t="shared" si="2"/>
        <v>0</v>
      </c>
      <c r="U33" s="57">
        <f t="shared" si="3"/>
        <v>1</v>
      </c>
    </row>
    <row r="34" spans="1:21" x14ac:dyDescent="0.3">
      <c r="A34" s="86">
        <v>0.95833333333333337</v>
      </c>
      <c r="B34" s="87">
        <v>0</v>
      </c>
      <c r="C34" s="87">
        <v>415</v>
      </c>
      <c r="D34" s="87">
        <v>19</v>
      </c>
      <c r="E34" s="87">
        <v>2</v>
      </c>
      <c r="F34" s="87">
        <v>3</v>
      </c>
      <c r="G34" s="87">
        <v>0</v>
      </c>
      <c r="H34" s="87">
        <v>0</v>
      </c>
      <c r="I34" s="87">
        <v>0</v>
      </c>
      <c r="J34" s="87">
        <v>1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87">
        <v>0</v>
      </c>
      <c r="Q34" s="87">
        <v>440</v>
      </c>
      <c r="R34" s="57">
        <f t="shared" si="0"/>
        <v>0.98636363636363633</v>
      </c>
      <c r="S34" s="57">
        <f t="shared" si="1"/>
        <v>1.1363636363636364E-2</v>
      </c>
      <c r="T34" s="57">
        <f t="shared" si="2"/>
        <v>2.2727272727272726E-3</v>
      </c>
      <c r="U34" s="57">
        <f t="shared" si="3"/>
        <v>1</v>
      </c>
    </row>
    <row r="35" spans="1:21" s="17" customFormat="1" x14ac:dyDescent="0.3">
      <c r="A35" s="81" t="s">
        <v>119</v>
      </c>
      <c r="B35" s="81">
        <v>21</v>
      </c>
      <c r="C35" s="81">
        <v>16685</v>
      </c>
      <c r="D35" s="81">
        <v>1335</v>
      </c>
      <c r="E35" s="81">
        <v>147</v>
      </c>
      <c r="F35" s="81">
        <v>226</v>
      </c>
      <c r="G35" s="81">
        <v>44</v>
      </c>
      <c r="H35" s="81">
        <v>1</v>
      </c>
      <c r="I35" s="81">
        <v>10</v>
      </c>
      <c r="J35" s="81">
        <v>25</v>
      </c>
      <c r="K35" s="81">
        <v>3</v>
      </c>
      <c r="L35" s="81">
        <v>0</v>
      </c>
      <c r="M35" s="81">
        <v>0</v>
      </c>
      <c r="N35" s="81">
        <v>3</v>
      </c>
      <c r="O35" s="81">
        <v>0</v>
      </c>
      <c r="P35" s="81">
        <v>0</v>
      </c>
      <c r="Q35" s="81">
        <v>18500</v>
      </c>
      <c r="R35" s="76">
        <f t="shared" ref="R35" si="4">SUM(B35:D35)/Q35</f>
        <v>0.97518918918918918</v>
      </c>
      <c r="S35" s="76">
        <f t="shared" ref="S35" si="5">SUM(E35:F35)/Q35</f>
        <v>2.0162162162162163E-2</v>
      </c>
      <c r="T35" s="76">
        <f t="shared" ref="T35" si="6">SUM(G35:N35)/Q35</f>
        <v>4.6486486486486487E-3</v>
      </c>
      <c r="U35" s="76">
        <f t="shared" ref="U35" si="7">SUM(R35:T35)</f>
        <v>1</v>
      </c>
    </row>
    <row r="37" spans="1:21" ht="28.8" x14ac:dyDescent="0.3">
      <c r="A37" s="83" t="s">
        <v>80</v>
      </c>
      <c r="B37" s="131" t="s">
        <v>120</v>
      </c>
      <c r="C37" s="132"/>
      <c r="D37" s="133"/>
      <c r="E37" s="131" t="s">
        <v>82</v>
      </c>
      <c r="F37" s="132"/>
      <c r="G37" s="133"/>
      <c r="H37" s="131" t="s">
        <v>83</v>
      </c>
      <c r="I37" s="132"/>
      <c r="J37" s="132"/>
      <c r="K37" s="132"/>
      <c r="L37" s="132"/>
      <c r="M37" s="133"/>
      <c r="N37" s="131" t="s">
        <v>84</v>
      </c>
      <c r="O37" s="132"/>
      <c r="P37" s="133"/>
      <c r="Q37" s="83" t="s">
        <v>85</v>
      </c>
    </row>
    <row r="38" spans="1:21" ht="28.8" x14ac:dyDescent="0.3">
      <c r="A38" s="83" t="s">
        <v>86</v>
      </c>
      <c r="B38" s="131"/>
      <c r="C38" s="132"/>
      <c r="D38" s="133"/>
      <c r="E38" s="131" t="s">
        <v>87</v>
      </c>
      <c r="F38" s="132"/>
      <c r="G38" s="133"/>
      <c r="H38" s="131" t="s">
        <v>88</v>
      </c>
      <c r="I38" s="132"/>
      <c r="J38" s="132"/>
      <c r="K38" s="132"/>
      <c r="L38" s="132"/>
      <c r="M38" s="133"/>
      <c r="N38" s="131" t="s">
        <v>89</v>
      </c>
      <c r="O38" s="132"/>
      <c r="P38" s="133"/>
      <c r="Q38" s="83" t="s">
        <v>90</v>
      </c>
    </row>
    <row r="39" spans="1:21" x14ac:dyDescent="0.3">
      <c r="A39" s="83" t="s">
        <v>91</v>
      </c>
      <c r="B39" s="134">
        <v>44671</v>
      </c>
      <c r="C39" s="135"/>
      <c r="D39" s="136"/>
      <c r="E39" s="131"/>
      <c r="F39" s="132"/>
      <c r="G39" s="133"/>
      <c r="H39" s="131"/>
      <c r="I39" s="132"/>
      <c r="J39" s="132"/>
      <c r="K39" s="132"/>
      <c r="L39" s="132"/>
      <c r="M39" s="133"/>
      <c r="N39" s="131" t="s">
        <v>92</v>
      </c>
      <c r="O39" s="132"/>
      <c r="P39" s="133"/>
      <c r="Q39" s="83"/>
    </row>
    <row r="40" spans="1:21" ht="28.8" x14ac:dyDescent="0.3">
      <c r="A40" s="83" t="s">
        <v>93</v>
      </c>
      <c r="B40" s="137">
        <v>0.1875</v>
      </c>
      <c r="C40" s="138"/>
      <c r="D40" s="139"/>
      <c r="E40" s="131" t="s">
        <v>94</v>
      </c>
      <c r="F40" s="132"/>
      <c r="G40" s="133"/>
      <c r="H40" s="131" t="s">
        <v>34</v>
      </c>
      <c r="I40" s="132"/>
      <c r="J40" s="132"/>
      <c r="K40" s="132"/>
      <c r="L40" s="132"/>
      <c r="M40" s="133"/>
      <c r="N40" s="131" t="s">
        <v>95</v>
      </c>
      <c r="O40" s="132"/>
      <c r="P40" s="133"/>
      <c r="Q40" s="83" t="s">
        <v>96</v>
      </c>
    </row>
    <row r="41" spans="1:21" ht="28.8" x14ac:dyDescent="0.3">
      <c r="A41" s="83" t="s">
        <v>97</v>
      </c>
      <c r="B41" s="131"/>
      <c r="C41" s="132"/>
      <c r="D41" s="133"/>
      <c r="E41" s="131" t="s">
        <v>98</v>
      </c>
      <c r="F41" s="132"/>
      <c r="G41" s="133"/>
      <c r="H41" s="131" t="s">
        <v>99</v>
      </c>
      <c r="I41" s="132"/>
      <c r="J41" s="132"/>
      <c r="K41" s="132"/>
      <c r="L41" s="132"/>
      <c r="M41" s="133"/>
      <c r="N41" s="131" t="s">
        <v>100</v>
      </c>
      <c r="O41" s="132"/>
      <c r="P41" s="133"/>
      <c r="Q41" s="83" t="s">
        <v>101</v>
      </c>
    </row>
    <row r="42" spans="1:21" x14ac:dyDescent="0.3">
      <c r="A42" s="84"/>
      <c r="Q42" s="85"/>
      <c r="R42" s="57" t="s">
        <v>139</v>
      </c>
    </row>
    <row r="43" spans="1:21" x14ac:dyDescent="0.3">
      <c r="A43" s="88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90"/>
      <c r="R43" s="80" t="s">
        <v>134</v>
      </c>
      <c r="S43" s="80" t="s">
        <v>138</v>
      </c>
      <c r="T43" s="80" t="s">
        <v>137</v>
      </c>
      <c r="U43" s="17" t="s">
        <v>140</v>
      </c>
    </row>
    <row r="44" spans="1:21" ht="21" x14ac:dyDescent="0.3">
      <c r="A44" s="142" t="s">
        <v>102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4"/>
    </row>
    <row r="45" spans="1:21" x14ac:dyDescent="0.3">
      <c r="A45" s="140" t="s">
        <v>93</v>
      </c>
      <c r="B45" s="74" t="s">
        <v>103</v>
      </c>
      <c r="C45" s="140" t="s">
        <v>104</v>
      </c>
      <c r="D45" s="140" t="s">
        <v>105</v>
      </c>
      <c r="E45" s="140" t="s">
        <v>106</v>
      </c>
      <c r="F45" s="140" t="s">
        <v>107</v>
      </c>
      <c r="G45" s="140" t="s">
        <v>108</v>
      </c>
      <c r="H45" s="140" t="s">
        <v>109</v>
      </c>
      <c r="I45" s="140" t="s">
        <v>110</v>
      </c>
      <c r="J45" s="140" t="s">
        <v>111</v>
      </c>
      <c r="K45" s="140" t="s">
        <v>112</v>
      </c>
      <c r="L45" s="140" t="s">
        <v>113</v>
      </c>
      <c r="M45" s="140" t="s">
        <v>114</v>
      </c>
      <c r="N45" s="140" t="s">
        <v>115</v>
      </c>
      <c r="O45" s="140" t="s">
        <v>116</v>
      </c>
      <c r="P45" s="140" t="s">
        <v>117</v>
      </c>
      <c r="Q45" s="140" t="s">
        <v>75</v>
      </c>
    </row>
    <row r="46" spans="1:21" x14ac:dyDescent="0.3">
      <c r="A46" s="141"/>
      <c r="B46" s="75" t="s">
        <v>118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</row>
    <row r="47" spans="1:21" x14ac:dyDescent="0.3">
      <c r="A47" s="86">
        <v>0</v>
      </c>
      <c r="B47" s="87">
        <v>0</v>
      </c>
      <c r="C47" s="87">
        <v>161</v>
      </c>
      <c r="D47" s="87">
        <v>3</v>
      </c>
      <c r="E47" s="87">
        <v>5</v>
      </c>
      <c r="F47" s="87">
        <v>1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170</v>
      </c>
      <c r="R47" s="57">
        <f>SUM(B47:D47)/Q47</f>
        <v>0.96470588235294119</v>
      </c>
      <c r="S47" s="57">
        <f>SUM(E47:F47)/Q47</f>
        <v>3.5294117647058823E-2</v>
      </c>
      <c r="T47" s="57">
        <f>SUM(G47:N47)/Q47</f>
        <v>0</v>
      </c>
      <c r="U47" s="57">
        <f>SUM(R47:T47)</f>
        <v>1</v>
      </c>
    </row>
    <row r="48" spans="1:21" x14ac:dyDescent="0.3">
      <c r="A48" s="86">
        <v>4.1666666666666664E-2</v>
      </c>
      <c r="B48" s="87">
        <v>0</v>
      </c>
      <c r="C48" s="87">
        <v>131</v>
      </c>
      <c r="D48" s="87">
        <v>0</v>
      </c>
      <c r="E48" s="87">
        <v>4</v>
      </c>
      <c r="F48" s="87">
        <v>1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136</v>
      </c>
      <c r="R48" s="57">
        <f t="shared" ref="R48:R70" si="8">SUM(B48:D48)/Q48</f>
        <v>0.96323529411764708</v>
      </c>
      <c r="S48" s="57">
        <f t="shared" ref="S48:S70" si="9">SUM(E48:F48)/Q48</f>
        <v>3.6764705882352942E-2</v>
      </c>
      <c r="T48" s="57">
        <f t="shared" ref="T48:T70" si="10">SUM(G48:N48)/Q48</f>
        <v>0</v>
      </c>
      <c r="U48" s="57">
        <f t="shared" ref="U48:U70" si="11">SUM(R48:T48)</f>
        <v>1</v>
      </c>
    </row>
    <row r="49" spans="1:21" x14ac:dyDescent="0.3">
      <c r="A49" s="86">
        <v>8.3333333333333329E-2</v>
      </c>
      <c r="B49" s="87">
        <v>0</v>
      </c>
      <c r="C49" s="87">
        <v>108</v>
      </c>
      <c r="D49" s="87">
        <v>1</v>
      </c>
      <c r="E49" s="87">
        <v>0</v>
      </c>
      <c r="F49" s="87">
        <v>1</v>
      </c>
      <c r="G49" s="87">
        <v>1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0</v>
      </c>
      <c r="P49" s="87">
        <v>0</v>
      </c>
      <c r="Q49" s="87">
        <v>111</v>
      </c>
      <c r="R49" s="57">
        <f t="shared" si="8"/>
        <v>0.98198198198198194</v>
      </c>
      <c r="S49" s="57">
        <f t="shared" si="9"/>
        <v>9.0090090090090089E-3</v>
      </c>
      <c r="T49" s="57">
        <f t="shared" si="10"/>
        <v>9.0090090090090089E-3</v>
      </c>
      <c r="U49" s="57">
        <f t="shared" si="11"/>
        <v>1</v>
      </c>
    </row>
    <row r="50" spans="1:21" x14ac:dyDescent="0.3">
      <c r="A50" s="86">
        <v>0.125</v>
      </c>
      <c r="B50" s="87">
        <v>0</v>
      </c>
      <c r="C50" s="87">
        <v>112</v>
      </c>
      <c r="D50" s="87">
        <v>0</v>
      </c>
      <c r="E50" s="87">
        <v>0</v>
      </c>
      <c r="F50" s="87">
        <v>0</v>
      </c>
      <c r="G50" s="87">
        <v>1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7">
        <v>0</v>
      </c>
      <c r="Q50" s="87">
        <v>113</v>
      </c>
      <c r="R50" s="57">
        <f t="shared" si="8"/>
        <v>0.99115044247787609</v>
      </c>
      <c r="S50" s="57">
        <f t="shared" si="9"/>
        <v>0</v>
      </c>
      <c r="T50" s="57">
        <f t="shared" si="10"/>
        <v>8.8495575221238937E-3</v>
      </c>
      <c r="U50" s="57">
        <f t="shared" si="11"/>
        <v>1</v>
      </c>
    </row>
    <row r="51" spans="1:21" x14ac:dyDescent="0.3">
      <c r="A51" s="86">
        <v>0.16666666666666666</v>
      </c>
      <c r="B51" s="87">
        <v>0</v>
      </c>
      <c r="C51" s="87">
        <v>220</v>
      </c>
      <c r="D51" s="87">
        <v>13</v>
      </c>
      <c r="E51" s="87">
        <v>1</v>
      </c>
      <c r="F51" s="87">
        <v>3</v>
      </c>
      <c r="G51" s="87">
        <v>0</v>
      </c>
      <c r="H51" s="87">
        <v>1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7">
        <v>0</v>
      </c>
      <c r="Q51" s="87">
        <v>238</v>
      </c>
      <c r="R51" s="57">
        <f t="shared" si="8"/>
        <v>0.97899159663865543</v>
      </c>
      <c r="S51" s="57">
        <f t="shared" si="9"/>
        <v>1.680672268907563E-2</v>
      </c>
      <c r="T51" s="57">
        <f t="shared" si="10"/>
        <v>4.2016806722689074E-3</v>
      </c>
      <c r="U51" s="57">
        <f t="shared" si="11"/>
        <v>1</v>
      </c>
    </row>
    <row r="52" spans="1:21" x14ac:dyDescent="0.3">
      <c r="A52" s="86">
        <v>0.20833333333333334</v>
      </c>
      <c r="B52" s="87">
        <v>0</v>
      </c>
      <c r="C52" s="87">
        <v>512</v>
      </c>
      <c r="D52" s="87">
        <v>77</v>
      </c>
      <c r="E52" s="87">
        <v>5</v>
      </c>
      <c r="F52" s="87">
        <v>5</v>
      </c>
      <c r="G52" s="87">
        <v>1</v>
      </c>
      <c r="H52" s="87">
        <v>0</v>
      </c>
      <c r="I52" s="87">
        <v>1</v>
      </c>
      <c r="J52" s="87">
        <v>2</v>
      </c>
      <c r="K52" s="87">
        <v>1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604</v>
      </c>
      <c r="R52" s="57">
        <f t="shared" si="8"/>
        <v>0.97516556291390732</v>
      </c>
      <c r="S52" s="57">
        <f t="shared" si="9"/>
        <v>1.6556291390728478E-2</v>
      </c>
      <c r="T52" s="57">
        <f t="shared" si="10"/>
        <v>8.2781456953642391E-3</v>
      </c>
      <c r="U52" s="57">
        <f t="shared" si="11"/>
        <v>1</v>
      </c>
    </row>
    <row r="53" spans="1:21" x14ac:dyDescent="0.3">
      <c r="A53" s="86">
        <v>0.25</v>
      </c>
      <c r="B53" s="87">
        <v>5</v>
      </c>
      <c r="C53" s="87">
        <v>988</v>
      </c>
      <c r="D53" s="87">
        <v>131</v>
      </c>
      <c r="E53" s="87">
        <v>8</v>
      </c>
      <c r="F53" s="87">
        <v>11</v>
      </c>
      <c r="G53" s="87">
        <v>4</v>
      </c>
      <c r="H53" s="87">
        <v>0</v>
      </c>
      <c r="I53" s="87">
        <v>2</v>
      </c>
      <c r="J53" s="87">
        <v>1</v>
      </c>
      <c r="K53" s="87">
        <v>1</v>
      </c>
      <c r="L53" s="87">
        <v>0</v>
      </c>
      <c r="M53" s="87">
        <v>0</v>
      </c>
      <c r="N53" s="87">
        <v>0</v>
      </c>
      <c r="O53" s="87">
        <v>0</v>
      </c>
      <c r="P53" s="87">
        <v>0</v>
      </c>
      <c r="Q53" s="87">
        <v>1151</v>
      </c>
      <c r="R53" s="57">
        <f t="shared" si="8"/>
        <v>0.97654213727193739</v>
      </c>
      <c r="S53" s="57">
        <f t="shared" si="9"/>
        <v>1.6507384882710686E-2</v>
      </c>
      <c r="T53" s="57">
        <f t="shared" si="10"/>
        <v>6.9504778453518675E-3</v>
      </c>
      <c r="U53" s="57">
        <f t="shared" si="11"/>
        <v>0.99999999999999989</v>
      </c>
    </row>
    <row r="54" spans="1:21" x14ac:dyDescent="0.3">
      <c r="A54" s="86">
        <v>0.29166666666666669</v>
      </c>
      <c r="B54" s="87">
        <v>2</v>
      </c>
      <c r="C54" s="87">
        <v>1327</v>
      </c>
      <c r="D54" s="87">
        <v>133</v>
      </c>
      <c r="E54" s="87">
        <v>12</v>
      </c>
      <c r="F54" s="87">
        <v>18</v>
      </c>
      <c r="G54" s="87">
        <v>5</v>
      </c>
      <c r="H54" s="87">
        <v>0</v>
      </c>
      <c r="I54" s="87">
        <v>0</v>
      </c>
      <c r="J54" s="87">
        <v>2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7">
        <v>0</v>
      </c>
      <c r="Q54" s="87">
        <v>1499</v>
      </c>
      <c r="R54" s="57">
        <f t="shared" si="8"/>
        <v>0.97531687791861243</v>
      </c>
      <c r="S54" s="57">
        <f t="shared" si="9"/>
        <v>2.0013342228152101E-2</v>
      </c>
      <c r="T54" s="57">
        <f t="shared" si="10"/>
        <v>4.6697798532354907E-3</v>
      </c>
      <c r="U54" s="57">
        <f t="shared" si="11"/>
        <v>1</v>
      </c>
    </row>
    <row r="55" spans="1:21" x14ac:dyDescent="0.3">
      <c r="A55" s="86">
        <v>0.33333333333333331</v>
      </c>
      <c r="B55" s="87">
        <v>1</v>
      </c>
      <c r="C55" s="87">
        <v>1251</v>
      </c>
      <c r="D55" s="87">
        <v>133</v>
      </c>
      <c r="E55" s="87">
        <v>12</v>
      </c>
      <c r="F55" s="87">
        <v>38</v>
      </c>
      <c r="G55" s="87">
        <v>0</v>
      </c>
      <c r="H55" s="87">
        <v>0</v>
      </c>
      <c r="I55" s="87">
        <v>1</v>
      </c>
      <c r="J55" s="87">
        <v>1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1437</v>
      </c>
      <c r="R55" s="57">
        <f t="shared" si="8"/>
        <v>0.96381350034794711</v>
      </c>
      <c r="S55" s="57">
        <f t="shared" si="9"/>
        <v>3.4794711203897009E-2</v>
      </c>
      <c r="T55" s="57">
        <f t="shared" si="10"/>
        <v>1.3917884481558804E-3</v>
      </c>
      <c r="U55" s="57">
        <f t="shared" si="11"/>
        <v>1</v>
      </c>
    </row>
    <row r="56" spans="1:21" x14ac:dyDescent="0.3">
      <c r="A56" s="86">
        <v>0.375</v>
      </c>
      <c r="B56" s="87">
        <v>3</v>
      </c>
      <c r="C56" s="87">
        <v>1038</v>
      </c>
      <c r="D56" s="87">
        <v>116</v>
      </c>
      <c r="E56" s="87">
        <v>10</v>
      </c>
      <c r="F56" s="87">
        <v>28</v>
      </c>
      <c r="G56" s="87">
        <v>2</v>
      </c>
      <c r="H56" s="87">
        <v>0</v>
      </c>
      <c r="I56" s="87">
        <v>1</v>
      </c>
      <c r="J56" s="87">
        <v>6</v>
      </c>
      <c r="K56" s="87">
        <v>0</v>
      </c>
      <c r="L56" s="87">
        <v>0</v>
      </c>
      <c r="M56" s="87">
        <v>0</v>
      </c>
      <c r="N56" s="87">
        <v>1</v>
      </c>
      <c r="O56" s="87">
        <v>0</v>
      </c>
      <c r="P56" s="87">
        <v>0</v>
      </c>
      <c r="Q56" s="87">
        <v>1205</v>
      </c>
      <c r="R56" s="57">
        <f t="shared" si="8"/>
        <v>0.96016597510373447</v>
      </c>
      <c r="S56" s="57">
        <f t="shared" si="9"/>
        <v>3.1535269709543567E-2</v>
      </c>
      <c r="T56" s="57">
        <f t="shared" si="10"/>
        <v>8.2987551867219917E-3</v>
      </c>
      <c r="U56" s="57">
        <f t="shared" si="11"/>
        <v>1</v>
      </c>
    </row>
    <row r="57" spans="1:21" x14ac:dyDescent="0.3">
      <c r="A57" s="86">
        <v>0.41666666666666669</v>
      </c>
      <c r="B57" s="87">
        <v>1</v>
      </c>
      <c r="C57" s="87">
        <v>975</v>
      </c>
      <c r="D57" s="87">
        <v>102</v>
      </c>
      <c r="E57" s="87">
        <v>4</v>
      </c>
      <c r="F57" s="87">
        <v>32</v>
      </c>
      <c r="G57" s="87">
        <v>1</v>
      </c>
      <c r="H57" s="87">
        <v>0</v>
      </c>
      <c r="I57" s="87">
        <v>1</v>
      </c>
      <c r="J57" s="87">
        <v>2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7">
        <v>0</v>
      </c>
      <c r="Q57" s="87">
        <v>1118</v>
      </c>
      <c r="R57" s="57">
        <f t="shared" si="8"/>
        <v>0.96422182468694095</v>
      </c>
      <c r="S57" s="57">
        <f t="shared" si="9"/>
        <v>3.2200357781753133E-2</v>
      </c>
      <c r="T57" s="57">
        <f t="shared" si="10"/>
        <v>3.5778175313059034E-3</v>
      </c>
      <c r="U57" s="57">
        <f t="shared" si="11"/>
        <v>1</v>
      </c>
    </row>
    <row r="58" spans="1:21" x14ac:dyDescent="0.3">
      <c r="A58" s="86">
        <v>0.45833333333333331</v>
      </c>
      <c r="B58" s="87">
        <v>3</v>
      </c>
      <c r="C58" s="87">
        <v>989</v>
      </c>
      <c r="D58" s="87">
        <v>104</v>
      </c>
      <c r="E58" s="87">
        <v>6</v>
      </c>
      <c r="F58" s="87">
        <v>29</v>
      </c>
      <c r="G58" s="87">
        <v>0</v>
      </c>
      <c r="H58" s="87">
        <v>0</v>
      </c>
      <c r="I58" s="87">
        <v>0</v>
      </c>
      <c r="J58" s="87">
        <v>6</v>
      </c>
      <c r="K58" s="87">
        <v>1</v>
      </c>
      <c r="L58" s="87">
        <v>0</v>
      </c>
      <c r="M58" s="87">
        <v>0</v>
      </c>
      <c r="N58" s="87">
        <v>1</v>
      </c>
      <c r="O58" s="87">
        <v>0</v>
      </c>
      <c r="P58" s="87">
        <v>0</v>
      </c>
      <c r="Q58" s="87">
        <v>1139</v>
      </c>
      <c r="R58" s="57">
        <f t="shared" si="8"/>
        <v>0.96224758560140478</v>
      </c>
      <c r="S58" s="57">
        <f t="shared" si="9"/>
        <v>3.0728709394205442E-2</v>
      </c>
      <c r="T58" s="57">
        <f t="shared" si="10"/>
        <v>7.0237050043898156E-3</v>
      </c>
      <c r="U58" s="57">
        <f t="shared" si="11"/>
        <v>1</v>
      </c>
    </row>
    <row r="59" spans="1:21" x14ac:dyDescent="0.3">
      <c r="A59" s="86">
        <v>0.5</v>
      </c>
      <c r="B59" s="87">
        <v>0</v>
      </c>
      <c r="C59" s="87">
        <v>1018</v>
      </c>
      <c r="D59" s="87">
        <v>116</v>
      </c>
      <c r="E59" s="87">
        <v>6</v>
      </c>
      <c r="F59" s="87">
        <v>27</v>
      </c>
      <c r="G59" s="87">
        <v>2</v>
      </c>
      <c r="H59" s="87">
        <v>1</v>
      </c>
      <c r="I59" s="87">
        <v>0</v>
      </c>
      <c r="J59" s="87">
        <v>2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7">
        <v>0</v>
      </c>
      <c r="Q59" s="87">
        <v>1172</v>
      </c>
      <c r="R59" s="57">
        <f t="shared" si="8"/>
        <v>0.96757679180887368</v>
      </c>
      <c r="S59" s="57">
        <f t="shared" si="9"/>
        <v>2.8156996587030716E-2</v>
      </c>
      <c r="T59" s="57">
        <f t="shared" si="10"/>
        <v>4.2662116040955633E-3</v>
      </c>
      <c r="U59" s="57">
        <f t="shared" si="11"/>
        <v>1</v>
      </c>
    </row>
    <row r="60" spans="1:21" x14ac:dyDescent="0.3">
      <c r="A60" s="86">
        <v>0.54166666666666663</v>
      </c>
      <c r="B60" s="87">
        <v>4</v>
      </c>
      <c r="C60" s="87">
        <v>1028</v>
      </c>
      <c r="D60" s="87">
        <v>85</v>
      </c>
      <c r="E60" s="87">
        <v>8</v>
      </c>
      <c r="F60" s="87">
        <v>25</v>
      </c>
      <c r="G60" s="87">
        <v>0</v>
      </c>
      <c r="H60" s="87">
        <v>0</v>
      </c>
      <c r="I60" s="87">
        <v>2</v>
      </c>
      <c r="J60" s="87">
        <v>3</v>
      </c>
      <c r="K60" s="87">
        <v>1</v>
      </c>
      <c r="L60" s="87">
        <v>0</v>
      </c>
      <c r="M60" s="87">
        <v>0</v>
      </c>
      <c r="N60" s="87">
        <v>0</v>
      </c>
      <c r="O60" s="87">
        <v>0</v>
      </c>
      <c r="P60" s="87">
        <v>0</v>
      </c>
      <c r="Q60" s="87">
        <v>1156</v>
      </c>
      <c r="R60" s="57">
        <f t="shared" si="8"/>
        <v>0.9662629757785467</v>
      </c>
      <c r="S60" s="57">
        <f t="shared" si="9"/>
        <v>2.8546712802768166E-2</v>
      </c>
      <c r="T60" s="57">
        <f t="shared" si="10"/>
        <v>5.1903114186851208E-3</v>
      </c>
      <c r="U60" s="57">
        <f t="shared" si="11"/>
        <v>1</v>
      </c>
    </row>
    <row r="61" spans="1:21" x14ac:dyDescent="0.3">
      <c r="A61" s="86">
        <v>0.58333333333333337</v>
      </c>
      <c r="B61" s="87">
        <v>1</v>
      </c>
      <c r="C61" s="87">
        <v>1092</v>
      </c>
      <c r="D61" s="87">
        <v>97</v>
      </c>
      <c r="E61" s="87">
        <v>12</v>
      </c>
      <c r="F61" s="87">
        <v>24</v>
      </c>
      <c r="G61" s="87">
        <v>2</v>
      </c>
      <c r="H61" s="87">
        <v>0</v>
      </c>
      <c r="I61" s="87">
        <v>2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7">
        <v>0</v>
      </c>
      <c r="P61" s="87">
        <v>0</v>
      </c>
      <c r="Q61" s="87">
        <v>1230</v>
      </c>
      <c r="R61" s="57">
        <f t="shared" si="8"/>
        <v>0.96747967479674801</v>
      </c>
      <c r="S61" s="57">
        <f t="shared" si="9"/>
        <v>2.9268292682926831E-2</v>
      </c>
      <c r="T61" s="57">
        <f t="shared" si="10"/>
        <v>3.2520325203252032E-3</v>
      </c>
      <c r="U61" s="57">
        <f t="shared" si="11"/>
        <v>1</v>
      </c>
    </row>
    <row r="62" spans="1:21" x14ac:dyDescent="0.3">
      <c r="A62" s="86">
        <v>0.625</v>
      </c>
      <c r="B62" s="87">
        <v>1</v>
      </c>
      <c r="C62" s="87">
        <v>1114</v>
      </c>
      <c r="D62" s="87">
        <v>88</v>
      </c>
      <c r="E62" s="87">
        <v>10</v>
      </c>
      <c r="F62" s="87">
        <v>19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7">
        <v>0</v>
      </c>
      <c r="Q62" s="87">
        <v>1232</v>
      </c>
      <c r="R62" s="57">
        <f t="shared" si="8"/>
        <v>0.97646103896103897</v>
      </c>
      <c r="S62" s="57">
        <f t="shared" si="9"/>
        <v>2.353896103896104E-2</v>
      </c>
      <c r="T62" s="57">
        <f t="shared" si="10"/>
        <v>0</v>
      </c>
      <c r="U62" s="57">
        <f t="shared" si="11"/>
        <v>1</v>
      </c>
    </row>
    <row r="63" spans="1:21" x14ac:dyDescent="0.3">
      <c r="A63" s="86">
        <v>0.66666666666666663</v>
      </c>
      <c r="B63" s="87">
        <v>1</v>
      </c>
      <c r="C63" s="87">
        <v>1202</v>
      </c>
      <c r="D63" s="87">
        <v>81</v>
      </c>
      <c r="E63" s="87">
        <v>9</v>
      </c>
      <c r="F63" s="87">
        <v>24</v>
      </c>
      <c r="G63" s="87">
        <v>0</v>
      </c>
      <c r="H63" s="87">
        <v>0</v>
      </c>
      <c r="I63" s="87">
        <v>0</v>
      </c>
      <c r="J63" s="87">
        <v>1</v>
      </c>
      <c r="K63" s="87">
        <v>1</v>
      </c>
      <c r="L63" s="87">
        <v>0</v>
      </c>
      <c r="M63" s="87">
        <v>0</v>
      </c>
      <c r="N63" s="87">
        <v>0</v>
      </c>
      <c r="O63" s="87">
        <v>0</v>
      </c>
      <c r="P63" s="87">
        <v>0</v>
      </c>
      <c r="Q63" s="87">
        <v>1319</v>
      </c>
      <c r="R63" s="57">
        <f t="shared" si="8"/>
        <v>0.97346474601971189</v>
      </c>
      <c r="S63" s="57">
        <f t="shared" si="9"/>
        <v>2.5018953752843062E-2</v>
      </c>
      <c r="T63" s="57">
        <f t="shared" si="10"/>
        <v>1.5163002274450341E-3</v>
      </c>
      <c r="U63" s="57">
        <f t="shared" si="11"/>
        <v>1</v>
      </c>
    </row>
    <row r="64" spans="1:21" x14ac:dyDescent="0.3">
      <c r="A64" s="86">
        <v>0.70833333333333337</v>
      </c>
      <c r="B64" s="87">
        <v>0</v>
      </c>
      <c r="C64" s="87">
        <v>1226</v>
      </c>
      <c r="D64" s="87">
        <v>77</v>
      </c>
      <c r="E64" s="87">
        <v>6</v>
      </c>
      <c r="F64" s="87">
        <v>11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1320</v>
      </c>
      <c r="R64" s="57">
        <f t="shared" si="8"/>
        <v>0.98712121212121207</v>
      </c>
      <c r="S64" s="57">
        <f t="shared" si="9"/>
        <v>1.2878787878787878E-2</v>
      </c>
      <c r="T64" s="57">
        <f t="shared" si="10"/>
        <v>0</v>
      </c>
      <c r="U64" s="57">
        <f t="shared" si="11"/>
        <v>1</v>
      </c>
    </row>
    <row r="65" spans="1:21" x14ac:dyDescent="0.3">
      <c r="A65" s="86">
        <v>0.75</v>
      </c>
      <c r="B65" s="87">
        <v>0</v>
      </c>
      <c r="C65" s="87">
        <v>1135</v>
      </c>
      <c r="D65" s="87">
        <v>66</v>
      </c>
      <c r="E65" s="87">
        <v>13</v>
      </c>
      <c r="F65" s="87">
        <v>7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7">
        <v>0</v>
      </c>
      <c r="Q65" s="87">
        <v>1221</v>
      </c>
      <c r="R65" s="57">
        <f t="shared" si="8"/>
        <v>0.9836199836199836</v>
      </c>
      <c r="S65" s="57">
        <f t="shared" si="9"/>
        <v>1.638001638001638E-2</v>
      </c>
      <c r="T65" s="57">
        <f t="shared" si="10"/>
        <v>0</v>
      </c>
      <c r="U65" s="57">
        <f t="shared" si="11"/>
        <v>1</v>
      </c>
    </row>
    <row r="66" spans="1:21" x14ac:dyDescent="0.3">
      <c r="A66" s="86">
        <v>0.79166666666666663</v>
      </c>
      <c r="B66" s="87">
        <v>1</v>
      </c>
      <c r="C66" s="87">
        <v>818</v>
      </c>
      <c r="D66" s="87">
        <v>48</v>
      </c>
      <c r="E66" s="87">
        <v>7</v>
      </c>
      <c r="F66" s="87">
        <v>4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7">
        <v>0</v>
      </c>
      <c r="Q66" s="87">
        <v>878</v>
      </c>
      <c r="R66" s="57">
        <f t="shared" si="8"/>
        <v>0.98747152619589973</v>
      </c>
      <c r="S66" s="57">
        <f t="shared" si="9"/>
        <v>1.2528473804100227E-2</v>
      </c>
      <c r="T66" s="57">
        <f t="shared" si="10"/>
        <v>0</v>
      </c>
      <c r="U66" s="57">
        <f t="shared" si="11"/>
        <v>1</v>
      </c>
    </row>
    <row r="67" spans="1:21" x14ac:dyDescent="0.3">
      <c r="A67" s="86">
        <v>0.83333333333333337</v>
      </c>
      <c r="B67" s="87">
        <v>2</v>
      </c>
      <c r="C67" s="87">
        <v>715</v>
      </c>
      <c r="D67" s="87">
        <v>22</v>
      </c>
      <c r="E67" s="87">
        <v>8</v>
      </c>
      <c r="F67" s="87">
        <v>4</v>
      </c>
      <c r="G67" s="87">
        <v>0</v>
      </c>
      <c r="H67" s="87">
        <v>0</v>
      </c>
      <c r="I67" s="87">
        <v>0</v>
      </c>
      <c r="J67" s="87">
        <v>2</v>
      </c>
      <c r="K67" s="87">
        <v>0</v>
      </c>
      <c r="L67" s="87">
        <v>0</v>
      </c>
      <c r="M67" s="87">
        <v>0</v>
      </c>
      <c r="N67" s="87">
        <v>0</v>
      </c>
      <c r="O67" s="87">
        <v>0</v>
      </c>
      <c r="P67" s="87">
        <v>0</v>
      </c>
      <c r="Q67" s="87">
        <v>753</v>
      </c>
      <c r="R67" s="57">
        <f t="shared" si="8"/>
        <v>0.98140770252324039</v>
      </c>
      <c r="S67" s="57">
        <f t="shared" si="9"/>
        <v>1.5936254980079681E-2</v>
      </c>
      <c r="T67" s="57">
        <f t="shared" si="10"/>
        <v>2.6560424966799467E-3</v>
      </c>
      <c r="U67" s="57">
        <f t="shared" si="11"/>
        <v>1</v>
      </c>
    </row>
    <row r="68" spans="1:21" x14ac:dyDescent="0.3">
      <c r="A68" s="86">
        <v>0.875</v>
      </c>
      <c r="B68" s="87">
        <v>0</v>
      </c>
      <c r="C68" s="87">
        <v>550</v>
      </c>
      <c r="D68" s="87">
        <v>7</v>
      </c>
      <c r="E68" s="87">
        <v>5</v>
      </c>
      <c r="F68" s="87">
        <v>7</v>
      </c>
      <c r="G68" s="87">
        <v>0</v>
      </c>
      <c r="H68" s="87">
        <v>0</v>
      </c>
      <c r="I68" s="87">
        <v>0</v>
      </c>
      <c r="J68" s="87">
        <v>2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87">
        <v>0</v>
      </c>
      <c r="Q68" s="87">
        <v>571</v>
      </c>
      <c r="R68" s="57">
        <f t="shared" si="8"/>
        <v>0.97548161120840626</v>
      </c>
      <c r="S68" s="57">
        <f t="shared" si="9"/>
        <v>2.1015761821366025E-2</v>
      </c>
      <c r="T68" s="57">
        <f t="shared" si="10"/>
        <v>3.5026269702276708E-3</v>
      </c>
      <c r="U68" s="57">
        <f t="shared" si="11"/>
        <v>0.99999999999999989</v>
      </c>
    </row>
    <row r="69" spans="1:21" x14ac:dyDescent="0.3">
      <c r="A69" s="86">
        <v>0.91666666666666663</v>
      </c>
      <c r="B69" s="87">
        <v>0</v>
      </c>
      <c r="C69" s="87">
        <v>384</v>
      </c>
      <c r="D69" s="87">
        <v>6</v>
      </c>
      <c r="E69" s="87">
        <v>4</v>
      </c>
      <c r="F69" s="87">
        <v>0</v>
      </c>
      <c r="G69" s="87">
        <v>0</v>
      </c>
      <c r="H69" s="87">
        <v>0</v>
      </c>
      <c r="I69" s="87">
        <v>0</v>
      </c>
      <c r="J69" s="87">
        <v>1</v>
      </c>
      <c r="K69" s="87">
        <v>0</v>
      </c>
      <c r="L69" s="87">
        <v>0</v>
      </c>
      <c r="M69" s="87">
        <v>0</v>
      </c>
      <c r="N69" s="87">
        <v>0</v>
      </c>
      <c r="O69" s="87">
        <v>0</v>
      </c>
      <c r="P69" s="87">
        <v>0</v>
      </c>
      <c r="Q69" s="87">
        <v>395</v>
      </c>
      <c r="R69" s="57">
        <f t="shared" si="8"/>
        <v>0.98734177215189878</v>
      </c>
      <c r="S69" s="57">
        <f t="shared" si="9"/>
        <v>1.0126582278481013E-2</v>
      </c>
      <c r="T69" s="57">
        <f t="shared" si="10"/>
        <v>2.5316455696202532E-3</v>
      </c>
      <c r="U69" s="57">
        <f t="shared" si="11"/>
        <v>1</v>
      </c>
    </row>
    <row r="70" spans="1:21" x14ac:dyDescent="0.3">
      <c r="A70" s="86">
        <v>0.95833333333333337</v>
      </c>
      <c r="B70" s="87">
        <v>0</v>
      </c>
      <c r="C70" s="87">
        <v>274</v>
      </c>
      <c r="D70" s="87">
        <v>6</v>
      </c>
      <c r="E70" s="87">
        <v>7</v>
      </c>
      <c r="F70" s="87">
        <v>2</v>
      </c>
      <c r="G70" s="87">
        <v>0</v>
      </c>
      <c r="H70" s="87">
        <v>0</v>
      </c>
      <c r="I70" s="87">
        <v>0</v>
      </c>
      <c r="J70" s="87">
        <v>1</v>
      </c>
      <c r="K70" s="87">
        <v>0</v>
      </c>
      <c r="L70" s="87">
        <v>0</v>
      </c>
      <c r="M70" s="87">
        <v>0</v>
      </c>
      <c r="N70" s="87">
        <v>0</v>
      </c>
      <c r="O70" s="87">
        <v>0</v>
      </c>
      <c r="P70" s="87">
        <v>0</v>
      </c>
      <c r="Q70" s="87">
        <v>290</v>
      </c>
      <c r="R70" s="57">
        <f t="shared" si="8"/>
        <v>0.96551724137931039</v>
      </c>
      <c r="S70" s="57">
        <f t="shared" si="9"/>
        <v>3.1034482758620689E-2</v>
      </c>
      <c r="T70" s="57">
        <f t="shared" si="10"/>
        <v>3.4482758620689655E-3</v>
      </c>
      <c r="U70" s="57">
        <f t="shared" si="11"/>
        <v>1</v>
      </c>
    </row>
    <row r="71" spans="1:21" s="17" customFormat="1" x14ac:dyDescent="0.3">
      <c r="A71" s="81" t="s">
        <v>119</v>
      </c>
      <c r="B71" s="81">
        <v>25</v>
      </c>
      <c r="C71" s="81">
        <v>18368</v>
      </c>
      <c r="D71" s="81">
        <v>1512</v>
      </c>
      <c r="E71" s="81">
        <v>162</v>
      </c>
      <c r="F71" s="81">
        <v>321</v>
      </c>
      <c r="G71" s="81">
        <v>19</v>
      </c>
      <c r="H71" s="81">
        <v>2</v>
      </c>
      <c r="I71" s="81">
        <v>10</v>
      </c>
      <c r="J71" s="81">
        <v>32</v>
      </c>
      <c r="K71" s="81">
        <v>5</v>
      </c>
      <c r="L71" s="81">
        <v>0</v>
      </c>
      <c r="M71" s="81">
        <v>0</v>
      </c>
      <c r="N71" s="81">
        <v>2</v>
      </c>
      <c r="O71" s="81">
        <v>0</v>
      </c>
      <c r="P71" s="81">
        <v>0</v>
      </c>
      <c r="Q71" s="81">
        <v>20458</v>
      </c>
      <c r="R71" s="76">
        <f t="shared" ref="R71" si="12">SUM(B71:D71)/Q71</f>
        <v>0.97296900967836542</v>
      </c>
      <c r="S71" s="76">
        <f t="shared" ref="S71" si="13">SUM(E71:F71)/Q71</f>
        <v>2.3609345977123865E-2</v>
      </c>
      <c r="T71" s="76">
        <f t="shared" ref="T71" si="14">SUM(G71:N71)/Q71</f>
        <v>3.4216443445107048E-3</v>
      </c>
      <c r="U71" s="76">
        <f t="shared" ref="U71" si="15">SUM(R71:T71)</f>
        <v>1</v>
      </c>
    </row>
    <row r="73" spans="1:21" ht="28.8" x14ac:dyDescent="0.3">
      <c r="A73" s="83" t="s">
        <v>80</v>
      </c>
      <c r="B73" s="131" t="s">
        <v>121</v>
      </c>
      <c r="C73" s="132"/>
      <c r="D73" s="133"/>
      <c r="E73" s="131" t="s">
        <v>82</v>
      </c>
      <c r="F73" s="132"/>
      <c r="G73" s="133"/>
      <c r="H73" s="131" t="s">
        <v>122</v>
      </c>
      <c r="I73" s="132"/>
      <c r="J73" s="132"/>
      <c r="K73" s="132"/>
      <c r="L73" s="132"/>
      <c r="M73" s="133"/>
      <c r="N73" s="131" t="s">
        <v>84</v>
      </c>
      <c r="O73" s="132"/>
      <c r="P73" s="133"/>
      <c r="Q73" s="83" t="s">
        <v>85</v>
      </c>
    </row>
    <row r="74" spans="1:21" ht="28.8" x14ac:dyDescent="0.3">
      <c r="A74" s="83" t="s">
        <v>86</v>
      </c>
      <c r="B74" s="131"/>
      <c r="C74" s="132"/>
      <c r="D74" s="133"/>
      <c r="E74" s="131" t="s">
        <v>123</v>
      </c>
      <c r="F74" s="132"/>
      <c r="G74" s="133"/>
      <c r="H74" s="131" t="s">
        <v>124</v>
      </c>
      <c r="I74" s="132"/>
      <c r="J74" s="132"/>
      <c r="K74" s="132"/>
      <c r="L74" s="132"/>
      <c r="M74" s="133"/>
      <c r="N74" s="131" t="s">
        <v>89</v>
      </c>
      <c r="O74" s="132"/>
      <c r="P74" s="133"/>
      <c r="Q74" s="83" t="s">
        <v>90</v>
      </c>
    </row>
    <row r="75" spans="1:21" x14ac:dyDescent="0.3">
      <c r="A75" s="83" t="s">
        <v>91</v>
      </c>
      <c r="B75" s="134">
        <v>45035</v>
      </c>
      <c r="C75" s="135"/>
      <c r="D75" s="136"/>
      <c r="E75" s="131"/>
      <c r="F75" s="132"/>
      <c r="G75" s="133"/>
      <c r="H75" s="131"/>
      <c r="I75" s="132"/>
      <c r="J75" s="132"/>
      <c r="K75" s="132"/>
      <c r="L75" s="132"/>
      <c r="M75" s="133"/>
      <c r="N75" s="131" t="s">
        <v>92</v>
      </c>
      <c r="O75" s="132"/>
      <c r="P75" s="133"/>
      <c r="Q75" s="83"/>
    </row>
    <row r="76" spans="1:21" ht="28.8" x14ac:dyDescent="0.3">
      <c r="A76" s="83" t="s">
        <v>93</v>
      </c>
      <c r="B76" s="137">
        <v>4.1666666666666664E-2</v>
      </c>
      <c r="C76" s="138"/>
      <c r="D76" s="139"/>
      <c r="E76" s="131" t="s">
        <v>94</v>
      </c>
      <c r="F76" s="132"/>
      <c r="G76" s="133"/>
      <c r="H76" s="131" t="s">
        <v>35</v>
      </c>
      <c r="I76" s="132"/>
      <c r="J76" s="132"/>
      <c r="K76" s="132"/>
      <c r="L76" s="132"/>
      <c r="M76" s="133"/>
      <c r="N76" s="131" t="s">
        <v>95</v>
      </c>
      <c r="O76" s="132"/>
      <c r="P76" s="133"/>
      <c r="Q76" s="83" t="s">
        <v>96</v>
      </c>
    </row>
    <row r="77" spans="1:21" x14ac:dyDescent="0.3">
      <c r="A77" s="83" t="s">
        <v>97</v>
      </c>
      <c r="B77" s="131"/>
      <c r="C77" s="132"/>
      <c r="D77" s="133"/>
      <c r="E77" s="131" t="s">
        <v>98</v>
      </c>
      <c r="F77" s="132"/>
      <c r="G77" s="133"/>
      <c r="H77" s="131" t="s">
        <v>99</v>
      </c>
      <c r="I77" s="132"/>
      <c r="J77" s="132"/>
      <c r="K77" s="132"/>
      <c r="L77" s="132"/>
      <c r="M77" s="133"/>
      <c r="N77" s="131" t="s">
        <v>100</v>
      </c>
      <c r="O77" s="132"/>
      <c r="P77" s="133"/>
      <c r="Q77" s="83" t="s">
        <v>125</v>
      </c>
    </row>
    <row r="78" spans="1:21" x14ac:dyDescent="0.3">
      <c r="A78" s="84"/>
      <c r="Q78" s="85"/>
      <c r="R78" s="57" t="s">
        <v>139</v>
      </c>
    </row>
    <row r="79" spans="1:21" x14ac:dyDescent="0.3">
      <c r="A79" s="88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90"/>
      <c r="R79" s="80" t="s">
        <v>134</v>
      </c>
      <c r="S79" s="80" t="s">
        <v>138</v>
      </c>
      <c r="T79" s="80" t="s">
        <v>137</v>
      </c>
      <c r="U79" s="17" t="s">
        <v>140</v>
      </c>
    </row>
    <row r="80" spans="1:21" ht="21" x14ac:dyDescent="0.3">
      <c r="A80" s="142" t="s">
        <v>102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4"/>
    </row>
    <row r="81" spans="1:21" x14ac:dyDescent="0.3">
      <c r="A81" s="140" t="s">
        <v>93</v>
      </c>
      <c r="B81" s="74" t="s">
        <v>103</v>
      </c>
      <c r="C81" s="140" t="s">
        <v>104</v>
      </c>
      <c r="D81" s="140" t="s">
        <v>105</v>
      </c>
      <c r="E81" s="140" t="s">
        <v>106</v>
      </c>
      <c r="F81" s="140" t="s">
        <v>107</v>
      </c>
      <c r="G81" s="140" t="s">
        <v>108</v>
      </c>
      <c r="H81" s="140" t="s">
        <v>109</v>
      </c>
      <c r="I81" s="140" t="s">
        <v>110</v>
      </c>
      <c r="J81" s="140" t="s">
        <v>111</v>
      </c>
      <c r="K81" s="140" t="s">
        <v>112</v>
      </c>
      <c r="L81" s="140" t="s">
        <v>113</v>
      </c>
      <c r="M81" s="140" t="s">
        <v>114</v>
      </c>
      <c r="N81" s="140" t="s">
        <v>115</v>
      </c>
      <c r="O81" s="140" t="s">
        <v>116</v>
      </c>
      <c r="P81" s="140" t="s">
        <v>117</v>
      </c>
      <c r="Q81" s="140" t="s">
        <v>75</v>
      </c>
    </row>
    <row r="82" spans="1:21" x14ac:dyDescent="0.3">
      <c r="A82" s="141"/>
      <c r="B82" s="75" t="s">
        <v>118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</row>
    <row r="83" spans="1:21" x14ac:dyDescent="0.3">
      <c r="A83" s="86">
        <v>0</v>
      </c>
      <c r="B83" s="87">
        <v>0</v>
      </c>
      <c r="C83" s="87">
        <v>1031</v>
      </c>
      <c r="D83" s="87">
        <v>34</v>
      </c>
      <c r="E83" s="87">
        <v>2</v>
      </c>
      <c r="F83" s="87">
        <v>17</v>
      </c>
      <c r="G83" s="87">
        <v>4</v>
      </c>
      <c r="H83" s="87">
        <v>0</v>
      </c>
      <c r="I83" s="87">
        <v>2</v>
      </c>
      <c r="J83" s="87">
        <v>20</v>
      </c>
      <c r="K83" s="87">
        <v>2</v>
      </c>
      <c r="L83" s="87">
        <v>1</v>
      </c>
      <c r="M83" s="87">
        <v>4</v>
      </c>
      <c r="N83" s="87">
        <v>2</v>
      </c>
      <c r="O83" s="87">
        <v>0</v>
      </c>
      <c r="P83" s="87">
        <v>0</v>
      </c>
      <c r="Q83" s="87">
        <v>1119</v>
      </c>
      <c r="R83" s="57">
        <f>SUM(B83:D83)/Q83</f>
        <v>0.95174262734584447</v>
      </c>
      <c r="S83" s="57">
        <f>SUM(E83:F83)/Q83</f>
        <v>1.6979445933869526E-2</v>
      </c>
      <c r="T83" s="57">
        <f>SUM(G83:N83)/Q83</f>
        <v>3.1277926720285967E-2</v>
      </c>
      <c r="U83" s="57">
        <f>SUM(R83:T83)</f>
        <v>1</v>
      </c>
    </row>
    <row r="84" spans="1:21" x14ac:dyDescent="0.3">
      <c r="A84" s="86">
        <v>4.1666666666666664E-2</v>
      </c>
      <c r="B84" s="87">
        <v>1</v>
      </c>
      <c r="C84" s="87">
        <v>575</v>
      </c>
      <c r="D84" s="87">
        <v>1</v>
      </c>
      <c r="E84" s="87">
        <v>0</v>
      </c>
      <c r="F84" s="87">
        <v>16</v>
      </c>
      <c r="G84" s="87">
        <v>4</v>
      </c>
      <c r="H84" s="87">
        <v>0</v>
      </c>
      <c r="I84" s="87">
        <v>0</v>
      </c>
      <c r="J84" s="87">
        <v>39</v>
      </c>
      <c r="K84" s="87">
        <v>0</v>
      </c>
      <c r="L84" s="87">
        <v>0</v>
      </c>
      <c r="M84" s="87">
        <v>1</v>
      </c>
      <c r="N84" s="87">
        <v>2</v>
      </c>
      <c r="O84" s="87">
        <v>0</v>
      </c>
      <c r="P84" s="87">
        <v>0</v>
      </c>
      <c r="Q84" s="87">
        <v>639</v>
      </c>
      <c r="R84" s="57">
        <f t="shared" ref="R84:R106" si="16">SUM(B84:D84)/Q84</f>
        <v>0.90297339593114245</v>
      </c>
      <c r="S84" s="57">
        <f t="shared" ref="S84:S106" si="17">SUM(E84:F84)/Q84</f>
        <v>2.5039123630672927E-2</v>
      </c>
      <c r="T84" s="57">
        <f t="shared" ref="T84:T106" si="18">SUM(G84:N84)/Q84</f>
        <v>7.1987480438184662E-2</v>
      </c>
      <c r="U84" s="57">
        <f t="shared" ref="U84:U106" si="19">SUM(R84:T84)</f>
        <v>1</v>
      </c>
    </row>
    <row r="85" spans="1:21" x14ac:dyDescent="0.3">
      <c r="A85" s="86">
        <v>8.3333333333333329E-2</v>
      </c>
      <c r="B85" s="87">
        <v>0</v>
      </c>
      <c r="C85" s="87">
        <v>514</v>
      </c>
      <c r="D85" s="87">
        <v>0</v>
      </c>
      <c r="E85" s="87">
        <v>2</v>
      </c>
      <c r="F85" s="87">
        <v>14</v>
      </c>
      <c r="G85" s="87">
        <v>2</v>
      </c>
      <c r="H85" s="87">
        <v>1</v>
      </c>
      <c r="I85" s="87">
        <v>0</v>
      </c>
      <c r="J85" s="87">
        <v>40</v>
      </c>
      <c r="K85" s="87">
        <v>0</v>
      </c>
      <c r="L85" s="87">
        <v>0</v>
      </c>
      <c r="M85" s="87">
        <v>0</v>
      </c>
      <c r="N85" s="87">
        <v>5</v>
      </c>
      <c r="O85" s="87">
        <v>0</v>
      </c>
      <c r="P85" s="87">
        <v>0</v>
      </c>
      <c r="Q85" s="87">
        <v>578</v>
      </c>
      <c r="R85" s="57">
        <f t="shared" si="16"/>
        <v>0.88927335640138405</v>
      </c>
      <c r="S85" s="57">
        <f t="shared" si="17"/>
        <v>2.768166089965398E-2</v>
      </c>
      <c r="T85" s="57">
        <f t="shared" si="18"/>
        <v>8.3044982698961933E-2</v>
      </c>
      <c r="U85" s="57">
        <f t="shared" si="19"/>
        <v>1</v>
      </c>
    </row>
    <row r="86" spans="1:21" x14ac:dyDescent="0.3">
      <c r="A86" s="86">
        <v>0.125</v>
      </c>
      <c r="B86" s="87">
        <v>1</v>
      </c>
      <c r="C86" s="87">
        <v>622</v>
      </c>
      <c r="D86" s="87">
        <v>2</v>
      </c>
      <c r="E86" s="87">
        <v>1</v>
      </c>
      <c r="F86" s="87">
        <v>15</v>
      </c>
      <c r="G86" s="87">
        <v>7</v>
      </c>
      <c r="H86" s="87">
        <v>0</v>
      </c>
      <c r="I86" s="87">
        <v>0</v>
      </c>
      <c r="J86" s="87">
        <v>45</v>
      </c>
      <c r="K86" s="87">
        <v>0</v>
      </c>
      <c r="L86" s="87">
        <v>0</v>
      </c>
      <c r="M86" s="87">
        <v>4</v>
      </c>
      <c r="N86" s="87">
        <v>1</v>
      </c>
      <c r="O86" s="87">
        <v>0</v>
      </c>
      <c r="P86" s="87">
        <v>0</v>
      </c>
      <c r="Q86" s="87">
        <v>698</v>
      </c>
      <c r="R86" s="57">
        <f t="shared" si="16"/>
        <v>0.89541547277936961</v>
      </c>
      <c r="S86" s="57">
        <f t="shared" si="17"/>
        <v>2.2922636103151862E-2</v>
      </c>
      <c r="T86" s="57">
        <f t="shared" si="18"/>
        <v>8.1661891117478513E-2</v>
      </c>
      <c r="U86" s="57">
        <f t="shared" si="19"/>
        <v>1</v>
      </c>
    </row>
    <row r="87" spans="1:21" x14ac:dyDescent="0.3">
      <c r="A87" s="86">
        <v>0.16666666666666666</v>
      </c>
      <c r="B87" s="87">
        <v>0</v>
      </c>
      <c r="C87" s="87">
        <v>1051</v>
      </c>
      <c r="D87" s="87">
        <v>3</v>
      </c>
      <c r="E87" s="87">
        <v>1</v>
      </c>
      <c r="F87" s="87">
        <v>27</v>
      </c>
      <c r="G87" s="87">
        <v>1</v>
      </c>
      <c r="H87" s="87">
        <v>0</v>
      </c>
      <c r="I87" s="87">
        <v>0</v>
      </c>
      <c r="J87" s="87">
        <v>59</v>
      </c>
      <c r="K87" s="87">
        <v>0</v>
      </c>
      <c r="L87" s="87">
        <v>0</v>
      </c>
      <c r="M87" s="87">
        <v>4</v>
      </c>
      <c r="N87" s="87">
        <v>1</v>
      </c>
      <c r="O87" s="87">
        <v>0</v>
      </c>
      <c r="P87" s="87">
        <v>0</v>
      </c>
      <c r="Q87" s="87">
        <v>1147</v>
      </c>
      <c r="R87" s="57">
        <f t="shared" si="16"/>
        <v>0.91891891891891897</v>
      </c>
      <c r="S87" s="57">
        <f t="shared" si="17"/>
        <v>2.4411508282476024E-2</v>
      </c>
      <c r="T87" s="57">
        <f t="shared" si="18"/>
        <v>5.6669572798605058E-2</v>
      </c>
      <c r="U87" s="57">
        <f t="shared" si="19"/>
        <v>1</v>
      </c>
    </row>
    <row r="88" spans="1:21" x14ac:dyDescent="0.3">
      <c r="A88" s="86">
        <v>0.20833333333333334</v>
      </c>
      <c r="B88" s="87">
        <v>1</v>
      </c>
      <c r="C88" s="87">
        <v>1851</v>
      </c>
      <c r="D88" s="87">
        <v>7</v>
      </c>
      <c r="E88" s="87">
        <v>5</v>
      </c>
      <c r="F88" s="87">
        <v>49</v>
      </c>
      <c r="G88" s="87">
        <v>3</v>
      </c>
      <c r="H88" s="87">
        <v>0</v>
      </c>
      <c r="I88" s="87">
        <v>0</v>
      </c>
      <c r="J88" s="87">
        <v>80</v>
      </c>
      <c r="K88" s="87">
        <v>0</v>
      </c>
      <c r="L88" s="87">
        <v>0</v>
      </c>
      <c r="M88" s="87">
        <v>5</v>
      </c>
      <c r="N88" s="87">
        <v>0</v>
      </c>
      <c r="O88" s="87">
        <v>0</v>
      </c>
      <c r="P88" s="87">
        <v>0</v>
      </c>
      <c r="Q88" s="87">
        <v>2001</v>
      </c>
      <c r="R88" s="57">
        <f t="shared" si="16"/>
        <v>0.92903548225887056</v>
      </c>
      <c r="S88" s="57">
        <f t="shared" si="17"/>
        <v>2.6986506746626688E-2</v>
      </c>
      <c r="T88" s="57">
        <f t="shared" si="18"/>
        <v>4.3978010994502749E-2</v>
      </c>
      <c r="U88" s="57">
        <f t="shared" si="19"/>
        <v>1</v>
      </c>
    </row>
    <row r="89" spans="1:21" x14ac:dyDescent="0.3">
      <c r="A89" s="86">
        <v>0.25</v>
      </c>
      <c r="B89" s="87">
        <v>1</v>
      </c>
      <c r="C89" s="87">
        <v>2838</v>
      </c>
      <c r="D89" s="87">
        <v>385</v>
      </c>
      <c r="E89" s="87">
        <v>2</v>
      </c>
      <c r="F89" s="87">
        <v>112</v>
      </c>
      <c r="G89" s="87">
        <v>15</v>
      </c>
      <c r="H89" s="87">
        <v>0</v>
      </c>
      <c r="I89" s="87">
        <v>0</v>
      </c>
      <c r="J89" s="87">
        <v>72</v>
      </c>
      <c r="K89" s="87">
        <v>3</v>
      </c>
      <c r="L89" s="87">
        <v>0</v>
      </c>
      <c r="M89" s="87">
        <v>2</v>
      </c>
      <c r="N89" s="87">
        <v>12</v>
      </c>
      <c r="O89" s="87">
        <v>0</v>
      </c>
      <c r="P89" s="87">
        <v>0</v>
      </c>
      <c r="Q89" s="87">
        <v>3442</v>
      </c>
      <c r="R89" s="57">
        <f t="shared" si="16"/>
        <v>0.936664729808251</v>
      </c>
      <c r="S89" s="57">
        <f t="shared" si="17"/>
        <v>3.3120278907611857E-2</v>
      </c>
      <c r="T89" s="57">
        <f t="shared" si="18"/>
        <v>3.0214991284137131E-2</v>
      </c>
      <c r="U89" s="57">
        <f t="shared" si="19"/>
        <v>1</v>
      </c>
    </row>
    <row r="90" spans="1:21" x14ac:dyDescent="0.3">
      <c r="A90" s="86">
        <v>0.29166666666666669</v>
      </c>
      <c r="B90" s="87">
        <v>3</v>
      </c>
      <c r="C90" s="87">
        <v>4117</v>
      </c>
      <c r="D90" s="87">
        <v>433</v>
      </c>
      <c r="E90" s="87">
        <v>13</v>
      </c>
      <c r="F90" s="87">
        <v>142</v>
      </c>
      <c r="G90" s="87">
        <v>15</v>
      </c>
      <c r="H90" s="87">
        <v>7</v>
      </c>
      <c r="I90" s="87">
        <v>1</v>
      </c>
      <c r="J90" s="87">
        <v>68</v>
      </c>
      <c r="K90" s="87">
        <v>12</v>
      </c>
      <c r="L90" s="87">
        <v>3</v>
      </c>
      <c r="M90" s="87">
        <v>1</v>
      </c>
      <c r="N90" s="87">
        <v>13</v>
      </c>
      <c r="O90" s="87">
        <v>0</v>
      </c>
      <c r="P90" s="87">
        <v>0</v>
      </c>
      <c r="Q90" s="87">
        <v>4828</v>
      </c>
      <c r="R90" s="57">
        <f t="shared" si="16"/>
        <v>0.94304059652029826</v>
      </c>
      <c r="S90" s="57">
        <f t="shared" si="17"/>
        <v>3.2104391052195529E-2</v>
      </c>
      <c r="T90" s="57">
        <f t="shared" si="18"/>
        <v>2.4855012427506214E-2</v>
      </c>
      <c r="U90" s="57">
        <f t="shared" si="19"/>
        <v>1</v>
      </c>
    </row>
    <row r="91" spans="1:21" x14ac:dyDescent="0.3">
      <c r="A91" s="86">
        <v>0.33333333333333331</v>
      </c>
      <c r="B91" s="87">
        <v>2</v>
      </c>
      <c r="C91" s="87">
        <v>3975</v>
      </c>
      <c r="D91" s="87">
        <v>421</v>
      </c>
      <c r="E91" s="87">
        <v>16</v>
      </c>
      <c r="F91" s="87">
        <v>158</v>
      </c>
      <c r="G91" s="87">
        <v>9</v>
      </c>
      <c r="H91" s="87">
        <v>7</v>
      </c>
      <c r="I91" s="87">
        <v>1</v>
      </c>
      <c r="J91" s="87">
        <v>64</v>
      </c>
      <c r="K91" s="87">
        <v>3</v>
      </c>
      <c r="L91" s="87">
        <v>3</v>
      </c>
      <c r="M91" s="87">
        <v>0</v>
      </c>
      <c r="N91" s="87">
        <v>15</v>
      </c>
      <c r="O91" s="87">
        <v>0</v>
      </c>
      <c r="P91" s="87">
        <v>0</v>
      </c>
      <c r="Q91" s="87">
        <v>4674</v>
      </c>
      <c r="R91" s="57">
        <f t="shared" si="16"/>
        <v>0.94094993581514763</v>
      </c>
      <c r="S91" s="57">
        <f t="shared" si="17"/>
        <v>3.7227214377406934E-2</v>
      </c>
      <c r="T91" s="57">
        <f t="shared" si="18"/>
        <v>2.1822849807445442E-2</v>
      </c>
      <c r="U91" s="57">
        <f t="shared" si="19"/>
        <v>1</v>
      </c>
    </row>
    <row r="92" spans="1:21" x14ac:dyDescent="0.3">
      <c r="A92" s="86">
        <v>0.375</v>
      </c>
      <c r="B92" s="87">
        <v>2</v>
      </c>
      <c r="C92" s="87">
        <v>3716</v>
      </c>
      <c r="D92" s="87">
        <v>409</v>
      </c>
      <c r="E92" s="87">
        <v>13</v>
      </c>
      <c r="F92" s="87">
        <v>173</v>
      </c>
      <c r="G92" s="87">
        <v>13</v>
      </c>
      <c r="H92" s="87">
        <v>11</v>
      </c>
      <c r="I92" s="87">
        <v>1</v>
      </c>
      <c r="J92" s="87">
        <v>102</v>
      </c>
      <c r="K92" s="87">
        <v>6</v>
      </c>
      <c r="L92" s="87">
        <v>0</v>
      </c>
      <c r="M92" s="87">
        <v>0</v>
      </c>
      <c r="N92" s="87">
        <v>15</v>
      </c>
      <c r="O92" s="87">
        <v>0</v>
      </c>
      <c r="P92" s="87">
        <v>0</v>
      </c>
      <c r="Q92" s="87">
        <v>4461</v>
      </c>
      <c r="R92" s="57">
        <f t="shared" si="16"/>
        <v>0.92512889486662186</v>
      </c>
      <c r="S92" s="57">
        <f t="shared" si="17"/>
        <v>4.1694687289845329E-2</v>
      </c>
      <c r="T92" s="57">
        <f t="shared" si="18"/>
        <v>3.3176417843532841E-2</v>
      </c>
      <c r="U92" s="57">
        <f t="shared" si="19"/>
        <v>1</v>
      </c>
    </row>
    <row r="93" spans="1:21" x14ac:dyDescent="0.3">
      <c r="A93" s="86">
        <v>0.41666666666666669</v>
      </c>
      <c r="B93" s="87">
        <v>0</v>
      </c>
      <c r="C93" s="87">
        <v>3626</v>
      </c>
      <c r="D93" s="87">
        <v>449</v>
      </c>
      <c r="E93" s="87">
        <v>5</v>
      </c>
      <c r="F93" s="87">
        <v>140</v>
      </c>
      <c r="G93" s="87">
        <v>16</v>
      </c>
      <c r="H93" s="87">
        <v>6</v>
      </c>
      <c r="I93" s="87">
        <v>3</v>
      </c>
      <c r="J93" s="87">
        <v>106</v>
      </c>
      <c r="K93" s="87">
        <v>6</v>
      </c>
      <c r="L93" s="87">
        <v>4</v>
      </c>
      <c r="M93" s="87">
        <v>0</v>
      </c>
      <c r="N93" s="87">
        <v>13</v>
      </c>
      <c r="O93" s="87">
        <v>0</v>
      </c>
      <c r="P93" s="87">
        <v>0</v>
      </c>
      <c r="Q93" s="87">
        <v>4374</v>
      </c>
      <c r="R93" s="57">
        <f t="shared" si="16"/>
        <v>0.93164151806127116</v>
      </c>
      <c r="S93" s="57">
        <f t="shared" si="17"/>
        <v>3.3150434385002286E-2</v>
      </c>
      <c r="T93" s="57">
        <f t="shared" si="18"/>
        <v>3.5208047553726564E-2</v>
      </c>
      <c r="U93" s="57">
        <f t="shared" si="19"/>
        <v>1</v>
      </c>
    </row>
    <row r="94" spans="1:21" x14ac:dyDescent="0.3">
      <c r="A94" s="86">
        <v>0.45833333333333331</v>
      </c>
      <c r="B94" s="87">
        <v>3</v>
      </c>
      <c r="C94" s="87">
        <v>4097</v>
      </c>
      <c r="D94" s="87">
        <v>490</v>
      </c>
      <c r="E94" s="87">
        <v>7</v>
      </c>
      <c r="F94" s="87">
        <v>170</v>
      </c>
      <c r="G94" s="87">
        <v>19</v>
      </c>
      <c r="H94" s="87">
        <v>4</v>
      </c>
      <c r="I94" s="87">
        <v>2</v>
      </c>
      <c r="J94" s="87">
        <v>97</v>
      </c>
      <c r="K94" s="87">
        <v>2</v>
      </c>
      <c r="L94" s="87">
        <v>0</v>
      </c>
      <c r="M94" s="87">
        <v>0</v>
      </c>
      <c r="N94" s="87">
        <v>12</v>
      </c>
      <c r="O94" s="87">
        <v>0</v>
      </c>
      <c r="P94" s="87">
        <v>0</v>
      </c>
      <c r="Q94" s="87">
        <v>4903</v>
      </c>
      <c r="R94" s="57">
        <f t="shared" si="16"/>
        <v>0.93616153375484401</v>
      </c>
      <c r="S94" s="57">
        <f t="shared" si="17"/>
        <v>3.6100346726493981E-2</v>
      </c>
      <c r="T94" s="57">
        <f t="shared" si="18"/>
        <v>2.7738119518662042E-2</v>
      </c>
      <c r="U94" s="57">
        <f t="shared" si="19"/>
        <v>1</v>
      </c>
    </row>
    <row r="95" spans="1:21" x14ac:dyDescent="0.3">
      <c r="A95" s="86">
        <v>0.5</v>
      </c>
      <c r="B95" s="87">
        <v>5</v>
      </c>
      <c r="C95" s="87">
        <v>4352</v>
      </c>
      <c r="D95" s="87">
        <v>484</v>
      </c>
      <c r="E95" s="87">
        <v>8</v>
      </c>
      <c r="F95" s="87">
        <v>199</v>
      </c>
      <c r="G95" s="87">
        <v>20</v>
      </c>
      <c r="H95" s="87">
        <v>1</v>
      </c>
      <c r="I95" s="87">
        <v>1</v>
      </c>
      <c r="J95" s="87">
        <v>83</v>
      </c>
      <c r="K95" s="87">
        <v>10</v>
      </c>
      <c r="L95" s="87">
        <v>1</v>
      </c>
      <c r="M95" s="87">
        <v>0</v>
      </c>
      <c r="N95" s="87">
        <v>13</v>
      </c>
      <c r="O95" s="87">
        <v>0</v>
      </c>
      <c r="P95" s="87">
        <v>0</v>
      </c>
      <c r="Q95" s="87">
        <v>5177</v>
      </c>
      <c r="R95" s="57">
        <f t="shared" si="16"/>
        <v>0.93509754684180024</v>
      </c>
      <c r="S95" s="57">
        <f t="shared" si="17"/>
        <v>3.9984547034962334E-2</v>
      </c>
      <c r="T95" s="57">
        <f t="shared" si="18"/>
        <v>2.4917906123237396E-2</v>
      </c>
      <c r="U95" s="57">
        <f t="shared" si="19"/>
        <v>1</v>
      </c>
    </row>
    <row r="96" spans="1:21" x14ac:dyDescent="0.3">
      <c r="A96" s="86">
        <v>0.54166666666666663</v>
      </c>
      <c r="B96" s="87">
        <v>1</v>
      </c>
      <c r="C96" s="87">
        <v>4173</v>
      </c>
      <c r="D96" s="87">
        <v>544</v>
      </c>
      <c r="E96" s="87">
        <v>17</v>
      </c>
      <c r="F96" s="87">
        <v>129</v>
      </c>
      <c r="G96" s="87">
        <v>16</v>
      </c>
      <c r="H96" s="87">
        <v>4</v>
      </c>
      <c r="I96" s="87">
        <v>2</v>
      </c>
      <c r="J96" s="87">
        <v>76</v>
      </c>
      <c r="K96" s="87">
        <v>21</v>
      </c>
      <c r="L96" s="87">
        <v>2</v>
      </c>
      <c r="M96" s="87">
        <v>0</v>
      </c>
      <c r="N96" s="87">
        <v>4</v>
      </c>
      <c r="O96" s="87">
        <v>0</v>
      </c>
      <c r="P96" s="87">
        <v>0</v>
      </c>
      <c r="Q96" s="87">
        <v>4989</v>
      </c>
      <c r="R96" s="57">
        <f t="shared" si="16"/>
        <v>0.94568049709360591</v>
      </c>
      <c r="S96" s="57">
        <f t="shared" si="17"/>
        <v>2.9264381639607137E-2</v>
      </c>
      <c r="T96" s="57">
        <f t="shared" si="18"/>
        <v>2.5055121266786932E-2</v>
      </c>
      <c r="U96" s="57">
        <f t="shared" si="19"/>
        <v>0.99999999999999989</v>
      </c>
    </row>
    <row r="97" spans="1:21" x14ac:dyDescent="0.3">
      <c r="A97" s="86">
        <v>0.58333333333333337</v>
      </c>
      <c r="B97" s="87">
        <v>4</v>
      </c>
      <c r="C97" s="87">
        <v>4654</v>
      </c>
      <c r="D97" s="87">
        <v>645</v>
      </c>
      <c r="E97" s="87">
        <v>17</v>
      </c>
      <c r="F97" s="87">
        <v>92</v>
      </c>
      <c r="G97" s="87">
        <v>19</v>
      </c>
      <c r="H97" s="87">
        <v>13</v>
      </c>
      <c r="I97" s="87">
        <v>3</v>
      </c>
      <c r="J97" s="87">
        <v>74</v>
      </c>
      <c r="K97" s="87">
        <v>24</v>
      </c>
      <c r="L97" s="87">
        <v>1</v>
      </c>
      <c r="M97" s="87">
        <v>0</v>
      </c>
      <c r="N97" s="87">
        <v>1</v>
      </c>
      <c r="O97" s="87">
        <v>0</v>
      </c>
      <c r="P97" s="87">
        <v>0</v>
      </c>
      <c r="Q97" s="87">
        <v>5547</v>
      </c>
      <c r="R97" s="57">
        <f t="shared" si="16"/>
        <v>0.95601225887867314</v>
      </c>
      <c r="S97" s="57">
        <f t="shared" si="17"/>
        <v>1.9650261402559942E-2</v>
      </c>
      <c r="T97" s="57">
        <f t="shared" si="18"/>
        <v>2.4337479718766902E-2</v>
      </c>
      <c r="U97" s="57">
        <f t="shared" si="19"/>
        <v>1</v>
      </c>
    </row>
    <row r="98" spans="1:21" x14ac:dyDescent="0.3">
      <c r="A98" s="86">
        <v>0.625</v>
      </c>
      <c r="B98" s="87">
        <v>3</v>
      </c>
      <c r="C98" s="87">
        <v>4116</v>
      </c>
      <c r="D98" s="87">
        <v>633</v>
      </c>
      <c r="E98" s="87">
        <v>18</v>
      </c>
      <c r="F98" s="87">
        <v>78</v>
      </c>
      <c r="G98" s="87">
        <v>7</v>
      </c>
      <c r="H98" s="87">
        <v>12</v>
      </c>
      <c r="I98" s="87">
        <v>3</v>
      </c>
      <c r="J98" s="87">
        <v>44</v>
      </c>
      <c r="K98" s="87">
        <v>11</v>
      </c>
      <c r="L98" s="87">
        <v>2</v>
      </c>
      <c r="M98" s="87">
        <v>0</v>
      </c>
      <c r="N98" s="87">
        <v>7</v>
      </c>
      <c r="O98" s="87">
        <v>0</v>
      </c>
      <c r="P98" s="87">
        <v>0</v>
      </c>
      <c r="Q98" s="87">
        <v>4934</v>
      </c>
      <c r="R98" s="57">
        <f t="shared" si="16"/>
        <v>0.96311309282529389</v>
      </c>
      <c r="S98" s="57">
        <f t="shared" si="17"/>
        <v>1.9456830158086746E-2</v>
      </c>
      <c r="T98" s="57">
        <f t="shared" si="18"/>
        <v>1.7430077016619375E-2</v>
      </c>
      <c r="U98" s="57">
        <f t="shared" si="19"/>
        <v>1</v>
      </c>
    </row>
    <row r="99" spans="1:21" x14ac:dyDescent="0.3">
      <c r="A99" s="86">
        <v>0.66666666666666663</v>
      </c>
      <c r="B99" s="87">
        <v>0</v>
      </c>
      <c r="C99" s="87">
        <v>4355</v>
      </c>
      <c r="D99" s="87">
        <v>608</v>
      </c>
      <c r="E99" s="87">
        <v>12</v>
      </c>
      <c r="F99" s="87">
        <v>83</v>
      </c>
      <c r="G99" s="87">
        <v>5</v>
      </c>
      <c r="H99" s="87">
        <v>3</v>
      </c>
      <c r="I99" s="87">
        <v>1</v>
      </c>
      <c r="J99" s="87">
        <v>41</v>
      </c>
      <c r="K99" s="87">
        <v>9</v>
      </c>
      <c r="L99" s="87">
        <v>2</v>
      </c>
      <c r="M99" s="87">
        <v>2</v>
      </c>
      <c r="N99" s="87">
        <v>11</v>
      </c>
      <c r="O99" s="87">
        <v>0</v>
      </c>
      <c r="P99" s="87">
        <v>0</v>
      </c>
      <c r="Q99" s="87">
        <v>5132</v>
      </c>
      <c r="R99" s="57">
        <f t="shared" si="16"/>
        <v>0.96706936866718629</v>
      </c>
      <c r="S99" s="57">
        <f t="shared" si="17"/>
        <v>1.8511301636788775E-2</v>
      </c>
      <c r="T99" s="57">
        <f t="shared" si="18"/>
        <v>1.4419329696024942E-2</v>
      </c>
      <c r="U99" s="57">
        <f t="shared" si="19"/>
        <v>1</v>
      </c>
    </row>
    <row r="100" spans="1:21" x14ac:dyDescent="0.3">
      <c r="A100" s="86">
        <v>0.70833333333333337</v>
      </c>
      <c r="B100" s="87">
        <v>1</v>
      </c>
      <c r="C100" s="87">
        <v>4705</v>
      </c>
      <c r="D100" s="87">
        <v>538</v>
      </c>
      <c r="E100" s="87">
        <v>7</v>
      </c>
      <c r="F100" s="87">
        <v>40</v>
      </c>
      <c r="G100" s="87">
        <v>4</v>
      </c>
      <c r="H100" s="87">
        <v>3</v>
      </c>
      <c r="I100" s="87">
        <v>5</v>
      </c>
      <c r="J100" s="87">
        <v>25</v>
      </c>
      <c r="K100" s="87">
        <v>5</v>
      </c>
      <c r="L100" s="87">
        <v>1</v>
      </c>
      <c r="M100" s="87">
        <v>1</v>
      </c>
      <c r="N100" s="87">
        <v>12</v>
      </c>
      <c r="O100" s="87">
        <v>0</v>
      </c>
      <c r="P100" s="87">
        <v>0</v>
      </c>
      <c r="Q100" s="87">
        <v>5347</v>
      </c>
      <c r="R100" s="57">
        <f t="shared" si="16"/>
        <v>0.98073686179165886</v>
      </c>
      <c r="S100" s="57">
        <f t="shared" si="17"/>
        <v>8.7899756873012908E-3</v>
      </c>
      <c r="T100" s="57">
        <f t="shared" si="18"/>
        <v>1.0473162521039836E-2</v>
      </c>
      <c r="U100" s="57">
        <f t="shared" si="19"/>
        <v>1</v>
      </c>
    </row>
    <row r="101" spans="1:21" x14ac:dyDescent="0.3">
      <c r="A101" s="86">
        <v>0.75</v>
      </c>
      <c r="B101" s="87">
        <v>3</v>
      </c>
      <c r="C101" s="87">
        <v>4615</v>
      </c>
      <c r="D101" s="87">
        <v>408</v>
      </c>
      <c r="E101" s="87">
        <v>9</v>
      </c>
      <c r="F101" s="87">
        <v>33</v>
      </c>
      <c r="G101" s="87">
        <v>10</v>
      </c>
      <c r="H101" s="87">
        <v>0</v>
      </c>
      <c r="I101" s="87">
        <v>3</v>
      </c>
      <c r="J101" s="87">
        <v>50</v>
      </c>
      <c r="K101" s="87">
        <v>3</v>
      </c>
      <c r="L101" s="87">
        <v>1</v>
      </c>
      <c r="M101" s="87">
        <v>0</v>
      </c>
      <c r="N101" s="87">
        <v>8</v>
      </c>
      <c r="O101" s="87">
        <v>0</v>
      </c>
      <c r="P101" s="87">
        <v>0</v>
      </c>
      <c r="Q101" s="87">
        <v>5143</v>
      </c>
      <c r="R101" s="57">
        <f t="shared" si="16"/>
        <v>0.97725063192689088</v>
      </c>
      <c r="S101" s="57">
        <f t="shared" si="17"/>
        <v>8.1664398211160807E-3</v>
      </c>
      <c r="T101" s="57">
        <f t="shared" si="18"/>
        <v>1.4582928251993E-2</v>
      </c>
      <c r="U101" s="57">
        <f t="shared" si="19"/>
        <v>1</v>
      </c>
    </row>
    <row r="102" spans="1:21" x14ac:dyDescent="0.3">
      <c r="A102" s="86">
        <v>0.79166666666666663</v>
      </c>
      <c r="B102" s="87">
        <v>6</v>
      </c>
      <c r="C102" s="87">
        <v>4049</v>
      </c>
      <c r="D102" s="87">
        <v>290</v>
      </c>
      <c r="E102" s="87">
        <v>6</v>
      </c>
      <c r="F102" s="87">
        <v>25</v>
      </c>
      <c r="G102" s="87">
        <v>5</v>
      </c>
      <c r="H102" s="87">
        <v>0</v>
      </c>
      <c r="I102" s="87">
        <v>1</v>
      </c>
      <c r="J102" s="87">
        <v>21</v>
      </c>
      <c r="K102" s="87">
        <v>2</v>
      </c>
      <c r="L102" s="87">
        <v>1</v>
      </c>
      <c r="M102" s="87">
        <v>0</v>
      </c>
      <c r="N102" s="87">
        <v>5</v>
      </c>
      <c r="O102" s="87">
        <v>0</v>
      </c>
      <c r="P102" s="87">
        <v>0</v>
      </c>
      <c r="Q102" s="87">
        <v>4411</v>
      </c>
      <c r="R102" s="57">
        <f t="shared" si="16"/>
        <v>0.98503740648379057</v>
      </c>
      <c r="S102" s="57">
        <f t="shared" si="17"/>
        <v>7.0278848333711176E-3</v>
      </c>
      <c r="T102" s="57">
        <f t="shared" si="18"/>
        <v>7.9347086828383592E-3</v>
      </c>
      <c r="U102" s="57">
        <f t="shared" si="19"/>
        <v>1</v>
      </c>
    </row>
    <row r="103" spans="1:21" x14ac:dyDescent="0.3">
      <c r="A103" s="86">
        <v>0.83333333333333337</v>
      </c>
      <c r="B103" s="87">
        <v>1</v>
      </c>
      <c r="C103" s="87">
        <v>3418</v>
      </c>
      <c r="D103" s="87">
        <v>232</v>
      </c>
      <c r="E103" s="87">
        <v>4</v>
      </c>
      <c r="F103" s="87">
        <v>20</v>
      </c>
      <c r="G103" s="87">
        <v>5</v>
      </c>
      <c r="H103" s="87">
        <v>0</v>
      </c>
      <c r="I103" s="87">
        <v>1</v>
      </c>
      <c r="J103" s="87">
        <v>19</v>
      </c>
      <c r="K103" s="87">
        <v>3</v>
      </c>
      <c r="L103" s="87">
        <v>2</v>
      </c>
      <c r="M103" s="87">
        <v>1</v>
      </c>
      <c r="N103" s="87">
        <v>12</v>
      </c>
      <c r="O103" s="87">
        <v>0</v>
      </c>
      <c r="P103" s="87">
        <v>0</v>
      </c>
      <c r="Q103" s="87">
        <v>3718</v>
      </c>
      <c r="R103" s="57">
        <f t="shared" si="16"/>
        <v>0.98197955890263577</v>
      </c>
      <c r="S103" s="57">
        <f t="shared" si="17"/>
        <v>6.4550833781603012E-3</v>
      </c>
      <c r="T103" s="57">
        <f t="shared" si="18"/>
        <v>1.1565357719203874E-2</v>
      </c>
      <c r="U103" s="57">
        <f t="shared" si="19"/>
        <v>0.99999999999999989</v>
      </c>
    </row>
    <row r="104" spans="1:21" x14ac:dyDescent="0.3">
      <c r="A104" s="86">
        <v>0.875</v>
      </c>
      <c r="B104" s="87">
        <v>1</v>
      </c>
      <c r="C104" s="87">
        <v>3259</v>
      </c>
      <c r="D104" s="87">
        <v>189</v>
      </c>
      <c r="E104" s="87">
        <v>2</v>
      </c>
      <c r="F104" s="87">
        <v>12</v>
      </c>
      <c r="G104" s="87">
        <v>4</v>
      </c>
      <c r="H104" s="87">
        <v>0</v>
      </c>
      <c r="I104" s="87">
        <v>0</v>
      </c>
      <c r="J104" s="87">
        <v>24</v>
      </c>
      <c r="K104" s="87">
        <v>2</v>
      </c>
      <c r="L104" s="87">
        <v>2</v>
      </c>
      <c r="M104" s="87">
        <v>6</v>
      </c>
      <c r="N104" s="87">
        <v>7</v>
      </c>
      <c r="O104" s="87">
        <v>0</v>
      </c>
      <c r="P104" s="87">
        <v>0</v>
      </c>
      <c r="Q104" s="87">
        <v>3508</v>
      </c>
      <c r="R104" s="57">
        <f t="shared" si="16"/>
        <v>0.98318129988597491</v>
      </c>
      <c r="S104" s="57">
        <f t="shared" si="17"/>
        <v>3.990877993158495E-3</v>
      </c>
      <c r="T104" s="57">
        <f t="shared" si="18"/>
        <v>1.282782212086659E-2</v>
      </c>
      <c r="U104" s="57">
        <f t="shared" si="19"/>
        <v>1</v>
      </c>
    </row>
    <row r="105" spans="1:21" x14ac:dyDescent="0.3">
      <c r="A105" s="86">
        <v>0.91666666666666663</v>
      </c>
      <c r="B105" s="87">
        <v>4</v>
      </c>
      <c r="C105" s="87">
        <v>2285</v>
      </c>
      <c r="D105" s="87">
        <v>104</v>
      </c>
      <c r="E105" s="87">
        <v>3</v>
      </c>
      <c r="F105" s="87">
        <v>21</v>
      </c>
      <c r="G105" s="87">
        <v>6</v>
      </c>
      <c r="H105" s="87">
        <v>0</v>
      </c>
      <c r="I105" s="87">
        <v>0</v>
      </c>
      <c r="J105" s="87">
        <v>20</v>
      </c>
      <c r="K105" s="87">
        <v>5</v>
      </c>
      <c r="L105" s="87">
        <v>5</v>
      </c>
      <c r="M105" s="87">
        <v>2</v>
      </c>
      <c r="N105" s="87">
        <v>15</v>
      </c>
      <c r="O105" s="87">
        <v>0</v>
      </c>
      <c r="P105" s="87">
        <v>0</v>
      </c>
      <c r="Q105" s="87">
        <v>2470</v>
      </c>
      <c r="R105" s="57">
        <f t="shared" si="16"/>
        <v>0.96882591093117409</v>
      </c>
      <c r="S105" s="57">
        <f t="shared" si="17"/>
        <v>9.7165991902834013E-3</v>
      </c>
      <c r="T105" s="57">
        <f t="shared" si="18"/>
        <v>2.1457489878542509E-2</v>
      </c>
      <c r="U105" s="57">
        <f t="shared" si="19"/>
        <v>1</v>
      </c>
    </row>
    <row r="106" spans="1:21" x14ac:dyDescent="0.3">
      <c r="A106" s="86">
        <v>0.95833333333333337</v>
      </c>
      <c r="B106" s="87">
        <v>2</v>
      </c>
      <c r="C106" s="87">
        <v>1371</v>
      </c>
      <c r="D106" s="87">
        <v>65</v>
      </c>
      <c r="E106" s="87">
        <v>2</v>
      </c>
      <c r="F106" s="87">
        <v>11</v>
      </c>
      <c r="G106" s="87">
        <v>4</v>
      </c>
      <c r="H106" s="87">
        <v>0</v>
      </c>
      <c r="I106" s="87">
        <v>1</v>
      </c>
      <c r="J106" s="87">
        <v>25</v>
      </c>
      <c r="K106" s="87">
        <v>2</v>
      </c>
      <c r="L106" s="87">
        <v>2</v>
      </c>
      <c r="M106" s="87">
        <v>3</v>
      </c>
      <c r="N106" s="87">
        <v>9</v>
      </c>
      <c r="O106" s="87">
        <v>0</v>
      </c>
      <c r="P106" s="87">
        <v>0</v>
      </c>
      <c r="Q106" s="87">
        <v>1497</v>
      </c>
      <c r="R106" s="57">
        <f t="shared" si="16"/>
        <v>0.9605878423513694</v>
      </c>
      <c r="S106" s="57">
        <f t="shared" si="17"/>
        <v>8.6840347361389451E-3</v>
      </c>
      <c r="T106" s="57">
        <f t="shared" si="18"/>
        <v>3.0728122912491648E-2</v>
      </c>
      <c r="U106" s="57">
        <f t="shared" si="19"/>
        <v>1</v>
      </c>
    </row>
    <row r="107" spans="1:21" s="17" customFormat="1" x14ac:dyDescent="0.3">
      <c r="A107" s="81" t="s">
        <v>119</v>
      </c>
      <c r="B107" s="81">
        <v>45</v>
      </c>
      <c r="C107" s="81">
        <v>73365</v>
      </c>
      <c r="D107" s="81">
        <v>7374</v>
      </c>
      <c r="E107" s="81">
        <v>172</v>
      </c>
      <c r="F107" s="81">
        <v>1776</v>
      </c>
      <c r="G107" s="81">
        <v>213</v>
      </c>
      <c r="H107" s="81">
        <v>72</v>
      </c>
      <c r="I107" s="81">
        <v>31</v>
      </c>
      <c r="J107" s="81">
        <v>1294</v>
      </c>
      <c r="K107" s="81">
        <v>131</v>
      </c>
      <c r="L107" s="81">
        <v>33</v>
      </c>
      <c r="M107" s="81">
        <v>36</v>
      </c>
      <c r="N107" s="81">
        <v>195</v>
      </c>
      <c r="O107" s="81">
        <v>0</v>
      </c>
      <c r="P107" s="81">
        <v>0</v>
      </c>
      <c r="Q107" s="81">
        <v>84737</v>
      </c>
      <c r="R107" s="76">
        <f t="shared" ref="R107" si="20">SUM(B107:D107)/Q107</f>
        <v>0.95334977636687634</v>
      </c>
      <c r="S107" s="76">
        <f t="shared" ref="S107" si="21">SUM(E107:F107)/Q107</f>
        <v>2.2988777039545889E-2</v>
      </c>
      <c r="T107" s="76">
        <f t="shared" ref="T107" si="22">SUM(G107:N107)/Q107</f>
        <v>2.3661446593577776E-2</v>
      </c>
      <c r="U107" s="76">
        <f t="shared" ref="U107" si="23">SUM(R107:T107)</f>
        <v>1</v>
      </c>
    </row>
    <row r="109" spans="1:21" ht="28.8" x14ac:dyDescent="0.3">
      <c r="A109" s="83" t="s">
        <v>80</v>
      </c>
      <c r="B109" s="131" t="s">
        <v>126</v>
      </c>
      <c r="C109" s="132"/>
      <c r="D109" s="133"/>
      <c r="E109" s="131" t="s">
        <v>82</v>
      </c>
      <c r="F109" s="132"/>
      <c r="G109" s="133"/>
      <c r="H109" s="131" t="s">
        <v>122</v>
      </c>
      <c r="I109" s="132"/>
      <c r="J109" s="132"/>
      <c r="K109" s="132"/>
      <c r="L109" s="132"/>
      <c r="M109" s="133"/>
      <c r="N109" s="131" t="s">
        <v>84</v>
      </c>
      <c r="O109" s="132"/>
      <c r="P109" s="133"/>
      <c r="Q109" s="83" t="s">
        <v>85</v>
      </c>
    </row>
    <row r="110" spans="1:21" ht="28.8" x14ac:dyDescent="0.3">
      <c r="A110" s="83" t="s">
        <v>86</v>
      </c>
      <c r="B110" s="131"/>
      <c r="C110" s="132"/>
      <c r="D110" s="133"/>
      <c r="E110" s="131" t="s">
        <v>123</v>
      </c>
      <c r="F110" s="132"/>
      <c r="G110" s="133"/>
      <c r="H110" s="131" t="s">
        <v>124</v>
      </c>
      <c r="I110" s="132"/>
      <c r="J110" s="132"/>
      <c r="K110" s="132"/>
      <c r="L110" s="132"/>
      <c r="M110" s="133"/>
      <c r="N110" s="131" t="s">
        <v>89</v>
      </c>
      <c r="O110" s="132"/>
      <c r="P110" s="133"/>
      <c r="Q110" s="83" t="s">
        <v>90</v>
      </c>
    </row>
    <row r="111" spans="1:21" x14ac:dyDescent="0.3">
      <c r="A111" s="83" t="s">
        <v>91</v>
      </c>
      <c r="B111" s="134">
        <v>45035</v>
      </c>
      <c r="C111" s="135"/>
      <c r="D111" s="136"/>
      <c r="E111" s="131"/>
      <c r="F111" s="132"/>
      <c r="G111" s="133"/>
      <c r="H111" s="131"/>
      <c r="I111" s="132"/>
      <c r="J111" s="132"/>
      <c r="K111" s="132"/>
      <c r="L111" s="132"/>
      <c r="M111" s="133"/>
      <c r="N111" s="131" t="s">
        <v>92</v>
      </c>
      <c r="O111" s="132"/>
      <c r="P111" s="133"/>
      <c r="Q111" s="83"/>
    </row>
    <row r="112" spans="1:21" ht="28.8" x14ac:dyDescent="0.3">
      <c r="A112" s="83" t="s">
        <v>93</v>
      </c>
      <c r="B112" s="137">
        <v>4.1666666666666664E-2</v>
      </c>
      <c r="C112" s="138"/>
      <c r="D112" s="139"/>
      <c r="E112" s="131" t="s">
        <v>94</v>
      </c>
      <c r="F112" s="132"/>
      <c r="G112" s="133"/>
      <c r="H112" s="131" t="s">
        <v>34</v>
      </c>
      <c r="I112" s="132"/>
      <c r="J112" s="132"/>
      <c r="K112" s="132"/>
      <c r="L112" s="132"/>
      <c r="M112" s="133"/>
      <c r="N112" s="131" t="s">
        <v>95</v>
      </c>
      <c r="O112" s="132"/>
      <c r="P112" s="133"/>
      <c r="Q112" s="83" t="s">
        <v>96</v>
      </c>
    </row>
    <row r="113" spans="1:21" x14ac:dyDescent="0.3">
      <c r="A113" s="83" t="s">
        <v>97</v>
      </c>
      <c r="B113" s="131"/>
      <c r="C113" s="132"/>
      <c r="D113" s="133"/>
      <c r="E113" s="131" t="s">
        <v>98</v>
      </c>
      <c r="F113" s="132"/>
      <c r="G113" s="133"/>
      <c r="H113" s="131" t="s">
        <v>99</v>
      </c>
      <c r="I113" s="132"/>
      <c r="J113" s="132"/>
      <c r="K113" s="132"/>
      <c r="L113" s="132"/>
      <c r="M113" s="133"/>
      <c r="N113" s="131" t="s">
        <v>100</v>
      </c>
      <c r="O113" s="132"/>
      <c r="P113" s="133"/>
      <c r="Q113" s="83" t="s">
        <v>125</v>
      </c>
    </row>
    <row r="114" spans="1:21" x14ac:dyDescent="0.3">
      <c r="A114" s="84"/>
      <c r="Q114" s="85"/>
      <c r="R114" s="57" t="s">
        <v>139</v>
      </c>
    </row>
    <row r="115" spans="1:21" x14ac:dyDescent="0.3">
      <c r="A115" s="88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90"/>
      <c r="R115" s="80" t="s">
        <v>134</v>
      </c>
      <c r="S115" s="80" t="s">
        <v>138</v>
      </c>
      <c r="T115" s="80" t="s">
        <v>137</v>
      </c>
      <c r="U115" s="17" t="s">
        <v>140</v>
      </c>
    </row>
    <row r="116" spans="1:21" ht="21" x14ac:dyDescent="0.3">
      <c r="A116" s="142" t="s">
        <v>102</v>
      </c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4"/>
    </row>
    <row r="117" spans="1:21" x14ac:dyDescent="0.3">
      <c r="A117" s="140" t="s">
        <v>93</v>
      </c>
      <c r="B117" s="74" t="s">
        <v>103</v>
      </c>
      <c r="C117" s="140" t="s">
        <v>104</v>
      </c>
      <c r="D117" s="140" t="s">
        <v>105</v>
      </c>
      <c r="E117" s="140" t="s">
        <v>106</v>
      </c>
      <c r="F117" s="140" t="s">
        <v>107</v>
      </c>
      <c r="G117" s="140" t="s">
        <v>108</v>
      </c>
      <c r="H117" s="140" t="s">
        <v>109</v>
      </c>
      <c r="I117" s="140" t="s">
        <v>110</v>
      </c>
      <c r="J117" s="140" t="s">
        <v>111</v>
      </c>
      <c r="K117" s="140" t="s">
        <v>112</v>
      </c>
      <c r="L117" s="140" t="s">
        <v>113</v>
      </c>
      <c r="M117" s="140" t="s">
        <v>114</v>
      </c>
      <c r="N117" s="140" t="s">
        <v>115</v>
      </c>
      <c r="O117" s="140" t="s">
        <v>116</v>
      </c>
      <c r="P117" s="140" t="s">
        <v>117</v>
      </c>
      <c r="Q117" s="140" t="s">
        <v>75</v>
      </c>
    </row>
    <row r="118" spans="1:21" x14ac:dyDescent="0.3">
      <c r="A118" s="141"/>
      <c r="B118" s="75" t="s">
        <v>118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</row>
    <row r="119" spans="1:21" x14ac:dyDescent="0.3">
      <c r="A119" s="86">
        <v>0</v>
      </c>
      <c r="B119" s="87">
        <v>1</v>
      </c>
      <c r="C119" s="87">
        <v>873</v>
      </c>
      <c r="D119" s="87">
        <v>36</v>
      </c>
      <c r="E119" s="87">
        <v>7</v>
      </c>
      <c r="F119" s="87">
        <v>14</v>
      </c>
      <c r="G119" s="87">
        <v>1</v>
      </c>
      <c r="H119" s="87">
        <v>2</v>
      </c>
      <c r="I119" s="87">
        <v>4</v>
      </c>
      <c r="J119" s="87">
        <v>23</v>
      </c>
      <c r="K119" s="87">
        <v>2</v>
      </c>
      <c r="L119" s="87">
        <v>2</v>
      </c>
      <c r="M119" s="87">
        <v>7</v>
      </c>
      <c r="N119" s="87">
        <v>12</v>
      </c>
      <c r="O119" s="87">
        <v>0</v>
      </c>
      <c r="P119" s="87">
        <v>0</v>
      </c>
      <c r="Q119" s="87">
        <v>984</v>
      </c>
      <c r="R119" s="57">
        <f>SUM(B119:D119)/Q119</f>
        <v>0.92479674796747968</v>
      </c>
      <c r="S119" s="57">
        <f>SUM(E119:F119)/Q119</f>
        <v>2.1341463414634148E-2</v>
      </c>
      <c r="T119" s="57">
        <f>SUM(G119:N119)/Q119</f>
        <v>5.386178861788618E-2</v>
      </c>
      <c r="U119" s="57">
        <f>SUM(R119:T119)</f>
        <v>1</v>
      </c>
    </row>
    <row r="120" spans="1:21" x14ac:dyDescent="0.3">
      <c r="A120" s="86">
        <v>4.1666666666666664E-2</v>
      </c>
      <c r="B120" s="87">
        <v>0</v>
      </c>
      <c r="C120" s="87">
        <v>499</v>
      </c>
      <c r="D120" s="87">
        <v>17</v>
      </c>
      <c r="E120" s="87">
        <v>0</v>
      </c>
      <c r="F120" s="87">
        <v>24</v>
      </c>
      <c r="G120" s="87">
        <v>2</v>
      </c>
      <c r="H120" s="87">
        <v>1</v>
      </c>
      <c r="I120" s="87">
        <v>0</v>
      </c>
      <c r="J120" s="87">
        <v>25</v>
      </c>
      <c r="K120" s="87">
        <v>0</v>
      </c>
      <c r="L120" s="87">
        <v>0</v>
      </c>
      <c r="M120" s="87">
        <v>0</v>
      </c>
      <c r="N120" s="87">
        <v>8</v>
      </c>
      <c r="O120" s="87">
        <v>0</v>
      </c>
      <c r="P120" s="87">
        <v>0</v>
      </c>
      <c r="Q120" s="87">
        <v>576</v>
      </c>
      <c r="R120" s="57">
        <f t="shared" ref="R120:R142" si="24">SUM(B120:D120)/Q120</f>
        <v>0.89583333333333337</v>
      </c>
      <c r="S120" s="57">
        <f t="shared" ref="S120:S142" si="25">SUM(E120:F120)/Q120</f>
        <v>4.1666666666666664E-2</v>
      </c>
      <c r="T120" s="57">
        <f t="shared" ref="T120:T142" si="26">SUM(G120:N120)/Q120</f>
        <v>6.25E-2</v>
      </c>
      <c r="U120" s="57">
        <f t="shared" ref="U120:U142" si="27">SUM(R120:T120)</f>
        <v>1</v>
      </c>
    </row>
    <row r="121" spans="1:21" x14ac:dyDescent="0.3">
      <c r="A121" s="86">
        <v>8.3333333333333329E-2</v>
      </c>
      <c r="B121" s="87">
        <v>0</v>
      </c>
      <c r="C121" s="87">
        <v>362</v>
      </c>
      <c r="D121" s="87">
        <v>44</v>
      </c>
      <c r="E121" s="87">
        <v>0</v>
      </c>
      <c r="F121" s="87">
        <v>33</v>
      </c>
      <c r="G121" s="87">
        <v>3</v>
      </c>
      <c r="H121" s="87">
        <v>0</v>
      </c>
      <c r="I121" s="87">
        <v>0</v>
      </c>
      <c r="J121" s="87">
        <v>31</v>
      </c>
      <c r="K121" s="87">
        <v>0</v>
      </c>
      <c r="L121" s="87">
        <v>0</v>
      </c>
      <c r="M121" s="87">
        <v>0</v>
      </c>
      <c r="N121" s="87">
        <v>7</v>
      </c>
      <c r="O121" s="87">
        <v>0</v>
      </c>
      <c r="P121" s="87">
        <v>0</v>
      </c>
      <c r="Q121" s="87">
        <v>480</v>
      </c>
      <c r="R121" s="57">
        <f t="shared" si="24"/>
        <v>0.84583333333333333</v>
      </c>
      <c r="S121" s="57">
        <f t="shared" si="25"/>
        <v>6.8750000000000006E-2</v>
      </c>
      <c r="T121" s="57">
        <f t="shared" si="26"/>
        <v>8.5416666666666669E-2</v>
      </c>
      <c r="U121" s="57">
        <f t="shared" si="27"/>
        <v>1</v>
      </c>
    </row>
    <row r="122" spans="1:21" x14ac:dyDescent="0.3">
      <c r="A122" s="86">
        <v>0.125</v>
      </c>
      <c r="B122" s="87">
        <v>0</v>
      </c>
      <c r="C122" s="87">
        <v>608</v>
      </c>
      <c r="D122" s="87">
        <v>72</v>
      </c>
      <c r="E122" s="87">
        <v>2</v>
      </c>
      <c r="F122" s="87">
        <v>30</v>
      </c>
      <c r="G122" s="87">
        <v>3</v>
      </c>
      <c r="H122" s="87">
        <v>0</v>
      </c>
      <c r="I122" s="87">
        <v>0</v>
      </c>
      <c r="J122" s="87">
        <v>36</v>
      </c>
      <c r="K122" s="87">
        <v>0</v>
      </c>
      <c r="L122" s="87">
        <v>0</v>
      </c>
      <c r="M122" s="87">
        <v>0</v>
      </c>
      <c r="N122" s="87">
        <v>13</v>
      </c>
      <c r="O122" s="87">
        <v>0</v>
      </c>
      <c r="P122" s="87">
        <v>0</v>
      </c>
      <c r="Q122" s="87">
        <v>764</v>
      </c>
      <c r="R122" s="57">
        <f t="shared" si="24"/>
        <v>0.89005235602094246</v>
      </c>
      <c r="S122" s="57">
        <f t="shared" si="25"/>
        <v>4.1884816753926704E-2</v>
      </c>
      <c r="T122" s="57">
        <f t="shared" si="26"/>
        <v>6.8062827225130892E-2</v>
      </c>
      <c r="U122" s="57">
        <f t="shared" si="27"/>
        <v>1</v>
      </c>
    </row>
    <row r="123" spans="1:21" x14ac:dyDescent="0.3">
      <c r="A123" s="86">
        <v>0.16666666666666666</v>
      </c>
      <c r="B123" s="87">
        <v>0</v>
      </c>
      <c r="C123" s="87">
        <v>1478</v>
      </c>
      <c r="D123" s="87">
        <v>152</v>
      </c>
      <c r="E123" s="87">
        <v>3</v>
      </c>
      <c r="F123" s="87">
        <v>51</v>
      </c>
      <c r="G123" s="87">
        <v>4</v>
      </c>
      <c r="H123" s="87">
        <v>0</v>
      </c>
      <c r="I123" s="87">
        <v>0</v>
      </c>
      <c r="J123" s="87">
        <v>50</v>
      </c>
      <c r="K123" s="87">
        <v>0</v>
      </c>
      <c r="L123" s="87">
        <v>0</v>
      </c>
      <c r="M123" s="87">
        <v>0</v>
      </c>
      <c r="N123" s="87">
        <v>15</v>
      </c>
      <c r="O123" s="87">
        <v>0</v>
      </c>
      <c r="P123" s="87">
        <v>0</v>
      </c>
      <c r="Q123" s="87">
        <v>1753</v>
      </c>
      <c r="R123" s="57">
        <f t="shared" si="24"/>
        <v>0.92983456930975472</v>
      </c>
      <c r="S123" s="57">
        <f t="shared" si="25"/>
        <v>3.080433542498574E-2</v>
      </c>
      <c r="T123" s="57">
        <f t="shared" si="26"/>
        <v>3.9361095265259556E-2</v>
      </c>
      <c r="U123" s="57">
        <f t="shared" si="27"/>
        <v>1</v>
      </c>
    </row>
    <row r="124" spans="1:21" x14ac:dyDescent="0.3">
      <c r="A124" s="86">
        <v>0.20833333333333334</v>
      </c>
      <c r="B124" s="87">
        <v>1</v>
      </c>
      <c r="C124" s="87">
        <v>3480</v>
      </c>
      <c r="D124" s="87">
        <v>434</v>
      </c>
      <c r="E124" s="87">
        <v>10</v>
      </c>
      <c r="F124" s="87">
        <v>68</v>
      </c>
      <c r="G124" s="87">
        <v>9</v>
      </c>
      <c r="H124" s="87">
        <v>0</v>
      </c>
      <c r="I124" s="87">
        <v>1</v>
      </c>
      <c r="J124" s="87">
        <v>67</v>
      </c>
      <c r="K124" s="87">
        <v>4</v>
      </c>
      <c r="L124" s="87">
        <v>0</v>
      </c>
      <c r="M124" s="87">
        <v>0</v>
      </c>
      <c r="N124" s="87">
        <v>14</v>
      </c>
      <c r="O124" s="87">
        <v>0</v>
      </c>
      <c r="P124" s="87">
        <v>0</v>
      </c>
      <c r="Q124" s="87">
        <v>4088</v>
      </c>
      <c r="R124" s="57">
        <f t="shared" si="24"/>
        <v>0.95768101761252444</v>
      </c>
      <c r="S124" s="57">
        <f t="shared" si="25"/>
        <v>1.908023483365949E-2</v>
      </c>
      <c r="T124" s="57">
        <f t="shared" si="26"/>
        <v>2.3238747553816046E-2</v>
      </c>
      <c r="U124" s="57">
        <f t="shared" si="27"/>
        <v>1</v>
      </c>
    </row>
    <row r="125" spans="1:21" x14ac:dyDescent="0.3">
      <c r="A125" s="86">
        <v>0.25</v>
      </c>
      <c r="B125" s="87">
        <v>3</v>
      </c>
      <c r="C125" s="87">
        <v>4555</v>
      </c>
      <c r="D125" s="87">
        <v>753</v>
      </c>
      <c r="E125" s="87">
        <v>9</v>
      </c>
      <c r="F125" s="87">
        <v>106</v>
      </c>
      <c r="G125" s="87">
        <v>37</v>
      </c>
      <c r="H125" s="87">
        <v>6</v>
      </c>
      <c r="I125" s="87">
        <v>1</v>
      </c>
      <c r="J125" s="87">
        <v>71</v>
      </c>
      <c r="K125" s="87">
        <v>15</v>
      </c>
      <c r="L125" s="87">
        <v>2</v>
      </c>
      <c r="M125" s="87">
        <v>0</v>
      </c>
      <c r="N125" s="87">
        <v>16</v>
      </c>
      <c r="O125" s="87">
        <v>0</v>
      </c>
      <c r="P125" s="87">
        <v>0</v>
      </c>
      <c r="Q125" s="87">
        <v>5574</v>
      </c>
      <c r="R125" s="57">
        <f t="shared" si="24"/>
        <v>0.95281664872622895</v>
      </c>
      <c r="S125" s="57">
        <f t="shared" si="25"/>
        <v>2.0631503408683173E-2</v>
      </c>
      <c r="T125" s="57">
        <f t="shared" si="26"/>
        <v>2.6551847865087908E-2</v>
      </c>
      <c r="U125" s="57">
        <f t="shared" si="27"/>
        <v>1</v>
      </c>
    </row>
    <row r="126" spans="1:21" x14ac:dyDescent="0.3">
      <c r="A126" s="86">
        <v>0.29166666666666669</v>
      </c>
      <c r="B126" s="87">
        <v>3</v>
      </c>
      <c r="C126" s="87">
        <v>3838</v>
      </c>
      <c r="D126" s="87">
        <v>500</v>
      </c>
      <c r="E126" s="87">
        <v>16</v>
      </c>
      <c r="F126" s="87">
        <v>100</v>
      </c>
      <c r="G126" s="87">
        <v>20</v>
      </c>
      <c r="H126" s="87">
        <v>11</v>
      </c>
      <c r="I126" s="87">
        <v>3</v>
      </c>
      <c r="J126" s="87">
        <v>60</v>
      </c>
      <c r="K126" s="87">
        <v>17</v>
      </c>
      <c r="L126" s="87">
        <v>0</v>
      </c>
      <c r="M126" s="87">
        <v>1</v>
      </c>
      <c r="N126" s="87">
        <v>10</v>
      </c>
      <c r="O126" s="87">
        <v>0</v>
      </c>
      <c r="P126" s="87">
        <v>0</v>
      </c>
      <c r="Q126" s="87">
        <v>4579</v>
      </c>
      <c r="R126" s="57">
        <f t="shared" si="24"/>
        <v>0.94802358593579383</v>
      </c>
      <c r="S126" s="57">
        <f t="shared" si="25"/>
        <v>2.5333042148940818E-2</v>
      </c>
      <c r="T126" s="57">
        <f t="shared" si="26"/>
        <v>2.6643371915265342E-2</v>
      </c>
      <c r="U126" s="57">
        <f t="shared" si="27"/>
        <v>1</v>
      </c>
    </row>
    <row r="127" spans="1:21" x14ac:dyDescent="0.3">
      <c r="A127" s="86">
        <v>0.33333333333333331</v>
      </c>
      <c r="B127" s="87">
        <v>1</v>
      </c>
      <c r="C127" s="87">
        <v>3395</v>
      </c>
      <c r="D127" s="87">
        <v>440</v>
      </c>
      <c r="E127" s="87">
        <v>18</v>
      </c>
      <c r="F127" s="87">
        <v>102</v>
      </c>
      <c r="G127" s="87">
        <v>10</v>
      </c>
      <c r="H127" s="87">
        <v>4</v>
      </c>
      <c r="I127" s="87">
        <v>3</v>
      </c>
      <c r="J127" s="87">
        <v>60</v>
      </c>
      <c r="K127" s="87">
        <v>17</v>
      </c>
      <c r="L127" s="87">
        <v>3</v>
      </c>
      <c r="M127" s="87">
        <v>0</v>
      </c>
      <c r="N127" s="87">
        <v>12</v>
      </c>
      <c r="O127" s="87">
        <v>0</v>
      </c>
      <c r="P127" s="87">
        <v>0</v>
      </c>
      <c r="Q127" s="87">
        <v>4065</v>
      </c>
      <c r="R127" s="57">
        <f t="shared" si="24"/>
        <v>0.94366543665436653</v>
      </c>
      <c r="S127" s="57">
        <f t="shared" si="25"/>
        <v>2.9520295202952029E-2</v>
      </c>
      <c r="T127" s="57">
        <f t="shared" si="26"/>
        <v>2.6814268142681428E-2</v>
      </c>
      <c r="U127" s="57">
        <f t="shared" si="27"/>
        <v>1</v>
      </c>
    </row>
    <row r="128" spans="1:21" x14ac:dyDescent="0.3">
      <c r="A128" s="86">
        <v>0.375</v>
      </c>
      <c r="B128" s="87">
        <v>1</v>
      </c>
      <c r="C128" s="87">
        <v>3867</v>
      </c>
      <c r="D128" s="87">
        <v>468</v>
      </c>
      <c r="E128" s="87">
        <v>17</v>
      </c>
      <c r="F128" s="87">
        <v>123</v>
      </c>
      <c r="G128" s="87">
        <v>23</v>
      </c>
      <c r="H128" s="87">
        <v>6</v>
      </c>
      <c r="I128" s="87">
        <v>6</v>
      </c>
      <c r="J128" s="87">
        <v>70</v>
      </c>
      <c r="K128" s="87">
        <v>12</v>
      </c>
      <c r="L128" s="87">
        <v>5</v>
      </c>
      <c r="M128" s="87">
        <v>0</v>
      </c>
      <c r="N128" s="87">
        <v>17</v>
      </c>
      <c r="O128" s="87">
        <v>0</v>
      </c>
      <c r="P128" s="87">
        <v>0</v>
      </c>
      <c r="Q128" s="87">
        <v>4615</v>
      </c>
      <c r="R128" s="57">
        <f t="shared" si="24"/>
        <v>0.93954496208017335</v>
      </c>
      <c r="S128" s="57">
        <f t="shared" si="25"/>
        <v>3.0335861321776816E-2</v>
      </c>
      <c r="T128" s="57">
        <f t="shared" si="26"/>
        <v>3.0119176598049836E-2</v>
      </c>
      <c r="U128" s="57">
        <f t="shared" si="27"/>
        <v>1</v>
      </c>
    </row>
    <row r="129" spans="1:21" x14ac:dyDescent="0.3">
      <c r="A129" s="86">
        <v>0.41666666666666669</v>
      </c>
      <c r="B129" s="87">
        <v>1</v>
      </c>
      <c r="C129" s="87">
        <v>4119</v>
      </c>
      <c r="D129" s="87">
        <v>451</v>
      </c>
      <c r="E129" s="87">
        <v>18</v>
      </c>
      <c r="F129" s="87">
        <v>150</v>
      </c>
      <c r="G129" s="87">
        <v>25</v>
      </c>
      <c r="H129" s="87">
        <v>8</v>
      </c>
      <c r="I129" s="87">
        <v>7</v>
      </c>
      <c r="J129" s="87">
        <v>79</v>
      </c>
      <c r="K129" s="87">
        <v>22</v>
      </c>
      <c r="L129" s="87">
        <v>1</v>
      </c>
      <c r="M129" s="87">
        <v>0</v>
      </c>
      <c r="N129" s="87">
        <v>11</v>
      </c>
      <c r="O129" s="87">
        <v>0</v>
      </c>
      <c r="P129" s="87">
        <v>0</v>
      </c>
      <c r="Q129" s="87">
        <v>4892</v>
      </c>
      <c r="R129" s="57">
        <f t="shared" si="24"/>
        <v>0.93438266557645133</v>
      </c>
      <c r="S129" s="57">
        <f t="shared" si="25"/>
        <v>3.4341782502044151E-2</v>
      </c>
      <c r="T129" s="57">
        <f t="shared" si="26"/>
        <v>3.1275551921504496E-2</v>
      </c>
      <c r="U129" s="57">
        <f t="shared" si="27"/>
        <v>1</v>
      </c>
    </row>
    <row r="130" spans="1:21" x14ac:dyDescent="0.3">
      <c r="A130" s="86">
        <v>0.45833333333333331</v>
      </c>
      <c r="B130" s="87">
        <v>1</v>
      </c>
      <c r="C130" s="87">
        <v>4368</v>
      </c>
      <c r="D130" s="87">
        <v>500</v>
      </c>
      <c r="E130" s="87">
        <v>26</v>
      </c>
      <c r="F130" s="87">
        <v>134</v>
      </c>
      <c r="G130" s="87">
        <v>19</v>
      </c>
      <c r="H130" s="87">
        <v>4</v>
      </c>
      <c r="I130" s="87">
        <v>6</v>
      </c>
      <c r="J130" s="87">
        <v>77</v>
      </c>
      <c r="K130" s="87">
        <v>17</v>
      </c>
      <c r="L130" s="87">
        <v>4</v>
      </c>
      <c r="M130" s="87">
        <v>0</v>
      </c>
      <c r="N130" s="87">
        <v>14</v>
      </c>
      <c r="O130" s="87">
        <v>0</v>
      </c>
      <c r="P130" s="87">
        <v>0</v>
      </c>
      <c r="Q130" s="87">
        <v>5170</v>
      </c>
      <c r="R130" s="57">
        <f t="shared" si="24"/>
        <v>0.94177949709864606</v>
      </c>
      <c r="S130" s="57">
        <f t="shared" si="25"/>
        <v>3.0947775628626693E-2</v>
      </c>
      <c r="T130" s="57">
        <f t="shared" si="26"/>
        <v>2.7272727272727271E-2</v>
      </c>
      <c r="U130" s="57">
        <f t="shared" si="27"/>
        <v>1</v>
      </c>
    </row>
    <row r="131" spans="1:21" x14ac:dyDescent="0.3">
      <c r="A131" s="86">
        <v>0.5</v>
      </c>
      <c r="B131" s="87">
        <v>4</v>
      </c>
      <c r="C131" s="87">
        <v>4498</v>
      </c>
      <c r="D131" s="87">
        <v>463</v>
      </c>
      <c r="E131" s="87">
        <v>22</v>
      </c>
      <c r="F131" s="87">
        <v>125</v>
      </c>
      <c r="G131" s="87">
        <v>29</v>
      </c>
      <c r="H131" s="87">
        <v>5</v>
      </c>
      <c r="I131" s="87">
        <v>6</v>
      </c>
      <c r="J131" s="87">
        <v>86</v>
      </c>
      <c r="K131" s="87">
        <v>19</v>
      </c>
      <c r="L131" s="87">
        <v>3</v>
      </c>
      <c r="M131" s="87">
        <v>0</v>
      </c>
      <c r="N131" s="87">
        <v>7</v>
      </c>
      <c r="O131" s="87">
        <v>0</v>
      </c>
      <c r="P131" s="87">
        <v>0</v>
      </c>
      <c r="Q131" s="87">
        <v>5267</v>
      </c>
      <c r="R131" s="57">
        <f t="shared" si="24"/>
        <v>0.94266185684450354</v>
      </c>
      <c r="S131" s="57">
        <f t="shared" si="25"/>
        <v>2.790962597303968E-2</v>
      </c>
      <c r="T131" s="57">
        <f t="shared" si="26"/>
        <v>2.9428517182456808E-2</v>
      </c>
      <c r="U131" s="57">
        <f t="shared" si="27"/>
        <v>1</v>
      </c>
    </row>
    <row r="132" spans="1:21" x14ac:dyDescent="0.3">
      <c r="A132" s="86">
        <v>0.54166666666666663</v>
      </c>
      <c r="B132" s="87">
        <v>0</v>
      </c>
      <c r="C132" s="87">
        <v>4219</v>
      </c>
      <c r="D132" s="87">
        <v>462</v>
      </c>
      <c r="E132" s="87">
        <v>25</v>
      </c>
      <c r="F132" s="87">
        <v>134</v>
      </c>
      <c r="G132" s="87">
        <v>22</v>
      </c>
      <c r="H132" s="87">
        <v>7</v>
      </c>
      <c r="I132" s="87">
        <v>3</v>
      </c>
      <c r="J132" s="87">
        <v>73</v>
      </c>
      <c r="K132" s="87">
        <v>12</v>
      </c>
      <c r="L132" s="87">
        <v>6</v>
      </c>
      <c r="M132" s="87">
        <v>0</v>
      </c>
      <c r="N132" s="87">
        <v>4</v>
      </c>
      <c r="O132" s="87">
        <v>0</v>
      </c>
      <c r="P132" s="87">
        <v>0</v>
      </c>
      <c r="Q132" s="87">
        <v>4967</v>
      </c>
      <c r="R132" s="57">
        <f t="shared" si="24"/>
        <v>0.94241997181397219</v>
      </c>
      <c r="S132" s="57">
        <f t="shared" si="25"/>
        <v>3.2011274411113351E-2</v>
      </c>
      <c r="T132" s="57">
        <f t="shared" si="26"/>
        <v>2.5568753774914434E-2</v>
      </c>
      <c r="U132" s="57">
        <f t="shared" si="27"/>
        <v>1</v>
      </c>
    </row>
    <row r="133" spans="1:21" x14ac:dyDescent="0.3">
      <c r="A133" s="86">
        <v>0.58333333333333337</v>
      </c>
      <c r="B133" s="87">
        <v>5</v>
      </c>
      <c r="C133" s="87">
        <v>4466</v>
      </c>
      <c r="D133" s="87">
        <v>472</v>
      </c>
      <c r="E133" s="87">
        <v>17</v>
      </c>
      <c r="F133" s="87">
        <v>82</v>
      </c>
      <c r="G133" s="87">
        <v>17</v>
      </c>
      <c r="H133" s="87">
        <v>6</v>
      </c>
      <c r="I133" s="87">
        <v>6</v>
      </c>
      <c r="J133" s="87">
        <v>45</v>
      </c>
      <c r="K133" s="87">
        <v>17</v>
      </c>
      <c r="L133" s="87">
        <v>1</v>
      </c>
      <c r="M133" s="87">
        <v>1</v>
      </c>
      <c r="N133" s="87">
        <v>7</v>
      </c>
      <c r="O133" s="87">
        <v>0</v>
      </c>
      <c r="P133" s="87">
        <v>0</v>
      </c>
      <c r="Q133" s="87">
        <v>5142</v>
      </c>
      <c r="R133" s="57">
        <f t="shared" si="24"/>
        <v>0.96129910540645658</v>
      </c>
      <c r="S133" s="57">
        <f t="shared" si="25"/>
        <v>1.9253208868144692E-2</v>
      </c>
      <c r="T133" s="57">
        <f t="shared" si="26"/>
        <v>1.9447685725398678E-2</v>
      </c>
      <c r="U133" s="57">
        <f t="shared" si="27"/>
        <v>1</v>
      </c>
    </row>
    <row r="134" spans="1:21" x14ac:dyDescent="0.3">
      <c r="A134" s="86">
        <v>0.625</v>
      </c>
      <c r="B134" s="87">
        <v>2</v>
      </c>
      <c r="C134" s="87">
        <v>4294</v>
      </c>
      <c r="D134" s="87">
        <v>388</v>
      </c>
      <c r="E134" s="87">
        <v>25</v>
      </c>
      <c r="F134" s="87">
        <v>64</v>
      </c>
      <c r="G134" s="87">
        <v>7</v>
      </c>
      <c r="H134" s="87">
        <v>0</v>
      </c>
      <c r="I134" s="87">
        <v>5</v>
      </c>
      <c r="J134" s="87">
        <v>28</v>
      </c>
      <c r="K134" s="87">
        <v>12</v>
      </c>
      <c r="L134" s="87">
        <v>4</v>
      </c>
      <c r="M134" s="87">
        <v>0</v>
      </c>
      <c r="N134" s="87">
        <v>4</v>
      </c>
      <c r="O134" s="87">
        <v>0</v>
      </c>
      <c r="P134" s="87">
        <v>0</v>
      </c>
      <c r="Q134" s="87">
        <v>4833</v>
      </c>
      <c r="R134" s="57">
        <f t="shared" si="24"/>
        <v>0.96917028760604185</v>
      </c>
      <c r="S134" s="57">
        <f t="shared" si="25"/>
        <v>1.8415063107800538E-2</v>
      </c>
      <c r="T134" s="57">
        <f t="shared" si="26"/>
        <v>1.2414649286157667E-2</v>
      </c>
      <c r="U134" s="57">
        <f t="shared" si="27"/>
        <v>1</v>
      </c>
    </row>
    <row r="135" spans="1:21" x14ac:dyDescent="0.3">
      <c r="A135" s="86">
        <v>0.66666666666666663</v>
      </c>
      <c r="B135" s="87">
        <v>3</v>
      </c>
      <c r="C135" s="87">
        <v>4183</v>
      </c>
      <c r="D135" s="87">
        <v>356</v>
      </c>
      <c r="E135" s="87">
        <v>17</v>
      </c>
      <c r="F135" s="87">
        <v>26</v>
      </c>
      <c r="G135" s="87">
        <v>9</v>
      </c>
      <c r="H135" s="87">
        <v>1</v>
      </c>
      <c r="I135" s="87">
        <v>1</v>
      </c>
      <c r="J135" s="87">
        <v>29</v>
      </c>
      <c r="K135" s="87">
        <v>2</v>
      </c>
      <c r="L135" s="87">
        <v>0</v>
      </c>
      <c r="M135" s="87">
        <v>0</v>
      </c>
      <c r="N135" s="87">
        <v>5</v>
      </c>
      <c r="O135" s="87">
        <v>0</v>
      </c>
      <c r="P135" s="87">
        <v>0</v>
      </c>
      <c r="Q135" s="87">
        <v>4632</v>
      </c>
      <c r="R135" s="57">
        <f t="shared" si="24"/>
        <v>0.98056994818652854</v>
      </c>
      <c r="S135" s="57">
        <f t="shared" si="25"/>
        <v>9.2832469775474963E-3</v>
      </c>
      <c r="T135" s="57">
        <f t="shared" si="26"/>
        <v>1.0146804835924008E-2</v>
      </c>
      <c r="U135" s="57">
        <f t="shared" si="27"/>
        <v>1</v>
      </c>
    </row>
    <row r="136" spans="1:21" x14ac:dyDescent="0.3">
      <c r="A136" s="86">
        <v>0.70833333333333337</v>
      </c>
      <c r="B136" s="87">
        <v>6</v>
      </c>
      <c r="C136" s="87">
        <v>4625</v>
      </c>
      <c r="D136" s="87">
        <v>362</v>
      </c>
      <c r="E136" s="87">
        <v>11</v>
      </c>
      <c r="F136" s="87">
        <v>35</v>
      </c>
      <c r="G136" s="87">
        <v>9</v>
      </c>
      <c r="H136" s="87">
        <v>1</v>
      </c>
      <c r="I136" s="87">
        <v>2</v>
      </c>
      <c r="J136" s="87">
        <v>51</v>
      </c>
      <c r="K136" s="87">
        <v>11</v>
      </c>
      <c r="L136" s="87">
        <v>1</v>
      </c>
      <c r="M136" s="87">
        <v>2</v>
      </c>
      <c r="N136" s="87">
        <v>11</v>
      </c>
      <c r="O136" s="87">
        <v>0</v>
      </c>
      <c r="P136" s="87">
        <v>0</v>
      </c>
      <c r="Q136" s="87">
        <v>5127</v>
      </c>
      <c r="R136" s="57">
        <f t="shared" si="24"/>
        <v>0.97386385800663156</v>
      </c>
      <c r="S136" s="57">
        <f t="shared" si="25"/>
        <v>8.9721084454846885E-3</v>
      </c>
      <c r="T136" s="57">
        <f t="shared" si="26"/>
        <v>1.7164033547883754E-2</v>
      </c>
      <c r="U136" s="57">
        <f t="shared" si="27"/>
        <v>1</v>
      </c>
    </row>
    <row r="137" spans="1:21" x14ac:dyDescent="0.3">
      <c r="A137" s="86">
        <v>0.75</v>
      </c>
      <c r="B137" s="87">
        <v>9</v>
      </c>
      <c r="C137" s="87">
        <v>3841</v>
      </c>
      <c r="D137" s="87">
        <v>240</v>
      </c>
      <c r="E137" s="87">
        <v>18</v>
      </c>
      <c r="F137" s="87">
        <v>27</v>
      </c>
      <c r="G137" s="87">
        <v>8</v>
      </c>
      <c r="H137" s="87">
        <v>1</v>
      </c>
      <c r="I137" s="87">
        <v>0</v>
      </c>
      <c r="J137" s="87">
        <v>32</v>
      </c>
      <c r="K137" s="87">
        <v>5</v>
      </c>
      <c r="L137" s="87">
        <v>0</v>
      </c>
      <c r="M137" s="87">
        <v>0</v>
      </c>
      <c r="N137" s="87">
        <v>6</v>
      </c>
      <c r="O137" s="87">
        <v>0</v>
      </c>
      <c r="P137" s="87">
        <v>0</v>
      </c>
      <c r="Q137" s="87">
        <v>4187</v>
      </c>
      <c r="R137" s="57">
        <f t="shared" si="24"/>
        <v>0.97683305469309767</v>
      </c>
      <c r="S137" s="57">
        <f t="shared" si="25"/>
        <v>1.0747551946501075E-2</v>
      </c>
      <c r="T137" s="57">
        <f t="shared" si="26"/>
        <v>1.2419393360401243E-2</v>
      </c>
      <c r="U137" s="57">
        <f t="shared" si="27"/>
        <v>1</v>
      </c>
    </row>
    <row r="138" spans="1:21" x14ac:dyDescent="0.3">
      <c r="A138" s="86">
        <v>0.79166666666666663</v>
      </c>
      <c r="B138" s="87">
        <v>4</v>
      </c>
      <c r="C138" s="87">
        <v>3248</v>
      </c>
      <c r="D138" s="87">
        <v>234</v>
      </c>
      <c r="E138" s="87">
        <v>12</v>
      </c>
      <c r="F138" s="87">
        <v>23</v>
      </c>
      <c r="G138" s="87">
        <v>6</v>
      </c>
      <c r="H138" s="87">
        <v>0</v>
      </c>
      <c r="I138" s="87">
        <v>5</v>
      </c>
      <c r="J138" s="87">
        <v>29</v>
      </c>
      <c r="K138" s="87">
        <v>5</v>
      </c>
      <c r="L138" s="87">
        <v>0</v>
      </c>
      <c r="M138" s="87">
        <v>1</v>
      </c>
      <c r="N138" s="87">
        <v>11</v>
      </c>
      <c r="O138" s="87">
        <v>0</v>
      </c>
      <c r="P138" s="87">
        <v>0</v>
      </c>
      <c r="Q138" s="87">
        <v>3578</v>
      </c>
      <c r="R138" s="57">
        <f t="shared" si="24"/>
        <v>0.97428731134712132</v>
      </c>
      <c r="S138" s="57">
        <f t="shared" si="25"/>
        <v>9.7820011179429855E-3</v>
      </c>
      <c r="T138" s="57">
        <f t="shared" si="26"/>
        <v>1.593068753493572E-2</v>
      </c>
      <c r="U138" s="57">
        <f t="shared" si="27"/>
        <v>1</v>
      </c>
    </row>
    <row r="139" spans="1:21" x14ac:dyDescent="0.3">
      <c r="A139" s="86">
        <v>0.83333333333333337</v>
      </c>
      <c r="B139" s="87">
        <v>2</v>
      </c>
      <c r="C139" s="87">
        <v>2856</v>
      </c>
      <c r="D139" s="87">
        <v>173</v>
      </c>
      <c r="E139" s="87">
        <v>11</v>
      </c>
      <c r="F139" s="87">
        <v>19</v>
      </c>
      <c r="G139" s="87">
        <v>3</v>
      </c>
      <c r="H139" s="87">
        <v>0</v>
      </c>
      <c r="I139" s="87">
        <v>2</v>
      </c>
      <c r="J139" s="87">
        <v>39</v>
      </c>
      <c r="K139" s="87">
        <v>1</v>
      </c>
      <c r="L139" s="87">
        <v>3</v>
      </c>
      <c r="M139" s="87">
        <v>3</v>
      </c>
      <c r="N139" s="87">
        <v>4</v>
      </c>
      <c r="O139" s="87">
        <v>0</v>
      </c>
      <c r="P139" s="87">
        <v>0</v>
      </c>
      <c r="Q139" s="87">
        <v>3116</v>
      </c>
      <c r="R139" s="57">
        <f t="shared" si="24"/>
        <v>0.9727214377406932</v>
      </c>
      <c r="S139" s="57">
        <f t="shared" si="25"/>
        <v>9.6277278562259313E-3</v>
      </c>
      <c r="T139" s="57">
        <f t="shared" si="26"/>
        <v>1.7650834403080871E-2</v>
      </c>
      <c r="U139" s="57">
        <f t="shared" si="27"/>
        <v>1</v>
      </c>
    </row>
    <row r="140" spans="1:21" x14ac:dyDescent="0.3">
      <c r="A140" s="86">
        <v>0.875</v>
      </c>
      <c r="B140" s="87">
        <v>3</v>
      </c>
      <c r="C140" s="87">
        <v>2483</v>
      </c>
      <c r="D140" s="87">
        <v>120</v>
      </c>
      <c r="E140" s="87">
        <v>10</v>
      </c>
      <c r="F140" s="87">
        <v>22</v>
      </c>
      <c r="G140" s="87">
        <v>4</v>
      </c>
      <c r="H140" s="87">
        <v>0</v>
      </c>
      <c r="I140" s="87">
        <v>0</v>
      </c>
      <c r="J140" s="87">
        <v>25</v>
      </c>
      <c r="K140" s="87">
        <v>6</v>
      </c>
      <c r="L140" s="87">
        <v>2</v>
      </c>
      <c r="M140" s="87">
        <v>1</v>
      </c>
      <c r="N140" s="87">
        <v>8</v>
      </c>
      <c r="O140" s="87">
        <v>0</v>
      </c>
      <c r="P140" s="87">
        <v>0</v>
      </c>
      <c r="Q140" s="87">
        <v>2684</v>
      </c>
      <c r="R140" s="57">
        <f t="shared" si="24"/>
        <v>0.97093889716840531</v>
      </c>
      <c r="S140" s="57">
        <f t="shared" si="25"/>
        <v>1.1922503725782414E-2</v>
      </c>
      <c r="T140" s="57">
        <f t="shared" si="26"/>
        <v>1.7138599105812221E-2</v>
      </c>
      <c r="U140" s="57">
        <f t="shared" si="27"/>
        <v>0.99999999999999989</v>
      </c>
    </row>
    <row r="141" spans="1:21" x14ac:dyDescent="0.3">
      <c r="A141" s="86">
        <v>0.91666666666666663</v>
      </c>
      <c r="B141" s="87">
        <v>1</v>
      </c>
      <c r="C141" s="87">
        <v>1701</v>
      </c>
      <c r="D141" s="87">
        <v>50</v>
      </c>
      <c r="E141" s="87">
        <v>6</v>
      </c>
      <c r="F141" s="87">
        <v>11</v>
      </c>
      <c r="G141" s="87">
        <v>4</v>
      </c>
      <c r="H141" s="87">
        <v>0</v>
      </c>
      <c r="I141" s="87">
        <v>4</v>
      </c>
      <c r="J141" s="87">
        <v>17</v>
      </c>
      <c r="K141" s="87">
        <v>3</v>
      </c>
      <c r="L141" s="87">
        <v>0</v>
      </c>
      <c r="M141" s="87">
        <v>2</v>
      </c>
      <c r="N141" s="87">
        <v>5</v>
      </c>
      <c r="O141" s="87">
        <v>0</v>
      </c>
      <c r="P141" s="87">
        <v>0</v>
      </c>
      <c r="Q141" s="87">
        <v>1804</v>
      </c>
      <c r="R141" s="57">
        <f t="shared" si="24"/>
        <v>0.97117516629711753</v>
      </c>
      <c r="S141" s="57">
        <f t="shared" si="25"/>
        <v>9.423503325942351E-3</v>
      </c>
      <c r="T141" s="57">
        <f t="shared" si="26"/>
        <v>1.9401330376940133E-2</v>
      </c>
      <c r="U141" s="57">
        <f t="shared" si="27"/>
        <v>1</v>
      </c>
    </row>
    <row r="142" spans="1:21" x14ac:dyDescent="0.3">
      <c r="A142" s="86">
        <v>0.95833333333333337</v>
      </c>
      <c r="B142" s="87">
        <v>0</v>
      </c>
      <c r="C142" s="87">
        <v>1072</v>
      </c>
      <c r="D142" s="87">
        <v>59</v>
      </c>
      <c r="E142" s="87">
        <v>7</v>
      </c>
      <c r="F142" s="87">
        <v>8</v>
      </c>
      <c r="G142" s="87">
        <v>5</v>
      </c>
      <c r="H142" s="87">
        <v>0</v>
      </c>
      <c r="I142" s="87">
        <v>1</v>
      </c>
      <c r="J142" s="87">
        <v>21</v>
      </c>
      <c r="K142" s="87">
        <v>6</v>
      </c>
      <c r="L142" s="87">
        <v>0</v>
      </c>
      <c r="M142" s="87">
        <v>3</v>
      </c>
      <c r="N142" s="87">
        <v>9</v>
      </c>
      <c r="O142" s="87">
        <v>0</v>
      </c>
      <c r="P142" s="87">
        <v>0</v>
      </c>
      <c r="Q142" s="87">
        <v>1191</v>
      </c>
      <c r="R142" s="57">
        <f t="shared" si="24"/>
        <v>0.94962216624685136</v>
      </c>
      <c r="S142" s="57">
        <f t="shared" si="25"/>
        <v>1.2594458438287154E-2</v>
      </c>
      <c r="T142" s="57">
        <f t="shared" si="26"/>
        <v>3.7783375314861464E-2</v>
      </c>
      <c r="U142" s="57">
        <f t="shared" si="27"/>
        <v>0.99999999999999989</v>
      </c>
    </row>
    <row r="143" spans="1:21" s="17" customFormat="1" x14ac:dyDescent="0.3">
      <c r="A143" s="81" t="s">
        <v>119</v>
      </c>
      <c r="B143" s="81">
        <v>51</v>
      </c>
      <c r="C143" s="81">
        <v>72928</v>
      </c>
      <c r="D143" s="81">
        <v>7246</v>
      </c>
      <c r="E143" s="81">
        <v>307</v>
      </c>
      <c r="F143" s="81">
        <v>1511</v>
      </c>
      <c r="G143" s="81">
        <v>279</v>
      </c>
      <c r="H143" s="81">
        <v>63</v>
      </c>
      <c r="I143" s="81">
        <v>66</v>
      </c>
      <c r="J143" s="81">
        <v>1124</v>
      </c>
      <c r="K143" s="81">
        <v>205</v>
      </c>
      <c r="L143" s="81">
        <v>37</v>
      </c>
      <c r="M143" s="81">
        <v>21</v>
      </c>
      <c r="N143" s="81">
        <v>230</v>
      </c>
      <c r="O143" s="81">
        <v>0</v>
      </c>
      <c r="P143" s="81">
        <v>0</v>
      </c>
      <c r="Q143" s="81">
        <v>84068</v>
      </c>
      <c r="R143" s="76">
        <f t="shared" ref="R143" si="28">SUM(B143:D143)/Q143</f>
        <v>0.95428700575724412</v>
      </c>
      <c r="S143" s="76">
        <f t="shared" ref="S143" si="29">SUM(E143:F143)/Q143</f>
        <v>2.1625350906409099E-2</v>
      </c>
      <c r="T143" s="76">
        <f t="shared" ref="T143" si="30">SUM(G143:N143)/Q143</f>
        <v>2.4087643336346765E-2</v>
      </c>
      <c r="U143" s="76">
        <f t="shared" ref="U143" si="31">SUM(R143:T143)</f>
        <v>0.99999999999999989</v>
      </c>
    </row>
    <row r="145" spans="1:9" x14ac:dyDescent="0.3">
      <c r="A145" t="s">
        <v>141</v>
      </c>
    </row>
    <row r="146" spans="1:9" x14ac:dyDescent="0.3">
      <c r="B146" t="s">
        <v>131</v>
      </c>
      <c r="C146" t="s">
        <v>132</v>
      </c>
    </row>
    <row r="147" spans="1:9" x14ac:dyDescent="0.3">
      <c r="A147" t="s">
        <v>127</v>
      </c>
      <c r="B147" s="72">
        <v>0.02</v>
      </c>
      <c r="C147" s="72">
        <v>0.02</v>
      </c>
      <c r="E147" t="s">
        <v>147</v>
      </c>
    </row>
    <row r="148" spans="1:9" x14ac:dyDescent="0.3">
      <c r="A148" t="s">
        <v>128</v>
      </c>
      <c r="B148" s="72">
        <v>0.01</v>
      </c>
      <c r="C148" s="72">
        <v>0</v>
      </c>
      <c r="G148" t="s">
        <v>138</v>
      </c>
      <c r="H148" t="s">
        <v>137</v>
      </c>
    </row>
    <row r="149" spans="1:9" x14ac:dyDescent="0.3">
      <c r="A149" t="s">
        <v>129</v>
      </c>
      <c r="B149" s="72">
        <v>0.02</v>
      </c>
      <c r="C149" s="72">
        <v>0.01</v>
      </c>
      <c r="E149" t="s">
        <v>149</v>
      </c>
      <c r="G149" s="57">
        <f>AVERAGE(B153,B159)</f>
        <v>2.2499999999999999E-2</v>
      </c>
      <c r="H149" s="57">
        <f>AVERAGE(C153,C159)</f>
        <v>1.4E-2</v>
      </c>
      <c r="I149" t="s">
        <v>151</v>
      </c>
    </row>
    <row r="150" spans="1:9" x14ac:dyDescent="0.3">
      <c r="A150" t="s">
        <v>133</v>
      </c>
      <c r="B150" s="72">
        <v>7.0000000000000007E-2</v>
      </c>
      <c r="C150" s="72">
        <v>0.02</v>
      </c>
    </row>
    <row r="151" spans="1:9" x14ac:dyDescent="0.3">
      <c r="A151" t="s">
        <v>130</v>
      </c>
      <c r="B151" s="72">
        <v>0.02</v>
      </c>
      <c r="C151" s="72">
        <v>0.01</v>
      </c>
    </row>
    <row r="152" spans="1:9" x14ac:dyDescent="0.3">
      <c r="A152" t="s">
        <v>146</v>
      </c>
      <c r="B152" s="76">
        <f>AVERAGE(B147:B151)</f>
        <v>2.8000000000000004E-2</v>
      </c>
      <c r="C152" s="76">
        <f>AVERAGE(C147:C151)</f>
        <v>1.2E-2</v>
      </c>
      <c r="D152" t="s">
        <v>150</v>
      </c>
    </row>
    <row r="153" spans="1:9" x14ac:dyDescent="0.3">
      <c r="A153" t="s">
        <v>148</v>
      </c>
      <c r="B153" s="57">
        <v>2.3E-2</v>
      </c>
      <c r="C153" s="57">
        <v>2.4E-2</v>
      </c>
    </row>
    <row r="154" spans="1:9" x14ac:dyDescent="0.3">
      <c r="B154" s="72"/>
      <c r="C154" s="72"/>
    </row>
    <row r="155" spans="1:9" x14ac:dyDescent="0.3">
      <c r="A155" t="s">
        <v>145</v>
      </c>
      <c r="B155" s="72"/>
      <c r="C155" s="72"/>
    </row>
    <row r="156" spans="1:9" x14ac:dyDescent="0.3">
      <c r="B156" s="72" t="s">
        <v>138</v>
      </c>
      <c r="C156" s="72" t="s">
        <v>137</v>
      </c>
    </row>
    <row r="157" spans="1:9" x14ac:dyDescent="0.3">
      <c r="A157" t="s">
        <v>142</v>
      </c>
      <c r="B157" s="57">
        <v>0.02</v>
      </c>
      <c r="C157" s="57">
        <v>5.0000000000000001E-3</v>
      </c>
    </row>
    <row r="158" spans="1:9" x14ac:dyDescent="0.3">
      <c r="A158" t="s">
        <v>143</v>
      </c>
      <c r="B158" s="57">
        <v>2.4E-2</v>
      </c>
      <c r="C158" s="57">
        <v>3.0000000000000001E-3</v>
      </c>
    </row>
    <row r="159" spans="1:9" x14ac:dyDescent="0.3">
      <c r="A159" t="s">
        <v>144</v>
      </c>
      <c r="B159" s="57">
        <f>AVERAGE(B157:B158)</f>
        <v>2.1999999999999999E-2</v>
      </c>
      <c r="C159" s="57">
        <f>AVERAGE(C157:C158)</f>
        <v>4.0000000000000001E-3</v>
      </c>
      <c r="D159" t="s">
        <v>152</v>
      </c>
    </row>
  </sheetData>
  <mergeCells count="148">
    <mergeCell ref="B4:D4"/>
    <mergeCell ref="E4:G4"/>
    <mergeCell ref="H4:M4"/>
    <mergeCell ref="N4:P4"/>
    <mergeCell ref="M9:M10"/>
    <mergeCell ref="N9:N10"/>
    <mergeCell ref="O9:O10"/>
    <mergeCell ref="P9:P10"/>
    <mergeCell ref="Q9:Q10"/>
    <mergeCell ref="G9:G10"/>
    <mergeCell ref="H9:H10"/>
    <mergeCell ref="I9:I10"/>
    <mergeCell ref="J9:J10"/>
    <mergeCell ref="K9:K10"/>
    <mergeCell ref="L9:L10"/>
    <mergeCell ref="B5:D5"/>
    <mergeCell ref="E5:G5"/>
    <mergeCell ref="H5:M5"/>
    <mergeCell ref="N5:P5"/>
    <mergeCell ref="A8:Q8"/>
    <mergeCell ref="A9:A10"/>
    <mergeCell ref="C9:C10"/>
    <mergeCell ref="D9:D10"/>
    <mergeCell ref="E9:E10"/>
    <mergeCell ref="B1:D1"/>
    <mergeCell ref="E1:G1"/>
    <mergeCell ref="H1:M1"/>
    <mergeCell ref="N1:P1"/>
    <mergeCell ref="B2:D2"/>
    <mergeCell ref="E2:G2"/>
    <mergeCell ref="H2:M2"/>
    <mergeCell ref="N2:P2"/>
    <mergeCell ref="B3:D3"/>
    <mergeCell ref="E3:G3"/>
    <mergeCell ref="H3:M3"/>
    <mergeCell ref="N3:P3"/>
    <mergeCell ref="F9:F10"/>
    <mergeCell ref="H41:M41"/>
    <mergeCell ref="N41:P41"/>
    <mergeCell ref="A44:Q44"/>
    <mergeCell ref="A45:A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M45:M46"/>
    <mergeCell ref="N45:N46"/>
    <mergeCell ref="O45:O46"/>
    <mergeCell ref="P45:P46"/>
    <mergeCell ref="Q45:Q46"/>
    <mergeCell ref="M81:M82"/>
    <mergeCell ref="N81:N82"/>
    <mergeCell ref="O81:O82"/>
    <mergeCell ref="P81:P82"/>
    <mergeCell ref="Q81:Q82"/>
    <mergeCell ref="B37:D37"/>
    <mergeCell ref="E37:G37"/>
    <mergeCell ref="H37:M37"/>
    <mergeCell ref="N37:P37"/>
    <mergeCell ref="B38:D38"/>
    <mergeCell ref="E38:G38"/>
    <mergeCell ref="H38:M38"/>
    <mergeCell ref="N38:P38"/>
    <mergeCell ref="B39:D39"/>
    <mergeCell ref="E39:G39"/>
    <mergeCell ref="H39:M39"/>
    <mergeCell ref="N39:P39"/>
    <mergeCell ref="B40:D40"/>
    <mergeCell ref="E40:G40"/>
    <mergeCell ref="H40:M40"/>
    <mergeCell ref="N40:P40"/>
    <mergeCell ref="L45:L46"/>
    <mergeCell ref="B41:D41"/>
    <mergeCell ref="E41:G41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Q117:Q118"/>
    <mergeCell ref="B73:D73"/>
    <mergeCell ref="E73:G73"/>
    <mergeCell ref="H73:M73"/>
    <mergeCell ref="N73:P73"/>
    <mergeCell ref="B74:D74"/>
    <mergeCell ref="E74:G74"/>
    <mergeCell ref="H74:M74"/>
    <mergeCell ref="N74:P74"/>
    <mergeCell ref="B75:D75"/>
    <mergeCell ref="E75:G75"/>
    <mergeCell ref="H75:M75"/>
    <mergeCell ref="N75:P75"/>
    <mergeCell ref="B76:D76"/>
    <mergeCell ref="E76:G76"/>
    <mergeCell ref="H76:M76"/>
    <mergeCell ref="N76:P76"/>
    <mergeCell ref="L81:L82"/>
    <mergeCell ref="B77:D77"/>
    <mergeCell ref="E77:G77"/>
    <mergeCell ref="H77:M77"/>
    <mergeCell ref="N77:P77"/>
    <mergeCell ref="A80:Q80"/>
    <mergeCell ref="A81:A82"/>
    <mergeCell ref="B112:D112"/>
    <mergeCell ref="E112:G112"/>
    <mergeCell ref="H112:M112"/>
    <mergeCell ref="N112:P112"/>
    <mergeCell ref="L117:L118"/>
    <mergeCell ref="B113:D113"/>
    <mergeCell ref="E113:G113"/>
    <mergeCell ref="H113:M113"/>
    <mergeCell ref="N113:P113"/>
    <mergeCell ref="A116:Q116"/>
    <mergeCell ref="A117:A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M117:M118"/>
    <mergeCell ref="N117:N118"/>
    <mergeCell ref="O117:O118"/>
    <mergeCell ref="P117:P118"/>
    <mergeCell ref="B109:D109"/>
    <mergeCell ref="E109:G109"/>
    <mergeCell ref="H109:M109"/>
    <mergeCell ref="N109:P109"/>
    <mergeCell ref="B110:D110"/>
    <mergeCell ref="E110:G110"/>
    <mergeCell ref="H110:M110"/>
    <mergeCell ref="N110:P110"/>
    <mergeCell ref="B111:D111"/>
    <mergeCell ref="E111:G111"/>
    <mergeCell ref="H111:M111"/>
    <mergeCell ref="N111:P1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972F4-71C7-4010-80F9-999CB60A5F17}">
  <dimension ref="A1:G17"/>
  <sheetViews>
    <sheetView workbookViewId="0">
      <selection activeCell="F13" sqref="F13"/>
    </sheetView>
  </sheetViews>
  <sheetFormatPr defaultRowHeight="14.4" x14ac:dyDescent="0.3"/>
  <cols>
    <col min="4" max="4" width="10.88671875" style="1" bestFit="1" customWidth="1"/>
    <col min="5" max="5" width="8.88671875" style="94"/>
  </cols>
  <sheetData>
    <row r="1" spans="1:7" x14ac:dyDescent="0.3">
      <c r="D1" s="1" t="s">
        <v>181</v>
      </c>
      <c r="E1" s="94" t="s">
        <v>182</v>
      </c>
    </row>
    <row r="2" spans="1:7" x14ac:dyDescent="0.3">
      <c r="A2" t="s">
        <v>165</v>
      </c>
      <c r="D2" s="1">
        <v>1</v>
      </c>
      <c r="E2" s="94">
        <v>2.4</v>
      </c>
      <c r="F2" s="99">
        <v>16.399999999999999</v>
      </c>
      <c r="G2">
        <f>_xlfn.XLOOKUP(M4, E2:E17,D2:D17,0,1)</f>
        <v>0</v>
      </c>
    </row>
    <row r="3" spans="1:7" x14ac:dyDescent="0.3">
      <c r="A3" t="s">
        <v>166</v>
      </c>
      <c r="D3" s="1">
        <v>2</v>
      </c>
      <c r="E3" s="94">
        <v>7.4</v>
      </c>
    </row>
    <row r="4" spans="1:7" x14ac:dyDescent="0.3">
      <c r="A4" t="s">
        <v>167</v>
      </c>
      <c r="D4" s="1">
        <v>3</v>
      </c>
      <c r="E4" s="94">
        <v>12.4</v>
      </c>
    </row>
    <row r="5" spans="1:7" x14ac:dyDescent="0.3">
      <c r="A5" t="s">
        <v>168</v>
      </c>
      <c r="D5" s="1">
        <v>4</v>
      </c>
      <c r="E5" s="94">
        <v>17.399999999999999</v>
      </c>
    </row>
    <row r="6" spans="1:7" x14ac:dyDescent="0.3">
      <c r="A6" t="s">
        <v>169</v>
      </c>
      <c r="D6" s="1">
        <v>5</v>
      </c>
      <c r="E6" s="94">
        <v>22.4</v>
      </c>
    </row>
    <row r="7" spans="1:7" x14ac:dyDescent="0.3">
      <c r="A7" t="s">
        <v>170</v>
      </c>
      <c r="D7" s="1">
        <v>6</v>
      </c>
      <c r="E7" s="94">
        <v>27.4</v>
      </c>
    </row>
    <row r="8" spans="1:7" x14ac:dyDescent="0.3">
      <c r="A8" t="s">
        <v>171</v>
      </c>
      <c r="D8" s="1">
        <v>7</v>
      </c>
      <c r="E8" s="94">
        <v>32.4</v>
      </c>
    </row>
    <row r="9" spans="1:7" x14ac:dyDescent="0.3">
      <c r="A9" t="s">
        <v>172</v>
      </c>
      <c r="D9" s="1">
        <v>8</v>
      </c>
      <c r="E9" s="94">
        <v>37.4</v>
      </c>
    </row>
    <row r="10" spans="1:7" x14ac:dyDescent="0.3">
      <c r="A10" t="s">
        <v>173</v>
      </c>
      <c r="D10" s="1">
        <v>9</v>
      </c>
      <c r="E10" s="94">
        <v>42.4</v>
      </c>
    </row>
    <row r="11" spans="1:7" x14ac:dyDescent="0.3">
      <c r="A11" t="s">
        <v>174</v>
      </c>
      <c r="D11" s="1">
        <v>10</v>
      </c>
      <c r="E11" s="94">
        <v>47.4</v>
      </c>
    </row>
    <row r="12" spans="1:7" x14ac:dyDescent="0.3">
      <c r="A12" t="s">
        <v>175</v>
      </c>
      <c r="D12" s="1">
        <v>11</v>
      </c>
      <c r="E12" s="94">
        <v>52.4</v>
      </c>
    </row>
    <row r="13" spans="1:7" x14ac:dyDescent="0.3">
      <c r="A13" t="s">
        <v>176</v>
      </c>
      <c r="D13" s="1">
        <v>12</v>
      </c>
      <c r="E13" s="94">
        <v>57.4</v>
      </c>
    </row>
    <row r="14" spans="1:7" x14ac:dyDescent="0.3">
      <c r="A14" t="s">
        <v>177</v>
      </c>
      <c r="D14" s="1">
        <v>13</v>
      </c>
      <c r="E14" s="94">
        <v>62.4</v>
      </c>
    </row>
    <row r="15" spans="1:7" x14ac:dyDescent="0.3">
      <c r="A15" t="s">
        <v>178</v>
      </c>
      <c r="D15" s="1">
        <v>14</v>
      </c>
      <c r="E15" s="94">
        <v>67.400000000000006</v>
      </c>
    </row>
    <row r="16" spans="1:7" x14ac:dyDescent="0.3">
      <c r="A16" t="s">
        <v>179</v>
      </c>
      <c r="D16" s="1">
        <v>15</v>
      </c>
      <c r="E16" s="94">
        <v>72.400000000000006</v>
      </c>
    </row>
    <row r="17" spans="1:5" x14ac:dyDescent="0.3">
      <c r="A17" t="s">
        <v>180</v>
      </c>
      <c r="D17" s="1">
        <v>16</v>
      </c>
      <c r="E17" s="94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51838582495A4E88F579A894C11086" ma:contentTypeVersion="14" ma:contentTypeDescription="Create a new document." ma:contentTypeScope="" ma:versionID="5516b41f6fd49b7649a5371fd67220f9">
  <xsd:schema xmlns:xsd="http://www.w3.org/2001/XMLSchema" xmlns:xs="http://www.w3.org/2001/XMLSchema" xmlns:p="http://schemas.microsoft.com/office/2006/metadata/properties" xmlns:ns3="c98ea8ca-caa2-436e-84c2-2a6cb35aabdb" xmlns:ns4="a7a706ae-2937-4e4f-bfbc-6ce6d3e8205a" targetNamespace="http://schemas.microsoft.com/office/2006/metadata/properties" ma:root="true" ma:fieldsID="5239c9c000ef6ba99c4cd4403bc78d2f" ns3:_="" ns4:_="">
    <xsd:import namespace="c98ea8ca-caa2-436e-84c2-2a6cb35aabdb"/>
    <xsd:import namespace="a7a706ae-2937-4e4f-bfbc-6ce6d3e8205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AutoTags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ea8ca-caa2-436e-84c2-2a6cb35aa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706ae-2937-4e4f-bfbc-6ce6d3e82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a706ae-2937-4e4f-bfbc-6ce6d3e8205a" xsi:nil="true"/>
  </documentManagement>
</p:properties>
</file>

<file path=customXml/itemProps1.xml><?xml version="1.0" encoding="utf-8"?>
<ds:datastoreItem xmlns:ds="http://schemas.openxmlformats.org/officeDocument/2006/customXml" ds:itemID="{E51BE6DC-37EE-41DC-AE4E-52EED19E1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ea8ca-caa2-436e-84c2-2a6cb35aabdb"/>
    <ds:schemaRef ds:uri="a7a706ae-2937-4e4f-bfbc-6ce6d3e82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DDD2CD-1F5C-4B0E-B3E0-18712ABEA0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F4C0C4-A344-4A23-8291-9E1F4DD1503B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a7a706ae-2937-4e4f-bfbc-6ce6d3e8205a"/>
    <ds:schemaRef ds:uri="c98ea8ca-caa2-436e-84c2-2a6cb35aabdb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c9cf6fe3-5bce-446b-ad70-bd306593eea0}" enabled="1" method="Privileged" siteId="{28b0d013-46bc-4a64-8d86-1c8a31cf590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2020 Existing Conditions</vt:lpstr>
      <vt:lpstr>Hourly VMT</vt:lpstr>
      <vt:lpstr>HrVMTbyClass</vt:lpstr>
      <vt:lpstr>VehClassbyHr&amp;Spd</vt:lpstr>
      <vt:lpstr>VMT_LinktoRoadTypeSums</vt:lpstr>
      <vt:lpstr>VMTbyTypeClassHrSpd_Totals</vt:lpstr>
      <vt:lpstr>RampDailyVolProfile</vt:lpstr>
      <vt:lpstr>FwyDailyVolProfile</vt:lpstr>
      <vt:lpstr>ArtDailyVolProfile</vt:lpstr>
      <vt:lpstr>VehClass</vt:lpstr>
      <vt:lpstr>SpeedBinLookup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SCHUYTEMA Peter L</dc:creator>
  <cp:lastModifiedBy>SCHUYTEMA Peter L</cp:lastModifiedBy>
  <dcterms:created xsi:type="dcterms:W3CDTF">2025-01-29T21:44:52Z</dcterms:created>
  <dcterms:modified xsi:type="dcterms:W3CDTF">2025-08-27T23:10:51Z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cf6fe3-5bce-446b-ad70-bd306593eea0_Enabled">
    <vt:lpwstr>true</vt:lpwstr>
  </property>
  <property fmtid="{D5CDD505-2E9C-101B-9397-08002B2CF9AE}" pid="3" name="MSIP_Label_c9cf6fe3-5bce-446b-ad70-bd306593eea0_SetDate">
    <vt:lpwstr>2025-01-29T21:45:40Z</vt:lpwstr>
  </property>
  <property fmtid="{D5CDD505-2E9C-101B-9397-08002B2CF9AE}" pid="4" name="MSIP_Label_c9cf6fe3-5bce-446b-ad70-bd306593eea0_Method">
    <vt:lpwstr>Privileged</vt:lpwstr>
  </property>
  <property fmtid="{D5CDD505-2E9C-101B-9397-08002B2CF9AE}" pid="5" name="MSIP_Label_c9cf6fe3-5bce-446b-ad70-bd306593eea0_Name">
    <vt:lpwstr>Level 1 - Published (Items)</vt:lpwstr>
  </property>
  <property fmtid="{D5CDD505-2E9C-101B-9397-08002B2CF9AE}" pid="6" name="MSIP_Label_c9cf6fe3-5bce-446b-ad70-bd306593eea0_SiteId">
    <vt:lpwstr>28b0d013-46bc-4a64-8d86-1c8a31cf590d</vt:lpwstr>
  </property>
  <property fmtid="{D5CDD505-2E9C-101B-9397-08002B2CF9AE}" pid="7" name="MSIP_Label_c9cf6fe3-5bce-446b-ad70-bd306593eea0_ActionId">
    <vt:lpwstr>07d5f7a8-3f9a-4dac-afff-ece59c79766d</vt:lpwstr>
  </property>
  <property fmtid="{D5CDD505-2E9C-101B-9397-08002B2CF9AE}" pid="8" name="MSIP_Label_c9cf6fe3-5bce-446b-ad70-bd306593eea0_ContentBits">
    <vt:lpwstr>0</vt:lpwstr>
  </property>
  <property fmtid="{D5CDD505-2E9C-101B-9397-08002B2CF9AE}" pid="9" name="ContentTypeId">
    <vt:lpwstr>0x010100BD51838582495A4E88F579A894C11086</vt:lpwstr>
  </property>
</Properties>
</file>