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defaultThemeVersion="124226"/>
  <mc:AlternateContent xmlns:mc="http://schemas.openxmlformats.org/markup-compatibility/2006">
    <mc:Choice Requires="x15">
      <x15ac:absPath xmlns:x15ac="http://schemas.microsoft.com/office/spreadsheetml/2010/11/ac" url="C:\Users\hwye90d\Documents\HDM\HDM_2026\ESpiral\"/>
    </mc:Choice>
  </mc:AlternateContent>
  <xr:revisionPtr revIDLastSave="0" documentId="13_ncr:1_{76BB5924-78D5-41C2-82E1-88711F736A1E}" xr6:coauthVersionLast="47" xr6:coauthVersionMax="47" xr10:uidLastSave="{00000000-0000-0000-0000-000000000000}"/>
  <bookViews>
    <workbookView xWindow="-23148" yWindow="-108" windowWidth="23256" windowHeight="12456" tabRatio="800" xr2:uid="{00000000-000D-0000-FFFF-FFFF00000000}"/>
  </bookViews>
  <sheets>
    <sheet name="Definitions" sheetId="1" r:id="rId1"/>
    <sheet name="Spiraled Alignment" sheetId="5" r:id="rId2"/>
    <sheet name="Spiral &amp; Ramp Data" sheetId="2" r:id="rId3"/>
    <sheet name=" G Table" sheetId="3" r:id="rId4"/>
    <sheet name="Spiral Segment" sheetId="4" r:id="rId5"/>
    <sheet name="Partial-Intermediate Spiral" sheetId="6" r:id="rId6"/>
    <sheet name="Loop Ramp Fitting 1" sheetId="13" r:id="rId7"/>
    <sheet name="Loop Ramp Fitting 2" sheetId="12" r:id="rId8"/>
    <sheet name="Reversing Curve Data" sheetId="14" r:id="rId9"/>
  </sheets>
  <externalReferences>
    <externalReference r:id="rId10"/>
    <externalReference r:id="rId11"/>
  </externalReferences>
  <definedNames>
    <definedName name="English" localSheetId="6">'[1]Metric Spiraled Alignment'!#REF!</definedName>
    <definedName name="English" localSheetId="7">'[1]Metric Spiraled Alignment'!#REF!</definedName>
    <definedName name="English" localSheetId="2">'[1]Metric Spiraled Alignment'!#REF!</definedName>
    <definedName name="English">#REF!</definedName>
    <definedName name="_xlnm.Print_Area" localSheetId="3">' G Table'!$A$1:$J$12</definedName>
    <definedName name="_xlnm.Print_Area" localSheetId="0">Definitions!$A$1:$BO$121</definedName>
    <definedName name="_xlnm.Print_Area" localSheetId="6">'Loop Ramp Fitting 1'!$A$1:$M$46</definedName>
    <definedName name="_xlnm.Print_Area" localSheetId="7">'Loop Ramp Fitting 2'!$A$1:$M$46</definedName>
    <definedName name="_xlnm.Print_Area" localSheetId="5">'Partial-Intermediate Spiral'!$A$1:$J$12</definedName>
    <definedName name="_xlnm.Print_Area" localSheetId="8">'Reversing Curve Data'!$A$1:$K$42</definedName>
    <definedName name="_xlnm.Print_Area" localSheetId="2">'Spiral &amp; Ramp Data'!$A$1:$L$47</definedName>
    <definedName name="_xlnm.Print_Area" localSheetId="4">'Spiral Segment'!$A$1:$K$24</definedName>
    <definedName name="_xlnm.Print_Area" localSheetId="1">'Spiraled Alignment'!$A$1:$M$32</definedName>
    <definedName name="_xlnm.Recorder" localSheetId="6">#REF!</definedName>
    <definedName name="_xlnm.Recorder" localSheetId="7">#REF!</definedName>
    <definedName name="_xlnm.Recorder">#REF!</definedName>
    <definedName name="solver_adj" localSheetId="6" hidden="1">'[1]E. Spiraled Alignment'!$D$3,'[1]E. Spiraled Alignment'!$H$3</definedName>
    <definedName name="solver_adj" localSheetId="7" hidden="1">'[1]E. Spiraled Alignment'!$D$3,'[1]E. Spiraled Alignment'!$H$3</definedName>
    <definedName name="solver_adj" localSheetId="8" hidden="1">'[2]Spiraled Alignment'!$D$3,'[2]Spiraled Alignment'!$H$3</definedName>
    <definedName name="solver_adj" localSheetId="2" hidden="1">'[1]E. Spiraled Alignment'!$D$3,'[1]E. Spiraled Alignment'!$H$3</definedName>
    <definedName name="solver_adj" localSheetId="1" hidden="1">'Spiraled Alignment'!$D$3</definedName>
    <definedName name="solver_adj" hidden="1">'Spiraled Alignment'!$D$3,'Spiraled Alignment'!$H$3</definedName>
    <definedName name="solver_lhs1" localSheetId="1" hidden="1">'Spiraled Alignment'!$G$15</definedName>
    <definedName name="solver_lin" localSheetId="1" hidden="1">0</definedName>
    <definedName name="solver_lin" hidden="1">0</definedName>
    <definedName name="solver_num" localSheetId="1" hidden="1">1</definedName>
    <definedName name="solver_num" hidden="1">1</definedName>
    <definedName name="solver_opt" localSheetId="1" hidden="1">'Spiraled Alignment'!$G$15</definedName>
    <definedName name="solver_opt" hidden="1">'Spiraled Alignment'!$E$15</definedName>
    <definedName name="solver_rel1" localSheetId="1" hidden="1">2</definedName>
    <definedName name="solver_rhs1" localSheetId="1" hidden="1">'Spiraled Alignment'!$H$15</definedName>
    <definedName name="solver_tmp" localSheetId="1" hidden="1">'Spiraled Alignment'!$H$15</definedName>
    <definedName name="solver_typ" localSheetId="1" hidden="1">2</definedName>
    <definedName name="solver_typ" hidden="1">3</definedName>
    <definedName name="solver_val" localSheetId="1" hidden="1">21.9571</definedName>
    <definedName name="solver_val" hidden="1">400</definedName>
    <definedName name="Z_F69CB08F_9896_49A0_B909_A88F122DDBB8_.wvu.Cols" localSheetId="5" hidden="1">'Partial-Intermediate Spiral'!$L:$L</definedName>
    <definedName name="Z_F69CB08F_9896_49A0_B909_A88F122DDBB8_.wvu.PrintArea" localSheetId="3" hidden="1">' G Table'!$A$1:$J$12</definedName>
    <definedName name="Z_F69CB08F_9896_49A0_B909_A88F122DDBB8_.wvu.PrintArea" localSheetId="6" hidden="1">'Loop Ramp Fitting 1'!$A$1:$I$12</definedName>
    <definedName name="Z_F69CB08F_9896_49A0_B909_A88F122DDBB8_.wvu.PrintArea" localSheetId="7" hidden="1">'Loop Ramp Fitting 2'!$A$1:$I$12</definedName>
    <definedName name="Z_F69CB08F_9896_49A0_B909_A88F122DDBB8_.wvu.PrintArea" localSheetId="5" hidden="1">'Partial-Intermediate Spiral'!$A$1:$J$12</definedName>
    <definedName name="Z_F69CB08F_9896_49A0_B909_A88F122DDBB8_.wvu.PrintArea" localSheetId="2" hidden="1">'Spiral &amp; Ramp Data'!$A$1:$I$12</definedName>
    <definedName name="Z_F69CB08F_9896_49A0_B909_A88F122DDBB8_.wvu.PrintArea" localSheetId="4" hidden="1">'Spiral Segment'!$A$1:$K$13</definedName>
    <definedName name="Z_F69CB08F_9896_49A0_B909_A88F122DDBB8_.wvu.PrintArea" localSheetId="1" hidden="1">'Spiraled Alignment'!$A$1:$I$12</definedName>
    <definedName name="Z_F69CB08F_9896_49A0_B909_A88F122DDBB8_.wvu.Rows" localSheetId="1" hidden="1">'Spiraled Alignment'!$13:$13</definedName>
  </definedNames>
  <calcPr calcId="191029"/>
  <customWorkbookViews>
    <customWorkbookView name="David Warrick - Personal View" guid="{F69CB08F-9896-49A0-B909-A88F122DDBB8}" mergeInterval="0" personalView="1" maximized="1" xWindow="-8" yWindow="-8" windowWidth="1936" windowHeight="1176" tabRatio="74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4" l="1"/>
  <c r="C5" i="14"/>
  <c r="K4" i="14"/>
  <c r="F21" i="14" s="1"/>
  <c r="K3" i="14"/>
  <c r="E21" i="14" s="1"/>
  <c r="B5" i="13"/>
  <c r="O10" i="13" s="1"/>
  <c r="B10" i="13" s="1"/>
  <c r="C10" i="13"/>
  <c r="P10" i="13"/>
  <c r="C11" i="13"/>
  <c r="P11" i="13"/>
  <c r="E9" i="14" l="1"/>
  <c r="C9" i="14" s="1"/>
  <c r="D9" i="14"/>
  <c r="F9" i="14"/>
  <c r="F12" i="14"/>
  <c r="E12" i="14"/>
  <c r="C12" i="14" s="1"/>
  <c r="D12" i="14"/>
  <c r="O11" i="13"/>
  <c r="I11" i="13" s="1"/>
  <c r="I10" i="13"/>
  <c r="H10" i="13"/>
  <c r="B21" i="14" l="1"/>
  <c r="G9" i="14"/>
  <c r="B9" i="14"/>
  <c r="G12" i="14"/>
  <c r="B12" i="14"/>
  <c r="H11" i="13"/>
  <c r="E11" i="13" s="1"/>
  <c r="B11" i="13"/>
  <c r="E10" i="13"/>
  <c r="F10" i="13"/>
  <c r="J10" i="13"/>
  <c r="J11" i="13"/>
  <c r="D11" i="13"/>
  <c r="G11" i="13"/>
  <c r="D10" i="13"/>
  <c r="K10" i="13" s="1"/>
  <c r="G10" i="13"/>
  <c r="L10" i="13"/>
  <c r="C21" i="14" l="1"/>
  <c r="D21" i="14" s="1"/>
  <c r="E18" i="14" s="1"/>
  <c r="C18" i="14"/>
  <c r="B15" i="14"/>
  <c r="C15" i="14" s="1"/>
  <c r="F11" i="13"/>
  <c r="M10" i="13"/>
  <c r="F15" i="14" l="1"/>
  <c r="G15" i="14" s="1"/>
  <c r="G16" i="14" s="1"/>
  <c r="D15" i="14"/>
  <c r="E15" i="14" s="1"/>
  <c r="E16" i="14" s="1"/>
  <c r="C11" i="12"/>
  <c r="P10" i="12"/>
  <c r="C10" i="12"/>
  <c r="B5" i="12"/>
  <c r="O11" i="12" s="1"/>
  <c r="O10" i="12" l="1"/>
  <c r="I10" i="12" s="1"/>
  <c r="G10" i="12" s="1"/>
  <c r="B11" i="12"/>
  <c r="I11" i="12"/>
  <c r="H11" i="12"/>
  <c r="H10" i="12" l="1"/>
  <c r="J10" i="12" s="1"/>
  <c r="B10" i="12"/>
  <c r="D10" i="12"/>
  <c r="G11" i="12"/>
  <c r="D11" i="12"/>
  <c r="L10" i="12" s="1"/>
  <c r="J11" i="12"/>
  <c r="F11" i="12"/>
  <c r="E11" i="12"/>
  <c r="D3" i="5"/>
  <c r="E10" i="12" l="1"/>
  <c r="M10" i="12" s="1"/>
  <c r="F10" i="12"/>
  <c r="C13" i="4"/>
  <c r="K10" i="12" l="1"/>
  <c r="D3" i="6" l="1"/>
  <c r="H5" i="2" l="1"/>
  <c r="B5" i="2"/>
  <c r="G4" i="3"/>
  <c r="B4" i="3"/>
  <c r="D4" i="4"/>
  <c r="B4" i="4"/>
  <c r="E14" i="5" l="1"/>
  <c r="B7" i="6"/>
  <c r="C16" i="6" s="1"/>
  <c r="C12" i="6" s="1"/>
  <c r="L12" i="6" s="1"/>
  <c r="P7" i="5"/>
  <c r="P3" i="5"/>
  <c r="B8" i="5"/>
  <c r="B9" i="4"/>
  <c r="L7" i="6"/>
  <c r="C7" i="6"/>
  <c r="N11" i="2"/>
  <c r="C11" i="2"/>
  <c r="N10" i="2"/>
  <c r="I10" i="2" s="1"/>
  <c r="C10" i="2"/>
  <c r="L7" i="3"/>
  <c r="H7" i="3" s="1"/>
  <c r="L8" i="3"/>
  <c r="B8" i="3"/>
  <c r="B7" i="3"/>
  <c r="B7" i="5"/>
  <c r="H14" i="5"/>
  <c r="F15" i="5"/>
  <c r="E15" i="5"/>
  <c r="G15" i="5"/>
  <c r="G14" i="5"/>
  <c r="I7" i="5" l="1"/>
  <c r="D7" i="5" s="1"/>
  <c r="H7" i="5"/>
  <c r="H10" i="2"/>
  <c r="E10" i="2" s="1"/>
  <c r="B10" i="2"/>
  <c r="B8" i="4"/>
  <c r="C8" i="4" s="1"/>
  <c r="I7" i="3"/>
  <c r="G7" i="3" s="1"/>
  <c r="C7" i="3"/>
  <c r="E7" i="3"/>
  <c r="P8" i="5"/>
  <c r="C8" i="5" s="1"/>
  <c r="C7" i="5"/>
  <c r="H11" i="2"/>
  <c r="I11" i="2"/>
  <c r="B11" i="2"/>
  <c r="C8" i="3"/>
  <c r="I8" i="3"/>
  <c r="H8" i="3"/>
  <c r="B12" i="6"/>
  <c r="I7" i="6"/>
  <c r="H7" i="6"/>
  <c r="G10" i="2"/>
  <c r="D10" i="2"/>
  <c r="C9" i="4"/>
  <c r="M9" i="4"/>
  <c r="J9" i="4" s="1"/>
  <c r="J10" i="2"/>
  <c r="C11" i="5" l="1"/>
  <c r="F10" i="2"/>
  <c r="K10" i="2"/>
  <c r="G7" i="5"/>
  <c r="K7" i="5"/>
  <c r="M7" i="5" s="1"/>
  <c r="F7" i="5"/>
  <c r="L10" i="2"/>
  <c r="F7" i="3"/>
  <c r="J7" i="3"/>
  <c r="D7" i="3"/>
  <c r="H8" i="5"/>
  <c r="E8" i="5" s="1"/>
  <c r="B11" i="5"/>
  <c r="B12" i="5" s="1"/>
  <c r="I8" i="5"/>
  <c r="G8" i="5" s="1"/>
  <c r="D9" i="4"/>
  <c r="I12" i="6"/>
  <c r="H12" i="6"/>
  <c r="I9" i="4"/>
  <c r="G8" i="3"/>
  <c r="D8" i="3"/>
  <c r="F11" i="2"/>
  <c r="E11" i="2"/>
  <c r="J11" i="2"/>
  <c r="J8" i="3"/>
  <c r="E8" i="3"/>
  <c r="D12" i="3" s="1"/>
  <c r="F8" i="3"/>
  <c r="F7" i="6"/>
  <c r="J7" i="6"/>
  <c r="E7" i="6"/>
  <c r="D11" i="2"/>
  <c r="G11" i="2"/>
  <c r="E7" i="5"/>
  <c r="L7" i="5"/>
  <c r="E9" i="4"/>
  <c r="H9" i="4"/>
  <c r="D7" i="6"/>
  <c r="G7" i="6"/>
  <c r="K11" i="2" l="1"/>
  <c r="E12" i="3"/>
  <c r="G12" i="3" s="1"/>
  <c r="H12" i="3" s="1"/>
  <c r="D8" i="5"/>
  <c r="J8" i="5" s="1"/>
  <c r="K8" i="5"/>
  <c r="M8" i="5" s="1"/>
  <c r="L8" i="5"/>
  <c r="L11" i="2"/>
  <c r="F8" i="5"/>
  <c r="D12" i="6"/>
  <c r="G12" i="6"/>
  <c r="K9" i="4"/>
  <c r="G9" i="4"/>
  <c r="F9" i="4"/>
  <c r="F12" i="6"/>
  <c r="E12" i="6"/>
  <c r="J12" i="6"/>
  <c r="F12" i="3" l="1"/>
  <c r="C12" i="3" s="1"/>
  <c r="J7" i="5"/>
  <c r="E13" i="5" s="1"/>
  <c r="D11" i="5" s="1"/>
  <c r="M8" i="4"/>
  <c r="D8" i="4" s="1"/>
  <c r="J8" i="4" l="1"/>
  <c r="H8" i="4" s="1"/>
  <c r="I8" i="4"/>
  <c r="F8" i="4" s="1"/>
  <c r="D13" i="4"/>
  <c r="E8" i="4" l="1"/>
  <c r="E13" i="4" s="1"/>
  <c r="O5" i="4" s="1"/>
  <c r="F13" i="4" s="1"/>
  <c r="K8" i="4"/>
  <c r="J13" i="4"/>
  <c r="G8" i="4"/>
  <c r="H13" i="4" s="1"/>
  <c r="I13" i="4" l="1"/>
  <c r="P5" i="4"/>
  <c r="G1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MYTON Aaron</author>
    <author>David Warrick</author>
  </authors>
  <commentList>
    <comment ref="H2" authorId="0" shapeId="0" xr:uid="{E8F3ABA1-C591-4B94-A681-9E2DB706F55F}">
      <text>
        <r>
          <rPr>
            <sz val="12"/>
            <color indexed="81"/>
            <rFont val="Arial"/>
            <family val="2"/>
          </rPr>
          <t xml:space="preserve">Image for Delta
</t>
        </r>
      </text>
    </comment>
    <comment ref="B3" authorId="1" shapeId="0" xr:uid="{00000000-0006-0000-0600-000001000000}">
      <text>
        <r>
          <rPr>
            <sz val="12"/>
            <color indexed="81"/>
            <rFont val="Tahoma"/>
            <family val="2"/>
          </rPr>
          <t>Input the Length of the Entry End Spiral</t>
        </r>
        <r>
          <rPr>
            <sz val="9"/>
            <color indexed="81"/>
            <rFont val="Tahoma"/>
            <family val="2"/>
          </rPr>
          <t xml:space="preserve">
</t>
        </r>
      </text>
    </comment>
    <comment ref="C3" authorId="0" shapeId="0" xr:uid="{68B43DFD-8535-414B-9F73-8D2C8F180588}">
      <text>
        <r>
          <rPr>
            <sz val="12"/>
            <color indexed="81"/>
            <rFont val="Tahoma"/>
            <family val="2"/>
          </rPr>
          <t xml:space="preserve">Enter Degree of Curvature
</t>
        </r>
      </text>
    </comment>
    <comment ref="F3" authorId="1" shapeId="0" xr:uid="{00000000-0006-0000-0600-000002000000}">
      <text>
        <r>
          <rPr>
            <sz val="12"/>
            <color indexed="81"/>
            <rFont val="Tahoma"/>
            <family val="2"/>
          </rPr>
          <t>Enter the Length of the Trailing End Spiral</t>
        </r>
        <r>
          <rPr>
            <sz val="9"/>
            <color indexed="81"/>
            <rFont val="Tahoma"/>
            <family val="2"/>
          </rPr>
          <t xml:space="preserve">
</t>
        </r>
      </text>
    </comment>
    <comment ref="H3" authorId="1" shapeId="0" xr:uid="{00000000-0006-0000-0600-000003000000}">
      <text>
        <r>
          <rPr>
            <sz val="12"/>
            <color indexed="81"/>
            <rFont val="Tahoma"/>
            <family val="2"/>
          </rPr>
          <t>Enter the Total Delta in Decimal Degrees</t>
        </r>
        <r>
          <rPr>
            <sz val="9"/>
            <color indexed="81"/>
            <rFont val="Tahoma"/>
            <family val="2"/>
          </rPr>
          <t xml:space="preserve">
</t>
        </r>
      </text>
    </comment>
    <comment ref="B6" authorId="0" shapeId="0" xr:uid="{0698A65A-184B-41F5-BE56-10A6E8E98EB4}">
      <text>
        <r>
          <rPr>
            <sz val="12"/>
            <color indexed="81"/>
            <rFont val="Tahoma"/>
            <family val="2"/>
          </rPr>
          <t>a = (100)(Deg. Curve) / (Spiral Length)
The "a" value indicates the rate of increase of degree of curvature.  For example, an "a" of 1 indicates that the rate of curvature is increasing by 1 degree for every 100' of length along the spiral.
Larger numerical value of "a" - more rapid transition.
Smaller numercial value of "a" - more gradual transition.</t>
        </r>
        <r>
          <rPr>
            <b/>
            <sz val="12"/>
            <color indexed="81"/>
            <rFont val="Tahoma"/>
            <family val="2"/>
          </rPr>
          <t xml:space="preserve">
</t>
        </r>
        <r>
          <rPr>
            <b/>
            <sz val="9"/>
            <color indexed="81"/>
            <rFont val="Tahoma"/>
            <family val="2"/>
          </rPr>
          <t xml:space="preserve">
</t>
        </r>
      </text>
    </comment>
    <comment ref="C6" authorId="0" shapeId="0" xr:uid="{A5DDE2DF-C57D-4921-B265-1F98100372FA}">
      <text>
        <r>
          <rPr>
            <sz val="12"/>
            <color indexed="81"/>
            <rFont val="Arial"/>
            <family val="2"/>
          </rPr>
          <t>Image for S angle</t>
        </r>
        <r>
          <rPr>
            <sz val="9"/>
            <color indexed="81"/>
            <rFont val="Tahoma"/>
            <charset val="1"/>
          </rPr>
          <t xml:space="preserve">
</t>
        </r>
      </text>
    </comment>
    <comment ref="D6" authorId="0" shapeId="0" xr:uid="{F7BB2687-CB64-4EDF-A173-E3844689A8D7}">
      <text>
        <r>
          <rPr>
            <sz val="12"/>
            <color indexed="81"/>
            <rFont val="Arial"/>
            <family val="2"/>
          </rPr>
          <t>Image of p offset</t>
        </r>
      </text>
    </comment>
    <comment ref="E6" authorId="0" shapeId="0" xr:uid="{96D174D5-82FE-42AC-A62F-DCCDF0D49445}">
      <text>
        <r>
          <rPr>
            <sz val="12"/>
            <color indexed="81"/>
            <rFont val="Arial"/>
            <family val="2"/>
          </rPr>
          <t>Image of q distance</t>
        </r>
        <r>
          <rPr>
            <sz val="9"/>
            <color indexed="81"/>
            <rFont val="Tahoma"/>
            <family val="2"/>
          </rPr>
          <t xml:space="preserve">
</t>
        </r>
      </text>
    </comment>
    <comment ref="F6" authorId="0" shapeId="0" xr:uid="{61FD1DD8-D2BD-4A4E-B309-CA933FA4CFD9}">
      <text>
        <r>
          <rPr>
            <sz val="12"/>
            <color indexed="81"/>
            <rFont val="Arial"/>
            <family val="2"/>
          </rPr>
          <t>Image of U distance</t>
        </r>
      </text>
    </comment>
    <comment ref="G6" authorId="0" shapeId="0" xr:uid="{A8560BCE-EB4B-4079-9BDA-CE39799D2AFA}">
      <text>
        <r>
          <rPr>
            <sz val="12"/>
            <color indexed="81"/>
            <rFont val="Arial"/>
            <family val="2"/>
          </rPr>
          <t>Image of V distance</t>
        </r>
        <r>
          <rPr>
            <sz val="9"/>
            <color indexed="81"/>
            <rFont val="Tahoma"/>
            <family val="2"/>
          </rPr>
          <t xml:space="preserve">
</t>
        </r>
      </text>
    </comment>
    <comment ref="H6" authorId="0" shapeId="0" xr:uid="{CFA6B2B7-A5B6-403B-85ED-AB19F613B198}">
      <text>
        <r>
          <rPr>
            <sz val="12"/>
            <color indexed="81"/>
            <rFont val="Arial"/>
            <family val="2"/>
          </rPr>
          <t xml:space="preserve">Image of X distance
</t>
        </r>
      </text>
    </comment>
    <comment ref="I6" authorId="0" shapeId="0" xr:uid="{16A48771-76C4-4237-9B9E-88837898FED5}">
      <text>
        <r>
          <rPr>
            <sz val="12"/>
            <color indexed="81"/>
            <rFont val="Arial"/>
            <family val="2"/>
          </rPr>
          <t>Image of Y offset</t>
        </r>
      </text>
    </comment>
    <comment ref="J6" authorId="0" shapeId="0" xr:uid="{C79564AA-D194-4251-9567-72EF0A915AC3}">
      <text>
        <r>
          <rPr>
            <sz val="12"/>
            <color indexed="81"/>
            <rFont val="Arial"/>
            <family val="2"/>
          </rPr>
          <t>Image of Ts Distance</t>
        </r>
      </text>
    </comment>
    <comment ref="K6" authorId="0" shapeId="0" xr:uid="{D63FBE7D-1281-445C-B989-15044C0DE263}">
      <text>
        <r>
          <rPr>
            <sz val="12"/>
            <color indexed="81"/>
            <rFont val="Arial"/>
            <family val="2"/>
          </rPr>
          <t>Image of i</t>
        </r>
      </text>
    </comment>
    <comment ref="L6" authorId="0" shapeId="0" xr:uid="{BFE8FCE3-9D69-4660-92A6-FCC5B9FFC169}">
      <text>
        <r>
          <rPr>
            <sz val="12"/>
            <color indexed="81"/>
            <rFont val="Arial"/>
            <family val="2"/>
          </rPr>
          <t xml:space="preserve">Image of Chord (C)
</t>
        </r>
      </text>
    </comment>
    <comment ref="M6" authorId="0" shapeId="0" xr:uid="{5807E7B9-B2DE-4C70-93BE-E57FD892F7DE}">
      <text>
        <r>
          <rPr>
            <sz val="12"/>
            <color indexed="81"/>
            <rFont val="Arial"/>
            <family val="2"/>
          </rPr>
          <t>Image of I</t>
        </r>
      </text>
    </comment>
    <comment ref="B10" authorId="0" shapeId="0" xr:uid="{C379EBDA-7ED3-4E21-AFE3-F3ADA064D162}">
      <text>
        <r>
          <rPr>
            <sz val="12"/>
            <color indexed="81"/>
            <rFont val="Arial"/>
            <family val="2"/>
          </rPr>
          <t>Image of Arc Length</t>
        </r>
        <r>
          <rPr>
            <sz val="9"/>
            <color indexed="81"/>
            <rFont val="Tahoma"/>
            <charset val="1"/>
          </rPr>
          <t xml:space="preserve">
</t>
        </r>
      </text>
    </comment>
    <comment ref="C10" authorId="0" shapeId="0" xr:uid="{2C20CFF9-9544-416E-A13C-0F6CBFF850A2}">
      <text>
        <r>
          <rPr>
            <sz val="12"/>
            <color indexed="81"/>
            <rFont val="Arial"/>
            <family val="2"/>
          </rPr>
          <t xml:space="preserve">Image of </t>
        </r>
        <r>
          <rPr>
            <sz val="12"/>
            <color indexed="81"/>
            <rFont val="Symbol"/>
            <family val="1"/>
            <charset val="2"/>
          </rPr>
          <t>D</t>
        </r>
        <r>
          <rPr>
            <vertAlign val="subscript"/>
            <sz val="12"/>
            <color indexed="81"/>
            <rFont val="Arial"/>
            <family val="2"/>
          </rPr>
          <t>C</t>
        </r>
      </text>
    </comment>
    <comment ref="D10" authorId="0" shapeId="0" xr:uid="{FF8075D2-B6B6-401B-9624-930ECEF308CA}">
      <text>
        <r>
          <rPr>
            <sz val="12"/>
            <color indexed="81"/>
            <rFont val="Arial"/>
            <family val="2"/>
          </rPr>
          <t>Image of External Distance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hwye95q</author>
    <author>hwye95k</author>
    <author>David Warrick</author>
    <author>A satisfied Microsoft Office user</author>
  </authors>
  <commentList>
    <comment ref="B4" authorId="0" shapeId="0" xr:uid="{00000000-0006-0000-0100-000001000000}">
      <text>
        <r>
          <rPr>
            <sz val="12"/>
            <color indexed="81"/>
            <rFont val="Arial"/>
            <family val="2"/>
          </rPr>
          <t>Degree of Curve: Key in the D.O.C for the central curve of the alignment</t>
        </r>
        <r>
          <rPr>
            <sz val="8"/>
            <color indexed="81"/>
            <rFont val="Tahoma"/>
            <family val="2"/>
          </rPr>
          <t xml:space="preserve">
</t>
        </r>
      </text>
    </comment>
    <comment ref="C4" authorId="1" shapeId="0" xr:uid="{00000000-0006-0000-0100-000002000000}">
      <text>
        <r>
          <rPr>
            <sz val="12"/>
            <color indexed="81"/>
            <rFont val="Arial"/>
            <family val="2"/>
          </rPr>
          <t>Enter the Appropriate Spiral Length (from Figure 600-13 in the HDM)</t>
        </r>
      </text>
    </comment>
    <comment ref="D4" authorId="2" shapeId="0" xr:uid="{00000000-0006-0000-0100-000003000000}">
      <text>
        <r>
          <rPr>
            <sz val="12"/>
            <color indexed="81"/>
            <rFont val="Arial"/>
            <family val="2"/>
          </rPr>
          <t>Entrance Angle and "T" length are locked.  "Q" and "M" distances for non-standard angles and "T" length can be derived using the formulas in the diagram below.</t>
        </r>
        <r>
          <rPr>
            <sz val="9"/>
            <color indexed="81"/>
            <rFont val="Tahoma"/>
            <family val="2"/>
          </rPr>
          <t xml:space="preserve">
</t>
        </r>
      </text>
    </comment>
    <comment ref="E4" authorId="2" shapeId="0" xr:uid="{00000000-0006-0000-0100-000004000000}">
      <text>
        <r>
          <rPr>
            <sz val="12"/>
            <color indexed="81"/>
            <rFont val="Arial"/>
            <family val="2"/>
          </rPr>
          <t>Entrance Ramp "T" Length is Locked.  "Q" and "M" Values for Non-Standard Length can be Calculated Using the Formulas Below.</t>
        </r>
        <r>
          <rPr>
            <sz val="9"/>
            <color indexed="81"/>
            <rFont val="Tahoma"/>
            <family val="2"/>
          </rPr>
          <t xml:space="preserve">
</t>
        </r>
      </text>
    </comment>
    <comment ref="H4" authorId="0" shapeId="0" xr:uid="{00000000-0006-0000-0100-000005000000}">
      <text>
        <r>
          <rPr>
            <sz val="12"/>
            <color indexed="81"/>
            <rFont val="Arial"/>
            <family val="2"/>
          </rPr>
          <t>Degree of Curve: Key in the D.O.C for the central curve of the alignment.</t>
        </r>
        <r>
          <rPr>
            <sz val="8"/>
            <color indexed="81"/>
            <rFont val="Tahoma"/>
            <family val="2"/>
          </rPr>
          <t xml:space="preserve">
</t>
        </r>
      </text>
    </comment>
    <comment ref="I4" authorId="1" shapeId="0" xr:uid="{00000000-0006-0000-0100-000006000000}">
      <text>
        <r>
          <rPr>
            <sz val="12"/>
            <color indexed="81"/>
            <rFont val="Arial"/>
            <family val="2"/>
          </rPr>
          <t xml:space="preserve">Enter the Appropriate Spiral Length (from Figure 600-14 in the HDM). </t>
        </r>
      </text>
    </comment>
    <comment ref="J4" authorId="2" shapeId="0" xr:uid="{00000000-0006-0000-0100-000007000000}">
      <text>
        <r>
          <rPr>
            <sz val="12"/>
            <color indexed="81"/>
            <rFont val="Arial"/>
            <family val="2"/>
          </rPr>
          <t>The Exit Angle is locked.  "Q" and "M" values for non-standard angles can be derived using the formulas in the diagram below.</t>
        </r>
        <r>
          <rPr>
            <sz val="9"/>
            <color indexed="81"/>
            <rFont val="Tahoma"/>
            <family val="2"/>
          </rPr>
          <t xml:space="preserve">
</t>
        </r>
      </text>
    </comment>
    <comment ref="K4" authorId="1" shapeId="0" xr:uid="{00000000-0006-0000-0100-000008000000}">
      <text>
        <r>
          <rPr>
            <sz val="12"/>
            <color indexed="81"/>
            <rFont val="Arial"/>
            <family val="2"/>
          </rPr>
          <t>Enter the Appropriate "T" Distance (from HDM Part 600)</t>
        </r>
        <r>
          <rPr>
            <b/>
            <sz val="8"/>
            <color indexed="81"/>
            <rFont val="Tahoma"/>
            <family val="2"/>
          </rPr>
          <t xml:space="preserve">
</t>
        </r>
      </text>
    </comment>
    <comment ref="K9" authorId="3" shapeId="0" xr:uid="{00000000-0006-0000-0100-000009000000}">
      <text>
        <r>
          <rPr>
            <sz val="12"/>
            <color indexed="81"/>
            <rFont val="Arial"/>
            <family val="2"/>
          </rPr>
          <t>"Q" DISTANCE:  The perpendicular offset distance between the mainline Edge of Travel and the central curve of the ramp.</t>
        </r>
      </text>
    </comment>
    <comment ref="L9" authorId="3" shapeId="0" xr:uid="{00000000-0006-0000-0100-00000A000000}">
      <text>
        <r>
          <rPr>
            <sz val="12"/>
            <color indexed="81"/>
            <rFont val="Arial"/>
            <family val="2"/>
          </rPr>
          <t>"M" DISTANCE:  Distance from the Touchdown/Take-Off point of the ramp to the point where the radius of the ramp is perpendicular to the mainline edge of travel.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 Warrick</author>
    <author>MYTON Aaron</author>
  </authors>
  <commentList>
    <comment ref="D3" authorId="0" shapeId="0" xr:uid="{00000000-0006-0000-0200-000003000000}">
      <text>
        <r>
          <rPr>
            <sz val="12"/>
            <color indexed="81"/>
            <rFont val="Arial"/>
            <family val="2"/>
          </rPr>
          <t xml:space="preserve">Tangent Length Between Curves.
Desirable "N" is at  Least 50 Feet; 
Providing 50 feet or more allows for future flexibility when adjusting alignments.  
</t>
        </r>
      </text>
    </comment>
    <comment ref="J6" authorId="1" shapeId="0" xr:uid="{3AF590FA-5DA6-4733-9D15-D3904889FBE7}">
      <text>
        <r>
          <rPr>
            <sz val="12"/>
            <color indexed="81"/>
            <rFont val="Arial"/>
            <family val="2"/>
          </rPr>
          <t xml:space="preserve">We may well think ourselves geniuses and innovators.  Proceed with caution.  Copernicus, Newton, Einstein, all built on others' contributions to understanding.  
ODOT Geometric Design built on the shoulders of Bill Tebeau, Paul Burns, and other genuine marvels. </t>
        </r>
        <r>
          <rPr>
            <b/>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MYTON Aaron</author>
    <author>David Warrick</author>
    <author>hwye95k</author>
  </authors>
  <commentList>
    <comment ref="B3" authorId="0" shapeId="0" xr:uid="{141908CF-AAD1-49DB-AF4C-9F507A9DB656}">
      <text>
        <r>
          <rPr>
            <sz val="12"/>
            <color indexed="81"/>
            <rFont val="Arial"/>
            <family val="2"/>
          </rPr>
          <t>Input the Degree of Curve - in Decimal Form</t>
        </r>
        <r>
          <rPr>
            <b/>
            <sz val="9"/>
            <color indexed="81"/>
            <rFont val="Tahoma"/>
            <charset val="1"/>
          </rPr>
          <t xml:space="preserve">
</t>
        </r>
      </text>
    </comment>
    <comment ref="D3" authorId="1" shapeId="0" xr:uid="{00000000-0006-0000-0500-000001000000}">
      <text>
        <r>
          <rPr>
            <sz val="12"/>
            <color indexed="81"/>
            <rFont val="Arial"/>
            <family val="2"/>
          </rPr>
          <t>Input the Degree of Curve - in Decimal Form</t>
        </r>
        <r>
          <rPr>
            <b/>
            <sz val="9"/>
            <color indexed="81"/>
            <rFont val="Tahoma"/>
            <family val="2"/>
          </rPr>
          <t xml:space="preserve">
</t>
        </r>
        <r>
          <rPr>
            <sz val="9"/>
            <color indexed="81"/>
            <rFont val="Tahoma"/>
            <family val="2"/>
          </rPr>
          <t xml:space="preserve">
</t>
        </r>
      </text>
    </comment>
    <comment ref="F3" authorId="1" shapeId="0" xr:uid="{00000000-0006-0000-0500-000002000000}">
      <text>
        <r>
          <rPr>
            <sz val="12"/>
            <color indexed="81"/>
            <rFont val="Arial"/>
            <family val="2"/>
          </rPr>
          <t>Enter Length of Spiral Segment.  The Segment Should have an "a" Value Equal to or Less Than the Standard for the Sharper Curve.  See HDM Part 200 and 600.</t>
        </r>
      </text>
    </comment>
    <comment ref="C7" authorId="2" shapeId="0" xr:uid="{00000000-0006-0000-0500-000003000000}">
      <text>
        <r>
          <rPr>
            <sz val="12"/>
            <color indexed="81"/>
            <rFont val="Arial"/>
            <family val="2"/>
          </rPr>
          <t>The "a" value indicates the rate of increase of degree of curvature.  For example, an "a" of 1 indicates that the rate of curvature is increasing by 1 degree for every 100' of length along the spiral.
Larger numerical value of "a" - more rapid transition.
Smaller numercial value of "a" - more gradual transition.</t>
        </r>
        <r>
          <rPr>
            <b/>
            <sz val="8"/>
            <color indexed="81"/>
            <rFont val="Tahoma"/>
            <family val="2"/>
          </rPr>
          <t xml:space="preserve">
</t>
        </r>
      </text>
    </comment>
    <comment ref="J11" authorId="0" shapeId="0" xr:uid="{CCF7C5DF-D6A8-4965-AAE3-3D79D8E65AB1}">
      <text>
        <r>
          <rPr>
            <sz val="12"/>
            <color indexed="81"/>
            <rFont val="Arial"/>
            <family val="2"/>
          </rPr>
          <t>"I was gratified to be able to answer promptly and I did. I said I didn't know."
Mark Twain 
"Life on the Mississippi" - 1883</t>
        </r>
      </text>
    </comment>
    <comment ref="C12" authorId="1" shapeId="0" xr:uid="{00000000-0006-0000-0500-000004000000}">
      <text>
        <r>
          <rPr>
            <sz val="12"/>
            <color indexed="81"/>
            <rFont val="Arial"/>
            <family val="2"/>
          </rPr>
          <t>"a" = (100)(Degree of Curve ÷ Length)
The selected "a" should be equal to or less than the standard  for the sharper curve.  Applies to both mainline and ramp standards.  Refer to HDM for Standards.</t>
        </r>
      </text>
    </comment>
    <comment ref="D12" authorId="1" shapeId="0" xr:uid="{00000000-0006-0000-0500-000005000000}">
      <text>
        <r>
          <rPr>
            <sz val="12"/>
            <color indexed="81"/>
            <rFont val="Arial"/>
            <family val="2"/>
          </rPr>
          <t>The "S" angle for the spiral segment is equal to the "S" at the trailing end minus the "S" at the  entering end.</t>
        </r>
        <r>
          <rPr>
            <sz val="9"/>
            <color indexed="81"/>
            <rFont val="Tahoma"/>
            <family val="2"/>
          </rPr>
          <t xml:space="preserve">
</t>
        </r>
      </text>
    </comment>
    <comment ref="F12" authorId="1" shapeId="0" xr:uid="{00000000-0006-0000-0500-000006000000}">
      <text>
        <r>
          <rPr>
            <sz val="12"/>
            <color indexed="81"/>
            <rFont val="Arial"/>
            <family val="2"/>
          </rPr>
          <t>Chord 1 is in the direction of the flatter curve.</t>
        </r>
        <r>
          <rPr>
            <sz val="9"/>
            <color indexed="81"/>
            <rFont val="Tahoma"/>
            <family val="2"/>
          </rPr>
          <t xml:space="preserve">
</t>
        </r>
      </text>
    </comment>
    <comment ref="G12" authorId="1" shapeId="0" xr:uid="{00000000-0006-0000-0500-000007000000}">
      <text>
        <r>
          <rPr>
            <sz val="12"/>
            <color indexed="81"/>
            <rFont val="Arial"/>
            <family val="2"/>
          </rPr>
          <t>Chord 2 is in the direction of the sharper curve.</t>
        </r>
        <r>
          <rPr>
            <sz val="9"/>
            <color indexed="81"/>
            <rFont val="Tahoma"/>
            <family val="2"/>
          </rPr>
          <t xml:space="preserve">
</t>
        </r>
      </text>
    </comment>
    <comment ref="H12" authorId="1" shapeId="0" xr:uid="{00000000-0006-0000-0500-000008000000}">
      <text>
        <r>
          <rPr>
            <sz val="12"/>
            <color indexed="81"/>
            <rFont val="Arial"/>
            <family val="2"/>
          </rPr>
          <t xml:space="preserve">The tangent from the flatter curve (the longer tangent).
</t>
        </r>
      </text>
    </comment>
    <comment ref="I12" authorId="1" shapeId="0" xr:uid="{00000000-0006-0000-0500-000009000000}">
      <text>
        <r>
          <rPr>
            <sz val="12"/>
            <color indexed="81"/>
            <rFont val="Arial"/>
            <family val="2"/>
          </rPr>
          <t>The tangent from the sharper curve (the shorter tangent).</t>
        </r>
        <r>
          <rPr>
            <sz val="9"/>
            <color indexed="81"/>
            <rFont val="Tahoma"/>
            <family val="2"/>
          </rPr>
          <t xml:space="preserve">
</t>
        </r>
      </text>
    </comment>
    <comment ref="J12" authorId="1" shapeId="0" xr:uid="{00000000-0006-0000-0500-00000A000000}">
      <text>
        <r>
          <rPr>
            <sz val="12"/>
            <color indexed="81"/>
            <rFont val="Arial"/>
            <family val="2"/>
          </rPr>
          <t xml:space="preserve">The chord distance between the P.C.S and the P.S.C. of the Spiral Segment.
</t>
        </r>
      </text>
    </comment>
    <comment ref="E13" authorId="1" shapeId="0" xr:uid="{00000000-0006-0000-0500-00000B000000}">
      <text>
        <r>
          <rPr>
            <sz val="12"/>
            <color indexed="81"/>
            <rFont val="Arial"/>
            <family val="2"/>
          </rPr>
          <t>This calculated "p3" value is the offset between the two circular curves for the given segment.  It is based on the Long Form equation below - it's not an approximation.</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 Warrick</author>
    <author>hwye95k</author>
    <author>MYTON Aaron</author>
  </authors>
  <commentList>
    <comment ref="C3" authorId="0" shapeId="0" xr:uid="{00000000-0006-0000-0700-000001000000}">
      <text>
        <r>
          <rPr>
            <sz val="12"/>
            <color indexed="81"/>
            <rFont val="Arial"/>
            <family val="2"/>
          </rPr>
          <t>Input the Degree of Curve - in Decimal Form</t>
        </r>
        <r>
          <rPr>
            <sz val="9"/>
            <color indexed="81"/>
            <rFont val="Tahoma"/>
            <family val="2"/>
          </rPr>
          <t xml:space="preserve">
</t>
        </r>
      </text>
    </comment>
    <comment ref="B6" authorId="1" shapeId="0" xr:uid="{00000000-0006-0000-0700-000003000000}">
      <text>
        <r>
          <rPr>
            <sz val="12"/>
            <color indexed="81"/>
            <rFont val="Arial"/>
            <family val="2"/>
          </rPr>
          <t>The "a" value indicates the rate of increase of degree of curvature.  For example, an "a" of 1 indicates that the rate of curvature is increasing by 1 degree for every 100' of length along the spiral.
Larger numerical value of "a" - more rapid transition.
Smaller numercial value of "a" - more gradual transition.</t>
        </r>
      </text>
    </comment>
    <comment ref="J10" authorId="2" shapeId="0" xr:uid="{D3263513-BBCA-4CF8-8B39-71EF04007FD9}">
      <text>
        <r>
          <rPr>
            <sz val="12"/>
            <color indexed="81"/>
            <rFont val="Arial"/>
            <family val="2"/>
          </rPr>
          <t>This stuff isn't mystical.  It's trigonometry.</t>
        </r>
      </text>
    </comment>
    <comment ref="C15" authorId="1" shapeId="0" xr:uid="{00000000-0006-0000-0700-000004000000}">
      <text>
        <r>
          <rPr>
            <sz val="12"/>
            <color indexed="81"/>
            <rFont val="Arial"/>
            <family val="2"/>
          </rPr>
          <t>If Degree of Curve is the known value, use Goal Seek to calculate "L</t>
        </r>
        <r>
          <rPr>
            <vertAlign val="subscript"/>
            <sz val="12"/>
            <color indexed="81"/>
            <rFont val="Arial"/>
            <family val="2"/>
          </rPr>
          <t>i</t>
        </r>
        <r>
          <rPr>
            <sz val="12"/>
            <color indexed="81"/>
            <rFont val="Arial"/>
            <family val="2"/>
          </rPr>
          <t>"</t>
        </r>
        <r>
          <rPr>
            <b/>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 Warrick</author>
  </authors>
  <commentList>
    <comment ref="L20" authorId="0" shapeId="0" xr:uid="{8D4872F6-F133-44FD-9EEF-1855F202CCA8}">
      <text>
        <r>
          <rPr>
            <b/>
            <sz val="12"/>
            <color indexed="81"/>
            <rFont val="Arial"/>
            <family val="2"/>
          </rPr>
          <t>"I Wish We Hadn't Done That in 1958."
David Warrick -2022
(ODOT  1978- 2025)</t>
        </r>
      </text>
    </comment>
  </commentList>
</comments>
</file>

<file path=xl/sharedStrings.xml><?xml version="1.0" encoding="utf-8"?>
<sst xmlns="http://schemas.openxmlformats.org/spreadsheetml/2006/main" count="391" uniqueCount="262">
  <si>
    <t>Radius</t>
  </si>
  <si>
    <t>y</t>
  </si>
  <si>
    <t>p</t>
  </si>
  <si>
    <t>q</t>
  </si>
  <si>
    <t>u</t>
  </si>
  <si>
    <t>v</t>
  </si>
  <si>
    <t>x</t>
  </si>
  <si>
    <t>Chord</t>
  </si>
  <si>
    <t>Input</t>
  </si>
  <si>
    <t>Spiral 1</t>
  </si>
  <si>
    <t>Spiral 2</t>
  </si>
  <si>
    <t>Output</t>
  </si>
  <si>
    <t>S D.DDDD</t>
  </si>
  <si>
    <t>U</t>
  </si>
  <si>
    <t>V</t>
  </si>
  <si>
    <t>X</t>
  </si>
  <si>
    <t>Y</t>
  </si>
  <si>
    <t>I</t>
  </si>
  <si>
    <t>J</t>
  </si>
  <si>
    <t>K</t>
  </si>
  <si>
    <t>Chord 1</t>
  </si>
  <si>
    <t>Chord 2</t>
  </si>
  <si>
    <t>Values</t>
  </si>
  <si>
    <t>L</t>
  </si>
  <si>
    <t>In</t>
  </si>
  <si>
    <t>Out</t>
  </si>
  <si>
    <t>Segment Information</t>
  </si>
  <si>
    <t>p3</t>
  </si>
  <si>
    <t>u2</t>
  </si>
  <si>
    <t>v2</t>
  </si>
  <si>
    <t>Spiral In</t>
  </si>
  <si>
    <t>Spiral Out</t>
  </si>
  <si>
    <t>Delta</t>
  </si>
  <si>
    <t>Arc Length</t>
  </si>
  <si>
    <t>External</t>
  </si>
  <si>
    <t>Deg. Curve</t>
  </si>
  <si>
    <t>a</t>
  </si>
  <si>
    <t>Deg. of Curve</t>
  </si>
  <si>
    <t>Flatter D.O.C.</t>
  </si>
  <si>
    <t>Sharper D.O.C.</t>
  </si>
  <si>
    <t>Deg. Curve 1</t>
  </si>
  <si>
    <t>Deg. Curve 2</t>
  </si>
  <si>
    <t>Deg.Curve</t>
  </si>
  <si>
    <t>Spiral</t>
  </si>
  <si>
    <t>Exit</t>
  </si>
  <si>
    <t>Q dist</t>
  </si>
  <si>
    <t>M dist</t>
  </si>
  <si>
    <t>T Dist</t>
  </si>
  <si>
    <t>Angle D.DDDD</t>
  </si>
  <si>
    <t>Entrance</t>
  </si>
  <si>
    <t>Entrance Ramp</t>
  </si>
  <si>
    <t>Ramp Fitting Data</t>
  </si>
  <si>
    <t>G Table Information</t>
  </si>
  <si>
    <t>the Flatter Curve &amp; Sharper Curve</t>
  </si>
  <si>
    <t>along the Flatter Curve.</t>
  </si>
  <si>
    <t>along the Sharper Curve.</t>
  </si>
  <si>
    <t>and Spiral Segment work (ODOT standard for compound curve situations).</t>
  </si>
  <si>
    <t>Special Controlled Output provides curve data to locate local tangents for specific degrees of curve</t>
  </si>
  <si>
    <t>"a"</t>
  </si>
  <si>
    <t xml:space="preserve">than Chord 1 - sometimes by </t>
  </si>
  <si>
    <t xml:space="preserve">a very small amount.  The </t>
  </si>
  <si>
    <t>amount of difference increases</t>
  </si>
  <si>
    <t xml:space="preserve">as the difference between the two </t>
  </si>
  <si>
    <t>degrees of curve (radii) increases.</t>
  </si>
  <si>
    <t>Segment Control Point (the "beginning" point)</t>
  </si>
  <si>
    <t>Segment Control Point (the "ending" point)</t>
  </si>
  <si>
    <t>are at their Closet Approach.</t>
  </si>
  <si>
    <t>greater differences in Degrees of Curve (Radii).</t>
  </si>
  <si>
    <t>Local Tangents are Parallel at this point &amp; the</t>
  </si>
  <si>
    <t xml:space="preserve">offset increases with Longer Segments and/or </t>
  </si>
  <si>
    <t>"S" angle (in Radians)</t>
  </si>
  <si>
    <t>"S" in D.DDDD</t>
  </si>
  <si>
    <t>for Delta &gt; 179.9999 (i.e. most Loop Ramps)</t>
  </si>
  <si>
    <t>INPUT (Base Alignment)</t>
  </si>
  <si>
    <t>Base</t>
  </si>
  <si>
    <t>OUTPUT (Base Alignment)</t>
  </si>
  <si>
    <t>Special Controlled Output (for Intermediate Point along Spiral)</t>
  </si>
  <si>
    <t>Base Spiral</t>
  </si>
  <si>
    <t>S (D.DDDD)</t>
  </si>
  <si>
    <t>2)    Enter Distance,if known, along Base Spiral to Intermediate Point under "Special Controlled Output" in the "Spiral In" Cell; the Degree of Curve will automatically update.</t>
  </si>
  <si>
    <t>Step 3 -  In the "Value" field, enter the Degree of Curve (in decimal form).</t>
  </si>
  <si>
    <t>Spiral Information</t>
  </si>
  <si>
    <t>Exit  Ramp</t>
  </si>
  <si>
    <t>Curve 1</t>
  </si>
  <si>
    <t>Curve 2</t>
  </si>
  <si>
    <t>Spiral Segment Length</t>
  </si>
  <si>
    <t>Segment  Long Chord</t>
  </si>
  <si>
    <t>for Additional Details on Spiral</t>
  </si>
  <si>
    <t>Segments.</t>
  </si>
  <si>
    <t>Deg. Of Curve @ P.O.S.</t>
  </si>
  <si>
    <t xml:space="preserve">"N" </t>
  </si>
  <si>
    <t>Contact ODOT Roadway Engineering for Assistance and Questions</t>
  </si>
  <si>
    <t>Contact ODOT Roadway Engineering for Assistance &amp; Questions</t>
  </si>
  <si>
    <t>S (Radians)</t>
  </si>
  <si>
    <t>"G" Offset Dist.</t>
  </si>
  <si>
    <t>Delta (Radians)</t>
  </si>
  <si>
    <t>Φ (in D.DDDD)</t>
  </si>
  <si>
    <t>Angle 1</t>
  </si>
  <si>
    <t>Rounded up to the Nearest 5  Feet - This is not required, however.</t>
  </si>
  <si>
    <t>Longer Form (Accuracy depends on how many decimals are carried - "Trig Solution"</t>
  </si>
  <si>
    <t>After fitting ramp alignment, check to make sure the circular curve lengths meet minimums (&gt;50 feet long)</t>
  </si>
  <si>
    <t xml:space="preserve">Note: Ls and "a" value will vary - variables include </t>
  </si>
  <si>
    <t># of lanes rotated, ramp or mainline alignment, Design Speed, eMax</t>
  </si>
  <si>
    <t>Simplified Form (Accurate to 2-3 decimal places - larger differences in degrees of curve reduce accuracy)</t>
  </si>
  <si>
    <t>or specific distances along the Base Spiral of an alignment.  It's very useful in fitting (and retrofitting) ramps in curves</t>
  </si>
  <si>
    <t>Spiral Segment Worksheet</t>
  </si>
  <si>
    <t>The "M" &amp; "Q" values are only used for Ramp Alignment fitting.  See the Spiral and Ramp Data Sheet for "M" &amp; "Q"</t>
  </si>
  <si>
    <t xml:space="preserve">Step 2 -  Go to "Data, What-If Analysis, Goal Seek" and click to open the dialog.  </t>
  </si>
  <si>
    <t>IT CAN BE DONE.  JUST MAKE SURE YOU'VE CHECKED YOUR MATH.</t>
  </si>
  <si>
    <t>tan function for Φ</t>
  </si>
  <si>
    <t>II</t>
  </si>
  <si>
    <t>III</t>
  </si>
  <si>
    <t>Angle (Radians)</t>
  </si>
  <si>
    <t>Spiral a</t>
  </si>
  <si>
    <t>Spiral b</t>
  </si>
  <si>
    <t>Exit or Entrance</t>
  </si>
  <si>
    <t>Intersection</t>
  </si>
  <si>
    <t>Espiral_2026.xlsx - Developed and Maintained by Oregon DOT</t>
  </si>
  <si>
    <t>ESpiral_2026.xlsx - Developed and Maintained by Oregon DOT</t>
  </si>
  <si>
    <r>
      <t xml:space="preserve">The "G" Table is useful for exact fitting of </t>
    </r>
    <r>
      <rPr>
        <b/>
        <i/>
        <u/>
        <sz val="14"/>
        <color theme="1"/>
        <rFont val="Arial"/>
        <family val="2"/>
      </rPr>
      <t>any</t>
    </r>
    <r>
      <rPr>
        <b/>
        <sz val="14"/>
        <color theme="1"/>
        <rFont val="Arial"/>
        <family val="2"/>
      </rPr>
      <t xml:space="preserve"> alignment, not just Ramps.</t>
    </r>
  </si>
  <si>
    <t>ESpiral_2026.xlsx is Developed and Maintained by Oregon DOT</t>
  </si>
  <si>
    <t>If ODOT ever had real blessings and authentic genuises, I think these folks fit the description.</t>
  </si>
  <si>
    <t>They were equally smart and practical (long before "Practical" was used as a term to beat others over the head).</t>
  </si>
  <si>
    <t>(Original Work by Paul Burns)</t>
  </si>
  <si>
    <t>SEE HDM Part 200 and Part 600; Spiraled Alignment Tab</t>
  </si>
  <si>
    <t>Paul Burns - Our Preliminary Design Mentor 
(1983 - 1996)</t>
  </si>
  <si>
    <t>Dave Warrick - Preliminary/Interchange Design 
(1984 - 2025)</t>
  </si>
  <si>
    <t>Mr. William Tebeau - Everyone's Mentor 
(1950-1984)</t>
  </si>
  <si>
    <t>Espiral_2026.xlsx is Developed and Maintained by Oregon DOT Staff</t>
  </si>
  <si>
    <t>Contact  ODOT Roadway Engineering for Assistance and Questions</t>
  </si>
  <si>
    <t>1)  Minimum length of Arc (the Circular Curve) is 50 feet.</t>
  </si>
  <si>
    <t>100' or more is better.  USE YER HEAD! Always Check!</t>
  </si>
  <si>
    <t>ESpiral_2026.xlsx is Developed &amp; Maintained by Oregon DOT Staff</t>
  </si>
  <si>
    <t>Ts</t>
  </si>
  <si>
    <t>2)  If you are using a specific value for an element</t>
  </si>
  <si>
    <t xml:space="preserve">the Goal Seek tool can be used.  </t>
  </si>
  <si>
    <t>See ODOT HDM Parts 200 and 600 for additional information</t>
  </si>
  <si>
    <t xml:space="preserve">Refer to ODOT Highway Design Manual Parts 200 and 600 </t>
  </si>
  <si>
    <t xml:space="preserve">for Standard Spiral Lengths and other Geometric Design </t>
  </si>
  <si>
    <t>Criteria.</t>
  </si>
  <si>
    <t xml:space="preserve">3) Degree of Curvature values are generally rounded </t>
  </si>
  <si>
    <t>and Part 600</t>
  </si>
  <si>
    <t xml:space="preserve">Design the spiral segment to provide an "a" value equal to </t>
  </si>
  <si>
    <t>or less than the standard spiral for the sharper curve.</t>
  </si>
  <si>
    <t>See ODOT HDM Part 200 and 600 for additional information.</t>
  </si>
  <si>
    <t>Refer to ODOT Highway Design Manual Parts 200 and 600 for Standard Spiral Lengths and other Geometric Design Criteria.</t>
  </si>
  <si>
    <t>i</t>
  </si>
  <si>
    <t>mph -&gt; fps</t>
  </si>
  <si>
    <t>25 mph = 37 fps</t>
  </si>
  <si>
    <t xml:space="preserve">30 mph = 44 fps </t>
  </si>
  <si>
    <t xml:space="preserve">35 mph = 51 fps </t>
  </si>
  <si>
    <t>40 mph = 59 fps</t>
  </si>
  <si>
    <t>45 mph = 66 fps</t>
  </si>
  <si>
    <t>50 mph = 73 fps</t>
  </si>
  <si>
    <t xml:space="preserve">55 mph = 81 fps </t>
  </si>
  <si>
    <t>60 mph = 88 fps</t>
  </si>
  <si>
    <t xml:space="preserve">65 mph = 95 fps </t>
  </si>
  <si>
    <t>70 mph = 103 fps</t>
  </si>
  <si>
    <t>TANGENT DISTANCES OF REVERSE CURVES - PARALLEL TANGENTS</t>
  </si>
  <si>
    <t>Deg. Curve #1</t>
  </si>
  <si>
    <t>Tangent Length</t>
  </si>
  <si>
    <t>Deg. Curve #2</t>
  </si>
  <si>
    <t>Radius 1</t>
  </si>
  <si>
    <t>Radius 2</t>
  </si>
  <si>
    <t>p1</t>
  </si>
  <si>
    <t>q1</t>
  </si>
  <si>
    <t>X1</t>
  </si>
  <si>
    <t>Y1</t>
  </si>
  <si>
    <t>NOTE:  ALL LENGTHS ARE IN FEET; OUTPUT ANGLES ARE IN RADIANS</t>
  </si>
  <si>
    <t>p2</t>
  </si>
  <si>
    <t>q2</t>
  </si>
  <si>
    <t>X2</t>
  </si>
  <si>
    <t>Y2</t>
  </si>
  <si>
    <t xml:space="preserve">Total Delta </t>
  </si>
  <si>
    <t>C Delta #1</t>
  </si>
  <si>
    <t>LMC #1</t>
  </si>
  <si>
    <t>C Delta #2</t>
  </si>
  <si>
    <t>LMC #2</t>
  </si>
  <si>
    <t>"C Delta" is the central angle of the Circular Curve</t>
  </si>
  <si>
    <t>S1 ( in radians )</t>
  </si>
  <si>
    <t>S2 (in radians)</t>
  </si>
  <si>
    <t>Prepared by Paul L. Burns 3/13/95</t>
  </si>
  <si>
    <t xml:space="preserve">Note: ODOT Standards do not require spirals on </t>
  </si>
  <si>
    <t>curves of less than one degree (5729.58' radius).</t>
  </si>
  <si>
    <t>Overall Length (L)</t>
  </si>
  <si>
    <t>Design Speed (V)</t>
  </si>
  <si>
    <t>Spirals for Curve #1</t>
  </si>
  <si>
    <t>Spirals for Curve #2</t>
  </si>
  <si>
    <t>Refer to HDM Part 200, 500 and 600 for additional information.</t>
  </si>
  <si>
    <t>Offset Width (W)</t>
  </si>
  <si>
    <t xml:space="preserve">For larger deflection angles where spiral transitions are required, the minimum arc length of the simple curve is 50 ft. </t>
  </si>
  <si>
    <t>General Note: For horizontal alignments, sufficient curve length must be used to prevent the appearance of a "kink"</t>
  </si>
  <si>
    <t>For reversing curves with intersection channelization, see HDM Part 500.</t>
  </si>
  <si>
    <t xml:space="preserve">in the alignment. For small deflection angles, a minimum arc length of 15 times (15V) the design speed is required. </t>
  </si>
  <si>
    <r>
      <t>4)  This Sheet Will Not Compute T</t>
    </r>
    <r>
      <rPr>
        <vertAlign val="subscript"/>
        <sz val="12"/>
        <rFont val="Arial"/>
        <family val="2"/>
      </rPr>
      <t>s</t>
    </r>
    <r>
      <rPr>
        <sz val="12"/>
        <rFont val="Arial"/>
        <family val="2"/>
      </rPr>
      <t xml:space="preserve"> lengths</t>
    </r>
  </si>
  <si>
    <t xml:space="preserve">Go to: Data&gt;What-If Analysis&gt;Goal Seek and use the inputs </t>
  </si>
  <si>
    <t>to find the oddball value that you are seeking</t>
  </si>
  <si>
    <t xml:space="preserve">to the nearest whole Degree, nearest  30 minutes, </t>
  </si>
  <si>
    <t xml:space="preserve">15 minutes or 5 minutes intervals as appropriate.  </t>
  </si>
  <si>
    <r>
      <t>R</t>
    </r>
    <r>
      <rPr>
        <b/>
        <vertAlign val="subscript"/>
        <sz val="14"/>
        <rFont val="Arial"/>
        <family val="2"/>
      </rPr>
      <t>flat</t>
    </r>
  </si>
  <si>
    <r>
      <t>R</t>
    </r>
    <r>
      <rPr>
        <b/>
        <vertAlign val="subscript"/>
        <sz val="14"/>
        <rFont val="Arial"/>
        <family val="2"/>
      </rPr>
      <t>sharp</t>
    </r>
  </si>
  <si>
    <r>
      <rPr>
        <b/>
        <sz val="14"/>
        <rFont val="Arial"/>
        <family val="2"/>
      </rPr>
      <t>1)</t>
    </r>
    <r>
      <rPr>
        <sz val="14"/>
        <rFont val="Arial"/>
        <family val="2"/>
      </rPr>
      <t xml:space="preserve">  "p3" Offset is the Point At Which</t>
    </r>
  </si>
  <si>
    <r>
      <rPr>
        <b/>
        <sz val="14"/>
        <rFont val="Arial"/>
        <family val="2"/>
      </rPr>
      <t>4)</t>
    </r>
    <r>
      <rPr>
        <sz val="14"/>
        <rFont val="Arial"/>
        <family val="2"/>
      </rPr>
      <t xml:space="preserve">  Chord 2 is </t>
    </r>
    <r>
      <rPr>
        <i/>
        <u/>
        <sz val="14"/>
        <rFont val="Arial"/>
        <family val="2"/>
      </rPr>
      <t>always</t>
    </r>
    <r>
      <rPr>
        <sz val="14"/>
        <rFont val="Arial"/>
        <family val="2"/>
      </rPr>
      <t xml:space="preserve"> longer</t>
    </r>
  </si>
  <si>
    <r>
      <rPr>
        <b/>
        <sz val="14"/>
        <rFont val="Arial"/>
        <family val="2"/>
      </rPr>
      <t>2)</t>
    </r>
    <r>
      <rPr>
        <sz val="14"/>
        <rFont val="Arial"/>
        <family val="2"/>
      </rPr>
      <t xml:space="preserve">  Chord 1 Establishes the Location of the</t>
    </r>
  </si>
  <si>
    <r>
      <rPr>
        <b/>
        <sz val="14"/>
        <rFont val="Arial"/>
        <family val="2"/>
      </rPr>
      <t>5)</t>
    </r>
    <r>
      <rPr>
        <sz val="14"/>
        <rFont val="Arial"/>
        <family val="2"/>
      </rPr>
      <t xml:space="preserve">  Refer to HDM Part 200 </t>
    </r>
  </si>
  <si>
    <r>
      <rPr>
        <b/>
        <sz val="14"/>
        <rFont val="Arial"/>
        <family val="2"/>
      </rPr>
      <t xml:space="preserve">3) </t>
    </r>
    <r>
      <rPr>
        <sz val="14"/>
        <rFont val="Arial"/>
        <family val="2"/>
      </rPr>
      <t xml:space="preserve"> Chord 2 Establishes the Location of the</t>
    </r>
  </si>
  <si>
    <r>
      <rPr>
        <b/>
        <sz val="14"/>
        <rFont val="Arial"/>
        <family val="2"/>
      </rPr>
      <t>6)</t>
    </r>
    <r>
      <rPr>
        <sz val="14"/>
        <rFont val="Arial"/>
        <family val="2"/>
      </rPr>
      <t xml:space="preserve"> Segment Lengths are Typically</t>
    </r>
  </si>
  <si>
    <r>
      <t>p3 = (Radius</t>
    </r>
    <r>
      <rPr>
        <b/>
        <vertAlign val="subscript"/>
        <sz val="14"/>
        <rFont val="Arial"/>
        <family val="2"/>
      </rPr>
      <t>flat</t>
    </r>
    <r>
      <rPr>
        <b/>
        <sz val="14"/>
        <rFont val="Arial"/>
        <family val="2"/>
      </rPr>
      <t xml:space="preserve"> - Radius</t>
    </r>
    <r>
      <rPr>
        <b/>
        <vertAlign val="subscript"/>
        <sz val="14"/>
        <rFont val="Arial"/>
        <family val="2"/>
      </rPr>
      <t>sharp</t>
    </r>
    <r>
      <rPr>
        <b/>
        <sz val="14"/>
        <rFont val="Arial"/>
        <family val="2"/>
      </rPr>
      <t>) - [{(q</t>
    </r>
    <r>
      <rPr>
        <b/>
        <vertAlign val="subscript"/>
        <sz val="14"/>
        <rFont val="Arial"/>
        <family val="2"/>
      </rPr>
      <t>s</t>
    </r>
    <r>
      <rPr>
        <b/>
        <sz val="14"/>
        <rFont val="Arial"/>
        <family val="2"/>
      </rPr>
      <t xml:space="preserve"> - q</t>
    </r>
    <r>
      <rPr>
        <b/>
        <vertAlign val="subscript"/>
        <sz val="14"/>
        <rFont val="Arial"/>
        <family val="2"/>
      </rPr>
      <t>f</t>
    </r>
    <r>
      <rPr>
        <b/>
        <sz val="14"/>
        <rFont val="Arial"/>
        <family val="2"/>
      </rPr>
      <t>)</t>
    </r>
    <r>
      <rPr>
        <b/>
        <vertAlign val="superscript"/>
        <sz val="14"/>
        <rFont val="Arial"/>
        <family val="2"/>
      </rPr>
      <t>2</t>
    </r>
    <r>
      <rPr>
        <b/>
        <sz val="14"/>
        <rFont val="Arial"/>
        <family val="2"/>
      </rPr>
      <t>} + {(R</t>
    </r>
    <r>
      <rPr>
        <b/>
        <vertAlign val="subscript"/>
        <sz val="14"/>
        <rFont val="Arial"/>
        <family val="2"/>
      </rPr>
      <t>f</t>
    </r>
    <r>
      <rPr>
        <b/>
        <sz val="14"/>
        <rFont val="Arial"/>
        <family val="2"/>
      </rPr>
      <t xml:space="preserve"> + p</t>
    </r>
    <r>
      <rPr>
        <b/>
        <vertAlign val="subscript"/>
        <sz val="14"/>
        <rFont val="Arial"/>
        <family val="2"/>
      </rPr>
      <t>f</t>
    </r>
    <r>
      <rPr>
        <b/>
        <sz val="14"/>
        <rFont val="Arial"/>
        <family val="2"/>
      </rPr>
      <t>) - (R</t>
    </r>
    <r>
      <rPr>
        <b/>
        <vertAlign val="subscript"/>
        <sz val="14"/>
        <rFont val="Arial"/>
        <family val="2"/>
      </rPr>
      <t>s</t>
    </r>
    <r>
      <rPr>
        <b/>
        <sz val="14"/>
        <rFont val="Arial"/>
        <family val="2"/>
      </rPr>
      <t>+p</t>
    </r>
    <r>
      <rPr>
        <b/>
        <vertAlign val="subscript"/>
        <sz val="14"/>
        <rFont val="Arial"/>
        <family val="2"/>
      </rPr>
      <t>s</t>
    </r>
    <r>
      <rPr>
        <b/>
        <sz val="14"/>
        <rFont val="Arial"/>
        <family val="2"/>
      </rPr>
      <t>)}</t>
    </r>
    <r>
      <rPr>
        <b/>
        <vertAlign val="superscript"/>
        <sz val="14"/>
        <rFont val="Arial"/>
        <family val="2"/>
      </rPr>
      <t>2</t>
    </r>
    <r>
      <rPr>
        <b/>
        <sz val="14"/>
        <rFont val="Arial"/>
        <family val="2"/>
      </rPr>
      <t>]</t>
    </r>
    <r>
      <rPr>
        <b/>
        <vertAlign val="superscript"/>
        <sz val="14"/>
        <rFont val="Arial"/>
        <family val="2"/>
      </rPr>
      <t>0.5</t>
    </r>
  </si>
  <si>
    <r>
      <t>p3 = (0.0727)(D</t>
    </r>
    <r>
      <rPr>
        <b/>
        <vertAlign val="subscript"/>
        <sz val="14"/>
        <rFont val="Arial"/>
        <family val="2"/>
      </rPr>
      <t xml:space="preserve">sharp </t>
    </r>
    <r>
      <rPr>
        <b/>
        <sz val="14"/>
        <rFont val="Arial"/>
        <family val="2"/>
      </rPr>
      <t>- D</t>
    </r>
    <r>
      <rPr>
        <b/>
        <vertAlign val="subscript"/>
        <sz val="14"/>
        <rFont val="Arial"/>
        <family val="2"/>
      </rPr>
      <t>flat</t>
    </r>
    <r>
      <rPr>
        <b/>
        <sz val="14"/>
        <rFont val="Arial"/>
        <family val="2"/>
      </rPr>
      <t>)(L</t>
    </r>
    <r>
      <rPr>
        <b/>
        <vertAlign val="subscript"/>
        <sz val="14"/>
        <rFont val="Arial"/>
        <family val="2"/>
      </rPr>
      <t>seg</t>
    </r>
    <r>
      <rPr>
        <b/>
        <sz val="14"/>
        <rFont val="Arial"/>
        <family val="2"/>
      </rPr>
      <t>)</t>
    </r>
    <r>
      <rPr>
        <b/>
        <vertAlign val="superscript"/>
        <sz val="14"/>
        <rFont val="Arial"/>
        <family val="2"/>
      </rPr>
      <t>2</t>
    </r>
    <r>
      <rPr>
        <b/>
        <sz val="14"/>
        <rFont val="Arial"/>
        <family val="2"/>
      </rPr>
      <t xml:space="preserve"> = (0.0727)(a)(L</t>
    </r>
    <r>
      <rPr>
        <b/>
        <vertAlign val="subscript"/>
        <sz val="14"/>
        <rFont val="Arial"/>
        <family val="2"/>
      </rPr>
      <t>seg</t>
    </r>
    <r>
      <rPr>
        <b/>
        <sz val="14"/>
        <rFont val="Arial"/>
        <family val="2"/>
      </rPr>
      <t>)</t>
    </r>
    <r>
      <rPr>
        <b/>
        <vertAlign val="superscript"/>
        <sz val="14"/>
        <rFont val="Arial"/>
        <family val="2"/>
      </rPr>
      <t>3</t>
    </r>
  </si>
  <si>
    <r>
      <t>(L</t>
    </r>
    <r>
      <rPr>
        <b/>
        <vertAlign val="subscript"/>
        <sz val="14"/>
        <rFont val="Arial"/>
        <family val="2"/>
      </rPr>
      <t>seg</t>
    </r>
    <r>
      <rPr>
        <b/>
        <sz val="14"/>
        <rFont val="Arial"/>
        <family val="2"/>
      </rPr>
      <t xml:space="preserve"> is in Stations)</t>
    </r>
  </si>
  <si>
    <t>Angle β</t>
  </si>
  <si>
    <r>
      <t>Step 5 - Click "OK" and the calculated Length of the Intermediate Spiral Point will appear in the "Spiral In (L</t>
    </r>
    <r>
      <rPr>
        <vertAlign val="subscript"/>
        <sz val="12"/>
        <rFont val="Arial"/>
        <family val="2"/>
      </rPr>
      <t>i</t>
    </r>
    <r>
      <rPr>
        <sz val="12"/>
        <rFont val="Arial"/>
        <family val="2"/>
      </rPr>
      <t>)" cell; all curve data will update automatically.</t>
    </r>
  </si>
  <si>
    <r>
      <t>Note:   This will also work with any of the other calculated elements (S</t>
    </r>
    <r>
      <rPr>
        <vertAlign val="subscript"/>
        <sz val="12"/>
        <rFont val="Arial"/>
        <family val="2"/>
      </rPr>
      <t>i</t>
    </r>
    <r>
      <rPr>
        <sz val="12"/>
        <rFont val="Arial"/>
        <family val="2"/>
      </rPr>
      <t>,Radius, p</t>
    </r>
    <r>
      <rPr>
        <vertAlign val="subscript"/>
        <sz val="12"/>
        <rFont val="Arial"/>
        <family val="2"/>
      </rPr>
      <t>i</t>
    </r>
    <r>
      <rPr>
        <sz val="12"/>
        <rFont val="Arial"/>
        <family val="2"/>
      </rPr>
      <t>,q</t>
    </r>
    <r>
      <rPr>
        <vertAlign val="subscript"/>
        <sz val="12"/>
        <rFont val="Arial"/>
        <family val="2"/>
      </rPr>
      <t>i</t>
    </r>
    <r>
      <rPr>
        <sz val="12"/>
        <rFont val="Arial"/>
        <family val="2"/>
      </rPr>
      <t>,u</t>
    </r>
    <r>
      <rPr>
        <vertAlign val="subscript"/>
        <sz val="12"/>
        <rFont val="Arial"/>
        <family val="2"/>
      </rPr>
      <t>i</t>
    </r>
    <r>
      <rPr>
        <sz val="12"/>
        <rFont val="Arial"/>
        <family val="2"/>
      </rPr>
      <t>,v</t>
    </r>
    <r>
      <rPr>
        <vertAlign val="subscript"/>
        <sz val="12"/>
        <rFont val="Arial"/>
        <family val="2"/>
      </rPr>
      <t>i</t>
    </r>
    <r>
      <rPr>
        <sz val="12"/>
        <rFont val="Arial"/>
        <family val="2"/>
      </rPr>
      <t>, x</t>
    </r>
    <r>
      <rPr>
        <vertAlign val="subscript"/>
        <sz val="12"/>
        <rFont val="Arial"/>
        <family val="2"/>
      </rPr>
      <t>i</t>
    </r>
    <r>
      <rPr>
        <sz val="12"/>
        <rFont val="Arial"/>
        <family val="2"/>
      </rPr>
      <t>,y</t>
    </r>
    <r>
      <rPr>
        <vertAlign val="subscript"/>
        <sz val="12"/>
        <rFont val="Arial"/>
        <family val="2"/>
      </rPr>
      <t>i</t>
    </r>
    <r>
      <rPr>
        <sz val="12"/>
        <rFont val="Arial"/>
        <family val="2"/>
      </rPr>
      <t xml:space="preserve">, or Chord length) as known or assumed values. </t>
    </r>
  </si>
  <si>
    <r>
      <t>3)    Establish the Point on Spiral &amp; Local Tangent using the S</t>
    </r>
    <r>
      <rPr>
        <vertAlign val="subscript"/>
        <sz val="12"/>
        <rFont val="Arial"/>
        <family val="2"/>
      </rPr>
      <t>i</t>
    </r>
    <r>
      <rPr>
        <sz val="12"/>
        <rFont val="Arial"/>
        <family val="2"/>
      </rPr>
      <t>, U</t>
    </r>
    <r>
      <rPr>
        <vertAlign val="subscript"/>
        <sz val="12"/>
        <rFont val="Arial"/>
        <family val="2"/>
      </rPr>
      <t xml:space="preserve">i </t>
    </r>
    <r>
      <rPr>
        <sz val="12"/>
        <rFont val="Arial"/>
        <family val="2"/>
      </rPr>
      <t>&amp; V</t>
    </r>
    <r>
      <rPr>
        <vertAlign val="subscript"/>
        <sz val="12"/>
        <rFont val="Arial"/>
        <family val="2"/>
      </rPr>
      <t>i</t>
    </r>
    <r>
      <rPr>
        <sz val="12"/>
        <rFont val="Arial"/>
        <family val="2"/>
      </rPr>
      <t xml:space="preserve"> values for the Intermediate Spiral.  The P.O.S. can </t>
    </r>
  </si>
  <si>
    <r>
      <t>also be established by using X</t>
    </r>
    <r>
      <rPr>
        <vertAlign val="subscript"/>
        <sz val="12"/>
        <rFont val="Arial"/>
        <family val="2"/>
      </rPr>
      <t>i</t>
    </r>
    <r>
      <rPr>
        <sz val="12"/>
        <rFont val="Arial"/>
        <family val="2"/>
      </rPr>
      <t xml:space="preserve"> and Y</t>
    </r>
    <r>
      <rPr>
        <vertAlign val="subscript"/>
        <sz val="12"/>
        <rFont val="Arial"/>
        <family val="2"/>
      </rPr>
      <t>i</t>
    </r>
    <r>
      <rPr>
        <sz val="12"/>
        <rFont val="Arial"/>
        <family val="2"/>
      </rPr>
      <t xml:space="preserve"> values - the distance Y</t>
    </r>
    <r>
      <rPr>
        <vertAlign val="subscript"/>
        <sz val="12"/>
        <rFont val="Arial"/>
        <family val="2"/>
      </rPr>
      <t>i</t>
    </r>
    <r>
      <rPr>
        <sz val="12"/>
        <rFont val="Arial"/>
        <family val="2"/>
      </rPr>
      <t xml:space="preserve"> is at a right angle to the tangent.</t>
    </r>
  </si>
  <si>
    <r>
      <t>Angle D.DDDD (</t>
    </r>
    <r>
      <rPr>
        <b/>
        <i/>
        <sz val="14"/>
        <rFont val="Symbol"/>
        <family val="1"/>
        <charset val="2"/>
      </rPr>
      <t>f</t>
    </r>
    <r>
      <rPr>
        <b/>
        <sz val="14"/>
        <rFont val="Arial"/>
        <family val="2"/>
      </rPr>
      <t>)</t>
    </r>
  </si>
  <si>
    <r>
      <t>Angle D.DDDD  (</t>
    </r>
    <r>
      <rPr>
        <b/>
        <sz val="14"/>
        <rFont val="Symbol"/>
        <family val="1"/>
        <charset val="2"/>
      </rPr>
      <t>q</t>
    </r>
    <r>
      <rPr>
        <b/>
        <sz val="14"/>
        <rFont val="Arial"/>
        <family val="2"/>
      </rPr>
      <t>)</t>
    </r>
  </si>
  <si>
    <t>"a" Value #1→</t>
  </si>
  <si>
    <t>←"a" Value #2</t>
  </si>
  <si>
    <t>REMINDER:  1 RADIAN = 57.2957795131 DEGREES =  (360/2π)</t>
  </si>
  <si>
    <r>
      <t xml:space="preserve">Note : "LMC" is </t>
    </r>
    <r>
      <rPr>
        <b/>
        <u/>
        <sz val="12"/>
        <rFont val="Arial"/>
        <family val="2"/>
      </rPr>
      <t>L</t>
    </r>
    <r>
      <rPr>
        <b/>
        <sz val="12"/>
        <rFont val="Arial"/>
        <family val="2"/>
      </rPr>
      <t xml:space="preserve">ength of </t>
    </r>
    <r>
      <rPr>
        <b/>
        <u/>
        <sz val="12"/>
        <rFont val="Arial"/>
        <family val="2"/>
      </rPr>
      <t>M</t>
    </r>
    <r>
      <rPr>
        <b/>
        <sz val="12"/>
        <rFont val="Arial"/>
        <family val="2"/>
      </rPr>
      <t xml:space="preserve">ain </t>
    </r>
    <r>
      <rPr>
        <b/>
        <u/>
        <sz val="12"/>
        <rFont val="Arial"/>
        <family val="2"/>
      </rPr>
      <t>C</t>
    </r>
    <r>
      <rPr>
        <b/>
        <sz val="12"/>
        <rFont val="Arial"/>
        <family val="2"/>
      </rPr>
      <t>urve  (the circular curve)</t>
    </r>
  </si>
  <si>
    <r>
      <t xml:space="preserve">Angle </t>
    </r>
    <r>
      <rPr>
        <b/>
        <i/>
        <sz val="14"/>
        <color indexed="8"/>
        <rFont val="Arial"/>
        <family val="2"/>
      </rPr>
      <t>Φ</t>
    </r>
  </si>
  <si>
    <t>Image of Circular Curve Definitions</t>
  </si>
  <si>
    <t>Image of Spiral Curve Definitions</t>
  </si>
  <si>
    <t>Image of Spiral with X and Y and p and q</t>
  </si>
  <si>
    <t>Image of Spiral with U and V</t>
  </si>
  <si>
    <t>Image of Spiral Segment</t>
  </si>
  <si>
    <t>Image of Horizontal Curve Formulas (1 of 2)</t>
  </si>
  <si>
    <t>Image of Horizontal Curve Formulas (2 of 2)</t>
  </si>
  <si>
    <t>Image of Right and Oblique Trianges</t>
  </si>
  <si>
    <t>Image of Ramp Fitting Data</t>
  </si>
  <si>
    <t>Image of G Table Factors</t>
  </si>
  <si>
    <t>Photo Bill Tebeau working as an engineer 1976</t>
  </si>
  <si>
    <t>Photo Paul Burns Preliminary Design 1988</t>
  </si>
  <si>
    <t>Photo Dave Warrick at I-5, Exit 24 Diverging Diamond 2023</t>
  </si>
  <si>
    <t>Think</t>
  </si>
  <si>
    <t>About</t>
  </si>
  <si>
    <t>What</t>
  </si>
  <si>
    <t>Could Go</t>
  </si>
  <si>
    <t>Right</t>
  </si>
  <si>
    <t>Image showing p3 with Chord 1 and Chord 2</t>
  </si>
  <si>
    <t>Image I-405 Freemont Bridge Under Construction</t>
  </si>
  <si>
    <t>Image of Loop Fitting Data</t>
  </si>
  <si>
    <t>Image of Loop Ramp Fitting Data</t>
  </si>
  <si>
    <t>Image of Tangent Distances of Unequal Reversing Symmetrical</t>
  </si>
  <si>
    <r>
      <rPr>
        <b/>
        <sz val="14"/>
        <rFont val="Symbol"/>
        <family val="1"/>
        <charset val="2"/>
      </rPr>
      <t>D</t>
    </r>
    <r>
      <rPr>
        <b/>
        <sz val="14"/>
        <rFont val="Arial"/>
        <family val="2"/>
      </rPr>
      <t>c</t>
    </r>
  </si>
  <si>
    <r>
      <t>Spiral In (L</t>
    </r>
    <r>
      <rPr>
        <b/>
        <vertAlign val="subscript"/>
        <sz val="14"/>
        <rFont val="Arial"/>
        <family val="2"/>
      </rPr>
      <t>i</t>
    </r>
    <r>
      <rPr>
        <b/>
        <sz val="14"/>
        <rFont val="Arial"/>
        <family val="2"/>
      </rPr>
      <t>)</t>
    </r>
  </si>
  <si>
    <r>
      <t>S</t>
    </r>
    <r>
      <rPr>
        <b/>
        <vertAlign val="subscript"/>
        <sz val="14"/>
        <rFont val="Arial"/>
        <family val="2"/>
      </rPr>
      <t>i</t>
    </r>
    <r>
      <rPr>
        <b/>
        <sz val="14"/>
        <rFont val="Arial"/>
        <family val="2"/>
      </rPr>
      <t xml:space="preserve"> (D.DDDD)</t>
    </r>
  </si>
  <si>
    <r>
      <t>p</t>
    </r>
    <r>
      <rPr>
        <b/>
        <vertAlign val="subscript"/>
        <sz val="14"/>
        <color indexed="8"/>
        <rFont val="Arial"/>
        <family val="2"/>
      </rPr>
      <t>i</t>
    </r>
  </si>
  <si>
    <r>
      <t>q</t>
    </r>
    <r>
      <rPr>
        <b/>
        <vertAlign val="subscript"/>
        <sz val="14"/>
        <color indexed="8"/>
        <rFont val="Arial"/>
        <family val="2"/>
      </rPr>
      <t>i</t>
    </r>
  </si>
  <si>
    <r>
      <t>u</t>
    </r>
    <r>
      <rPr>
        <b/>
        <vertAlign val="subscript"/>
        <sz val="14"/>
        <color indexed="8"/>
        <rFont val="Arial"/>
        <family val="2"/>
      </rPr>
      <t>i</t>
    </r>
  </si>
  <si>
    <r>
      <t>v</t>
    </r>
    <r>
      <rPr>
        <b/>
        <vertAlign val="subscript"/>
        <sz val="14"/>
        <color indexed="8"/>
        <rFont val="Arial"/>
        <family val="2"/>
      </rPr>
      <t>i</t>
    </r>
  </si>
  <si>
    <r>
      <t>x</t>
    </r>
    <r>
      <rPr>
        <b/>
        <vertAlign val="subscript"/>
        <sz val="14"/>
        <color indexed="8"/>
        <rFont val="Arial"/>
        <family val="2"/>
      </rPr>
      <t>i</t>
    </r>
  </si>
  <si>
    <r>
      <t>y</t>
    </r>
    <r>
      <rPr>
        <b/>
        <vertAlign val="subscript"/>
        <sz val="14"/>
        <color indexed="8"/>
        <rFont val="Arial"/>
        <family val="2"/>
      </rPr>
      <t>i</t>
    </r>
  </si>
  <si>
    <r>
      <t>Chord</t>
    </r>
    <r>
      <rPr>
        <b/>
        <vertAlign val="subscript"/>
        <sz val="14"/>
        <rFont val="Arial"/>
        <family val="2"/>
      </rPr>
      <t>i</t>
    </r>
  </si>
  <si>
    <t>Espiral_2026.xlsx is Developed and Maintained by Oregon DOT  - Contact ODOT Roadway Engineering for Assistance &amp; Questions</t>
  </si>
  <si>
    <r>
      <t>(T</t>
    </r>
    <r>
      <rPr>
        <b/>
        <vertAlign val="subscript"/>
        <sz val="14"/>
        <rFont val="Arial"/>
        <family val="2"/>
      </rPr>
      <t>b</t>
    </r>
    <r>
      <rPr>
        <b/>
        <sz val="14"/>
        <rFont val="Arial"/>
        <family val="2"/>
      </rPr>
      <t>)</t>
    </r>
  </si>
  <si>
    <t xml:space="preserve">Tangent Length </t>
  </si>
  <si>
    <t>Step 1 -  In the "Special Controlled Output" area, highlight the cell containing the numerical value of the Degree of Curve @ P.O.S.</t>
  </si>
  <si>
    <t>1)    Enter Base Alignment Curve Information in the "Input" area.</t>
  </si>
  <si>
    <r>
      <t>Step 4 -  Highlight the "Spiral In (L</t>
    </r>
    <r>
      <rPr>
        <vertAlign val="subscript"/>
        <sz val="12"/>
        <rFont val="Arial"/>
        <family val="2"/>
      </rPr>
      <t>i</t>
    </r>
    <r>
      <rPr>
        <sz val="12"/>
        <rFont val="Arial"/>
        <family val="2"/>
      </rPr>
      <t>)" cell - it will show up in the "by Changing Cell" field in the Goal Seek tool.</t>
    </r>
  </si>
  <si>
    <t>2a)  If Degree of Curve is the known/selected value for the intermediate point, Goal Seek may be used: Data &gt; What-If Analysis &gt; Goal Seek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</si>
</sst>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General_)"/>
    <numFmt numFmtId="165" formatCode="0.0000_)"/>
    <numFmt numFmtId="166" formatCode="0.0000"/>
    <numFmt numFmtId="167" formatCode="0_)"/>
    <numFmt numFmtId="168" formatCode="0.000000"/>
    <numFmt numFmtId="169" formatCode="0.00000"/>
    <numFmt numFmtId="170" formatCode="0.0000000000"/>
    <numFmt numFmtId="171" formatCode="0.0000000000_)"/>
    <numFmt numFmtId="172" formatCode="0.00000000000_)"/>
    <numFmt numFmtId="173" formatCode="0.000"/>
    <numFmt numFmtId="174" formatCode="0.0000000"/>
    <numFmt numFmtId="175" formatCode="0.00000000000"/>
    <numFmt numFmtId="176" formatCode="0.000000000000"/>
    <numFmt numFmtId="177" formatCode="0.00000_)"/>
    <numFmt numFmtId="178" formatCode="0.000000000"/>
    <numFmt numFmtId="179" formatCode="0.0"/>
  </numFmts>
  <fonts count="83">
    <font>
      <sz val="10"/>
      <name val="Arial"/>
    </font>
    <font>
      <sz val="12"/>
      <color theme="1"/>
      <name val="Arial Narrow"/>
      <family val="2"/>
    </font>
    <font>
      <sz val="10"/>
      <name val="Arial"/>
      <family val="2"/>
    </font>
    <font>
      <sz val="12"/>
      <color indexed="8"/>
      <name val="Arial"/>
      <family val="2"/>
    </font>
    <font>
      <sz val="12"/>
      <name val="Arial"/>
      <family val="2"/>
    </font>
    <font>
      <sz val="8"/>
      <name val="Arial"/>
      <family val="2"/>
    </font>
    <font>
      <sz val="8"/>
      <color indexed="81"/>
      <name val="Tahoma"/>
      <family val="2"/>
    </font>
    <font>
      <b/>
      <sz val="8"/>
      <color indexed="81"/>
      <name val="Tahoma"/>
      <family val="2"/>
    </font>
    <font>
      <sz val="12"/>
      <name val="Candara"/>
      <family val="2"/>
    </font>
    <font>
      <sz val="12"/>
      <name val="Arial Narrow"/>
      <family val="2"/>
    </font>
    <font>
      <b/>
      <sz val="12"/>
      <color indexed="8"/>
      <name val="Arial Narrow"/>
      <family val="2"/>
    </font>
    <font>
      <sz val="12"/>
      <color indexed="8"/>
      <name val="Arial Narrow"/>
      <family val="2"/>
    </font>
    <font>
      <sz val="14"/>
      <name val="Arial Narrow"/>
      <family val="2"/>
    </font>
    <font>
      <b/>
      <sz val="14"/>
      <name val="Arial Narrow"/>
      <family val="2"/>
    </font>
    <font>
      <sz val="14"/>
      <name val="Arial"/>
      <family val="2"/>
    </font>
    <font>
      <sz val="13"/>
      <name val="Arial"/>
      <family val="2"/>
    </font>
    <font>
      <b/>
      <sz val="13"/>
      <name val="Arial"/>
      <family val="2"/>
    </font>
    <font>
      <sz val="9"/>
      <color indexed="81"/>
      <name val="Tahoma"/>
      <family val="2"/>
    </font>
    <font>
      <b/>
      <sz val="12"/>
      <name val="Arial"/>
      <family val="2"/>
    </font>
    <font>
      <b/>
      <sz val="16"/>
      <name val="Arial"/>
      <family val="2"/>
    </font>
    <font>
      <b/>
      <sz val="12"/>
      <name val="Arial"/>
      <family val="2"/>
    </font>
    <font>
      <b/>
      <sz val="9"/>
      <color indexed="81"/>
      <name val="Tahoma"/>
      <family val="2"/>
    </font>
    <font>
      <b/>
      <sz val="14"/>
      <color theme="1"/>
      <name val="Century Gothic"/>
      <family val="2"/>
    </font>
    <font>
      <b/>
      <sz val="14"/>
      <name val="Century Gothic"/>
      <family val="2"/>
    </font>
    <font>
      <sz val="12"/>
      <color theme="1"/>
      <name val="Arial"/>
      <family val="2"/>
    </font>
    <font>
      <b/>
      <sz val="18"/>
      <name val="Arial"/>
      <family val="2"/>
    </font>
    <font>
      <b/>
      <sz val="14"/>
      <color theme="1"/>
      <name val="Arial"/>
      <family val="2"/>
    </font>
    <font>
      <b/>
      <sz val="14"/>
      <name val="Arial"/>
      <family val="2"/>
    </font>
    <font>
      <b/>
      <u/>
      <sz val="12"/>
      <name val="Arial"/>
      <family val="2"/>
    </font>
    <font>
      <b/>
      <sz val="20"/>
      <name val="Arial Narrow"/>
      <family val="2"/>
    </font>
    <font>
      <sz val="20"/>
      <name val="Arial"/>
      <family val="2"/>
    </font>
    <font>
      <sz val="20"/>
      <name val="Arial Rounded MT Bold"/>
      <family val="2"/>
    </font>
    <font>
      <b/>
      <sz val="20"/>
      <name val="Arial Rounded MT Bold"/>
      <family val="2"/>
    </font>
    <font>
      <sz val="18"/>
      <name val="Arial"/>
      <family val="2"/>
    </font>
    <font>
      <b/>
      <sz val="20"/>
      <name val="Arial"/>
      <family val="2"/>
    </font>
    <font>
      <sz val="8"/>
      <color rgb="FF202122"/>
      <name val="Arial"/>
      <family val="2"/>
    </font>
    <font>
      <b/>
      <u/>
      <sz val="18"/>
      <name val="Arial"/>
      <family val="2"/>
    </font>
    <font>
      <b/>
      <i/>
      <u/>
      <sz val="14"/>
      <color theme="1"/>
      <name val="Arial"/>
      <family val="2"/>
    </font>
    <font>
      <b/>
      <sz val="14"/>
      <color indexed="8"/>
      <name val="Arial"/>
      <family val="2"/>
    </font>
    <font>
      <i/>
      <sz val="14"/>
      <name val="Arial"/>
      <family val="2"/>
    </font>
    <font>
      <b/>
      <i/>
      <sz val="14"/>
      <name val="Symbol"/>
      <family val="1"/>
      <charset val="2"/>
    </font>
    <font>
      <b/>
      <u/>
      <sz val="14"/>
      <name val="Arial"/>
      <family val="2"/>
    </font>
    <font>
      <sz val="9"/>
      <color indexed="81"/>
      <name val="Tahoma"/>
      <charset val="1"/>
    </font>
    <font>
      <b/>
      <sz val="9"/>
      <color indexed="81"/>
      <name val="Tahoma"/>
      <charset val="1"/>
    </font>
    <font>
      <b/>
      <sz val="12"/>
      <color indexed="81"/>
      <name val="Tahoma"/>
      <family val="2"/>
    </font>
    <font>
      <sz val="12"/>
      <color indexed="81"/>
      <name val="Tahoma"/>
      <family val="2"/>
    </font>
    <font>
      <i/>
      <sz val="12"/>
      <name val="Arial"/>
      <family val="2"/>
    </font>
    <font>
      <b/>
      <sz val="12"/>
      <color theme="1"/>
      <name val="Arial"/>
      <family val="2"/>
    </font>
    <font>
      <b/>
      <sz val="12"/>
      <color indexed="8"/>
      <name val="Arial"/>
      <family val="2"/>
    </font>
    <font>
      <b/>
      <sz val="10"/>
      <name val="Arial"/>
      <family val="2"/>
    </font>
    <font>
      <b/>
      <sz val="15"/>
      <color theme="3"/>
      <name val="Arial Narrow"/>
      <family val="2"/>
    </font>
    <font>
      <b/>
      <sz val="12"/>
      <color theme="0"/>
      <name val="Arial"/>
      <family val="2"/>
    </font>
    <font>
      <b/>
      <sz val="14"/>
      <name val="Symbol"/>
      <family val="1"/>
      <charset val="2"/>
    </font>
    <font>
      <vertAlign val="subscript"/>
      <sz val="12"/>
      <name val="Arial"/>
      <family val="2"/>
    </font>
    <font>
      <b/>
      <i/>
      <sz val="14"/>
      <color theme="3" tint="-0.24994659260841701"/>
      <name val="Arial"/>
      <family val="2"/>
    </font>
    <font>
      <b/>
      <i/>
      <sz val="12"/>
      <color theme="3" tint="-0.24994659260841701"/>
      <name val="Arial"/>
      <family val="2"/>
    </font>
    <font>
      <b/>
      <i/>
      <sz val="12"/>
      <name val="Arial"/>
      <family val="2"/>
    </font>
    <font>
      <b/>
      <sz val="14"/>
      <color theme="3" tint="-0.24994659260841701"/>
      <name val="Arial"/>
      <family val="2"/>
    </font>
    <font>
      <sz val="18"/>
      <color indexed="10"/>
      <name val="Arial"/>
      <family val="2"/>
    </font>
    <font>
      <u/>
      <sz val="14"/>
      <color indexed="18"/>
      <name val="Arial"/>
      <family val="2"/>
    </font>
    <font>
      <sz val="14"/>
      <color indexed="10"/>
      <name val="Arial"/>
      <family val="2"/>
    </font>
    <font>
      <sz val="14"/>
      <color indexed="8"/>
      <name val="Arial"/>
      <family val="2"/>
    </font>
    <font>
      <b/>
      <i/>
      <sz val="12"/>
      <color rgb="FF002060"/>
      <name val="Arial"/>
      <family val="2"/>
    </font>
    <font>
      <b/>
      <sz val="16"/>
      <color indexed="8"/>
      <name val="Arial"/>
      <family val="2"/>
    </font>
    <font>
      <b/>
      <sz val="18"/>
      <color indexed="8"/>
      <name val="Arial"/>
      <family val="2"/>
    </font>
    <font>
      <sz val="14"/>
      <color theme="1"/>
      <name val="Arial"/>
      <family val="2"/>
    </font>
    <font>
      <sz val="12"/>
      <color indexed="81"/>
      <name val="Arial"/>
      <family val="2"/>
    </font>
    <font>
      <b/>
      <u/>
      <sz val="12"/>
      <color indexed="8"/>
      <name val="Arial"/>
      <family val="2"/>
    </font>
    <font>
      <b/>
      <i/>
      <sz val="14"/>
      <name val="Arial"/>
      <family val="2"/>
    </font>
    <font>
      <u/>
      <sz val="18"/>
      <name val="Arial"/>
      <family val="2"/>
    </font>
    <font>
      <b/>
      <vertAlign val="subscript"/>
      <sz val="14"/>
      <name val="Arial"/>
      <family val="2"/>
    </font>
    <font>
      <i/>
      <u/>
      <sz val="14"/>
      <name val="Arial"/>
      <family val="2"/>
    </font>
    <font>
      <b/>
      <i/>
      <sz val="14"/>
      <color theme="1"/>
      <name val="Arial"/>
      <family val="2"/>
    </font>
    <font>
      <b/>
      <vertAlign val="superscript"/>
      <sz val="14"/>
      <name val="Arial"/>
      <family val="2"/>
    </font>
    <font>
      <b/>
      <sz val="12"/>
      <color indexed="81"/>
      <name val="Arial"/>
      <family val="2"/>
    </font>
    <font>
      <vertAlign val="subscript"/>
      <sz val="12"/>
      <color indexed="81"/>
      <name val="Arial"/>
      <family val="2"/>
    </font>
    <font>
      <b/>
      <i/>
      <sz val="14"/>
      <color rgb="FF002060"/>
      <name val="Arial"/>
      <family val="2"/>
    </font>
    <font>
      <b/>
      <i/>
      <sz val="14"/>
      <color rgb="FFFF0000"/>
      <name val="Arial"/>
      <family val="2"/>
    </font>
    <font>
      <b/>
      <i/>
      <sz val="14"/>
      <color indexed="8"/>
      <name val="Arial"/>
      <family val="2"/>
    </font>
    <font>
      <b/>
      <sz val="14"/>
      <color theme="0"/>
      <name val="Baskerville Old Face"/>
      <family val="1"/>
    </font>
    <font>
      <sz val="12"/>
      <color indexed="81"/>
      <name val="Symbol"/>
      <family val="1"/>
      <charset val="2"/>
    </font>
    <font>
      <b/>
      <sz val="14"/>
      <name val="Arial"/>
      <family val="1"/>
      <charset val="2"/>
    </font>
    <font>
      <b/>
      <vertAlign val="subscript"/>
      <sz val="14"/>
      <color indexed="8"/>
      <name val="Arial"/>
      <family val="2"/>
    </font>
  </fonts>
  <fills count="35">
    <fill>
      <patternFill patternType="none"/>
    </fill>
    <fill>
      <patternFill patternType="gray125"/>
    </fill>
    <fill>
      <patternFill patternType="solid">
        <fgColor indexed="4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CFC9A"/>
        <bgColor indexed="64"/>
      </patternFill>
    </fill>
    <fill>
      <patternFill patternType="solid">
        <fgColor theme="2" tint="-0.249977111117893"/>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14999847407452621"/>
        <bgColor indexed="64"/>
      </patternFill>
    </fill>
    <fill>
      <gradientFill degree="90">
        <stop position="0">
          <color theme="9" tint="0.59999389629810485"/>
        </stop>
        <stop position="1">
          <color rgb="FFFFC000"/>
        </stop>
      </gradientFill>
    </fill>
    <fill>
      <gradientFill degree="90">
        <stop position="0">
          <color theme="9" tint="0.80001220740379042"/>
        </stop>
        <stop position="1">
          <color rgb="FFFFC000"/>
        </stop>
      </gradientFill>
    </fill>
    <fill>
      <gradientFill degree="90">
        <stop position="0">
          <color theme="4" tint="0.80001220740379042"/>
        </stop>
        <stop position="1">
          <color theme="4"/>
        </stop>
      </gradientFill>
    </fill>
    <fill>
      <gradientFill degree="90">
        <stop position="0">
          <color theme="4" tint="0.80001220740379042"/>
        </stop>
        <stop position="1">
          <color theme="3" tint="0.40000610370189521"/>
        </stop>
      </gradientFill>
    </fill>
    <fill>
      <gradientFill degree="90">
        <stop position="0">
          <color theme="3" tint="0.80001220740379042"/>
        </stop>
        <stop position="1">
          <color theme="3" tint="0.40000610370189521"/>
        </stop>
      </gradientFill>
    </fill>
    <fill>
      <patternFill patternType="solid">
        <fgColor theme="2" tint="-0.24994659260841701"/>
        <bgColor indexed="64"/>
      </patternFill>
    </fill>
    <fill>
      <patternFill patternType="solid">
        <fgColor theme="6" tint="0.59996337778862885"/>
        <bgColor indexed="64"/>
      </patternFill>
    </fill>
    <fill>
      <gradientFill degree="90">
        <stop position="0">
          <color theme="9" tint="0.80001220740379042"/>
        </stop>
        <stop position="1">
          <color theme="9" tint="0.40000610370189521"/>
        </stop>
      </gradientFill>
    </fill>
    <fill>
      <patternFill patternType="solid">
        <fgColor theme="4" tint="0.39997558519241921"/>
        <bgColor indexed="64"/>
      </patternFill>
    </fill>
    <fill>
      <patternFill patternType="solid">
        <fgColor theme="0"/>
        <bgColor indexed="64"/>
      </patternFill>
    </fill>
    <fill>
      <patternFill patternType="solid">
        <fgColor theme="9"/>
        <bgColor indexed="64"/>
      </patternFill>
    </fill>
    <fill>
      <patternFill patternType="solid">
        <fgColor theme="3" tint="0.39997558519241921"/>
        <bgColor indexed="64"/>
      </patternFill>
    </fill>
    <fill>
      <patternFill patternType="solid">
        <fgColor theme="3" tint="0.79998168889431442"/>
        <bgColor auto="1"/>
      </patternFill>
    </fill>
    <fill>
      <patternFill patternType="solid">
        <fgColor theme="1"/>
        <bgColor auto="1"/>
      </patternFill>
    </fill>
    <fill>
      <patternFill patternType="solid">
        <fgColor theme="0"/>
        <bgColor auto="1"/>
      </patternFill>
    </fill>
    <fill>
      <patternFill patternType="solid">
        <fgColor theme="2" tint="-9.9978637043366805E-2"/>
        <bgColor auto="1"/>
      </patternFill>
    </fill>
    <fill>
      <patternFill patternType="solid">
        <fgColor rgb="FFFFC000"/>
        <bgColor auto="1"/>
      </patternFill>
    </fill>
    <fill>
      <patternFill patternType="solid">
        <fgColor theme="6" tint="0.79998168889431442"/>
        <bgColor indexed="64"/>
      </patternFill>
    </fill>
    <fill>
      <patternFill patternType="solid">
        <fgColor theme="6" tint="0.59999389629810485"/>
        <bgColor indexed="65"/>
      </patternFill>
    </fill>
    <fill>
      <patternFill patternType="solid">
        <fgColor theme="4" tint="0.79998168889431442"/>
        <bgColor indexed="64"/>
      </patternFill>
    </fill>
    <fill>
      <patternFill patternType="solid">
        <fgColor theme="1"/>
        <bgColor indexed="64"/>
      </patternFill>
    </fill>
    <fill>
      <patternFill patternType="solid">
        <fgColor theme="9" tint="0.39997558519241921"/>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ck">
        <color indexed="8"/>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theme="2" tint="-0.499984740745262"/>
      </top>
      <bottom/>
      <diagonal/>
    </border>
    <border>
      <left/>
      <right/>
      <top/>
      <bottom style="medium">
        <color theme="2" tint="-0.499984740745262"/>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ck">
        <color indexed="64"/>
      </left>
      <right style="thick">
        <color indexed="64"/>
      </right>
      <top/>
      <bottom style="thick">
        <color indexed="64"/>
      </bottom>
      <diagonal/>
    </border>
    <border>
      <left style="medium">
        <color indexed="64"/>
      </left>
      <right style="thin">
        <color indexed="64"/>
      </right>
      <top/>
      <bottom style="medium">
        <color indexed="64"/>
      </bottom>
      <diagonal/>
    </border>
    <border>
      <left/>
      <right/>
      <top/>
      <bottom style="thin">
        <color indexed="64"/>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thick">
        <color indexed="8"/>
      </right>
      <top style="medium">
        <color indexed="64"/>
      </top>
      <bottom style="thick">
        <color indexed="8"/>
      </bottom>
      <diagonal/>
    </border>
    <border>
      <left/>
      <right style="thin">
        <color indexed="64"/>
      </right>
      <top/>
      <bottom style="medium">
        <color indexed="64"/>
      </bottom>
      <diagonal/>
    </border>
    <border>
      <left style="medium">
        <color indexed="64"/>
      </left>
      <right/>
      <top style="medium">
        <color theme="2" tint="-0.499984740745262"/>
      </top>
      <bottom/>
      <diagonal/>
    </border>
    <border>
      <left/>
      <right style="medium">
        <color indexed="64"/>
      </right>
      <top style="medium">
        <color theme="2" tint="-0.499984740745262"/>
      </top>
      <bottom/>
      <diagonal/>
    </border>
    <border>
      <left style="medium">
        <color indexed="64"/>
      </left>
      <right/>
      <top/>
      <bottom style="medium">
        <color theme="2" tint="-0.499984740745262"/>
      </bottom>
      <diagonal/>
    </border>
    <border>
      <left/>
      <right style="medium">
        <color indexed="64"/>
      </right>
      <top/>
      <bottom style="medium">
        <color theme="2" tint="-0.499984740745262"/>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ck">
        <color indexed="64"/>
      </right>
      <top/>
      <bottom/>
      <diagonal/>
    </border>
    <border>
      <left style="medium">
        <color indexed="64"/>
      </left>
      <right style="medium">
        <color indexed="64"/>
      </right>
      <top/>
      <bottom/>
      <diagonal/>
    </border>
    <border>
      <left/>
      <right/>
      <top/>
      <bottom style="thick">
        <color theme="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2" fillId="0" borderId="0" applyFont="0" applyFill="0" applyBorder="0" applyAlignment="0" applyProtection="0"/>
    <xf numFmtId="0" fontId="50" fillId="0" borderId="62" applyNumberFormat="0" applyFill="0" applyAlignment="0" applyProtection="0"/>
    <xf numFmtId="0" fontId="1" fillId="31" borderId="0" applyNumberFormat="0" applyBorder="0" applyAlignment="0" applyProtection="0"/>
  </cellStyleXfs>
  <cellXfs count="635">
    <xf numFmtId="0" fontId="0" fillId="0" borderId="0" xfId="0"/>
    <xf numFmtId="0" fontId="4" fillId="0" borderId="0" xfId="0" applyFont="1" applyAlignment="1" applyProtection="1">
      <alignment horizontal="center"/>
      <protection hidden="1"/>
    </xf>
    <xf numFmtId="0" fontId="4" fillId="0" borderId="0" xfId="0" applyFont="1" applyProtection="1">
      <protection hidden="1"/>
    </xf>
    <xf numFmtId="0" fontId="0" fillId="0" borderId="0" xfId="0" applyProtection="1">
      <protection hidden="1"/>
    </xf>
    <xf numFmtId="0" fontId="3" fillId="0" borderId="0" xfId="0" applyFont="1" applyProtection="1">
      <protection hidden="1"/>
    </xf>
    <xf numFmtId="166" fontId="4" fillId="0" borderId="0" xfId="0" applyNumberFormat="1" applyFont="1" applyProtection="1">
      <protection hidden="1"/>
    </xf>
    <xf numFmtId="0" fontId="4" fillId="0" borderId="0" xfId="0" applyFont="1" applyAlignment="1" applyProtection="1">
      <alignment horizontal="left"/>
      <protection hidden="1"/>
    </xf>
    <xf numFmtId="0" fontId="8" fillId="0" borderId="0" xfId="0" applyFont="1" applyAlignment="1" applyProtection="1">
      <alignment horizontal="center"/>
      <protection hidden="1"/>
    </xf>
    <xf numFmtId="0" fontId="4" fillId="6" borderId="5" xfId="0" applyFont="1" applyFill="1" applyBorder="1" applyAlignment="1" applyProtection="1">
      <alignment horizontal="center"/>
      <protection hidden="1"/>
    </xf>
    <xf numFmtId="165" fontId="3" fillId="6" borderId="5" xfId="0" applyNumberFormat="1" applyFont="1" applyFill="1" applyBorder="1" applyAlignment="1" applyProtection="1">
      <alignment horizontal="center"/>
      <protection hidden="1"/>
    </xf>
    <xf numFmtId="0" fontId="4" fillId="6" borderId="5" xfId="0" applyFont="1" applyFill="1" applyBorder="1" applyProtection="1">
      <protection hidden="1"/>
    </xf>
    <xf numFmtId="0" fontId="4" fillId="6" borderId="6" xfId="0" applyFont="1" applyFill="1" applyBorder="1" applyProtection="1">
      <protection hidden="1"/>
    </xf>
    <xf numFmtId="0" fontId="4" fillId="6" borderId="0" xfId="0" applyFont="1" applyFill="1" applyAlignment="1" applyProtection="1">
      <alignment horizontal="center"/>
      <protection hidden="1"/>
    </xf>
    <xf numFmtId="0" fontId="4" fillId="6" borderId="0" xfId="0" applyFont="1" applyFill="1" applyProtection="1">
      <protection hidden="1"/>
    </xf>
    <xf numFmtId="0" fontId="4" fillId="6" borderId="8" xfId="0" applyFont="1" applyFill="1" applyBorder="1" applyProtection="1">
      <protection hidden="1"/>
    </xf>
    <xf numFmtId="165" fontId="3" fillId="6" borderId="10" xfId="0" applyNumberFormat="1" applyFont="1" applyFill="1" applyBorder="1" applyAlignment="1" applyProtection="1">
      <alignment horizontal="center"/>
      <protection hidden="1"/>
    </xf>
    <xf numFmtId="169" fontId="3" fillId="6" borderId="10" xfId="0" applyNumberFormat="1" applyFont="1" applyFill="1" applyBorder="1" applyAlignment="1" applyProtection="1">
      <alignment horizontal="center"/>
      <protection hidden="1"/>
    </xf>
    <xf numFmtId="0" fontId="4" fillId="6" borderId="10" xfId="0" applyFont="1" applyFill="1" applyBorder="1" applyAlignment="1" applyProtection="1">
      <alignment horizontal="center"/>
      <protection hidden="1"/>
    </xf>
    <xf numFmtId="0" fontId="4" fillId="6" borderId="10" xfId="0" applyFont="1" applyFill="1" applyBorder="1" applyProtection="1">
      <protection hidden="1"/>
    </xf>
    <xf numFmtId="0" fontId="4" fillId="6" borderId="11" xfId="0" applyFont="1" applyFill="1" applyBorder="1" applyProtection="1">
      <protection hidden="1"/>
    </xf>
    <xf numFmtId="0" fontId="9" fillId="0" borderId="0" xfId="0" applyFont="1" applyProtection="1">
      <protection hidden="1"/>
    </xf>
    <xf numFmtId="0" fontId="9" fillId="0" borderId="0" xfId="0" applyFont="1" applyAlignment="1" applyProtection="1">
      <alignment horizontal="center"/>
      <protection hidden="1"/>
    </xf>
    <xf numFmtId="0" fontId="8" fillId="0" borderId="0" xfId="0" applyFont="1" applyProtection="1">
      <protection hidden="1"/>
    </xf>
    <xf numFmtId="0" fontId="11" fillId="0" borderId="0" xfId="0" applyFont="1" applyProtection="1">
      <protection hidden="1"/>
    </xf>
    <xf numFmtId="0" fontId="12" fillId="0" borderId="0" xfId="0" applyFont="1" applyProtection="1">
      <protection hidden="1"/>
    </xf>
    <xf numFmtId="0" fontId="14" fillId="0" borderId="0" xfId="0" applyFont="1" applyProtection="1">
      <protection hidden="1"/>
    </xf>
    <xf numFmtId="0" fontId="15" fillId="0" borderId="0" xfId="0" applyFont="1" applyProtection="1">
      <protection hidden="1"/>
    </xf>
    <xf numFmtId="0" fontId="16" fillId="0" borderId="0" xfId="0" applyFont="1" applyProtection="1">
      <protection hidden="1"/>
    </xf>
    <xf numFmtId="0" fontId="4" fillId="3" borderId="0" xfId="0" applyFont="1" applyFill="1" applyProtection="1">
      <protection hidden="1"/>
    </xf>
    <xf numFmtId="0" fontId="24" fillId="3" borderId="0" xfId="0" applyFont="1" applyFill="1" applyProtection="1">
      <protection hidden="1"/>
    </xf>
    <xf numFmtId="0" fontId="4" fillId="3" borderId="7" xfId="0" applyFont="1" applyFill="1" applyBorder="1" applyProtection="1">
      <protection hidden="1"/>
    </xf>
    <xf numFmtId="0" fontId="4" fillId="3" borderId="8" xfId="0" applyFont="1" applyFill="1" applyBorder="1" applyProtection="1">
      <protection hidden="1"/>
    </xf>
    <xf numFmtId="0" fontId="4" fillId="3" borderId="9" xfId="0" applyFont="1" applyFill="1" applyBorder="1" applyProtection="1">
      <protection hidden="1"/>
    </xf>
    <xf numFmtId="0" fontId="4" fillId="3" borderId="10" xfId="0" applyFont="1" applyFill="1" applyBorder="1" applyProtection="1">
      <protection hidden="1"/>
    </xf>
    <xf numFmtId="0" fontId="4" fillId="3" borderId="11" xfId="0" applyFont="1" applyFill="1" applyBorder="1" applyProtection="1">
      <protection hidden="1"/>
    </xf>
    <xf numFmtId="0" fontId="12" fillId="3" borderId="7" xfId="0" applyFont="1" applyFill="1" applyBorder="1" applyProtection="1">
      <protection hidden="1"/>
    </xf>
    <xf numFmtId="0" fontId="4" fillId="3" borderId="5" xfId="0" applyFont="1" applyFill="1" applyBorder="1" applyProtection="1">
      <protection hidden="1"/>
    </xf>
    <xf numFmtId="0" fontId="4" fillId="3" borderId="6" xfId="0" applyFont="1" applyFill="1" applyBorder="1" applyProtection="1">
      <protection hidden="1"/>
    </xf>
    <xf numFmtId="0" fontId="3" fillId="3" borderId="28" xfId="0" applyFont="1" applyFill="1" applyBorder="1" applyAlignment="1" applyProtection="1">
      <alignment horizontal="center"/>
      <protection hidden="1"/>
    </xf>
    <xf numFmtId="0" fontId="4" fillId="3" borderId="28" xfId="0" applyFont="1" applyFill="1" applyBorder="1" applyProtection="1">
      <protection hidden="1"/>
    </xf>
    <xf numFmtId="0" fontId="3" fillId="3" borderId="0" xfId="0" applyFont="1" applyFill="1" applyAlignment="1" applyProtection="1">
      <alignment horizontal="center"/>
      <protection hidden="1"/>
    </xf>
    <xf numFmtId="0" fontId="4" fillId="3" borderId="29" xfId="0" applyFont="1" applyFill="1" applyBorder="1" applyProtection="1">
      <protection hidden="1"/>
    </xf>
    <xf numFmtId="172" fontId="3" fillId="3" borderId="14" xfId="0" applyNumberFormat="1" applyFont="1" applyFill="1" applyBorder="1" applyAlignment="1" applyProtection="1">
      <alignment horizontal="center"/>
      <protection hidden="1"/>
    </xf>
    <xf numFmtId="171" fontId="3" fillId="3" borderId="14" xfId="0" applyNumberFormat="1" applyFont="1" applyFill="1" applyBorder="1" applyAlignment="1" applyProtection="1">
      <alignment horizontal="center"/>
      <protection hidden="1"/>
    </xf>
    <xf numFmtId="0" fontId="4" fillId="3" borderId="7" xfId="0" applyFont="1" applyFill="1" applyBorder="1" applyAlignment="1" applyProtection="1">
      <alignment horizontal="center"/>
      <protection hidden="1"/>
    </xf>
    <xf numFmtId="0" fontId="4" fillId="3" borderId="7" xfId="0" applyFont="1" applyFill="1" applyBorder="1" applyAlignment="1" applyProtection="1">
      <alignment horizontal="left"/>
      <protection hidden="1"/>
    </xf>
    <xf numFmtId="0" fontId="4" fillId="3" borderId="0" xfId="0" applyFont="1" applyFill="1" applyAlignment="1" applyProtection="1">
      <alignment horizontal="center"/>
      <protection hidden="1"/>
    </xf>
    <xf numFmtId="0" fontId="4" fillId="3" borderId="9" xfId="0" applyFont="1" applyFill="1" applyBorder="1" applyAlignment="1" applyProtection="1">
      <alignment horizontal="left"/>
      <protection hidden="1"/>
    </xf>
    <xf numFmtId="0" fontId="4" fillId="3" borderId="10" xfId="0" applyFont="1" applyFill="1" applyBorder="1" applyAlignment="1" applyProtection="1">
      <alignment horizontal="center"/>
      <protection hidden="1"/>
    </xf>
    <xf numFmtId="168" fontId="12" fillId="3" borderId="7" xfId="0" applyNumberFormat="1" applyFont="1" applyFill="1" applyBorder="1" applyProtection="1">
      <protection hidden="1"/>
    </xf>
    <xf numFmtId="0" fontId="9" fillId="3" borderId="7" xfId="0" applyFont="1" applyFill="1" applyBorder="1" applyProtection="1">
      <protection hidden="1"/>
    </xf>
    <xf numFmtId="0" fontId="3" fillId="3" borderId="47" xfId="0" applyFont="1" applyFill="1" applyBorder="1" applyAlignment="1" applyProtection="1">
      <alignment horizontal="center"/>
      <protection hidden="1"/>
    </xf>
    <xf numFmtId="0" fontId="4" fillId="3" borderId="48" xfId="0" applyFont="1" applyFill="1" applyBorder="1" applyProtection="1">
      <protection hidden="1"/>
    </xf>
    <xf numFmtId="0" fontId="3" fillId="3" borderId="7" xfId="0" applyFont="1" applyFill="1" applyBorder="1" applyAlignment="1" applyProtection="1">
      <alignment horizontal="center"/>
      <protection hidden="1"/>
    </xf>
    <xf numFmtId="0" fontId="4" fillId="3" borderId="49" xfId="0" applyFont="1" applyFill="1" applyBorder="1" applyProtection="1">
      <protection hidden="1"/>
    </xf>
    <xf numFmtId="0" fontId="4" fillId="3" borderId="50" xfId="0" applyFont="1" applyFill="1" applyBorder="1" applyProtection="1">
      <protection hidden="1"/>
    </xf>
    <xf numFmtId="0" fontId="4" fillId="0" borderId="0" xfId="0" applyFont="1" applyAlignment="1" applyProtection="1">
      <alignment vertical="top"/>
      <protection hidden="1"/>
    </xf>
    <xf numFmtId="0" fontId="28" fillId="12" borderId="55" xfId="0" applyFont="1" applyFill="1" applyBorder="1" applyAlignment="1" applyProtection="1">
      <alignment horizontal="center"/>
      <protection hidden="1"/>
    </xf>
    <xf numFmtId="0" fontId="29" fillId="0" borderId="0" xfId="0" applyFont="1"/>
    <xf numFmtId="0" fontId="30" fillId="0" borderId="0" xfId="0" applyFont="1"/>
    <xf numFmtId="0" fontId="27" fillId="3" borderId="4" xfId="0" applyFont="1" applyFill="1" applyBorder="1" applyProtection="1">
      <protection hidden="1"/>
    </xf>
    <xf numFmtId="0" fontId="26" fillId="3" borderId="7" xfId="0" applyFont="1" applyFill="1" applyBorder="1" applyProtection="1">
      <protection hidden="1"/>
    </xf>
    <xf numFmtId="168" fontId="22" fillId="13" borderId="15" xfId="0" applyNumberFormat="1" applyFont="1" applyFill="1" applyBorder="1" applyAlignment="1" applyProtection="1">
      <alignment horizontal="center"/>
      <protection hidden="1"/>
    </xf>
    <xf numFmtId="168" fontId="23" fillId="17" borderId="15" xfId="0" applyNumberFormat="1" applyFont="1" applyFill="1" applyBorder="1" applyAlignment="1" applyProtection="1">
      <alignment horizontal="center"/>
      <protection hidden="1"/>
    </xf>
    <xf numFmtId="0" fontId="4" fillId="19" borderId="5" xfId="0" applyFont="1" applyFill="1" applyBorder="1" applyProtection="1">
      <protection hidden="1"/>
    </xf>
    <xf numFmtId="0" fontId="4" fillId="19" borderId="10" xfId="0" applyFont="1" applyFill="1" applyBorder="1" applyProtection="1">
      <protection hidden="1"/>
    </xf>
    <xf numFmtId="0" fontId="4" fillId="19" borderId="11" xfId="0" applyFont="1" applyFill="1" applyBorder="1" applyProtection="1">
      <protection hidden="1"/>
    </xf>
    <xf numFmtId="0" fontId="31" fillId="0" borderId="0" xfId="0" applyFont="1"/>
    <xf numFmtId="0" fontId="32" fillId="0" borderId="0" xfId="0" applyFont="1"/>
    <xf numFmtId="0" fontId="35" fillId="0" borderId="0" xfId="0" applyFont="1" applyAlignment="1">
      <alignment wrapText="1"/>
    </xf>
    <xf numFmtId="0" fontId="4" fillId="3" borderId="4" xfId="0" applyFont="1" applyFill="1" applyBorder="1" applyAlignment="1" applyProtection="1">
      <alignment horizontal="center"/>
      <protection hidden="1"/>
    </xf>
    <xf numFmtId="0" fontId="4" fillId="3" borderId="12" xfId="0" applyFont="1" applyFill="1" applyBorder="1" applyAlignment="1" applyProtection="1">
      <alignment horizontal="center"/>
      <protection hidden="1"/>
    </xf>
    <xf numFmtId="0" fontId="27" fillId="6" borderId="10" xfId="0" applyFont="1" applyFill="1" applyBorder="1" applyProtection="1">
      <protection hidden="1"/>
    </xf>
    <xf numFmtId="168" fontId="13" fillId="18" borderId="12" xfId="0" applyNumberFormat="1" applyFont="1" applyFill="1" applyBorder="1" applyAlignment="1" applyProtection="1">
      <alignment horizontal="center"/>
      <protection hidden="1"/>
    </xf>
    <xf numFmtId="0" fontId="4" fillId="4" borderId="5" xfId="0" applyFont="1" applyFill="1" applyBorder="1" applyProtection="1">
      <protection hidden="1"/>
    </xf>
    <xf numFmtId="0" fontId="4" fillId="4" borderId="6" xfId="0" applyFont="1" applyFill="1" applyBorder="1" applyProtection="1">
      <protection hidden="1"/>
    </xf>
    <xf numFmtId="0" fontId="4" fillId="0" borderId="54" xfId="0" applyFont="1" applyBorder="1" applyProtection="1">
      <protection hidden="1"/>
    </xf>
    <xf numFmtId="170" fontId="10" fillId="8" borderId="59" xfId="0" applyNumberFormat="1" applyFont="1" applyFill="1" applyBorder="1" applyAlignment="1" applyProtection="1">
      <alignment horizontal="center"/>
      <protection hidden="1"/>
    </xf>
    <xf numFmtId="164" fontId="10" fillId="21" borderId="12" xfId="0" applyNumberFormat="1" applyFont="1" applyFill="1" applyBorder="1" applyAlignment="1" applyProtection="1">
      <alignment horizontal="center"/>
      <protection hidden="1"/>
    </xf>
    <xf numFmtId="0" fontId="4" fillId="19" borderId="6" xfId="0" applyFont="1" applyFill="1" applyBorder="1" applyProtection="1">
      <protection hidden="1"/>
    </xf>
    <xf numFmtId="0" fontId="26" fillId="10" borderId="4" xfId="0" applyFont="1" applyFill="1" applyBorder="1" applyProtection="1">
      <protection hidden="1"/>
    </xf>
    <xf numFmtId="0" fontId="27" fillId="10" borderId="9" xfId="0" applyFont="1" applyFill="1" applyBorder="1" applyProtection="1">
      <protection hidden="1"/>
    </xf>
    <xf numFmtId="0" fontId="26" fillId="9" borderId="9" xfId="0" applyFont="1" applyFill="1" applyBorder="1" applyProtection="1">
      <protection hidden="1"/>
    </xf>
    <xf numFmtId="0" fontId="38" fillId="6" borderId="7" xfId="0" applyFont="1" applyFill="1" applyBorder="1" applyProtection="1">
      <protection hidden="1"/>
    </xf>
    <xf numFmtId="0" fontId="39" fillId="6" borderId="0" xfId="0" applyFont="1" applyFill="1" applyProtection="1">
      <protection hidden="1"/>
    </xf>
    <xf numFmtId="0" fontId="27" fillId="6" borderId="0" xfId="0" applyFont="1" applyFill="1" applyProtection="1">
      <protection hidden="1"/>
    </xf>
    <xf numFmtId="0" fontId="39" fillId="6" borderId="8" xfId="0" applyFont="1" applyFill="1" applyBorder="1" applyProtection="1">
      <protection hidden="1"/>
    </xf>
    <xf numFmtId="0" fontId="27" fillId="6" borderId="9" xfId="0" applyFont="1" applyFill="1" applyBorder="1" applyProtection="1">
      <protection hidden="1"/>
    </xf>
    <xf numFmtId="0" fontId="39" fillId="6" borderId="10" xfId="0" applyFont="1" applyFill="1" applyBorder="1" applyProtection="1">
      <protection hidden="1"/>
    </xf>
    <xf numFmtId="0" fontId="39" fillId="6" borderId="11" xfId="0" applyFont="1" applyFill="1" applyBorder="1" applyProtection="1">
      <protection hidden="1"/>
    </xf>
    <xf numFmtId="0" fontId="13" fillId="5" borderId="1" xfId="0" applyFont="1" applyFill="1" applyBorder="1" applyAlignment="1" applyProtection="1">
      <alignment horizontal="centerContinuous"/>
      <protection hidden="1"/>
    </xf>
    <xf numFmtId="0" fontId="13" fillId="3" borderId="7" xfId="0" applyFont="1" applyFill="1" applyBorder="1" applyProtection="1">
      <protection hidden="1"/>
    </xf>
    <xf numFmtId="168" fontId="13" fillId="7" borderId="1" xfId="0" applyNumberFormat="1" applyFont="1" applyFill="1" applyBorder="1" applyAlignment="1" applyProtection="1">
      <alignment horizontal="centerContinuous"/>
      <protection hidden="1"/>
    </xf>
    <xf numFmtId="168" fontId="12" fillId="3" borderId="7" xfId="0" applyNumberFormat="1" applyFont="1" applyFill="1" applyBorder="1" applyAlignment="1" applyProtection="1">
      <alignment horizontal="centerContinuous"/>
      <protection hidden="1"/>
    </xf>
    <xf numFmtId="0" fontId="14" fillId="19" borderId="5" xfId="0" applyFont="1" applyFill="1" applyBorder="1" applyProtection="1">
      <protection hidden="1"/>
    </xf>
    <xf numFmtId="0" fontId="14" fillId="19" borderId="6" xfId="0" applyFont="1" applyFill="1" applyBorder="1" applyProtection="1">
      <protection hidden="1"/>
    </xf>
    <xf numFmtId="0" fontId="18" fillId="3" borderId="0" xfId="0" applyFont="1" applyFill="1" applyProtection="1">
      <protection hidden="1"/>
    </xf>
    <xf numFmtId="0" fontId="41" fillId="23" borderId="1" xfId="0" applyFont="1" applyFill="1" applyBorder="1" applyAlignment="1">
      <alignment horizontal="left"/>
    </xf>
    <xf numFmtId="0" fontId="0" fillId="0" borderId="0" xfId="0" applyAlignment="1">
      <alignment horizontal="center"/>
    </xf>
    <xf numFmtId="0" fontId="36" fillId="0" borderId="0" xfId="0" applyFont="1" applyAlignment="1">
      <alignment horizontal="left"/>
    </xf>
    <xf numFmtId="0" fontId="34" fillId="0" borderId="0" xfId="0" applyFont="1" applyAlignment="1" applyProtection="1">
      <alignment horizontal="center" wrapText="1"/>
      <protection hidden="1"/>
    </xf>
    <xf numFmtId="0" fontId="33" fillId="0" borderId="0" xfId="0" applyFont="1" applyAlignment="1" applyProtection="1">
      <alignment horizontal="left" vertical="center" wrapText="1"/>
      <protection hidden="1"/>
    </xf>
    <xf numFmtId="0" fontId="33" fillId="0" borderId="0" xfId="0" applyFont="1" applyAlignment="1" applyProtection="1">
      <alignment horizontal="left" vertical="top" wrapText="1"/>
      <protection hidden="1"/>
    </xf>
    <xf numFmtId="0" fontId="25" fillId="0" borderId="7" xfId="0" applyFont="1" applyBorder="1" applyAlignment="1" applyProtection="1">
      <alignment horizontal="center" wrapText="1"/>
      <protection hidden="1"/>
    </xf>
    <xf numFmtId="0" fontId="18" fillId="9" borderId="4" xfId="0" applyFont="1" applyFill="1" applyBorder="1" applyAlignment="1" applyProtection="1">
      <alignment horizontal="left"/>
      <protection hidden="1"/>
    </xf>
    <xf numFmtId="0" fontId="4" fillId="9" borderId="5" xfId="0" applyFont="1" applyFill="1" applyBorder="1" applyAlignment="1" applyProtection="1">
      <alignment horizontal="center"/>
      <protection hidden="1"/>
    </xf>
    <xf numFmtId="0" fontId="18" fillId="9" borderId="7" xfId="0" applyFont="1" applyFill="1" applyBorder="1" applyAlignment="1" applyProtection="1">
      <alignment horizontal="left"/>
      <protection hidden="1"/>
    </xf>
    <xf numFmtId="0" fontId="8" fillId="0" borderId="5" xfId="0" applyFont="1" applyBorder="1" applyAlignment="1" applyProtection="1">
      <alignment horizontal="center"/>
      <protection hidden="1"/>
    </xf>
    <xf numFmtId="0" fontId="18" fillId="0" borderId="0" xfId="0" applyFont="1" applyAlignment="1" applyProtection="1">
      <alignment horizontal="left"/>
      <protection hidden="1"/>
    </xf>
    <xf numFmtId="0" fontId="18" fillId="9" borderId="9" xfId="0" applyFont="1" applyFill="1" applyBorder="1" applyAlignment="1" applyProtection="1">
      <alignment horizontal="left"/>
      <protection hidden="1"/>
    </xf>
    <xf numFmtId="0" fontId="4" fillId="9" borderId="6" xfId="0" applyFont="1" applyFill="1" applyBorder="1" applyAlignment="1" applyProtection="1">
      <alignment horizontal="center"/>
      <protection hidden="1"/>
    </xf>
    <xf numFmtId="0" fontId="13" fillId="0" borderId="0" xfId="0" applyFont="1"/>
    <xf numFmtId="0" fontId="19" fillId="0" borderId="0" xfId="0" applyFont="1" applyAlignment="1" applyProtection="1">
      <alignment wrapText="1"/>
      <protection hidden="1"/>
    </xf>
    <xf numFmtId="0" fontId="20" fillId="0" borderId="0" xfId="0" applyFont="1" applyAlignment="1" applyProtection="1">
      <alignment horizontal="center"/>
      <protection hidden="1"/>
    </xf>
    <xf numFmtId="0" fontId="19" fillId="0" borderId="0" xfId="0" applyFont="1" applyProtection="1">
      <protection hidden="1"/>
    </xf>
    <xf numFmtId="0" fontId="20" fillId="0" borderId="0" xfId="0" applyFont="1" applyProtection="1">
      <protection hidden="1"/>
    </xf>
    <xf numFmtId="0" fontId="14" fillId="0" borderId="0" xfId="0" applyFont="1" applyAlignment="1" applyProtection="1">
      <alignment vertical="top"/>
      <protection hidden="1"/>
    </xf>
    <xf numFmtId="0" fontId="4" fillId="0" borderId="0" xfId="0" applyFont="1" applyAlignment="1" applyProtection="1">
      <alignment horizontal="center" vertical="top"/>
      <protection hidden="1"/>
    </xf>
    <xf numFmtId="0" fontId="18" fillId="0" borderId="0" xfId="0" applyFont="1" applyProtection="1">
      <protection hidden="1"/>
    </xf>
    <xf numFmtId="0" fontId="27" fillId="0" borderId="0" xfId="0" applyFont="1" applyAlignment="1" applyProtection="1">
      <alignment horizontal="left" vertical="center"/>
      <protection hidden="1"/>
    </xf>
    <xf numFmtId="0" fontId="4" fillId="0" borderId="7" xfId="0" applyFont="1" applyBorder="1" applyProtection="1">
      <protection hidden="1"/>
    </xf>
    <xf numFmtId="0" fontId="46" fillId="9" borderId="4" xfId="0" applyFont="1" applyFill="1" applyBorder="1" applyProtection="1">
      <protection hidden="1"/>
    </xf>
    <xf numFmtId="0" fontId="46" fillId="9" borderId="7" xfId="0" applyFont="1" applyFill="1" applyBorder="1" applyProtection="1">
      <protection hidden="1"/>
    </xf>
    <xf numFmtId="0" fontId="46" fillId="9" borderId="9" xfId="0" applyFont="1" applyFill="1" applyBorder="1" applyProtection="1">
      <protection hidden="1"/>
    </xf>
    <xf numFmtId="0" fontId="46" fillId="9" borderId="6" xfId="0" applyFont="1" applyFill="1" applyBorder="1" applyProtection="1">
      <protection hidden="1"/>
    </xf>
    <xf numFmtId="0" fontId="46" fillId="9" borderId="8" xfId="0" applyFont="1" applyFill="1" applyBorder="1" applyProtection="1">
      <protection hidden="1"/>
    </xf>
    <xf numFmtId="0" fontId="46" fillId="9" borderId="11" xfId="0" applyFont="1" applyFill="1" applyBorder="1" applyProtection="1">
      <protection hidden="1"/>
    </xf>
    <xf numFmtId="0" fontId="41" fillId="0" borderId="7" xfId="0" applyFont="1" applyBorder="1" applyAlignment="1">
      <alignment horizontal="left"/>
    </xf>
    <xf numFmtId="0" fontId="4" fillId="9" borderId="5" xfId="0" applyFont="1" applyFill="1" applyBorder="1" applyProtection="1">
      <protection hidden="1"/>
    </xf>
    <xf numFmtId="0" fontId="4" fillId="9" borderId="6" xfId="0" applyFont="1" applyFill="1" applyBorder="1" applyProtection="1">
      <protection hidden="1"/>
    </xf>
    <xf numFmtId="0" fontId="4" fillId="9" borderId="0" xfId="0" applyFont="1" applyFill="1" applyProtection="1">
      <protection hidden="1"/>
    </xf>
    <xf numFmtId="0" fontId="4" fillId="9" borderId="8" xfId="0" applyFont="1" applyFill="1" applyBorder="1" applyProtection="1">
      <protection hidden="1"/>
    </xf>
    <xf numFmtId="0" fontId="4" fillId="9" borderId="10" xfId="0" applyFont="1" applyFill="1" applyBorder="1" applyProtection="1">
      <protection hidden="1"/>
    </xf>
    <xf numFmtId="0" fontId="4" fillId="9" borderId="11" xfId="0" applyFont="1" applyFill="1" applyBorder="1" applyProtection="1">
      <protection hidden="1"/>
    </xf>
    <xf numFmtId="0" fontId="26" fillId="9" borderId="4" xfId="0" applyFont="1" applyFill="1" applyBorder="1" applyAlignment="1" applyProtection="1">
      <alignment vertical="top"/>
      <protection hidden="1"/>
    </xf>
    <xf numFmtId="0" fontId="47" fillId="9" borderId="1" xfId="0" applyFont="1" applyFill="1" applyBorder="1" applyProtection="1">
      <protection hidden="1"/>
    </xf>
    <xf numFmtId="0" fontId="26" fillId="9" borderId="1" xfId="0" applyFont="1" applyFill="1" applyBorder="1" applyProtection="1">
      <protection hidden="1"/>
    </xf>
    <xf numFmtId="0" fontId="4" fillId="9" borderId="2" xfId="0" applyFont="1" applyFill="1" applyBorder="1" applyProtection="1">
      <protection hidden="1"/>
    </xf>
    <xf numFmtId="0" fontId="4" fillId="9" borderId="3" xfId="0" applyFont="1" applyFill="1" applyBorder="1" applyProtection="1">
      <protection hidden="1"/>
    </xf>
    <xf numFmtId="0" fontId="41" fillId="23" borderId="12" xfId="0" applyFont="1" applyFill="1" applyBorder="1" applyAlignment="1">
      <alignment horizontal="left"/>
    </xf>
    <xf numFmtId="166" fontId="18" fillId="8" borderId="5" xfId="0" applyNumberFormat="1" applyFont="1" applyFill="1" applyBorder="1"/>
    <xf numFmtId="166" fontId="18" fillId="0" borderId="0" xfId="0" applyNumberFormat="1" applyFont="1"/>
    <xf numFmtId="166" fontId="18" fillId="8" borderId="7" xfId="0" applyNumberFormat="1" applyFont="1" applyFill="1" applyBorder="1"/>
    <xf numFmtId="166" fontId="48" fillId="32" borderId="63" xfId="0" applyNumberFormat="1" applyFont="1" applyFill="1" applyBorder="1" applyAlignment="1" applyProtection="1">
      <alignment horizontal="center"/>
      <protection hidden="1"/>
    </xf>
    <xf numFmtId="166" fontId="18" fillId="10" borderId="5" xfId="0" applyNumberFormat="1" applyFont="1" applyFill="1" applyBorder="1"/>
    <xf numFmtId="166" fontId="18" fillId="10" borderId="6" xfId="0" applyNumberFormat="1" applyFont="1" applyFill="1" applyBorder="1"/>
    <xf numFmtId="0" fontId="18" fillId="32" borderId="9" xfId="0" applyFont="1" applyFill="1" applyBorder="1" applyAlignment="1">
      <alignment horizontal="center"/>
    </xf>
    <xf numFmtId="166" fontId="18" fillId="10" borderId="10" xfId="0" applyNumberFormat="1" applyFont="1" applyFill="1" applyBorder="1"/>
    <xf numFmtId="166" fontId="18" fillId="10" borderId="11" xfId="0" applyNumberFormat="1" applyFont="1" applyFill="1" applyBorder="1"/>
    <xf numFmtId="166" fontId="18" fillId="8" borderId="7" xfId="0" applyNumberFormat="1" applyFont="1" applyFill="1" applyBorder="1" applyAlignment="1">
      <alignment horizontal="centerContinuous" vertical="top"/>
    </xf>
    <xf numFmtId="0" fontId="18" fillId="6" borderId="12" xfId="0" applyFont="1" applyFill="1" applyBorder="1" applyAlignment="1">
      <alignment vertical="center" wrapText="1"/>
    </xf>
    <xf numFmtId="166" fontId="18" fillId="8" borderId="7" xfId="0" applyNumberFormat="1" applyFont="1" applyFill="1" applyBorder="1" applyAlignment="1">
      <alignment vertical="top" textRotation="255"/>
    </xf>
    <xf numFmtId="166" fontId="18" fillId="10" borderId="4" xfId="0" applyNumberFormat="1" applyFont="1" applyFill="1" applyBorder="1" applyAlignment="1">
      <alignment vertical="center"/>
    </xf>
    <xf numFmtId="166" fontId="18" fillId="10" borderId="9" xfId="0" applyNumberFormat="1" applyFont="1" applyFill="1" applyBorder="1" applyAlignment="1">
      <alignment horizontal="left"/>
    </xf>
    <xf numFmtId="166" fontId="18" fillId="8" borderId="10" xfId="0" applyNumberFormat="1" applyFont="1" applyFill="1" applyBorder="1" applyAlignment="1">
      <alignment horizontal="center"/>
    </xf>
    <xf numFmtId="166" fontId="18" fillId="8" borderId="9" xfId="0" applyNumberFormat="1" applyFont="1" applyFill="1" applyBorder="1"/>
    <xf numFmtId="166" fontId="18" fillId="8" borderId="10" xfId="0" applyNumberFormat="1" applyFont="1" applyFill="1" applyBorder="1"/>
    <xf numFmtId="166" fontId="18" fillId="0" borderId="0" xfId="0" applyNumberFormat="1" applyFont="1" applyAlignment="1">
      <alignment horizontal="center"/>
    </xf>
    <xf numFmtId="0" fontId="39" fillId="6" borderId="10" xfId="0" applyFont="1" applyFill="1" applyBorder="1" applyAlignment="1" applyProtection="1">
      <alignment vertical="top"/>
      <protection hidden="1"/>
    </xf>
    <xf numFmtId="0" fontId="51" fillId="33" borderId="12" xfId="0" applyFont="1" applyFill="1" applyBorder="1" applyAlignment="1">
      <alignment horizontal="center" vertical="top" wrapText="1"/>
    </xf>
    <xf numFmtId="166" fontId="18" fillId="8" borderId="0" xfId="0" applyNumberFormat="1" applyFont="1" applyFill="1"/>
    <xf numFmtId="166" fontId="18" fillId="8" borderId="0" xfId="0" applyNumberFormat="1" applyFont="1" applyFill="1" applyAlignment="1">
      <alignment horizontal="center"/>
    </xf>
    <xf numFmtId="166" fontId="18" fillId="24" borderId="4" xfId="0" applyNumberFormat="1" applyFont="1" applyFill="1" applyBorder="1" applyAlignment="1">
      <alignment horizontal="left" vertical="center"/>
    </xf>
    <xf numFmtId="166" fontId="18" fillId="24" borderId="5" xfId="0" applyNumberFormat="1" applyFont="1" applyFill="1" applyBorder="1"/>
    <xf numFmtId="166" fontId="18" fillId="24" borderId="6" xfId="0" applyNumberFormat="1" applyFont="1" applyFill="1" applyBorder="1" applyAlignment="1">
      <alignment horizontal="center"/>
    </xf>
    <xf numFmtId="166" fontId="18" fillId="24" borderId="11" xfId="0" applyNumberFormat="1" applyFont="1" applyFill="1" applyBorder="1" applyAlignment="1">
      <alignment horizontal="center"/>
    </xf>
    <xf numFmtId="166" fontId="18" fillId="8" borderId="6" xfId="0" applyNumberFormat="1" applyFont="1" applyFill="1" applyBorder="1"/>
    <xf numFmtId="166" fontId="18" fillId="8" borderId="8" xfId="0" applyNumberFormat="1" applyFont="1" applyFill="1" applyBorder="1"/>
    <xf numFmtId="166" fontId="18" fillId="8" borderId="11" xfId="0" applyNumberFormat="1" applyFont="1" applyFill="1" applyBorder="1"/>
    <xf numFmtId="166" fontId="18" fillId="24" borderId="0" xfId="0" applyNumberFormat="1" applyFont="1" applyFill="1"/>
    <xf numFmtId="166" fontId="18" fillId="24" borderId="0" xfId="0" applyNumberFormat="1" applyFont="1" applyFill="1" applyAlignment="1">
      <alignment horizontal="center"/>
    </xf>
    <xf numFmtId="166" fontId="18" fillId="8" borderId="0" xfId="0" applyNumberFormat="1" applyFont="1" applyFill="1" applyProtection="1">
      <protection hidden="1"/>
    </xf>
    <xf numFmtId="0" fontId="49" fillId="8" borderId="0" xfId="0" applyFont="1" applyFill="1" applyAlignment="1">
      <alignment horizontal="center"/>
    </xf>
    <xf numFmtId="0" fontId="18" fillId="8" borderId="0" xfId="0" applyFont="1" applyFill="1" applyAlignment="1">
      <alignment horizontal="center"/>
    </xf>
    <xf numFmtId="166" fontId="48" fillId="8" borderId="0" xfId="0" applyNumberFormat="1" applyFont="1" applyFill="1" applyAlignment="1" applyProtection="1">
      <alignment horizontal="center"/>
      <protection hidden="1"/>
    </xf>
    <xf numFmtId="166" fontId="18" fillId="8" borderId="0" xfId="0" applyNumberFormat="1" applyFont="1" applyFill="1" applyAlignment="1" applyProtection="1">
      <alignment horizontal="center"/>
      <protection hidden="1"/>
    </xf>
    <xf numFmtId="166" fontId="27" fillId="8" borderId="0" xfId="0" applyNumberFormat="1" applyFont="1" applyFill="1" applyAlignment="1" applyProtection="1">
      <alignment horizontal="center"/>
      <protection hidden="1"/>
    </xf>
    <xf numFmtId="166" fontId="18" fillId="8" borderId="0" xfId="0" applyNumberFormat="1" applyFont="1" applyFill="1" applyAlignment="1" applyProtection="1">
      <alignment horizontal="centerContinuous"/>
      <protection hidden="1"/>
    </xf>
    <xf numFmtId="166" fontId="18" fillId="8" borderId="10" xfId="0" applyNumberFormat="1" applyFont="1" applyFill="1" applyBorder="1" applyProtection="1">
      <protection hidden="1"/>
    </xf>
    <xf numFmtId="166" fontId="48" fillId="24" borderId="0" xfId="0" applyNumberFormat="1" applyFont="1" applyFill="1" applyAlignment="1" applyProtection="1">
      <alignment horizontal="center"/>
      <protection hidden="1"/>
    </xf>
    <xf numFmtId="166" fontId="48" fillId="24" borderId="5" xfId="0" applyNumberFormat="1" applyFont="1" applyFill="1" applyBorder="1" applyAlignment="1" applyProtection="1">
      <alignment horizontal="center"/>
      <protection hidden="1"/>
    </xf>
    <xf numFmtId="166" fontId="48" fillId="24" borderId="10" xfId="0" applyNumberFormat="1" applyFont="1" applyFill="1" applyBorder="1" applyAlignment="1" applyProtection="1">
      <alignment horizontal="center"/>
      <protection hidden="1"/>
    </xf>
    <xf numFmtId="166" fontId="18" fillId="24" borderId="8" xfId="0" applyNumberFormat="1" applyFont="1" applyFill="1" applyBorder="1" applyAlignment="1">
      <alignment horizontal="center"/>
    </xf>
    <xf numFmtId="166" fontId="18" fillId="24" borderId="10" xfId="0" applyNumberFormat="1" applyFont="1" applyFill="1" applyBorder="1" applyAlignment="1">
      <alignment horizontal="center"/>
    </xf>
    <xf numFmtId="166" fontId="18" fillId="24" borderId="5" xfId="0" applyNumberFormat="1" applyFont="1" applyFill="1" applyBorder="1" applyAlignment="1">
      <alignment horizontal="center"/>
    </xf>
    <xf numFmtId="166" fontId="18" fillId="24" borderId="7" xfId="0" applyNumberFormat="1" applyFont="1" applyFill="1" applyBorder="1" applyAlignment="1">
      <alignment horizontal="left" vertical="center"/>
    </xf>
    <xf numFmtId="166" fontId="18" fillId="24" borderId="7" xfId="0" applyNumberFormat="1" applyFont="1" applyFill="1" applyBorder="1" applyAlignment="1">
      <alignment horizontal="left"/>
    </xf>
    <xf numFmtId="166" fontId="18" fillId="24" borderId="9" xfId="0" applyNumberFormat="1" applyFont="1" applyFill="1" applyBorder="1" applyAlignment="1">
      <alignment horizontal="left"/>
    </xf>
    <xf numFmtId="0" fontId="25" fillId="5" borderId="5" xfId="0" applyFont="1" applyFill="1" applyBorder="1" applyAlignment="1" applyProtection="1">
      <alignment horizontal="centerContinuous"/>
      <protection hidden="1"/>
    </xf>
    <xf numFmtId="0" fontId="33" fillId="7" borderId="0" xfId="0" applyFont="1" applyFill="1" applyAlignment="1" applyProtection="1">
      <alignment horizontal="centerContinuous"/>
      <protection hidden="1"/>
    </xf>
    <xf numFmtId="0" fontId="27" fillId="5" borderId="4" xfId="0" applyFont="1" applyFill="1" applyBorder="1" applyAlignment="1" applyProtection="1">
      <alignment horizontal="centerContinuous"/>
      <protection hidden="1"/>
    </xf>
    <xf numFmtId="0" fontId="18" fillId="5" borderId="5" xfId="0" applyFont="1" applyFill="1" applyBorder="1" applyAlignment="1" applyProtection="1">
      <alignment horizontal="centerContinuous"/>
      <protection hidden="1"/>
    </xf>
    <xf numFmtId="0" fontId="18" fillId="5" borderId="6" xfId="0" applyFont="1" applyFill="1" applyBorder="1" applyAlignment="1" applyProtection="1">
      <alignment horizontal="centerContinuous"/>
      <protection hidden="1"/>
    </xf>
    <xf numFmtId="0" fontId="18" fillId="5" borderId="0" xfId="0" applyFont="1" applyFill="1" applyAlignment="1" applyProtection="1">
      <alignment horizontal="centerContinuous"/>
      <protection hidden="1"/>
    </xf>
    <xf numFmtId="0" fontId="2" fillId="3" borderId="4" xfId="0" applyFont="1" applyFill="1" applyBorder="1" applyProtection="1">
      <protection hidden="1"/>
    </xf>
    <xf numFmtId="0" fontId="26" fillId="14" borderId="12" xfId="0" applyFont="1" applyFill="1" applyBorder="1" applyAlignment="1" applyProtection="1">
      <alignment horizontal="center"/>
      <protection hidden="1"/>
    </xf>
    <xf numFmtId="0" fontId="49" fillId="3" borderId="5" xfId="0" applyFont="1" applyFill="1" applyBorder="1" applyProtection="1">
      <protection hidden="1"/>
    </xf>
    <xf numFmtId="0" fontId="27" fillId="15" borderId="12" xfId="0" applyFont="1" applyFill="1" applyBorder="1" applyAlignment="1" applyProtection="1">
      <alignment horizontal="center"/>
      <protection hidden="1"/>
    </xf>
    <xf numFmtId="0" fontId="2" fillId="3" borderId="7" xfId="0" applyFont="1" applyFill="1" applyBorder="1" applyProtection="1">
      <protection hidden="1"/>
    </xf>
    <xf numFmtId="164" fontId="27" fillId="27" borderId="12" xfId="0" applyNumberFormat="1" applyFont="1" applyFill="1" applyBorder="1" applyAlignment="1" applyProtection="1">
      <alignment horizontal="center"/>
      <protection locked="0" hidden="1"/>
    </xf>
    <xf numFmtId="0" fontId="27" fillId="3" borderId="9" xfId="0" applyFont="1" applyFill="1" applyBorder="1" applyAlignment="1" applyProtection="1">
      <alignment horizontal="center"/>
      <protection hidden="1"/>
    </xf>
    <xf numFmtId="0" fontId="27" fillId="3" borderId="60" xfId="0" applyFont="1" applyFill="1" applyBorder="1" applyAlignment="1" applyProtection="1">
      <alignment horizontal="center"/>
      <protection hidden="1"/>
    </xf>
    <xf numFmtId="0" fontId="49" fillId="3" borderId="0" xfId="0" applyFont="1" applyFill="1" applyProtection="1">
      <protection hidden="1"/>
    </xf>
    <xf numFmtId="0" fontId="4" fillId="3" borderId="9" xfId="0" applyFont="1" applyFill="1" applyBorder="1" applyAlignment="1" applyProtection="1">
      <alignment horizontal="center"/>
      <protection hidden="1"/>
    </xf>
    <xf numFmtId="0" fontId="48" fillId="3" borderId="10" xfId="0" applyFont="1" applyFill="1" applyBorder="1" applyAlignment="1" applyProtection="1">
      <alignment horizontal="center"/>
      <protection hidden="1"/>
    </xf>
    <xf numFmtId="0" fontId="18" fillId="3" borderId="10" xfId="0" applyFont="1" applyFill="1" applyBorder="1" applyAlignment="1" applyProtection="1">
      <alignment horizontal="center"/>
      <protection hidden="1"/>
    </xf>
    <xf numFmtId="0" fontId="18" fillId="3" borderId="11" xfId="0" applyFont="1" applyFill="1" applyBorder="1" applyAlignment="1" applyProtection="1">
      <alignment horizontal="center"/>
      <protection hidden="1"/>
    </xf>
    <xf numFmtId="0" fontId="27" fillId="7" borderId="7" xfId="0" applyFont="1" applyFill="1" applyBorder="1" applyAlignment="1" applyProtection="1">
      <alignment horizontal="centerContinuous"/>
      <protection hidden="1"/>
    </xf>
    <xf numFmtId="0" fontId="4" fillId="7" borderId="0" xfId="0" applyFont="1" applyFill="1" applyAlignment="1" applyProtection="1">
      <alignment horizontal="centerContinuous"/>
      <protection hidden="1"/>
    </xf>
    <xf numFmtId="0" fontId="4" fillId="7" borderId="8" xfId="0" applyFont="1" applyFill="1" applyBorder="1" applyAlignment="1" applyProtection="1">
      <alignment horizontal="centerContinuous"/>
      <protection hidden="1"/>
    </xf>
    <xf numFmtId="168" fontId="18" fillId="18" borderId="26" xfId="0" applyNumberFormat="1" applyFont="1" applyFill="1" applyBorder="1" applyAlignment="1" applyProtection="1">
      <alignment horizontal="center"/>
      <protection hidden="1"/>
    </xf>
    <xf numFmtId="168" fontId="18" fillId="18" borderId="16" xfId="0" applyNumberFormat="1" applyFont="1" applyFill="1" applyBorder="1" applyAlignment="1" applyProtection="1">
      <alignment horizontal="center"/>
      <protection hidden="1"/>
    </xf>
    <xf numFmtId="166" fontId="26" fillId="13" borderId="46" xfId="0" applyNumberFormat="1" applyFont="1" applyFill="1" applyBorder="1" applyAlignment="1" applyProtection="1">
      <alignment horizontal="center"/>
      <protection hidden="1"/>
    </xf>
    <xf numFmtId="166" fontId="26" fillId="13" borderId="37" xfId="0" applyNumberFormat="1" applyFont="1" applyFill="1" applyBorder="1" applyAlignment="1" applyProtection="1">
      <alignment horizontal="center"/>
      <protection hidden="1"/>
    </xf>
    <xf numFmtId="166" fontId="26" fillId="13" borderId="39" xfId="0" applyNumberFormat="1" applyFont="1" applyFill="1" applyBorder="1" applyAlignment="1" applyProtection="1">
      <alignment horizontal="center"/>
      <protection hidden="1"/>
    </xf>
    <xf numFmtId="169" fontId="26" fillId="13" borderId="16" xfId="0" applyNumberFormat="1" applyFont="1" applyFill="1" applyBorder="1" applyAlignment="1" applyProtection="1">
      <alignment horizontal="center"/>
      <protection hidden="1"/>
    </xf>
    <xf numFmtId="169" fontId="26" fillId="13" borderId="26" xfId="0" applyNumberFormat="1" applyFont="1" applyFill="1" applyBorder="1" applyAlignment="1" applyProtection="1">
      <alignment horizontal="center"/>
      <protection hidden="1"/>
    </xf>
    <xf numFmtId="166" fontId="38" fillId="17" borderId="16" xfId="0" applyNumberFormat="1" applyFont="1" applyFill="1" applyBorder="1" applyAlignment="1" applyProtection="1">
      <alignment horizontal="center"/>
      <protection hidden="1"/>
    </xf>
    <xf numFmtId="166" fontId="38" fillId="17" borderId="26" xfId="0" applyNumberFormat="1" applyFont="1" applyFill="1" applyBorder="1" applyAlignment="1" applyProtection="1">
      <alignment horizontal="center"/>
      <protection hidden="1"/>
    </xf>
    <xf numFmtId="169" fontId="38" fillId="17" borderId="16" xfId="0" applyNumberFormat="1" applyFont="1" applyFill="1" applyBorder="1" applyAlignment="1" applyProtection="1">
      <alignment horizontal="center"/>
      <protection hidden="1"/>
    </xf>
    <xf numFmtId="169" fontId="38" fillId="17" borderId="26" xfId="0" applyNumberFormat="1" applyFont="1" applyFill="1" applyBorder="1" applyAlignment="1" applyProtection="1">
      <alignment horizontal="center"/>
      <protection hidden="1"/>
    </xf>
    <xf numFmtId="165" fontId="3" fillId="3" borderId="0" xfId="0" applyNumberFormat="1" applyFont="1" applyFill="1" applyAlignment="1" applyProtection="1">
      <alignment horizontal="center"/>
      <protection hidden="1"/>
    </xf>
    <xf numFmtId="169" fontId="3" fillId="3" borderId="0" xfId="0" applyNumberFormat="1" applyFont="1" applyFill="1" applyAlignment="1" applyProtection="1">
      <alignment horizontal="center"/>
      <protection hidden="1"/>
    </xf>
    <xf numFmtId="166" fontId="38" fillId="28" borderId="0" xfId="0" applyNumberFormat="1" applyFont="1" applyFill="1" applyAlignment="1" applyProtection="1">
      <alignment horizontal="center"/>
      <protection hidden="1"/>
    </xf>
    <xf numFmtId="0" fontId="18" fillId="3" borderId="8" xfId="0" applyFont="1" applyFill="1" applyBorder="1" applyProtection="1">
      <protection hidden="1"/>
    </xf>
    <xf numFmtId="165" fontId="27" fillId="3" borderId="12" xfId="0" applyNumberFormat="1" applyFont="1" applyFill="1" applyBorder="1" applyAlignment="1" applyProtection="1">
      <alignment horizontal="center"/>
      <protection hidden="1"/>
    </xf>
    <xf numFmtId="166" fontId="38" fillId="28" borderId="10" xfId="0" applyNumberFormat="1" applyFont="1" applyFill="1" applyBorder="1" applyAlignment="1" applyProtection="1">
      <alignment horizontal="center"/>
      <protection hidden="1"/>
    </xf>
    <xf numFmtId="0" fontId="18" fillId="3" borderId="0" xfId="0" applyFont="1" applyFill="1" applyAlignment="1" applyProtection="1">
      <alignment horizontal="center"/>
      <protection hidden="1"/>
    </xf>
    <xf numFmtId="166" fontId="4" fillId="3" borderId="0" xfId="0" applyNumberFormat="1" applyFont="1" applyFill="1" applyAlignment="1" applyProtection="1">
      <alignment horizontal="center"/>
      <protection hidden="1"/>
    </xf>
    <xf numFmtId="0" fontId="2" fillId="3" borderId="0" xfId="0" applyFont="1" applyFill="1" applyProtection="1">
      <protection hidden="1"/>
    </xf>
    <xf numFmtId="0" fontId="47" fillId="9" borderId="4" xfId="0" applyFont="1" applyFill="1" applyBorder="1" applyAlignment="1" applyProtection="1">
      <alignment horizontal="left"/>
      <protection hidden="1"/>
    </xf>
    <xf numFmtId="0" fontId="47" fillId="9" borderId="5" xfId="0" applyFont="1" applyFill="1" applyBorder="1" applyAlignment="1" applyProtection="1">
      <alignment horizontal="center"/>
      <protection hidden="1"/>
    </xf>
    <xf numFmtId="0" fontId="47" fillId="9" borderId="6" xfId="0" applyFont="1" applyFill="1" applyBorder="1" applyAlignment="1" applyProtection="1">
      <alignment horizontal="center"/>
      <protection hidden="1"/>
    </xf>
    <xf numFmtId="0" fontId="18" fillId="3" borderId="0" xfId="0" applyFont="1" applyFill="1" applyAlignment="1" applyProtection="1">
      <alignment horizontal="left"/>
      <protection hidden="1"/>
    </xf>
    <xf numFmtId="0" fontId="47" fillId="9" borderId="9" xfId="0" applyFont="1" applyFill="1" applyBorder="1" applyAlignment="1" applyProtection="1">
      <alignment horizontal="left"/>
      <protection hidden="1"/>
    </xf>
    <xf numFmtId="0" fontId="47" fillId="9" borderId="10" xfId="0" applyFont="1" applyFill="1" applyBorder="1" applyAlignment="1" applyProtection="1">
      <alignment horizontal="center"/>
      <protection hidden="1"/>
    </xf>
    <xf numFmtId="0" fontId="47" fillId="9" borderId="11" xfId="0" applyFont="1" applyFill="1" applyBorder="1" applyAlignment="1" applyProtection="1">
      <alignment horizontal="center"/>
      <protection hidden="1"/>
    </xf>
    <xf numFmtId="166" fontId="18" fillId="3" borderId="0" xfId="0" applyNumberFormat="1" applyFont="1" applyFill="1" applyAlignment="1" applyProtection="1">
      <alignment horizontal="center"/>
      <protection hidden="1"/>
    </xf>
    <xf numFmtId="165" fontId="48" fillId="3" borderId="0" xfId="0" applyNumberFormat="1" applyFont="1" applyFill="1" applyAlignment="1" applyProtection="1">
      <alignment horizontal="center"/>
      <protection hidden="1"/>
    </xf>
    <xf numFmtId="1" fontId="48" fillId="3" borderId="0" xfId="0" applyNumberFormat="1" applyFont="1" applyFill="1" applyAlignment="1" applyProtection="1">
      <alignment horizontal="center"/>
      <protection hidden="1"/>
    </xf>
    <xf numFmtId="0" fontId="4" fillId="3" borderId="4" xfId="0" applyFont="1" applyFill="1" applyBorder="1" applyAlignment="1" applyProtection="1">
      <alignment horizontal="left"/>
      <protection hidden="1"/>
    </xf>
    <xf numFmtId="0" fontId="4" fillId="3" borderId="5" xfId="0" applyFont="1" applyFill="1" applyBorder="1" applyAlignment="1" applyProtection="1">
      <alignment horizontal="center"/>
      <protection hidden="1"/>
    </xf>
    <xf numFmtId="0" fontId="4" fillId="3" borderId="6" xfId="0" applyFont="1" applyFill="1" applyBorder="1" applyAlignment="1" applyProtection="1">
      <alignment horizontal="center"/>
      <protection hidden="1"/>
    </xf>
    <xf numFmtId="164" fontId="4" fillId="3" borderId="0" xfId="0" applyNumberFormat="1" applyFont="1" applyFill="1" applyAlignment="1" applyProtection="1">
      <alignment horizontal="center"/>
      <protection hidden="1"/>
    </xf>
    <xf numFmtId="0" fontId="4" fillId="3" borderId="8" xfId="0" applyFont="1" applyFill="1" applyBorder="1" applyAlignment="1" applyProtection="1">
      <alignment horizontal="center"/>
      <protection hidden="1"/>
    </xf>
    <xf numFmtId="0" fontId="4" fillId="3" borderId="11" xfId="0" applyFont="1" applyFill="1" applyBorder="1" applyAlignment="1" applyProtection="1">
      <alignment horizontal="center"/>
      <protection hidden="1"/>
    </xf>
    <xf numFmtId="0" fontId="4" fillId="9" borderId="0" xfId="0" applyFont="1" applyFill="1" applyAlignment="1" applyProtection="1">
      <alignment horizontal="center"/>
      <protection hidden="1"/>
    </xf>
    <xf numFmtId="0" fontId="4" fillId="9" borderId="8" xfId="0" applyFont="1" applyFill="1" applyBorder="1" applyAlignment="1" applyProtection="1">
      <alignment horizontal="center"/>
      <protection hidden="1"/>
    </xf>
    <xf numFmtId="0" fontId="54" fillId="3" borderId="5" xfId="0" applyFont="1" applyFill="1" applyBorder="1" applyAlignment="1" applyProtection="1">
      <alignment horizontal="center"/>
      <protection hidden="1"/>
    </xf>
    <xf numFmtId="0" fontId="55" fillId="3" borderId="5" xfId="0" applyFont="1" applyFill="1" applyBorder="1" applyAlignment="1" applyProtection="1">
      <alignment horizontal="left"/>
      <protection hidden="1"/>
    </xf>
    <xf numFmtId="0" fontId="55" fillId="3" borderId="6" xfId="0" applyFont="1" applyFill="1" applyBorder="1" applyAlignment="1" applyProtection="1">
      <alignment horizontal="left"/>
      <protection hidden="1"/>
    </xf>
    <xf numFmtId="0" fontId="56" fillId="3" borderId="0" xfId="0" applyFont="1" applyFill="1" applyProtection="1">
      <protection hidden="1"/>
    </xf>
    <xf numFmtId="0" fontId="54" fillId="3" borderId="10" xfId="0" applyFont="1" applyFill="1" applyBorder="1" applyAlignment="1" applyProtection="1">
      <alignment horizontal="center"/>
      <protection hidden="1"/>
    </xf>
    <xf numFmtId="0" fontId="18" fillId="3" borderId="14" xfId="0" applyFont="1" applyFill="1" applyBorder="1" applyAlignment="1" applyProtection="1">
      <alignment horizontal="center"/>
      <protection hidden="1"/>
    </xf>
    <xf numFmtId="170" fontId="47" fillId="13" borderId="14" xfId="0" applyNumberFormat="1" applyFont="1" applyFill="1" applyBorder="1" applyAlignment="1" applyProtection="1">
      <alignment horizontal="center"/>
      <protection hidden="1"/>
    </xf>
    <xf numFmtId="170" fontId="48" fillId="17" borderId="12" xfId="0" applyNumberFormat="1" applyFont="1" applyFill="1" applyBorder="1" applyAlignment="1" applyProtection="1">
      <alignment horizontal="center"/>
      <protection hidden="1"/>
    </xf>
    <xf numFmtId="0" fontId="38" fillId="22" borderId="14" xfId="0" applyFont="1" applyFill="1" applyBorder="1" applyAlignment="1" applyProtection="1">
      <alignment horizontal="center"/>
      <protection locked="0"/>
    </xf>
    <xf numFmtId="0" fontId="38" fillId="22" borderId="40" xfId="0" applyFont="1" applyFill="1" applyBorder="1" applyAlignment="1" applyProtection="1">
      <alignment horizontal="center"/>
      <protection locked="0"/>
    </xf>
    <xf numFmtId="0" fontId="27" fillId="3" borderId="0" xfId="0" applyFont="1" applyFill="1" applyProtection="1">
      <protection hidden="1"/>
    </xf>
    <xf numFmtId="166" fontId="38" fillId="0" borderId="12" xfId="0" applyNumberFormat="1" applyFont="1" applyBorder="1" applyAlignment="1" applyProtection="1">
      <alignment horizontal="center"/>
      <protection locked="0"/>
    </xf>
    <xf numFmtId="0" fontId="57" fillId="3" borderId="4" xfId="0" applyFont="1" applyFill="1" applyBorder="1" applyAlignment="1" applyProtection="1">
      <alignment horizontal="left"/>
      <protection hidden="1"/>
    </xf>
    <xf numFmtId="0" fontId="57" fillId="3" borderId="9" xfId="0" applyFont="1" applyFill="1" applyBorder="1" applyAlignment="1" applyProtection="1">
      <alignment horizontal="left"/>
      <protection hidden="1"/>
    </xf>
    <xf numFmtId="0" fontId="26" fillId="14" borderId="14" xfId="0" applyFont="1" applyFill="1" applyBorder="1" applyAlignment="1" applyProtection="1">
      <alignment horizontal="center"/>
      <protection hidden="1"/>
    </xf>
    <xf numFmtId="0" fontId="27" fillId="16" borderId="12" xfId="0" applyFont="1" applyFill="1" applyBorder="1" applyAlignment="1">
      <alignment horizontal="center"/>
    </xf>
    <xf numFmtId="0" fontId="14" fillId="3" borderId="7" xfId="0" applyFont="1" applyFill="1" applyBorder="1" applyProtection="1">
      <protection hidden="1"/>
    </xf>
    <xf numFmtId="0" fontId="27" fillId="0" borderId="12" xfId="0" applyFont="1" applyBorder="1" applyAlignment="1" applyProtection="1">
      <alignment horizontal="center"/>
      <protection locked="0"/>
    </xf>
    <xf numFmtId="164" fontId="38" fillId="0" borderId="1" xfId="0" applyNumberFormat="1" applyFont="1" applyBorder="1" applyAlignment="1" applyProtection="1">
      <alignment horizontal="center"/>
      <protection locked="0"/>
    </xf>
    <xf numFmtId="2" fontId="38" fillId="14" borderId="12" xfId="0" applyNumberFormat="1" applyFont="1" applyFill="1" applyBorder="1" applyAlignment="1" applyProtection="1">
      <alignment horizontal="center"/>
      <protection hidden="1"/>
    </xf>
    <xf numFmtId="0" fontId="14" fillId="3" borderId="0" xfId="0" applyFont="1" applyFill="1" applyProtection="1">
      <protection hidden="1"/>
    </xf>
    <xf numFmtId="2" fontId="38" fillId="0" borderId="3" xfId="0" applyNumberFormat="1" applyFont="1" applyBorder="1" applyAlignment="1" applyProtection="1">
      <alignment horizontal="center"/>
      <protection locked="0"/>
    </xf>
    <xf numFmtId="0" fontId="14" fillId="3" borderId="8" xfId="0" applyFont="1" applyFill="1" applyBorder="1" applyProtection="1">
      <protection hidden="1"/>
    </xf>
    <xf numFmtId="0" fontId="27" fillId="14" borderId="12" xfId="0" applyFont="1" applyFill="1" applyBorder="1" applyAlignment="1" applyProtection="1">
      <alignment horizontal="center"/>
      <protection hidden="1"/>
    </xf>
    <xf numFmtId="174" fontId="38" fillId="14" borderId="12" xfId="0" applyNumberFormat="1" applyFont="1" applyFill="1" applyBorder="1" applyAlignment="1" applyProtection="1">
      <alignment horizontal="center"/>
      <protection hidden="1"/>
    </xf>
    <xf numFmtId="0" fontId="38" fillId="15" borderId="12" xfId="0" applyFont="1" applyFill="1" applyBorder="1" applyAlignment="1" applyProtection="1">
      <alignment horizontal="center"/>
      <protection hidden="1"/>
    </xf>
    <xf numFmtId="168" fontId="27" fillId="18" borderId="27" xfId="0" applyNumberFormat="1" applyFont="1" applyFill="1" applyBorder="1" applyAlignment="1" applyProtection="1">
      <alignment horizontal="center"/>
      <protection hidden="1"/>
    </xf>
    <xf numFmtId="168" fontId="27" fillId="18" borderId="1" xfId="0" applyNumberFormat="1" applyFont="1" applyFill="1" applyBorder="1" applyAlignment="1" applyProtection="1">
      <alignment horizontal="centerContinuous"/>
      <protection hidden="1"/>
    </xf>
    <xf numFmtId="0" fontId="15" fillId="0" borderId="0" xfId="0" applyFont="1" applyAlignment="1" applyProtection="1">
      <alignment horizontal="center"/>
      <protection hidden="1"/>
    </xf>
    <xf numFmtId="168" fontId="14" fillId="3" borderId="7" xfId="0" applyNumberFormat="1" applyFont="1" applyFill="1" applyBorder="1" applyProtection="1">
      <protection hidden="1"/>
    </xf>
    <xf numFmtId="0" fontId="28" fillId="3" borderId="17" xfId="0" applyFont="1" applyFill="1" applyBorder="1" applyAlignment="1" applyProtection="1">
      <alignment horizontal="center"/>
      <protection hidden="1"/>
    </xf>
    <xf numFmtId="168" fontId="26" fillId="13" borderId="15" xfId="0" applyNumberFormat="1" applyFont="1" applyFill="1" applyBorder="1" applyAlignment="1" applyProtection="1">
      <alignment horizontal="center"/>
      <protection hidden="1"/>
    </xf>
    <xf numFmtId="166" fontId="26" fillId="13" borderId="38" xfId="0" applyNumberFormat="1" applyFont="1" applyFill="1" applyBorder="1" applyAlignment="1" applyProtection="1">
      <alignment horizontal="center"/>
      <protection hidden="1"/>
    </xf>
    <xf numFmtId="166" fontId="26" fillId="13" borderId="15" xfId="0" applyNumberFormat="1" applyFont="1" applyFill="1" applyBorder="1" applyAlignment="1" applyProtection="1">
      <alignment horizontal="center"/>
      <protection hidden="1"/>
    </xf>
    <xf numFmtId="166" fontId="26" fillId="13" borderId="3" xfId="0" applyNumberFormat="1" applyFont="1" applyFill="1" applyBorder="1" applyAlignment="1" applyProtection="1">
      <alignment horizontal="center"/>
      <protection hidden="1"/>
    </xf>
    <xf numFmtId="174" fontId="48" fillId="6" borderId="17" xfId="0" applyNumberFormat="1" applyFont="1" applyFill="1" applyBorder="1" applyAlignment="1" applyProtection="1">
      <alignment horizontal="center"/>
      <protection hidden="1"/>
    </xf>
    <xf numFmtId="168" fontId="27" fillId="17" borderId="15" xfId="0" applyNumberFormat="1" applyFont="1" applyFill="1" applyBorder="1" applyAlignment="1" applyProtection="1">
      <alignment horizontal="center"/>
      <protection hidden="1"/>
    </xf>
    <xf numFmtId="166" fontId="38" fillId="17" borderId="25" xfId="0" applyNumberFormat="1" applyFont="1" applyFill="1" applyBorder="1" applyAlignment="1" applyProtection="1">
      <alignment horizontal="center"/>
      <protection hidden="1"/>
    </xf>
    <xf numFmtId="166" fontId="38" fillId="17" borderId="15" xfId="0" applyNumberFormat="1" applyFont="1" applyFill="1" applyBorder="1" applyAlignment="1" applyProtection="1">
      <alignment horizontal="center"/>
      <protection hidden="1"/>
    </xf>
    <xf numFmtId="166" fontId="38" fillId="17" borderId="3" xfId="0" applyNumberFormat="1" applyFont="1" applyFill="1" applyBorder="1" applyAlignment="1" applyProtection="1">
      <alignment horizontal="center"/>
      <protection hidden="1"/>
    </xf>
    <xf numFmtId="174" fontId="48" fillId="21" borderId="17" xfId="0" applyNumberFormat="1" applyFont="1" applyFill="1" applyBorder="1" applyAlignment="1" applyProtection="1">
      <alignment horizontal="center"/>
      <protection hidden="1"/>
    </xf>
    <xf numFmtId="0" fontId="4" fillId="3" borderId="0" xfId="0" applyFont="1" applyFill="1" applyAlignment="1" applyProtection="1">
      <alignment horizontal="centerContinuous"/>
      <protection hidden="1"/>
    </xf>
    <xf numFmtId="166" fontId="3" fillId="3" borderId="8" xfId="0" applyNumberFormat="1" applyFont="1" applyFill="1" applyBorder="1" applyAlignment="1" applyProtection="1">
      <alignment horizontal="center"/>
      <protection hidden="1"/>
    </xf>
    <xf numFmtId="0" fontId="2" fillId="0" borderId="0" xfId="0" applyFont="1" applyAlignment="1">
      <alignment horizontal="center"/>
    </xf>
    <xf numFmtId="0" fontId="58" fillId="5" borderId="2" xfId="0" applyFont="1" applyFill="1" applyBorder="1" applyAlignment="1" applyProtection="1">
      <alignment horizontal="centerContinuous"/>
      <protection hidden="1"/>
    </xf>
    <xf numFmtId="0" fontId="25" fillId="5" borderId="1" xfId="0" applyFont="1" applyFill="1" applyBorder="1" applyAlignment="1" applyProtection="1">
      <alignment horizontal="centerContinuous"/>
      <protection hidden="1"/>
    </xf>
    <xf numFmtId="0" fontId="33" fillId="5" borderId="2" xfId="0" applyFont="1" applyFill="1" applyBorder="1" applyAlignment="1" applyProtection="1">
      <alignment horizontal="centerContinuous"/>
      <protection hidden="1"/>
    </xf>
    <xf numFmtId="0" fontId="25" fillId="5" borderId="2" xfId="0" applyFont="1" applyFill="1" applyBorder="1" applyAlignment="1" applyProtection="1">
      <alignment horizontal="centerContinuous"/>
      <protection hidden="1"/>
    </xf>
    <xf numFmtId="0" fontId="33" fillId="5" borderId="3" xfId="0" applyFont="1" applyFill="1" applyBorder="1" applyAlignment="1" applyProtection="1">
      <alignment horizontal="centerContinuous"/>
      <protection hidden="1"/>
    </xf>
    <xf numFmtId="168" fontId="25" fillId="7" borderId="1" xfId="0" applyNumberFormat="1" applyFont="1" applyFill="1" applyBorder="1" applyAlignment="1" applyProtection="1">
      <alignment horizontal="centerContinuous"/>
      <protection hidden="1"/>
    </xf>
    <xf numFmtId="168" fontId="33" fillId="7" borderId="2" xfId="0" applyNumberFormat="1" applyFont="1" applyFill="1" applyBorder="1" applyAlignment="1" applyProtection="1">
      <alignment horizontal="centerContinuous"/>
      <protection hidden="1"/>
    </xf>
    <xf numFmtId="168" fontId="33" fillId="7" borderId="13" xfId="0" applyNumberFormat="1" applyFont="1" applyFill="1" applyBorder="1" applyAlignment="1" applyProtection="1">
      <alignment horizontal="centerContinuous"/>
      <protection hidden="1"/>
    </xf>
    <xf numFmtId="168" fontId="33" fillId="7" borderId="3" xfId="0" applyNumberFormat="1" applyFont="1" applyFill="1" applyBorder="1" applyAlignment="1" applyProtection="1">
      <alignment horizontal="centerContinuous"/>
      <protection hidden="1"/>
    </xf>
    <xf numFmtId="0" fontId="59" fillId="3" borderId="0" xfId="0" applyFont="1" applyFill="1" applyAlignment="1" applyProtection="1">
      <alignment horizontal="centerContinuous"/>
      <protection hidden="1"/>
    </xf>
    <xf numFmtId="0" fontId="27" fillId="3" borderId="0" xfId="0" applyFont="1" applyFill="1" applyAlignment="1" applyProtection="1">
      <alignment horizontal="centerContinuous"/>
      <protection hidden="1"/>
    </xf>
    <xf numFmtId="0" fontId="60" fillId="3" borderId="0" xfId="0" applyFont="1" applyFill="1" applyProtection="1">
      <protection hidden="1"/>
    </xf>
    <xf numFmtId="0" fontId="27" fillId="3" borderId="7" xfId="0" applyFont="1" applyFill="1" applyBorder="1" applyProtection="1">
      <protection hidden="1"/>
    </xf>
    <xf numFmtId="0" fontId="27" fillId="3" borderId="0" xfId="0" applyFont="1" applyFill="1" applyAlignment="1" applyProtection="1">
      <alignment horizontal="center"/>
      <protection hidden="1"/>
    </xf>
    <xf numFmtId="0" fontId="27" fillId="3" borderId="8" xfId="0" applyFont="1" applyFill="1" applyBorder="1" applyAlignment="1" applyProtection="1">
      <alignment horizontal="center"/>
      <protection hidden="1"/>
    </xf>
    <xf numFmtId="0" fontId="14" fillId="3" borderId="0" xfId="0" applyFont="1" applyFill="1" applyAlignment="1" applyProtection="1">
      <alignment horizontal="center"/>
      <protection hidden="1"/>
    </xf>
    <xf numFmtId="9" fontId="61" fillId="3" borderId="0" xfId="1" applyFont="1" applyFill="1" applyBorder="1" applyAlignment="1" applyProtection="1">
      <alignment horizontal="center"/>
      <protection hidden="1"/>
    </xf>
    <xf numFmtId="0" fontId="38" fillId="3" borderId="0" xfId="0" applyFont="1" applyFill="1" applyAlignment="1" applyProtection="1">
      <alignment horizontal="right"/>
      <protection hidden="1"/>
    </xf>
    <xf numFmtId="49" fontId="61" fillId="3" borderId="0" xfId="0" applyNumberFormat="1" applyFont="1" applyFill="1" applyAlignment="1" applyProtection="1">
      <alignment horizontal="center"/>
      <protection hidden="1"/>
    </xf>
    <xf numFmtId="167" fontId="27" fillId="3" borderId="0" xfId="0" applyNumberFormat="1" applyFont="1" applyFill="1" applyAlignment="1" applyProtection="1">
      <alignment horizontal="right"/>
      <protection hidden="1"/>
    </xf>
    <xf numFmtId="167" fontId="14" fillId="3" borderId="0" xfId="0" applyNumberFormat="1" applyFont="1" applyFill="1" applyAlignment="1" applyProtection="1">
      <alignment horizontal="center"/>
      <protection hidden="1"/>
    </xf>
    <xf numFmtId="168" fontId="14" fillId="3" borderId="7" xfId="0" applyNumberFormat="1" applyFont="1" applyFill="1" applyBorder="1" applyAlignment="1" applyProtection="1">
      <alignment horizontal="centerContinuous"/>
      <protection hidden="1"/>
    </xf>
    <xf numFmtId="168" fontId="27" fillId="3" borderId="0" xfId="0" applyNumberFormat="1" applyFont="1" applyFill="1" applyAlignment="1" applyProtection="1">
      <alignment horizontal="centerContinuous"/>
      <protection hidden="1"/>
    </xf>
    <xf numFmtId="168" fontId="14" fillId="3" borderId="0" xfId="0" applyNumberFormat="1" applyFont="1" applyFill="1" applyAlignment="1" applyProtection="1">
      <alignment horizontal="centerContinuous"/>
      <protection hidden="1"/>
    </xf>
    <xf numFmtId="168" fontId="14" fillId="18" borderId="3" xfId="0" applyNumberFormat="1" applyFont="1" applyFill="1" applyBorder="1" applyAlignment="1" applyProtection="1">
      <alignment horizontal="centerContinuous"/>
      <protection hidden="1"/>
    </xf>
    <xf numFmtId="0" fontId="62" fillId="19" borderId="4" xfId="0" applyFont="1" applyFill="1" applyBorder="1" applyProtection="1">
      <protection hidden="1"/>
    </xf>
    <xf numFmtId="0" fontId="62" fillId="19" borderId="5" xfId="0" applyFont="1" applyFill="1" applyBorder="1" applyProtection="1">
      <protection hidden="1"/>
    </xf>
    <xf numFmtId="0" fontId="62" fillId="19" borderId="9" xfId="0" applyFont="1" applyFill="1" applyBorder="1" applyProtection="1">
      <protection hidden="1"/>
    </xf>
    <xf numFmtId="0" fontId="62" fillId="19" borderId="10" xfId="0" applyFont="1" applyFill="1" applyBorder="1" applyProtection="1">
      <protection hidden="1"/>
    </xf>
    <xf numFmtId="0" fontId="4" fillId="3" borderId="4" xfId="0" applyFont="1" applyFill="1" applyBorder="1" applyProtection="1">
      <protection hidden="1"/>
    </xf>
    <xf numFmtId="0" fontId="27" fillId="21" borderId="12" xfId="0" applyFont="1" applyFill="1" applyBorder="1" applyAlignment="1" applyProtection="1">
      <alignment horizontal="center"/>
      <protection hidden="1"/>
    </xf>
    <xf numFmtId="0" fontId="61" fillId="3" borderId="0" xfId="0" applyFont="1" applyFill="1" applyAlignment="1" applyProtection="1">
      <alignment horizontal="center"/>
      <protection hidden="1"/>
    </xf>
    <xf numFmtId="166" fontId="38" fillId="21" borderId="21" xfId="0" applyNumberFormat="1" applyFont="1" applyFill="1" applyBorder="1" applyAlignment="1" applyProtection="1">
      <alignment horizontal="center"/>
      <protection hidden="1"/>
    </xf>
    <xf numFmtId="166" fontId="38" fillId="21" borderId="22" xfId="0" applyNumberFormat="1" applyFont="1" applyFill="1" applyBorder="1" applyAlignment="1" applyProtection="1">
      <alignment horizontal="center"/>
      <protection hidden="1"/>
    </xf>
    <xf numFmtId="0" fontId="3" fillId="3" borderId="1" xfId="0" applyFont="1" applyFill="1" applyBorder="1" applyProtection="1">
      <protection hidden="1"/>
    </xf>
    <xf numFmtId="165" fontId="3" fillId="3" borderId="2" xfId="0" applyNumberFormat="1" applyFont="1" applyFill="1" applyBorder="1" applyProtection="1">
      <protection hidden="1"/>
    </xf>
    <xf numFmtId="165" fontId="3" fillId="3" borderId="3" xfId="0" applyNumberFormat="1" applyFont="1" applyFill="1" applyBorder="1" applyProtection="1">
      <protection hidden="1"/>
    </xf>
    <xf numFmtId="0" fontId="2" fillId="3" borderId="5" xfId="0" applyFont="1" applyFill="1" applyBorder="1" applyProtection="1">
      <protection hidden="1"/>
    </xf>
    <xf numFmtId="0" fontId="48" fillId="3" borderId="5" xfId="0" applyFont="1" applyFill="1" applyBorder="1" applyAlignment="1" applyProtection="1">
      <alignment horizontal="center"/>
      <protection hidden="1"/>
    </xf>
    <xf numFmtId="0" fontId="19" fillId="3" borderId="7" xfId="0" applyFont="1" applyFill="1" applyBorder="1" applyAlignment="1" applyProtection="1">
      <alignment horizontal="center" vertical="center"/>
      <protection hidden="1"/>
    </xf>
    <xf numFmtId="0" fontId="34" fillId="3" borderId="0" xfId="0" applyFont="1" applyFill="1" applyAlignment="1" applyProtection="1">
      <alignment horizontal="center" vertical="center"/>
      <protection hidden="1"/>
    </xf>
    <xf numFmtId="173" fontId="48" fillId="3" borderId="0" xfId="0" applyNumberFormat="1" applyFont="1" applyFill="1" applyAlignment="1" applyProtection="1">
      <alignment horizontal="center"/>
      <protection hidden="1"/>
    </xf>
    <xf numFmtId="0" fontId="14" fillId="10" borderId="5" xfId="0" applyFont="1" applyFill="1" applyBorder="1" applyProtection="1">
      <protection hidden="1"/>
    </xf>
    <xf numFmtId="0" fontId="14" fillId="10" borderId="6" xfId="0" applyFont="1" applyFill="1" applyBorder="1" applyProtection="1">
      <protection hidden="1"/>
    </xf>
    <xf numFmtId="0" fontId="14" fillId="10" borderId="10" xfId="0" applyFont="1" applyFill="1" applyBorder="1" applyProtection="1">
      <protection hidden="1"/>
    </xf>
    <xf numFmtId="0" fontId="14" fillId="10" borderId="11" xfId="0" applyFont="1" applyFill="1" applyBorder="1" applyProtection="1">
      <protection hidden="1"/>
    </xf>
    <xf numFmtId="0" fontId="65" fillId="9" borderId="5" xfId="0" applyFont="1" applyFill="1" applyBorder="1" applyProtection="1">
      <protection hidden="1"/>
    </xf>
    <xf numFmtId="0" fontId="65" fillId="9" borderId="6" xfId="0" applyFont="1" applyFill="1" applyBorder="1" applyProtection="1">
      <protection hidden="1"/>
    </xf>
    <xf numFmtId="0" fontId="65" fillId="9" borderId="10" xfId="0" applyFont="1" applyFill="1" applyBorder="1" applyProtection="1">
      <protection hidden="1"/>
    </xf>
    <xf numFmtId="0" fontId="65" fillId="9" borderId="11" xfId="0" applyFont="1" applyFill="1" applyBorder="1" applyProtection="1">
      <protection hidden="1"/>
    </xf>
    <xf numFmtId="0" fontId="25" fillId="4" borderId="34" xfId="0" applyFont="1" applyFill="1" applyBorder="1" applyAlignment="1" applyProtection="1">
      <alignment horizontal="centerContinuous"/>
      <protection hidden="1"/>
    </xf>
    <xf numFmtId="0" fontId="33" fillId="4" borderId="35" xfId="0" applyFont="1" applyFill="1" applyBorder="1" applyAlignment="1" applyProtection="1">
      <alignment horizontal="centerContinuous"/>
      <protection hidden="1"/>
    </xf>
    <xf numFmtId="0" fontId="33" fillId="4" borderId="35" xfId="0" applyFont="1" applyFill="1" applyBorder="1" applyAlignment="1" applyProtection="1">
      <alignment horizontal="centerContinuous" wrapText="1"/>
      <protection hidden="1"/>
    </xf>
    <xf numFmtId="0" fontId="33" fillId="4" borderId="36" xfId="0" applyFont="1" applyFill="1" applyBorder="1" applyAlignment="1" applyProtection="1">
      <alignment horizontal="centerContinuous"/>
      <protection hidden="1"/>
    </xf>
    <xf numFmtId="0" fontId="25" fillId="7" borderId="1" xfId="0" applyFont="1" applyFill="1" applyBorder="1" applyAlignment="1" applyProtection="1">
      <alignment horizontal="centerContinuous"/>
      <protection hidden="1"/>
    </xf>
    <xf numFmtId="0" fontId="33" fillId="7" borderId="10" xfId="0" applyFont="1" applyFill="1" applyBorder="1" applyAlignment="1" applyProtection="1">
      <alignment horizontal="centerContinuous"/>
      <protection hidden="1"/>
    </xf>
    <xf numFmtId="0" fontId="33" fillId="7" borderId="2" xfId="0" applyFont="1" applyFill="1" applyBorder="1" applyAlignment="1" applyProtection="1">
      <alignment horizontal="centerContinuous"/>
      <protection hidden="1"/>
    </xf>
    <xf numFmtId="0" fontId="33" fillId="7" borderId="3" xfId="0" applyFont="1" applyFill="1" applyBorder="1" applyAlignment="1" applyProtection="1">
      <alignment horizontal="centerContinuous"/>
      <protection hidden="1"/>
    </xf>
    <xf numFmtId="0" fontId="14" fillId="3" borderId="4" xfId="0" applyFont="1" applyFill="1" applyBorder="1" applyProtection="1">
      <protection hidden="1"/>
    </xf>
    <xf numFmtId="0" fontId="27" fillId="3" borderId="5" xfId="0" applyFont="1" applyFill="1" applyBorder="1" applyAlignment="1" applyProtection="1">
      <alignment horizontal="center"/>
      <protection hidden="1"/>
    </xf>
    <xf numFmtId="0" fontId="14" fillId="3" borderId="5" xfId="0" applyFont="1" applyFill="1" applyBorder="1" applyProtection="1">
      <protection hidden="1"/>
    </xf>
    <xf numFmtId="0" fontId="14" fillId="3" borderId="6" xfId="0" applyFont="1" applyFill="1" applyBorder="1" applyProtection="1">
      <protection hidden="1"/>
    </xf>
    <xf numFmtId="164" fontId="27" fillId="0" borderId="27" xfId="0" applyNumberFormat="1" applyFont="1" applyBorder="1" applyAlignment="1" applyProtection="1">
      <alignment horizontal="center"/>
      <protection locked="0" hidden="1"/>
    </xf>
    <xf numFmtId="0" fontId="38" fillId="0" borderId="12" xfId="0" applyFont="1" applyBorder="1" applyAlignment="1" applyProtection="1">
      <alignment horizontal="center"/>
      <protection locked="0"/>
    </xf>
    <xf numFmtId="164" fontId="27" fillId="0" borderId="27" xfId="0" applyNumberFormat="1" applyFont="1" applyBorder="1" applyAlignment="1" applyProtection="1">
      <alignment horizontal="center"/>
      <protection locked="0"/>
    </xf>
    <xf numFmtId="0" fontId="61" fillId="3" borderId="10" xfId="0" applyFont="1" applyFill="1" applyBorder="1" applyAlignment="1" applyProtection="1">
      <alignment horizontal="center"/>
      <protection hidden="1"/>
    </xf>
    <xf numFmtId="164" fontId="38" fillId="21" borderId="58" xfId="0" applyNumberFormat="1" applyFont="1" applyFill="1" applyBorder="1" applyAlignment="1" applyProtection="1">
      <alignment horizontal="center"/>
      <protection hidden="1"/>
    </xf>
    <xf numFmtId="0" fontId="14" fillId="3" borderId="10" xfId="0" applyFont="1" applyFill="1" applyBorder="1" applyProtection="1">
      <protection hidden="1"/>
    </xf>
    <xf numFmtId="0" fontId="14" fillId="3" borderId="11" xfId="0" applyFont="1" applyFill="1" applyBorder="1" applyProtection="1">
      <protection hidden="1"/>
    </xf>
    <xf numFmtId="166" fontId="38" fillId="2" borderId="23" xfId="0" applyNumberFormat="1" applyFont="1" applyFill="1" applyBorder="1" applyAlignment="1" applyProtection="1">
      <alignment horizontal="center"/>
      <protection hidden="1"/>
    </xf>
    <xf numFmtId="166" fontId="38" fillId="7" borderId="23" xfId="0" applyNumberFormat="1" applyFont="1" applyFill="1" applyBorder="1" applyAlignment="1" applyProtection="1">
      <alignment horizontal="center"/>
      <protection hidden="1"/>
    </xf>
    <xf numFmtId="166" fontId="38" fillId="7" borderId="57" xfId="0" applyNumberFormat="1" applyFont="1" applyFill="1" applyBorder="1" applyAlignment="1" applyProtection="1">
      <alignment horizontal="center"/>
      <protection hidden="1"/>
    </xf>
    <xf numFmtId="166" fontId="38" fillId="7" borderId="19" xfId="0" applyNumberFormat="1" applyFont="1" applyFill="1" applyBorder="1" applyAlignment="1" applyProtection="1">
      <alignment horizontal="center"/>
      <protection hidden="1"/>
    </xf>
    <xf numFmtId="0" fontId="25" fillId="6" borderId="1" xfId="0" applyFont="1" applyFill="1" applyBorder="1" applyAlignment="1" applyProtection="1">
      <alignment horizontal="centerContinuous"/>
      <protection hidden="1"/>
    </xf>
    <xf numFmtId="0" fontId="33" fillId="6" borderId="2" xfId="0" applyFont="1" applyFill="1" applyBorder="1" applyAlignment="1" applyProtection="1">
      <alignment horizontal="centerContinuous"/>
      <protection hidden="1"/>
    </xf>
    <xf numFmtId="0" fontId="33" fillId="6" borderId="3" xfId="0" applyFont="1" applyFill="1" applyBorder="1" applyAlignment="1" applyProtection="1">
      <alignment horizontal="centerContinuous"/>
      <protection hidden="1"/>
    </xf>
    <xf numFmtId="0" fontId="27" fillId="9" borderId="12" xfId="0" applyFont="1" applyFill="1" applyBorder="1" applyAlignment="1" applyProtection="1">
      <alignment horizontal="center" wrapText="1"/>
      <protection hidden="1"/>
    </xf>
    <xf numFmtId="0" fontId="14" fillId="9" borderId="27" xfId="0" applyFont="1" applyFill="1" applyBorder="1" applyAlignment="1" applyProtection="1">
      <alignment horizontal="left" vertical="center" wrapText="1"/>
      <protection hidden="1"/>
    </xf>
    <xf numFmtId="0" fontId="14" fillId="9" borderId="14" xfId="0" applyFont="1" applyFill="1" applyBorder="1" applyAlignment="1" applyProtection="1">
      <alignment horizontal="left" vertical="top" wrapText="1"/>
      <protection hidden="1"/>
    </xf>
    <xf numFmtId="0" fontId="27" fillId="3" borderId="12" xfId="0" applyFont="1" applyFill="1" applyBorder="1" applyAlignment="1" applyProtection="1">
      <alignment horizontal="center"/>
      <protection hidden="1"/>
    </xf>
    <xf numFmtId="165" fontId="38" fillId="8" borderId="16" xfId="0" applyNumberFormat="1" applyFont="1" applyFill="1" applyBorder="1" applyAlignment="1" applyProtection="1">
      <alignment horizontal="center"/>
      <protection hidden="1"/>
    </xf>
    <xf numFmtId="0" fontId="38" fillId="8" borderId="16" xfId="0" applyFont="1" applyFill="1" applyBorder="1" applyAlignment="1" applyProtection="1">
      <alignment horizontal="center"/>
      <protection hidden="1"/>
    </xf>
    <xf numFmtId="0" fontId="38" fillId="8" borderId="26" xfId="0" applyFont="1" applyFill="1" applyBorder="1" applyAlignment="1" applyProtection="1">
      <alignment horizontal="center"/>
      <protection hidden="1"/>
    </xf>
    <xf numFmtId="0" fontId="10" fillId="8" borderId="12" xfId="0" applyFont="1" applyFill="1" applyBorder="1" applyAlignment="1" applyProtection="1">
      <alignment horizontal="center"/>
      <protection hidden="1"/>
    </xf>
    <xf numFmtId="0" fontId="27" fillId="34" borderId="12" xfId="0" applyFont="1" applyFill="1" applyBorder="1" applyAlignment="1" applyProtection="1">
      <alignment horizontal="center"/>
      <protection hidden="1"/>
    </xf>
    <xf numFmtId="0" fontId="38" fillId="34" borderId="18" xfId="0" applyFont="1" applyFill="1" applyBorder="1" applyAlignment="1" applyProtection="1">
      <alignment horizontal="center"/>
      <protection hidden="1"/>
    </xf>
    <xf numFmtId="166" fontId="38" fillId="34" borderId="23" xfId="0" applyNumberFormat="1" applyFont="1" applyFill="1" applyBorder="1" applyAlignment="1" applyProtection="1">
      <alignment horizontal="center"/>
      <protection hidden="1"/>
    </xf>
    <xf numFmtId="166" fontId="38" fillId="34" borderId="24" xfId="0" applyNumberFormat="1" applyFont="1" applyFill="1" applyBorder="1" applyAlignment="1" applyProtection="1">
      <alignment horizontal="center"/>
      <protection hidden="1"/>
    </xf>
    <xf numFmtId="0" fontId="38" fillId="21" borderId="20" xfId="0" applyFont="1" applyFill="1" applyBorder="1" applyAlignment="1" applyProtection="1">
      <alignment horizontal="center"/>
      <protection hidden="1"/>
    </xf>
    <xf numFmtId="0" fontId="38" fillId="8" borderId="12" xfId="0" applyFont="1" applyFill="1" applyBorder="1" applyAlignment="1" applyProtection="1">
      <alignment horizontal="center"/>
      <protection hidden="1"/>
    </xf>
    <xf numFmtId="164" fontId="38" fillId="34" borderId="58" xfId="0" applyNumberFormat="1" applyFont="1" applyFill="1" applyBorder="1" applyAlignment="1" applyProtection="1">
      <alignment horizontal="center"/>
      <protection hidden="1"/>
    </xf>
    <xf numFmtId="0" fontId="33" fillId="21" borderId="1" xfId="0" applyFont="1" applyFill="1" applyBorder="1" applyAlignment="1" applyProtection="1">
      <alignment horizontal="centerContinuous"/>
      <protection hidden="1"/>
    </xf>
    <xf numFmtId="0" fontId="33" fillId="21" borderId="2" xfId="0" applyFont="1" applyFill="1" applyBorder="1" applyAlignment="1" applyProtection="1">
      <alignment horizontal="centerContinuous"/>
      <protection hidden="1"/>
    </xf>
    <xf numFmtId="0" fontId="33" fillId="21" borderId="3" xfId="0" applyFont="1" applyFill="1" applyBorder="1" applyAlignment="1" applyProtection="1">
      <alignment horizontal="centerContinuous"/>
      <protection hidden="1"/>
    </xf>
    <xf numFmtId="164" fontId="27" fillId="20" borderId="12" xfId="0" applyNumberFormat="1" applyFont="1" applyFill="1" applyBorder="1" applyAlignment="1" applyProtection="1">
      <alignment horizontal="center"/>
      <protection locked="0"/>
    </xf>
    <xf numFmtId="164" fontId="27" fillId="8" borderId="14" xfId="0" applyNumberFormat="1" applyFont="1" applyFill="1" applyBorder="1" applyAlignment="1" applyProtection="1">
      <alignment horizontal="center"/>
      <protection locked="0"/>
    </xf>
    <xf numFmtId="164" fontId="27" fillId="0" borderId="12" xfId="0" applyNumberFormat="1" applyFont="1" applyBorder="1" applyAlignment="1" applyProtection="1">
      <alignment horizontal="center"/>
      <protection locked="0"/>
    </xf>
    <xf numFmtId="0" fontId="48" fillId="3" borderId="0" xfId="0" applyFont="1" applyFill="1" applyAlignment="1" applyProtection="1">
      <alignment horizontal="center"/>
      <protection hidden="1"/>
    </xf>
    <xf numFmtId="0" fontId="27" fillId="3" borderId="7" xfId="0" applyFont="1" applyFill="1" applyBorder="1" applyAlignment="1" applyProtection="1">
      <alignment horizontal="center"/>
      <protection hidden="1"/>
    </xf>
    <xf numFmtId="166" fontId="38" fillId="11" borderId="17" xfId="0" applyNumberFormat="1" applyFont="1" applyFill="1" applyBorder="1" applyAlignment="1" applyProtection="1">
      <alignment horizontal="center"/>
      <protection hidden="1"/>
    </xf>
    <xf numFmtId="168" fontId="38" fillId="11" borderId="17" xfId="0" applyNumberFormat="1" applyFont="1" applyFill="1" applyBorder="1" applyAlignment="1" applyProtection="1">
      <alignment horizontal="center"/>
      <protection hidden="1"/>
    </xf>
    <xf numFmtId="165" fontId="38" fillId="11" borderId="17" xfId="0" applyNumberFormat="1" applyFont="1" applyFill="1" applyBorder="1" applyAlignment="1" applyProtection="1">
      <alignment horizontal="center"/>
      <protection hidden="1"/>
    </xf>
    <xf numFmtId="165" fontId="38" fillId="11" borderId="32" xfId="0" applyNumberFormat="1" applyFont="1" applyFill="1" applyBorder="1" applyAlignment="1" applyProtection="1">
      <alignment horizontal="center"/>
      <protection hidden="1"/>
    </xf>
    <xf numFmtId="172" fontId="3" fillId="12" borderId="17" xfId="0" applyNumberFormat="1" applyFont="1" applyFill="1" applyBorder="1" applyAlignment="1" applyProtection="1">
      <alignment horizontal="center"/>
      <protection hidden="1"/>
    </xf>
    <xf numFmtId="166" fontId="38" fillId="8" borderId="17" xfId="0" applyNumberFormat="1" applyFont="1" applyFill="1" applyBorder="1" applyAlignment="1" applyProtection="1">
      <alignment horizontal="center"/>
      <protection hidden="1"/>
    </xf>
    <xf numFmtId="168" fontId="38" fillId="8" borderId="17" xfId="0" applyNumberFormat="1" applyFont="1" applyFill="1" applyBorder="1" applyAlignment="1" applyProtection="1">
      <alignment horizontal="center"/>
      <protection hidden="1"/>
    </xf>
    <xf numFmtId="165" fontId="38" fillId="8" borderId="17" xfId="0" applyNumberFormat="1" applyFont="1" applyFill="1" applyBorder="1" applyAlignment="1" applyProtection="1">
      <alignment horizontal="center"/>
      <protection hidden="1"/>
    </xf>
    <xf numFmtId="165" fontId="38" fillId="8" borderId="32" xfId="0" applyNumberFormat="1" applyFont="1" applyFill="1" applyBorder="1" applyAlignment="1" applyProtection="1">
      <alignment horizontal="center"/>
      <protection hidden="1"/>
    </xf>
    <xf numFmtId="0" fontId="24" fillId="3" borderId="8" xfId="0" applyFont="1" applyFill="1" applyBorder="1" applyAlignment="1" applyProtection="1">
      <alignment horizontal="centerContinuous"/>
      <protection hidden="1"/>
    </xf>
    <xf numFmtId="168" fontId="27" fillId="29" borderId="20" xfId="0" applyNumberFormat="1" applyFont="1" applyFill="1" applyBorder="1" applyAlignment="1" applyProtection="1">
      <alignment horizontal="center" vertical="center"/>
      <protection hidden="1"/>
    </xf>
    <xf numFmtId="165" fontId="38" fillId="29" borderId="21" xfId="0" applyNumberFormat="1" applyFont="1" applyFill="1" applyBorder="1" applyAlignment="1" applyProtection="1">
      <alignment horizontal="center" vertical="center"/>
      <protection hidden="1"/>
    </xf>
    <xf numFmtId="177" fontId="38" fillId="29" borderId="21" xfId="0" applyNumberFormat="1" applyFont="1" applyFill="1" applyBorder="1" applyAlignment="1" applyProtection="1">
      <alignment horizontal="center" vertical="center"/>
      <protection hidden="1"/>
    </xf>
    <xf numFmtId="165" fontId="27" fillId="29" borderId="21" xfId="0" applyNumberFormat="1" applyFont="1" applyFill="1" applyBorder="1" applyAlignment="1" applyProtection="1">
      <alignment horizontal="center" vertical="center"/>
      <protection hidden="1"/>
    </xf>
    <xf numFmtId="165" fontId="27" fillId="29" borderId="22" xfId="0" applyNumberFormat="1" applyFont="1" applyFill="1" applyBorder="1" applyAlignment="1" applyProtection="1">
      <alignment horizontal="center" vertical="center"/>
      <protection hidden="1"/>
    </xf>
    <xf numFmtId="0" fontId="18" fillId="0" borderId="5" xfId="0" applyFont="1" applyBorder="1" applyProtection="1">
      <protection hidden="1"/>
    </xf>
    <xf numFmtId="0" fontId="18" fillId="0" borderId="0" xfId="0" applyFont="1"/>
    <xf numFmtId="0" fontId="27" fillId="6" borderId="5" xfId="0" applyFont="1" applyFill="1" applyBorder="1" applyProtection="1">
      <protection hidden="1"/>
    </xf>
    <xf numFmtId="0" fontId="18" fillId="0" borderId="0" xfId="0" applyFont="1" applyAlignment="1" applyProtection="1">
      <alignment vertical="top"/>
      <protection hidden="1"/>
    </xf>
    <xf numFmtId="0" fontId="68" fillId="9" borderId="10" xfId="0" applyFont="1" applyFill="1" applyBorder="1" applyProtection="1">
      <protection hidden="1"/>
    </xf>
    <xf numFmtId="0" fontId="18" fillId="3" borderId="9" xfId="0" applyFont="1" applyFill="1" applyBorder="1" applyAlignment="1" applyProtection="1">
      <alignment horizontal="center" vertical="top" wrapText="1"/>
      <protection hidden="1"/>
    </xf>
    <xf numFmtId="0" fontId="25" fillId="3" borderId="4" xfId="0" applyFont="1" applyFill="1" applyBorder="1" applyAlignment="1" applyProtection="1">
      <alignment horizontal="centerContinuous"/>
      <protection hidden="1"/>
    </xf>
    <xf numFmtId="0" fontId="25" fillId="3" borderId="7" xfId="0" applyFont="1" applyFill="1" applyBorder="1" applyAlignment="1" applyProtection="1">
      <alignment horizontal="centerContinuous"/>
      <protection hidden="1"/>
    </xf>
    <xf numFmtId="0" fontId="33" fillId="24" borderId="12" xfId="0" applyFont="1" applyFill="1" applyBorder="1" applyAlignment="1" applyProtection="1">
      <alignment horizontal="centerContinuous"/>
      <protection hidden="1"/>
    </xf>
    <xf numFmtId="0" fontId="33" fillId="24" borderId="2" xfId="0" applyFont="1" applyFill="1" applyBorder="1" applyAlignment="1" applyProtection="1">
      <alignment horizontal="centerContinuous"/>
      <protection hidden="1"/>
    </xf>
    <xf numFmtId="0" fontId="69" fillId="24" borderId="2" xfId="0" applyFont="1" applyFill="1" applyBorder="1" applyAlignment="1" applyProtection="1">
      <alignment horizontal="centerContinuous" vertical="center"/>
      <protection hidden="1"/>
    </xf>
    <xf numFmtId="0" fontId="33" fillId="24" borderId="3" xfId="0" applyFont="1" applyFill="1" applyBorder="1" applyAlignment="1" applyProtection="1">
      <alignment horizontal="centerContinuous"/>
      <protection hidden="1"/>
    </xf>
    <xf numFmtId="0" fontId="14" fillId="3" borderId="7" xfId="0" applyFont="1" applyFill="1" applyBorder="1" applyAlignment="1" applyProtection="1">
      <alignment horizontal="center"/>
      <protection hidden="1"/>
    </xf>
    <xf numFmtId="0" fontId="26" fillId="6" borderId="12" xfId="0" applyFont="1" applyFill="1" applyBorder="1" applyAlignment="1" applyProtection="1">
      <alignment horizontal="centerContinuous"/>
      <protection hidden="1"/>
    </xf>
    <xf numFmtId="164" fontId="27" fillId="0" borderId="14" xfId="0" applyNumberFormat="1" applyFont="1" applyBorder="1" applyAlignment="1" applyProtection="1">
      <alignment horizontal="center"/>
      <protection locked="0"/>
    </xf>
    <xf numFmtId="0" fontId="38" fillId="0" borderId="51" xfId="0" applyFont="1" applyBorder="1" applyAlignment="1" applyProtection="1">
      <alignment horizontal="center" vertical="center"/>
      <protection locked="0"/>
    </xf>
    <xf numFmtId="0" fontId="38" fillId="3" borderId="0" xfId="0" applyFont="1" applyFill="1" applyAlignment="1" applyProtection="1">
      <alignment horizontal="left"/>
      <protection hidden="1"/>
    </xf>
    <xf numFmtId="0" fontId="26" fillId="3" borderId="7" xfId="0" applyFont="1" applyFill="1" applyBorder="1" applyAlignment="1" applyProtection="1">
      <alignment horizontal="centerContinuous"/>
      <protection hidden="1"/>
    </xf>
    <xf numFmtId="0" fontId="65" fillId="3" borderId="0" xfId="0" applyFont="1" applyFill="1" applyAlignment="1" applyProtection="1">
      <alignment horizontal="centerContinuous"/>
      <protection hidden="1"/>
    </xf>
    <xf numFmtId="166" fontId="65" fillId="6" borderId="12" xfId="0" applyNumberFormat="1" applyFont="1" applyFill="1" applyBorder="1" applyAlignment="1" applyProtection="1">
      <alignment horizontal="centerContinuous"/>
      <protection hidden="1"/>
    </xf>
    <xf numFmtId="0" fontId="65" fillId="6" borderId="2" xfId="0" applyFont="1" applyFill="1" applyBorder="1" applyAlignment="1" applyProtection="1">
      <alignment horizontal="centerContinuous"/>
      <protection hidden="1"/>
    </xf>
    <xf numFmtId="0" fontId="65" fillId="6" borderId="3" xfId="0" applyFont="1" applyFill="1" applyBorder="1" applyAlignment="1" applyProtection="1">
      <alignment horizontal="centerContinuous"/>
      <protection hidden="1"/>
    </xf>
    <xf numFmtId="166" fontId="38" fillId="9" borderId="33" xfId="0" applyNumberFormat="1" applyFont="1" applyFill="1" applyBorder="1" applyAlignment="1" applyProtection="1">
      <alignment horizontal="center"/>
      <protection hidden="1"/>
    </xf>
    <xf numFmtId="0" fontId="38" fillId="9" borderId="23" xfId="0" applyFont="1" applyFill="1" applyBorder="1" applyAlignment="1" applyProtection="1">
      <alignment horizontal="center"/>
      <protection hidden="1"/>
    </xf>
    <xf numFmtId="0" fontId="38" fillId="9" borderId="24" xfId="0" applyFont="1" applyFill="1" applyBorder="1" applyAlignment="1" applyProtection="1">
      <alignment horizontal="center"/>
      <protection hidden="1"/>
    </xf>
    <xf numFmtId="0" fontId="27" fillId="29" borderId="1" xfId="0" applyFont="1" applyFill="1" applyBorder="1" applyAlignment="1" applyProtection="1">
      <alignment horizontal="center" vertical="center"/>
      <protection hidden="1"/>
    </xf>
    <xf numFmtId="0" fontId="14" fillId="29" borderId="2" xfId="0" applyFont="1" applyFill="1" applyBorder="1" applyAlignment="1" applyProtection="1">
      <alignment horizontal="center" vertical="center"/>
      <protection hidden="1"/>
    </xf>
    <xf numFmtId="0" fontId="39" fillId="6" borderId="5" xfId="0" applyFont="1" applyFill="1" applyBorder="1" applyProtection="1">
      <protection hidden="1"/>
    </xf>
    <xf numFmtId="0" fontId="14" fillId="6" borderId="5" xfId="0" applyFont="1" applyFill="1" applyBorder="1" applyProtection="1">
      <protection hidden="1"/>
    </xf>
    <xf numFmtId="0" fontId="14" fillId="6" borderId="6" xfId="0" applyFont="1" applyFill="1" applyBorder="1" applyProtection="1">
      <protection hidden="1"/>
    </xf>
    <xf numFmtId="0" fontId="27" fillId="9" borderId="10" xfId="0" applyFont="1" applyFill="1" applyBorder="1" applyProtection="1">
      <protection hidden="1"/>
    </xf>
    <xf numFmtId="0" fontId="39" fillId="9" borderId="10" xfId="0" applyFont="1" applyFill="1" applyBorder="1" applyProtection="1">
      <protection hidden="1"/>
    </xf>
    <xf numFmtId="0" fontId="14" fillId="9" borderId="10" xfId="0" applyFont="1" applyFill="1" applyBorder="1" applyProtection="1">
      <protection hidden="1"/>
    </xf>
    <xf numFmtId="0" fontId="14" fillId="9" borderId="11" xfId="0" applyFont="1" applyFill="1" applyBorder="1" applyProtection="1">
      <protection hidden="1"/>
    </xf>
    <xf numFmtId="0" fontId="27" fillId="6" borderId="9" xfId="0" applyFont="1" applyFill="1" applyBorder="1" applyAlignment="1" applyProtection="1">
      <alignment horizontal="left"/>
      <protection hidden="1"/>
    </xf>
    <xf numFmtId="0" fontId="14" fillId="6" borderId="10" xfId="0" applyFont="1" applyFill="1" applyBorder="1" applyProtection="1">
      <protection hidden="1"/>
    </xf>
    <xf numFmtId="0" fontId="14" fillId="6" borderId="11" xfId="0" applyFont="1" applyFill="1" applyBorder="1" applyProtection="1">
      <protection hidden="1"/>
    </xf>
    <xf numFmtId="0" fontId="14" fillId="3" borderId="5" xfId="0" applyFont="1" applyFill="1" applyBorder="1" applyAlignment="1" applyProtection="1">
      <alignment wrapText="1"/>
      <protection hidden="1"/>
    </xf>
    <xf numFmtId="0" fontId="27" fillId="3" borderId="10" xfId="0" applyFont="1" applyFill="1" applyBorder="1" applyAlignment="1" applyProtection="1">
      <alignment horizontal="center" vertical="top"/>
      <protection hidden="1"/>
    </xf>
    <xf numFmtId="0" fontId="27" fillId="6" borderId="9" xfId="0" applyFont="1" applyFill="1" applyBorder="1" applyAlignment="1" applyProtection="1">
      <alignment horizontal="left" vertical="top"/>
      <protection hidden="1"/>
    </xf>
    <xf numFmtId="0" fontId="14" fillId="6" borderId="10" xfId="0" applyFont="1" applyFill="1" applyBorder="1" applyAlignment="1" applyProtection="1">
      <alignment vertical="top"/>
      <protection hidden="1"/>
    </xf>
    <xf numFmtId="0" fontId="27" fillId="6" borderId="10" xfId="0" applyFont="1" applyFill="1" applyBorder="1" applyAlignment="1" applyProtection="1">
      <alignment vertical="top"/>
      <protection hidden="1"/>
    </xf>
    <xf numFmtId="0" fontId="14" fillId="6" borderId="11" xfId="0" applyFont="1" applyFill="1" applyBorder="1" applyAlignment="1" applyProtection="1">
      <alignment vertical="top"/>
      <protection hidden="1"/>
    </xf>
    <xf numFmtId="0" fontId="14" fillId="3" borderId="11" xfId="0" applyFont="1" applyFill="1" applyBorder="1" applyAlignment="1" applyProtection="1">
      <alignment vertical="top"/>
      <protection hidden="1"/>
    </xf>
    <xf numFmtId="0" fontId="27" fillId="6" borderId="4" xfId="0" applyFont="1" applyFill="1" applyBorder="1" applyAlignment="1" applyProtection="1">
      <alignment horizontal="left"/>
      <protection hidden="1"/>
    </xf>
    <xf numFmtId="0" fontId="14" fillId="6" borderId="9" xfId="0" applyFont="1" applyFill="1" applyBorder="1" applyProtection="1">
      <protection hidden="1"/>
    </xf>
    <xf numFmtId="0" fontId="67" fillId="12" borderId="17" xfId="0" applyFont="1" applyFill="1" applyBorder="1" applyAlignment="1" applyProtection="1">
      <alignment horizontal="center"/>
      <protection hidden="1"/>
    </xf>
    <xf numFmtId="0" fontId="28" fillId="12" borderId="53" xfId="0" applyFont="1" applyFill="1" applyBorder="1" applyAlignment="1" applyProtection="1">
      <alignment horizontal="center"/>
      <protection hidden="1"/>
    </xf>
    <xf numFmtId="176" fontId="4" fillId="12" borderId="30" xfId="0" applyNumberFormat="1" applyFont="1" applyFill="1" applyBorder="1" applyAlignment="1" applyProtection="1">
      <alignment horizontal="center"/>
      <protection hidden="1"/>
    </xf>
    <xf numFmtId="175" fontId="4" fillId="12" borderId="58" xfId="0" applyNumberFormat="1" applyFont="1" applyFill="1" applyBorder="1" applyAlignment="1" applyProtection="1">
      <alignment horizontal="center"/>
      <protection hidden="1"/>
    </xf>
    <xf numFmtId="0" fontId="14" fillId="8" borderId="53" xfId="0" applyFont="1" applyFill="1" applyBorder="1" applyProtection="1">
      <protection hidden="1"/>
    </xf>
    <xf numFmtId="0" fontId="14" fillId="8" borderId="52" xfId="0" applyFont="1" applyFill="1" applyBorder="1" applyProtection="1">
      <protection hidden="1"/>
    </xf>
    <xf numFmtId="0" fontId="14" fillId="8" borderId="55" xfId="0" applyFont="1" applyFill="1" applyBorder="1" applyProtection="1">
      <protection hidden="1"/>
    </xf>
    <xf numFmtId="0" fontId="14" fillId="8" borderId="54" xfId="0" applyFont="1" applyFill="1" applyBorder="1" applyProtection="1">
      <protection hidden="1"/>
    </xf>
    <xf numFmtId="0" fontId="14" fillId="8" borderId="0" xfId="0" applyFont="1" applyFill="1" applyProtection="1">
      <protection hidden="1"/>
    </xf>
    <xf numFmtId="0" fontId="14" fillId="8" borderId="56" xfId="0" applyFont="1" applyFill="1" applyBorder="1" applyProtection="1">
      <protection hidden="1"/>
    </xf>
    <xf numFmtId="0" fontId="14" fillId="8" borderId="57" xfId="0" applyFont="1" applyFill="1" applyBorder="1" applyProtection="1">
      <protection hidden="1"/>
    </xf>
    <xf numFmtId="0" fontId="14" fillId="8" borderId="42" xfId="0" applyFont="1" applyFill="1" applyBorder="1" applyProtection="1">
      <protection hidden="1"/>
    </xf>
    <xf numFmtId="0" fontId="14" fillId="8" borderId="31" xfId="0" applyFont="1" applyFill="1" applyBorder="1" applyProtection="1">
      <protection hidden="1"/>
    </xf>
    <xf numFmtId="0" fontId="14" fillId="8" borderId="57" xfId="0" applyFont="1" applyFill="1" applyBorder="1" applyAlignment="1" applyProtection="1">
      <alignment vertical="center"/>
      <protection hidden="1"/>
    </xf>
    <xf numFmtId="0" fontId="14" fillId="8" borderId="0" xfId="0" applyFont="1" applyFill="1" applyAlignment="1" applyProtection="1">
      <alignment vertical="center"/>
      <protection hidden="1"/>
    </xf>
    <xf numFmtId="0" fontId="14" fillId="8" borderId="46" xfId="0" applyFont="1" applyFill="1" applyBorder="1" applyProtection="1">
      <protection hidden="1"/>
    </xf>
    <xf numFmtId="0" fontId="38" fillId="0" borderId="14" xfId="0" applyFont="1" applyBorder="1" applyAlignment="1" applyProtection="1">
      <alignment horizontal="center"/>
      <protection locked="0"/>
    </xf>
    <xf numFmtId="0" fontId="27" fillId="25" borderId="41" xfId="0" applyFont="1" applyFill="1" applyBorder="1" applyAlignment="1" applyProtection="1">
      <alignment horizontal="center"/>
      <protection hidden="1"/>
    </xf>
    <xf numFmtId="165" fontId="38" fillId="25" borderId="37" xfId="0" applyNumberFormat="1" applyFont="1" applyFill="1" applyBorder="1" applyAlignment="1" applyProtection="1">
      <alignment horizontal="center"/>
      <protection hidden="1"/>
    </xf>
    <xf numFmtId="166" fontId="38" fillId="25" borderId="37" xfId="0" applyNumberFormat="1" applyFont="1" applyFill="1" applyBorder="1" applyAlignment="1" applyProtection="1">
      <alignment horizontal="center"/>
      <protection hidden="1"/>
    </xf>
    <xf numFmtId="165" fontId="38" fillId="25" borderId="37" xfId="0" applyNumberFormat="1" applyFont="1" applyFill="1" applyBorder="1" applyProtection="1">
      <protection hidden="1"/>
    </xf>
    <xf numFmtId="165" fontId="38" fillId="25" borderId="37" xfId="0" applyNumberFormat="1" applyFont="1" applyFill="1" applyBorder="1" applyAlignment="1" applyProtection="1">
      <alignment horizontal="center" vertical="center"/>
      <protection hidden="1"/>
    </xf>
    <xf numFmtId="165" fontId="38" fillId="25" borderId="39" xfId="0" applyNumberFormat="1" applyFont="1" applyFill="1" applyBorder="1" applyAlignment="1" applyProtection="1">
      <alignment horizontal="center"/>
      <protection hidden="1"/>
    </xf>
    <xf numFmtId="0" fontId="48" fillId="3" borderId="7" xfId="0" applyFont="1" applyFill="1" applyBorder="1" applyAlignment="1" applyProtection="1">
      <alignment horizontal="center"/>
      <protection hidden="1"/>
    </xf>
    <xf numFmtId="165" fontId="3" fillId="3" borderId="0" xfId="0" applyNumberFormat="1" applyFont="1" applyFill="1" applyProtection="1">
      <protection hidden="1"/>
    </xf>
    <xf numFmtId="164" fontId="63" fillId="22" borderId="14" xfId="0" applyNumberFormat="1" applyFont="1" applyFill="1" applyBorder="1" applyAlignment="1" applyProtection="1">
      <alignment horizontal="center"/>
      <protection locked="0"/>
    </xf>
    <xf numFmtId="166" fontId="19" fillId="20" borderId="46" xfId="0" applyNumberFormat="1" applyFont="1" applyFill="1" applyBorder="1" applyAlignment="1" applyProtection="1">
      <alignment horizontal="center"/>
      <protection hidden="1"/>
    </xf>
    <xf numFmtId="166" fontId="63" fillId="20" borderId="37" xfId="0" applyNumberFormat="1" applyFont="1" applyFill="1" applyBorder="1" applyAlignment="1" applyProtection="1">
      <alignment horizontal="center"/>
      <protection hidden="1"/>
    </xf>
    <xf numFmtId="165" fontId="63" fillId="20" borderId="37" xfId="0" applyNumberFormat="1" applyFont="1" applyFill="1" applyBorder="1" applyAlignment="1" applyProtection="1">
      <alignment horizontal="center"/>
      <protection hidden="1"/>
    </xf>
    <xf numFmtId="165" fontId="63" fillId="20" borderId="37" xfId="0" applyNumberFormat="1" applyFont="1" applyFill="1" applyBorder="1" applyProtection="1">
      <protection hidden="1"/>
    </xf>
    <xf numFmtId="165" fontId="63" fillId="20" borderId="37" xfId="0" applyNumberFormat="1" applyFont="1" applyFill="1" applyBorder="1" applyAlignment="1" applyProtection="1">
      <alignment horizontal="center" vertical="center"/>
      <protection hidden="1"/>
    </xf>
    <xf numFmtId="165" fontId="63" fillId="20" borderId="39" xfId="0" applyNumberFormat="1" applyFont="1" applyFill="1" applyBorder="1" applyAlignment="1" applyProtection="1">
      <alignment horizontal="center"/>
      <protection hidden="1"/>
    </xf>
    <xf numFmtId="164" fontId="27" fillId="20" borderId="12" xfId="0" applyNumberFormat="1" applyFont="1" applyFill="1" applyBorder="1" applyAlignment="1" applyProtection="1">
      <alignment horizontal="center"/>
      <protection hidden="1"/>
    </xf>
    <xf numFmtId="0" fontId="25" fillId="21" borderId="43" xfId="0" applyFont="1" applyFill="1" applyBorder="1" applyAlignment="1" applyProtection="1">
      <alignment horizontal="centerContinuous"/>
      <protection hidden="1"/>
    </xf>
    <xf numFmtId="0" fontId="25" fillId="21" borderId="5" xfId="0" applyFont="1" applyFill="1" applyBorder="1" applyAlignment="1" applyProtection="1">
      <alignment horizontal="centerContinuous"/>
      <protection hidden="1"/>
    </xf>
    <xf numFmtId="0" fontId="25" fillId="21" borderId="44" xfId="0" applyFont="1" applyFill="1" applyBorder="1" applyAlignment="1" applyProtection="1">
      <alignment horizontal="centerContinuous"/>
      <protection hidden="1"/>
    </xf>
    <xf numFmtId="0" fontId="25" fillId="21" borderId="45" xfId="0" applyFont="1" applyFill="1" applyBorder="1" applyAlignment="1" applyProtection="1">
      <alignment horizontal="centerContinuous"/>
      <protection hidden="1"/>
    </xf>
    <xf numFmtId="0" fontId="25" fillId="24" borderId="4" xfId="0" applyFont="1" applyFill="1" applyBorder="1" applyAlignment="1" applyProtection="1">
      <alignment horizontal="centerContinuous"/>
      <protection hidden="1"/>
    </xf>
    <xf numFmtId="0" fontId="33" fillId="24" borderId="5" xfId="0" applyFont="1" applyFill="1" applyBorder="1" applyAlignment="1" applyProtection="1">
      <alignment horizontal="centerContinuous"/>
      <protection hidden="1"/>
    </xf>
    <xf numFmtId="0" fontId="33" fillId="24" borderId="6" xfId="0" applyFont="1" applyFill="1" applyBorder="1" applyAlignment="1" applyProtection="1">
      <alignment horizontal="centerContinuous"/>
      <protection hidden="1"/>
    </xf>
    <xf numFmtId="0" fontId="14" fillId="24" borderId="15" xfId="0" applyFont="1" applyFill="1" applyBorder="1" applyProtection="1">
      <protection hidden="1"/>
    </xf>
    <xf numFmtId="0" fontId="25" fillId="6" borderId="4" xfId="0" applyFont="1" applyFill="1" applyBorder="1" applyAlignment="1" applyProtection="1">
      <alignment horizontal="centerContinuous"/>
      <protection hidden="1"/>
    </xf>
    <xf numFmtId="0" fontId="33" fillId="6" borderId="5" xfId="0" applyFont="1" applyFill="1" applyBorder="1" applyAlignment="1" applyProtection="1">
      <alignment horizontal="centerContinuous"/>
      <protection hidden="1"/>
    </xf>
    <xf numFmtId="0" fontId="33" fillId="6" borderId="6" xfId="0" applyFont="1" applyFill="1" applyBorder="1" applyAlignment="1" applyProtection="1">
      <alignment horizontal="centerContinuous"/>
      <protection hidden="1"/>
    </xf>
    <xf numFmtId="0" fontId="18" fillId="9" borderId="2" xfId="0" applyFont="1" applyFill="1" applyBorder="1" applyAlignment="1" applyProtection="1">
      <alignment horizontal="center"/>
      <protection hidden="1"/>
    </xf>
    <xf numFmtId="0" fontId="18" fillId="9" borderId="2" xfId="0" applyFont="1" applyFill="1" applyBorder="1" applyProtection="1">
      <protection hidden="1"/>
    </xf>
    <xf numFmtId="0" fontId="18" fillId="9" borderId="3" xfId="0" applyFont="1" applyFill="1" applyBorder="1" applyProtection="1">
      <protection hidden="1"/>
    </xf>
    <xf numFmtId="0" fontId="47" fillId="8" borderId="0" xfId="0" applyFont="1" applyFill="1" applyAlignment="1" applyProtection="1">
      <alignment horizontal="left"/>
      <protection hidden="1"/>
    </xf>
    <xf numFmtId="0" fontId="47" fillId="8" borderId="7" xfId="0" applyFont="1" applyFill="1" applyBorder="1" applyAlignment="1" applyProtection="1">
      <alignment horizontal="left"/>
      <protection hidden="1"/>
    </xf>
    <xf numFmtId="0" fontId="47" fillId="8" borderId="9" xfId="0" applyFont="1" applyFill="1" applyBorder="1" applyAlignment="1" applyProtection="1">
      <alignment horizontal="left"/>
      <protection hidden="1"/>
    </xf>
    <xf numFmtId="0" fontId="4" fillId="6" borderId="4" xfId="0" applyFont="1" applyFill="1" applyBorder="1" applyAlignment="1" applyProtection="1">
      <alignment horizontal="left"/>
      <protection hidden="1"/>
    </xf>
    <xf numFmtId="0" fontId="4" fillId="6" borderId="7" xfId="0" applyFont="1" applyFill="1" applyBorder="1" applyAlignment="1" applyProtection="1">
      <alignment horizontal="left"/>
      <protection hidden="1"/>
    </xf>
    <xf numFmtId="0" fontId="4" fillId="6" borderId="9" xfId="0" applyFont="1" applyFill="1" applyBorder="1" applyAlignment="1" applyProtection="1">
      <alignment horizontal="left"/>
      <protection hidden="1"/>
    </xf>
    <xf numFmtId="0" fontId="4" fillId="8" borderId="1" xfId="0" applyFont="1" applyFill="1" applyBorder="1" applyAlignment="1" applyProtection="1">
      <alignment horizontal="left"/>
      <protection hidden="1"/>
    </xf>
    <xf numFmtId="0" fontId="4" fillId="8" borderId="2" xfId="0" applyFont="1" applyFill="1" applyBorder="1" applyAlignment="1" applyProtection="1">
      <alignment horizontal="center"/>
      <protection hidden="1"/>
    </xf>
    <xf numFmtId="0" fontId="4" fillId="8" borderId="2" xfId="0" applyFont="1" applyFill="1" applyBorder="1" applyProtection="1">
      <protection hidden="1"/>
    </xf>
    <xf numFmtId="0" fontId="4" fillId="8" borderId="3" xfId="0" applyFont="1" applyFill="1" applyBorder="1" applyProtection="1">
      <protection hidden="1"/>
    </xf>
    <xf numFmtId="0" fontId="47" fillId="8" borderId="0" xfId="0" applyFont="1" applyFill="1" applyAlignment="1" applyProtection="1">
      <alignment horizontal="center"/>
      <protection hidden="1"/>
    </xf>
    <xf numFmtId="0" fontId="18" fillId="8" borderId="0" xfId="0" applyFont="1" applyFill="1" applyAlignment="1" applyProtection="1">
      <alignment horizontal="center"/>
      <protection hidden="1"/>
    </xf>
    <xf numFmtId="0" fontId="18" fillId="8" borderId="0" xfId="0" applyFont="1" applyFill="1" applyProtection="1">
      <protection hidden="1"/>
    </xf>
    <xf numFmtId="0" fontId="18" fillId="8" borderId="8" xfId="0" applyFont="1" applyFill="1" applyBorder="1" applyProtection="1">
      <protection hidden="1"/>
    </xf>
    <xf numFmtId="0" fontId="47" fillId="8" borderId="10" xfId="0" applyFont="1" applyFill="1" applyBorder="1" applyAlignment="1" applyProtection="1">
      <alignment horizontal="center"/>
      <protection hidden="1"/>
    </xf>
    <xf numFmtId="0" fontId="18" fillId="8" borderId="10" xfId="0" applyFont="1" applyFill="1" applyBorder="1" applyAlignment="1" applyProtection="1">
      <alignment horizontal="center"/>
      <protection hidden="1"/>
    </xf>
    <xf numFmtId="0" fontId="18" fillId="8" borderId="10" xfId="0" applyFont="1" applyFill="1" applyBorder="1" applyProtection="1">
      <protection hidden="1"/>
    </xf>
    <xf numFmtId="0" fontId="18" fillId="8" borderId="11" xfId="0" applyFont="1" applyFill="1" applyBorder="1" applyProtection="1">
      <protection hidden="1"/>
    </xf>
    <xf numFmtId="2" fontId="38" fillId="0" borderId="12" xfId="0" applyNumberFormat="1" applyFont="1" applyBorder="1" applyAlignment="1" applyProtection="1">
      <alignment horizontal="center"/>
      <protection locked="0"/>
    </xf>
    <xf numFmtId="168" fontId="27" fillId="18" borderId="12" xfId="0" applyNumberFormat="1" applyFont="1" applyFill="1" applyBorder="1" applyAlignment="1" applyProtection="1">
      <alignment horizontal="center"/>
      <protection hidden="1"/>
    </xf>
    <xf numFmtId="168" fontId="27" fillId="18" borderId="2" xfId="0" applyNumberFormat="1" applyFont="1" applyFill="1" applyBorder="1" applyAlignment="1" applyProtection="1">
      <alignment horizontal="centerContinuous"/>
      <protection hidden="1"/>
    </xf>
    <xf numFmtId="168" fontId="27" fillId="18" borderId="0" xfId="0" applyNumberFormat="1" applyFont="1" applyFill="1" applyAlignment="1" applyProtection="1">
      <alignment horizontal="center"/>
      <protection hidden="1"/>
    </xf>
    <xf numFmtId="168" fontId="27" fillId="18" borderId="8" xfId="0" applyNumberFormat="1" applyFont="1" applyFill="1" applyBorder="1" applyAlignment="1" applyProtection="1">
      <alignment horizontal="center"/>
      <protection hidden="1"/>
    </xf>
    <xf numFmtId="166" fontId="26" fillId="13" borderId="1" xfId="0" applyNumberFormat="1" applyFont="1" applyFill="1" applyBorder="1" applyAlignment="1" applyProtection="1">
      <alignment horizontal="center"/>
      <protection hidden="1"/>
    </xf>
    <xf numFmtId="166" fontId="26" fillId="13" borderId="12" xfId="0" applyNumberFormat="1" applyFont="1" applyFill="1" applyBorder="1" applyAlignment="1" applyProtection="1">
      <alignment horizontal="center"/>
      <protection hidden="1"/>
    </xf>
    <xf numFmtId="166" fontId="38" fillId="26" borderId="1" xfId="0" applyNumberFormat="1" applyFont="1" applyFill="1" applyBorder="1" applyAlignment="1" applyProtection="1">
      <alignment horizontal="center"/>
      <protection hidden="1"/>
    </xf>
    <xf numFmtId="166" fontId="38" fillId="26" borderId="14" xfId="0" applyNumberFormat="1" applyFont="1" applyFill="1" applyBorder="1" applyAlignment="1" applyProtection="1">
      <alignment horizontal="center"/>
      <protection hidden="1"/>
    </xf>
    <xf numFmtId="166" fontId="38" fillId="26" borderId="3" xfId="0" applyNumberFormat="1" applyFont="1" applyFill="1" applyBorder="1" applyAlignment="1" applyProtection="1">
      <alignment horizontal="center"/>
      <protection hidden="1"/>
    </xf>
    <xf numFmtId="0" fontId="14" fillId="9" borderId="2" xfId="0" applyFont="1" applyFill="1" applyBorder="1" applyProtection="1">
      <protection hidden="1"/>
    </xf>
    <xf numFmtId="0" fontId="14" fillId="9" borderId="3" xfId="0" applyFont="1" applyFill="1" applyBorder="1" applyProtection="1">
      <protection hidden="1"/>
    </xf>
    <xf numFmtId="0" fontId="76" fillId="19" borderId="4" xfId="0" applyFont="1" applyFill="1" applyBorder="1" applyProtection="1">
      <protection hidden="1"/>
    </xf>
    <xf numFmtId="0" fontId="76" fillId="19" borderId="5" xfId="0" applyFont="1" applyFill="1" applyBorder="1" applyProtection="1">
      <protection hidden="1"/>
    </xf>
    <xf numFmtId="0" fontId="76" fillId="19" borderId="9" xfId="0" applyFont="1" applyFill="1" applyBorder="1" applyProtection="1">
      <protection hidden="1"/>
    </xf>
    <xf numFmtId="0" fontId="76" fillId="19" borderId="10" xfId="0" applyFont="1" applyFill="1" applyBorder="1" applyProtection="1">
      <protection hidden="1"/>
    </xf>
    <xf numFmtId="0" fontId="14" fillId="19" borderId="10" xfId="0" applyFont="1" applyFill="1" applyBorder="1" applyProtection="1">
      <protection hidden="1"/>
    </xf>
    <xf numFmtId="0" fontId="14" fillId="19" borderId="11" xfId="0" applyFont="1" applyFill="1" applyBorder="1" applyProtection="1">
      <protection hidden="1"/>
    </xf>
    <xf numFmtId="164" fontId="38" fillId="0" borderId="12" xfId="0" applyNumberFormat="1" applyFont="1" applyBorder="1" applyAlignment="1" applyProtection="1">
      <alignment horizontal="center"/>
      <protection locked="0"/>
    </xf>
    <xf numFmtId="0" fontId="14" fillId="0" borderId="0" xfId="0" applyFont="1" applyAlignment="1" applyProtection="1">
      <alignment horizontal="center"/>
      <protection hidden="1"/>
    </xf>
    <xf numFmtId="166" fontId="14" fillId="0" borderId="0" xfId="0" applyNumberFormat="1" applyFont="1" applyProtection="1">
      <protection hidden="1"/>
    </xf>
    <xf numFmtId="0" fontId="14" fillId="3" borderId="0" xfId="0" applyFont="1" applyFill="1" applyAlignment="1" applyProtection="1">
      <alignment horizontal="centerContinuous"/>
      <protection hidden="1"/>
    </xf>
    <xf numFmtId="166" fontId="61" fillId="3" borderId="8" xfId="0" applyNumberFormat="1" applyFont="1" applyFill="1" applyBorder="1" applyAlignment="1" applyProtection="1">
      <alignment horizontal="center"/>
      <protection hidden="1"/>
    </xf>
    <xf numFmtId="0" fontId="62" fillId="19" borderId="11" xfId="0" applyFont="1" applyFill="1" applyBorder="1" applyProtection="1">
      <protection hidden="1"/>
    </xf>
    <xf numFmtId="0" fontId="2" fillId="8" borderId="0" xfId="0" applyFont="1" applyFill="1"/>
    <xf numFmtId="1" fontId="77" fillId="32" borderId="14" xfId="0" applyNumberFormat="1" applyFont="1" applyFill="1" applyBorder="1" applyAlignment="1" applyProtection="1">
      <alignment horizontal="center" vertical="center" wrapText="1"/>
      <protection hidden="1"/>
    </xf>
    <xf numFmtId="0" fontId="33" fillId="8" borderId="4" xfId="0" applyFont="1" applyFill="1" applyBorder="1"/>
    <xf numFmtId="166" fontId="25" fillId="8" borderId="12" xfId="0" applyNumberFormat="1" applyFont="1" applyFill="1" applyBorder="1" applyAlignment="1">
      <alignment horizontal="centerContinuous"/>
    </xf>
    <xf numFmtId="166" fontId="25" fillId="8" borderId="1" xfId="0" applyNumberFormat="1" applyFont="1" applyFill="1" applyBorder="1" applyAlignment="1">
      <alignment horizontal="centerContinuous"/>
    </xf>
    <xf numFmtId="166" fontId="25" fillId="8" borderId="2" xfId="0" applyNumberFormat="1" applyFont="1" applyFill="1" applyBorder="1" applyAlignment="1">
      <alignment horizontal="centerContinuous"/>
    </xf>
    <xf numFmtId="166" fontId="25" fillId="8" borderId="3" xfId="0" applyNumberFormat="1" applyFont="1" applyFill="1" applyBorder="1" applyAlignment="1">
      <alignment horizontal="centerContinuous"/>
    </xf>
    <xf numFmtId="166" fontId="25" fillId="10" borderId="1" xfId="0" applyNumberFormat="1" applyFont="1" applyFill="1" applyBorder="1" applyAlignment="1" applyProtection="1">
      <alignment horizontal="centerContinuous"/>
      <protection hidden="1"/>
    </xf>
    <xf numFmtId="166" fontId="25" fillId="10" borderId="2" xfId="0" applyNumberFormat="1" applyFont="1" applyFill="1" applyBorder="1" applyAlignment="1" applyProtection="1">
      <alignment horizontal="centerContinuous"/>
      <protection hidden="1"/>
    </xf>
    <xf numFmtId="166" fontId="64" fillId="10" borderId="2" xfId="0" applyNumberFormat="1" applyFont="1" applyFill="1" applyBorder="1" applyAlignment="1" applyProtection="1">
      <alignment horizontal="centerContinuous"/>
      <protection hidden="1"/>
    </xf>
    <xf numFmtId="166" fontId="64" fillId="10" borderId="3" xfId="0" applyNumberFormat="1" applyFont="1" applyFill="1" applyBorder="1" applyAlignment="1" applyProtection="1">
      <alignment horizontal="centerContinuous"/>
      <protection hidden="1"/>
    </xf>
    <xf numFmtId="166" fontId="25" fillId="7" borderId="1" xfId="0" applyNumberFormat="1" applyFont="1" applyFill="1" applyBorder="1" applyAlignment="1" applyProtection="1">
      <alignment horizontal="centerContinuous"/>
      <protection hidden="1"/>
    </xf>
    <xf numFmtId="2" fontId="25" fillId="7" borderId="2" xfId="0" applyNumberFormat="1" applyFont="1" applyFill="1" applyBorder="1" applyAlignment="1" applyProtection="1">
      <alignment horizontal="centerContinuous"/>
      <protection hidden="1"/>
    </xf>
    <xf numFmtId="166" fontId="25" fillId="7" borderId="12" xfId="0" applyNumberFormat="1" applyFont="1" applyFill="1" applyBorder="1" applyAlignment="1" applyProtection="1">
      <alignment horizontal="centerContinuous"/>
      <protection hidden="1"/>
    </xf>
    <xf numFmtId="166" fontId="25" fillId="7" borderId="2" xfId="0" applyNumberFormat="1" applyFont="1" applyFill="1" applyBorder="1" applyAlignment="1">
      <alignment horizontal="centerContinuous"/>
    </xf>
    <xf numFmtId="0" fontId="33" fillId="7" borderId="2" xfId="0" applyFont="1" applyFill="1" applyBorder="1" applyAlignment="1">
      <alignment horizontal="centerContinuous"/>
    </xf>
    <xf numFmtId="0" fontId="33" fillId="7" borderId="3" xfId="0" applyFont="1" applyFill="1" applyBorder="1" applyAlignment="1">
      <alignment horizontal="centerContinuous"/>
    </xf>
    <xf numFmtId="0" fontId="38" fillId="0" borderId="15" xfId="0" applyFont="1" applyBorder="1" applyAlignment="1" applyProtection="1">
      <alignment horizontal="center"/>
      <protection locked="0"/>
    </xf>
    <xf numFmtId="0" fontId="38" fillId="0" borderId="16" xfId="0" applyFont="1" applyBorder="1" applyAlignment="1" applyProtection="1">
      <alignment horizontal="center"/>
      <protection locked="0"/>
    </xf>
    <xf numFmtId="0" fontId="38" fillId="0" borderId="26" xfId="0" applyFont="1" applyBorder="1" applyAlignment="1" applyProtection="1">
      <alignment horizontal="center"/>
      <protection locked="0"/>
    </xf>
    <xf numFmtId="0" fontId="38" fillId="10" borderId="1" xfId="0" applyFont="1" applyFill="1" applyBorder="1" applyAlignment="1" applyProtection="1">
      <alignment horizontal="center"/>
      <protection hidden="1"/>
    </xf>
    <xf numFmtId="174" fontId="38" fillId="10" borderId="3" xfId="0" applyNumberFormat="1" applyFont="1" applyFill="1" applyBorder="1" applyAlignment="1" applyProtection="1">
      <alignment horizontal="center"/>
      <protection hidden="1"/>
    </xf>
    <xf numFmtId="0" fontId="38" fillId="8" borderId="5" xfId="0" applyFont="1" applyFill="1" applyBorder="1" applyAlignment="1" applyProtection="1">
      <alignment horizontal="center"/>
      <protection hidden="1"/>
    </xf>
    <xf numFmtId="0" fontId="38" fillId="8" borderId="0" xfId="0" applyFont="1" applyFill="1" applyAlignment="1" applyProtection="1">
      <alignment horizontal="center"/>
      <protection hidden="1"/>
    </xf>
    <xf numFmtId="174" fontId="38" fillId="10" borderId="1" xfId="0" applyNumberFormat="1" applyFont="1" applyFill="1" applyBorder="1" applyAlignment="1" applyProtection="1">
      <alignment horizontal="center"/>
      <protection hidden="1"/>
    </xf>
    <xf numFmtId="0" fontId="27" fillId="10" borderId="3" xfId="0" applyFont="1" applyFill="1" applyBorder="1" applyAlignment="1" applyProtection="1">
      <alignment horizontal="center"/>
      <protection hidden="1"/>
    </xf>
    <xf numFmtId="0" fontId="38" fillId="8" borderId="0" xfId="0" applyFont="1" applyFill="1" applyAlignment="1">
      <alignment horizontal="center"/>
    </xf>
    <xf numFmtId="166" fontId="38" fillId="24" borderId="15" xfId="0" applyNumberFormat="1" applyFont="1" applyFill="1" applyBorder="1" applyAlignment="1" applyProtection="1">
      <alignment horizontal="center"/>
      <protection hidden="1"/>
    </xf>
    <xf numFmtId="166" fontId="38" fillId="24" borderId="16" xfId="0" applyNumberFormat="1" applyFont="1" applyFill="1" applyBorder="1" applyAlignment="1" applyProtection="1">
      <alignment horizontal="center"/>
      <protection hidden="1"/>
    </xf>
    <xf numFmtId="166" fontId="27" fillId="24" borderId="26" xfId="0" applyNumberFormat="1" applyFont="1" applyFill="1" applyBorder="1" applyAlignment="1" applyProtection="1">
      <alignment horizontal="center"/>
      <protection hidden="1"/>
    </xf>
    <xf numFmtId="166" fontId="38" fillId="7" borderId="41" xfId="0" applyNumberFormat="1" applyFont="1" applyFill="1" applyBorder="1" applyAlignment="1" applyProtection="1">
      <alignment horizontal="center"/>
      <protection hidden="1"/>
    </xf>
    <xf numFmtId="166" fontId="38" fillId="7" borderId="37" xfId="0" applyNumberFormat="1" applyFont="1" applyFill="1" applyBorder="1" applyAlignment="1" applyProtection="1">
      <alignment horizontal="center"/>
      <protection hidden="1"/>
    </xf>
    <xf numFmtId="166" fontId="27" fillId="7" borderId="39" xfId="0" applyNumberFormat="1" applyFont="1" applyFill="1" applyBorder="1" applyAlignment="1" applyProtection="1">
      <alignment horizontal="center"/>
      <protection hidden="1"/>
    </xf>
    <xf numFmtId="166" fontId="38" fillId="7" borderId="38" xfId="0" applyNumberFormat="1" applyFont="1" applyFill="1" applyBorder="1" applyAlignment="1" applyProtection="1">
      <alignment horizontal="center"/>
      <protection hidden="1"/>
    </xf>
    <xf numFmtId="166" fontId="38" fillId="7" borderId="14" xfId="0" applyNumberFormat="1" applyFont="1" applyFill="1" applyBorder="1" applyAlignment="1" applyProtection="1">
      <alignment horizontal="center"/>
      <protection hidden="1"/>
    </xf>
    <xf numFmtId="166" fontId="38" fillId="7" borderId="46" xfId="0" applyNumberFormat="1" applyFont="1" applyFill="1" applyBorder="1" applyAlignment="1" applyProtection="1">
      <alignment horizontal="center"/>
      <protection hidden="1"/>
    </xf>
    <xf numFmtId="166" fontId="38" fillId="8" borderId="0" xfId="0" applyNumberFormat="1" applyFont="1" applyFill="1" applyAlignment="1" applyProtection="1">
      <alignment horizontal="center"/>
      <protection hidden="1"/>
    </xf>
    <xf numFmtId="166" fontId="38" fillId="24" borderId="26" xfId="0" applyNumberFormat="1" applyFont="1" applyFill="1" applyBorder="1" applyAlignment="1" applyProtection="1">
      <alignment horizontal="center"/>
      <protection hidden="1"/>
    </xf>
    <xf numFmtId="166" fontId="78" fillId="7" borderId="37" xfId="0" applyNumberFormat="1" applyFont="1" applyFill="1" applyBorder="1" applyAlignment="1" applyProtection="1">
      <alignment horizontal="center"/>
      <protection hidden="1"/>
    </xf>
    <xf numFmtId="166" fontId="78" fillId="7" borderId="39" xfId="0" applyNumberFormat="1" applyFont="1" applyFill="1" applyBorder="1" applyAlignment="1" applyProtection="1">
      <alignment horizontal="center"/>
      <protection hidden="1"/>
    </xf>
    <xf numFmtId="166" fontId="26" fillId="23" borderId="12" xfId="0" applyNumberFormat="1" applyFont="1" applyFill="1" applyBorder="1" applyAlignment="1" applyProtection="1">
      <alignment horizontal="center"/>
      <protection hidden="1"/>
    </xf>
    <xf numFmtId="166" fontId="38" fillId="7" borderId="12" xfId="0" applyNumberFormat="1" applyFont="1" applyFill="1" applyBorder="1" applyAlignment="1" applyProtection="1">
      <alignment horizontal="center"/>
      <protection hidden="1"/>
    </xf>
    <xf numFmtId="166" fontId="27" fillId="7" borderId="12" xfId="0" applyNumberFormat="1" applyFont="1" applyFill="1" applyBorder="1" applyAlignment="1" applyProtection="1">
      <alignment horizontal="center"/>
      <protection hidden="1"/>
    </xf>
    <xf numFmtId="166" fontId="38" fillId="8" borderId="0" xfId="0" applyNumberFormat="1" applyFont="1" applyFill="1" applyAlignment="1">
      <alignment horizontal="center"/>
    </xf>
    <xf numFmtId="166" fontId="38" fillId="8" borderId="0" xfId="0" applyNumberFormat="1" applyFont="1" applyFill="1" applyAlignment="1">
      <alignment horizontal="center" wrapText="1"/>
    </xf>
    <xf numFmtId="166" fontId="27" fillId="8" borderId="0" xfId="0" applyNumberFormat="1" applyFont="1" applyFill="1" applyAlignment="1">
      <alignment horizontal="center"/>
    </xf>
    <xf numFmtId="166" fontId="27" fillId="24" borderId="16" xfId="0" applyNumberFormat="1" applyFont="1" applyFill="1" applyBorder="1" applyAlignment="1" applyProtection="1">
      <alignment horizontal="center"/>
      <protection hidden="1"/>
    </xf>
    <xf numFmtId="166" fontId="27" fillId="7" borderId="37" xfId="0" applyNumberFormat="1" applyFont="1" applyFill="1" applyBorder="1" applyAlignment="1" applyProtection="1">
      <alignment horizontal="center"/>
      <protection hidden="1"/>
    </xf>
    <xf numFmtId="178" fontId="38" fillId="7" borderId="37" xfId="0" applyNumberFormat="1" applyFont="1" applyFill="1" applyBorder="1" applyAlignment="1" applyProtection="1">
      <alignment horizontal="center"/>
      <protection hidden="1"/>
    </xf>
    <xf numFmtId="178" fontId="38" fillId="7" borderId="39" xfId="0" applyNumberFormat="1" applyFont="1" applyFill="1" applyBorder="1" applyAlignment="1" applyProtection="1">
      <alignment horizontal="center"/>
      <protection hidden="1"/>
    </xf>
    <xf numFmtId="0" fontId="4" fillId="8" borderId="0" xfId="0" applyFont="1" applyFill="1"/>
    <xf numFmtId="0" fontId="18" fillId="32" borderId="64" xfId="0" applyFont="1" applyFill="1" applyBorder="1" applyAlignment="1">
      <alignment horizontal="center"/>
    </xf>
    <xf numFmtId="0" fontId="18" fillId="32" borderId="11" xfId="0" applyFont="1" applyFill="1" applyBorder="1" applyAlignment="1">
      <alignment horizontal="center"/>
    </xf>
    <xf numFmtId="0" fontId="18" fillId="10" borderId="4" xfId="0" applyFont="1" applyFill="1" applyBorder="1"/>
    <xf numFmtId="0" fontId="4" fillId="10" borderId="6" xfId="0" applyFont="1" applyFill="1" applyBorder="1"/>
    <xf numFmtId="0" fontId="18" fillId="10" borderId="9" xfId="0" applyFont="1" applyFill="1" applyBorder="1"/>
    <xf numFmtId="0" fontId="4" fillId="10" borderId="11" xfId="0" applyFont="1" applyFill="1" applyBorder="1"/>
    <xf numFmtId="0" fontId="4" fillId="8" borderId="8" xfId="0" applyFont="1" applyFill="1" applyBorder="1"/>
    <xf numFmtId="0" fontId="47" fillId="6" borderId="4" xfId="0" applyFont="1" applyFill="1" applyBorder="1" applyAlignment="1" applyProtection="1">
      <alignment horizontal="left"/>
      <protection hidden="1"/>
    </xf>
    <xf numFmtId="0" fontId="24" fillId="6" borderId="5" xfId="0" applyFont="1" applyFill="1" applyBorder="1" applyAlignment="1" applyProtection="1">
      <alignment horizontal="center"/>
      <protection hidden="1"/>
    </xf>
    <xf numFmtId="0" fontId="47" fillId="6" borderId="6" xfId="0" applyFont="1" applyFill="1" applyBorder="1" applyAlignment="1" applyProtection="1">
      <alignment horizontal="left"/>
      <protection hidden="1"/>
    </xf>
    <xf numFmtId="0" fontId="47" fillId="6" borderId="9" xfId="0" applyFont="1" applyFill="1" applyBorder="1" applyAlignment="1" applyProtection="1">
      <alignment horizontal="left"/>
      <protection hidden="1"/>
    </xf>
    <xf numFmtId="0" fontId="24" fillId="6" borderId="10" xfId="0" applyFont="1" applyFill="1" applyBorder="1" applyAlignment="1" applyProtection="1">
      <alignment horizontal="center"/>
      <protection hidden="1"/>
    </xf>
    <xf numFmtId="0" fontId="24" fillId="6" borderId="11" xfId="0" applyFont="1" applyFill="1" applyBorder="1" applyAlignment="1" applyProtection="1">
      <alignment horizontal="center"/>
      <protection hidden="1"/>
    </xf>
    <xf numFmtId="0" fontId="4" fillId="0" borderId="0" xfId="0" applyFont="1"/>
    <xf numFmtId="179" fontId="38" fillId="14" borderId="12" xfId="0" applyNumberFormat="1" applyFont="1" applyFill="1" applyBorder="1" applyAlignment="1" applyProtection="1">
      <alignment horizontal="center"/>
      <protection hidden="1"/>
    </xf>
    <xf numFmtId="0" fontId="4" fillId="0" borderId="0" xfId="0" applyFont="1" applyAlignment="1" applyProtection="1">
      <alignment horizontal="center" vertical="top" wrapText="1"/>
      <protection hidden="1"/>
    </xf>
    <xf numFmtId="0" fontId="79" fillId="33" borderId="0" xfId="0" applyFont="1" applyFill="1" applyAlignment="1" applyProtection="1">
      <alignment horizontal="center"/>
      <protection hidden="1"/>
    </xf>
    <xf numFmtId="0" fontId="18" fillId="0" borderId="0" xfId="0" applyFont="1" applyAlignment="1" applyProtection="1">
      <alignment horizontal="center"/>
      <protection hidden="1"/>
    </xf>
    <xf numFmtId="0" fontId="18" fillId="30" borderId="27" xfId="0" applyFont="1" applyFill="1" applyBorder="1" applyAlignment="1">
      <alignment horizontal="center"/>
    </xf>
    <xf numFmtId="0" fontId="18" fillId="30" borderId="61" xfId="0" applyFont="1" applyFill="1" applyBorder="1" applyAlignment="1">
      <alignment horizontal="center"/>
    </xf>
    <xf numFmtId="0" fontId="18" fillId="30" borderId="14" xfId="0" applyFont="1" applyFill="1" applyBorder="1" applyAlignment="1">
      <alignment horizontal="center"/>
    </xf>
    <xf numFmtId="166" fontId="14" fillId="8" borderId="0" xfId="0" applyNumberFormat="1" applyFont="1" applyFill="1" applyAlignment="1" applyProtection="1">
      <alignment horizontal="left"/>
      <protection hidden="1"/>
    </xf>
    <xf numFmtId="166" fontId="38" fillId="10" borderId="15" xfId="0" applyNumberFormat="1" applyFont="1" applyFill="1" applyBorder="1" applyAlignment="1" applyProtection="1">
      <alignment horizontal="center"/>
      <protection hidden="1"/>
    </xf>
    <xf numFmtId="166" fontId="38" fillId="10" borderId="16" xfId="0" applyNumberFormat="1" applyFont="1" applyFill="1" applyBorder="1" applyAlignment="1" applyProtection="1">
      <alignment horizontal="center"/>
      <protection hidden="1"/>
    </xf>
    <xf numFmtId="166" fontId="38" fillId="10" borderId="26" xfId="0" applyNumberFormat="1" applyFont="1" applyFill="1" applyBorder="1" applyAlignment="1" applyProtection="1">
      <alignment horizontal="center"/>
      <protection hidden="1"/>
    </xf>
    <xf numFmtId="168" fontId="27" fillId="18" borderId="16" xfId="0" applyNumberFormat="1" applyFont="1" applyFill="1" applyBorder="1" applyAlignment="1" applyProtection="1">
      <alignment horizontal="center"/>
      <protection hidden="1"/>
    </xf>
    <xf numFmtId="168" fontId="81" fillId="18" borderId="16" xfId="0" applyNumberFormat="1" applyFont="1" applyFill="1" applyBorder="1" applyAlignment="1" applyProtection="1">
      <alignment horizontal="center"/>
      <protection hidden="1"/>
    </xf>
    <xf numFmtId="168" fontId="27" fillId="18" borderId="26" xfId="0" applyNumberFormat="1" applyFont="1" applyFill="1" applyBorder="1" applyAlignment="1" applyProtection="1">
      <alignment horizontal="center"/>
      <protection hidden="1"/>
    </xf>
    <xf numFmtId="168" fontId="18" fillId="18" borderId="12" xfId="0" applyNumberFormat="1" applyFont="1" applyFill="1" applyBorder="1" applyAlignment="1" applyProtection="1">
      <alignment horizontal="center"/>
      <protection hidden="1"/>
    </xf>
    <xf numFmtId="168" fontId="27" fillId="18" borderId="15" xfId="0" applyNumberFormat="1" applyFont="1" applyFill="1" applyBorder="1" applyAlignment="1" applyProtection="1">
      <alignment horizontal="center"/>
      <protection hidden="1"/>
    </xf>
    <xf numFmtId="0" fontId="18" fillId="3" borderId="17" xfId="0" applyFont="1" applyFill="1" applyBorder="1" applyAlignment="1" applyProtection="1">
      <alignment horizontal="center"/>
      <protection hidden="1"/>
    </xf>
    <xf numFmtId="0" fontId="27" fillId="20" borderId="15" xfId="0" applyFont="1" applyFill="1" applyBorder="1" applyAlignment="1" applyProtection="1">
      <alignment horizontal="center"/>
      <protection hidden="1"/>
    </xf>
    <xf numFmtId="0" fontId="27" fillId="20" borderId="16" xfId="0" applyFont="1" applyFill="1" applyBorder="1" applyAlignment="1" applyProtection="1">
      <alignment horizontal="center"/>
      <protection hidden="1"/>
    </xf>
    <xf numFmtId="0" fontId="38" fillId="20" borderId="16" xfId="0" applyFont="1" applyFill="1" applyBorder="1" applyAlignment="1" applyProtection="1">
      <alignment horizontal="center"/>
      <protection hidden="1"/>
    </xf>
    <xf numFmtId="0" fontId="27" fillId="20" borderId="26" xfId="0" applyFont="1" applyFill="1" applyBorder="1" applyAlignment="1" applyProtection="1">
      <alignment horizontal="center"/>
      <protection hidden="1"/>
    </xf>
    <xf numFmtId="0" fontId="38" fillId="24" borderId="16" xfId="0" applyFont="1" applyFill="1" applyBorder="1" applyAlignment="1" applyProtection="1">
      <alignment horizontal="center"/>
      <protection hidden="1"/>
    </xf>
    <xf numFmtId="0" fontId="38" fillId="24" borderId="26" xfId="0" applyFont="1" applyFill="1" applyBorder="1" applyAlignment="1" applyProtection="1">
      <alignment horizontal="center"/>
      <protection hidden="1"/>
    </xf>
    <xf numFmtId="0" fontId="27" fillId="21" borderId="15" xfId="0" applyFont="1" applyFill="1" applyBorder="1" applyAlignment="1" applyProtection="1">
      <alignment horizontal="center"/>
      <protection hidden="1"/>
    </xf>
    <xf numFmtId="0" fontId="27" fillId="21" borderId="16" xfId="0" applyFont="1" applyFill="1" applyBorder="1" applyAlignment="1" applyProtection="1">
      <alignment horizontal="center"/>
      <protection hidden="1"/>
    </xf>
    <xf numFmtId="0" fontId="27" fillId="21" borderId="26" xfId="0" applyFont="1" applyFill="1" applyBorder="1" applyAlignment="1" applyProtection="1">
      <alignment horizontal="center"/>
      <protection hidden="1"/>
    </xf>
    <xf numFmtId="0" fontId="26" fillId="6" borderId="27" xfId="0" applyFont="1" applyFill="1" applyBorder="1" applyAlignment="1" applyProtection="1">
      <alignment horizontal="center"/>
      <protection hidden="1"/>
    </xf>
    <xf numFmtId="0" fontId="72" fillId="6" borderId="7" xfId="0" applyFont="1" applyFill="1" applyBorder="1" applyAlignment="1" applyProtection="1">
      <alignment vertical="center"/>
      <protection hidden="1"/>
    </xf>
    <xf numFmtId="0" fontId="55" fillId="3" borderId="10" xfId="0" applyFont="1" applyFill="1" applyBorder="1" applyAlignment="1" applyProtection="1">
      <alignment horizontal="left"/>
      <protection hidden="1"/>
    </xf>
  </cellXfs>
  <cellStyles count="4">
    <cellStyle name="40% - Accent3 2" xfId="3" xr:uid="{E89C8606-58DB-48E0-BCFB-3EFDAE65ECD2}"/>
    <cellStyle name="Heading 1 2" xfId="2" xr:uid="{88062371-19B2-4540-885E-218B6969D828}"/>
    <cellStyle name="Normal" xfId="0" builtinId="0"/>
    <cellStyle name="Percent" xfId="1" builtinId="5"/>
  </cellStyles>
  <dxfs count="12">
    <dxf>
      <font>
        <color rgb="FF9C0006"/>
      </font>
      <fill>
        <patternFill>
          <bgColor rgb="FFFFC7CE"/>
        </patternFill>
      </fill>
    </dxf>
    <dxf>
      <font>
        <b val="0"/>
        <i/>
        <color rgb="FFC00000"/>
      </font>
      <fill>
        <patternFill>
          <bgColor rgb="FFFFFF00"/>
        </patternFill>
      </fill>
    </dxf>
    <dxf>
      <font>
        <b val="0"/>
        <i/>
      </font>
      <fill>
        <patternFill>
          <fgColor rgb="FFFFFF00"/>
        </patternFill>
      </fill>
    </dxf>
    <dxf>
      <font>
        <color rgb="FF9C0006"/>
      </font>
    </dxf>
    <dxf>
      <font>
        <b val="0"/>
        <i/>
      </font>
      <fill>
        <patternFill>
          <bgColor rgb="FFFFFF00"/>
        </patternFill>
      </fill>
    </dxf>
    <dxf>
      <font>
        <b/>
        <i val="0"/>
      </font>
    </dxf>
    <dxf>
      <font>
        <b/>
        <i/>
      </font>
    </dxf>
    <dxf>
      <font>
        <color rgb="FF9C0006"/>
      </font>
      <fill>
        <patternFill>
          <bgColor rgb="FFFFC7CE"/>
        </patternFill>
      </fill>
    </dxf>
    <dxf>
      <font>
        <b/>
        <i/>
      </font>
      <fill>
        <patternFill>
          <bgColor rgb="FFFFFF00"/>
        </patternFill>
      </fill>
    </dxf>
    <dxf>
      <font>
        <color rgb="FF9C0006"/>
      </font>
    </dxf>
    <dxf>
      <font>
        <color rgb="FF9C0006"/>
      </font>
      <fill>
        <patternFill>
          <bgColor rgb="FFFFC7CE"/>
        </patternFill>
      </fill>
    </dxf>
    <dxf>
      <font>
        <b/>
        <i/>
      </font>
      <fill>
        <patternFill>
          <bgColor rgb="FFFFC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00"/>
      <color rgb="FFFCFC9A"/>
      <color rgb="FF006600"/>
      <color rgb="FF817947"/>
      <color rgb="FF00FF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em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xml.rels><?xml version="1.0" encoding="UTF-8" standalone="yes"?>
<Relationships xmlns="http://schemas.openxmlformats.org/package/2006/relationships"><Relationship Id="rId3" Type="http://schemas.openxmlformats.org/officeDocument/2006/relationships/image" Target="../media/image30.jpg"/><Relationship Id="rId2" Type="http://schemas.openxmlformats.org/officeDocument/2006/relationships/image" Target="../media/image29.jpg"/><Relationship Id="rId1" Type="http://schemas.openxmlformats.org/officeDocument/2006/relationships/image" Target="../media/image28.jpeg"/><Relationship Id="rId4" Type="http://schemas.openxmlformats.org/officeDocument/2006/relationships/image" Target="../media/image3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5.jpg"/></Relationships>
</file>

<file path=xl/drawings/_rels/drawing7.xml.rels><?xml version="1.0" encoding="UTF-8" standalone="yes"?>
<Relationships xmlns="http://schemas.openxmlformats.org/package/2006/relationships"><Relationship Id="rId1" Type="http://schemas.openxmlformats.org/officeDocument/2006/relationships/image" Target="../media/image37.jpg"/></Relationships>
</file>

<file path=xl/drawings/_rels/drawing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9.x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jpeg"/><Relationship Id="rId13" Type="http://schemas.openxmlformats.org/officeDocument/2006/relationships/image" Target="../media/image22.jpeg"/><Relationship Id="rId3" Type="http://schemas.openxmlformats.org/officeDocument/2006/relationships/image" Target="../media/image12.jpeg"/><Relationship Id="rId7" Type="http://schemas.openxmlformats.org/officeDocument/2006/relationships/image" Target="../media/image16.jpeg"/><Relationship Id="rId12" Type="http://schemas.openxmlformats.org/officeDocument/2006/relationships/image" Target="../media/image21.jpeg"/><Relationship Id="rId2" Type="http://schemas.openxmlformats.org/officeDocument/2006/relationships/image" Target="../media/image11.jpeg"/><Relationship Id="rId1" Type="http://schemas.openxmlformats.org/officeDocument/2006/relationships/image" Target="../media/image10.jpeg"/><Relationship Id="rId6" Type="http://schemas.openxmlformats.org/officeDocument/2006/relationships/image" Target="../media/image15.jpeg"/><Relationship Id="rId11" Type="http://schemas.openxmlformats.org/officeDocument/2006/relationships/image" Target="../media/image20.jpeg"/><Relationship Id="rId5" Type="http://schemas.openxmlformats.org/officeDocument/2006/relationships/image" Target="../media/image14.jpeg"/><Relationship Id="rId15" Type="http://schemas.openxmlformats.org/officeDocument/2006/relationships/image" Target="../media/image24.jpeg"/><Relationship Id="rId10" Type="http://schemas.openxmlformats.org/officeDocument/2006/relationships/image" Target="../media/image19.jpeg"/><Relationship Id="rId4" Type="http://schemas.openxmlformats.org/officeDocument/2006/relationships/image" Target="../media/image13.jpeg"/><Relationship Id="rId9" Type="http://schemas.openxmlformats.org/officeDocument/2006/relationships/image" Target="../media/image18.jpeg"/><Relationship Id="rId14" Type="http://schemas.openxmlformats.org/officeDocument/2006/relationships/image" Target="../media/image2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7.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6.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7.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2</xdr:row>
      <xdr:rowOff>9525</xdr:rowOff>
    </xdr:from>
    <xdr:to>
      <xdr:col>10</xdr:col>
      <xdr:colOff>516284</xdr:colOff>
      <xdr:row>64</xdr:row>
      <xdr:rowOff>28575</xdr:rowOff>
    </xdr:to>
    <xdr:pic>
      <xdr:nvPicPr>
        <xdr:cNvPr id="2" name="Picture 1" descr="Circular Curve Definition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52425"/>
          <a:ext cx="6526559" cy="1064895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11</xdr:col>
      <xdr:colOff>168769</xdr:colOff>
      <xdr:row>2</xdr:row>
      <xdr:rowOff>9525</xdr:rowOff>
    </xdr:from>
    <xdr:to>
      <xdr:col>21</xdr:col>
      <xdr:colOff>592485</xdr:colOff>
      <xdr:row>64</xdr:row>
      <xdr:rowOff>23813</xdr:rowOff>
    </xdr:to>
    <xdr:pic>
      <xdr:nvPicPr>
        <xdr:cNvPr id="3" name="Picture 2" descr="Spiral Curve Definitions">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1069" y="333375"/>
          <a:ext cx="6519716" cy="10053638"/>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22</xdr:col>
      <xdr:colOff>379935</xdr:colOff>
      <xdr:row>2</xdr:row>
      <xdr:rowOff>35105</xdr:rowOff>
    </xdr:from>
    <xdr:to>
      <xdr:col>33</xdr:col>
      <xdr:colOff>61939</xdr:colOff>
      <xdr:row>64</xdr:row>
      <xdr:rowOff>32657</xdr:rowOff>
    </xdr:to>
    <xdr:pic>
      <xdr:nvPicPr>
        <xdr:cNvPr id="4" name="Picture 3" descr="Spiral Curve Definitions with X and Y and p and q">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95935" y="361676"/>
          <a:ext cx="6387604" cy="10121267"/>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281852</xdr:colOff>
      <xdr:row>68</xdr:row>
      <xdr:rowOff>162274</xdr:rowOff>
    </xdr:from>
    <xdr:to>
      <xdr:col>10</xdr:col>
      <xdr:colOff>612322</xdr:colOff>
      <xdr:row>123</xdr:row>
      <xdr:rowOff>9472</xdr:rowOff>
    </xdr:to>
    <xdr:pic>
      <xdr:nvPicPr>
        <xdr:cNvPr id="6" name="Picture 5" descr="Basic Formulas for Horizontal Alignments">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1852" y="11973274"/>
          <a:ext cx="6597920" cy="11410548"/>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11</xdr:col>
      <xdr:colOff>283287</xdr:colOff>
      <xdr:row>68</xdr:row>
      <xdr:rowOff>162846</xdr:rowOff>
    </xdr:from>
    <xdr:to>
      <xdr:col>22</xdr:col>
      <xdr:colOff>239487</xdr:colOff>
      <xdr:row>124</xdr:row>
      <xdr:rowOff>472</xdr:rowOff>
    </xdr:to>
    <xdr:pic>
      <xdr:nvPicPr>
        <xdr:cNvPr id="7" name="Picture 6" descr="Basic Formulas for Horizontal Alignments Continued">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293687" y="11973846"/>
          <a:ext cx="6661800" cy="11572426"/>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22</xdr:col>
      <xdr:colOff>492578</xdr:colOff>
      <xdr:row>67</xdr:row>
      <xdr:rowOff>274028</xdr:rowOff>
    </xdr:from>
    <xdr:to>
      <xdr:col>37</xdr:col>
      <xdr:colOff>364670</xdr:colOff>
      <xdr:row>123</xdr:row>
      <xdr:rowOff>50804</xdr:rowOff>
    </xdr:to>
    <xdr:pic>
      <xdr:nvPicPr>
        <xdr:cNvPr id="9" name="Picture 8" descr="Right Triangle and Oblique Triangle Definitions and Equations">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208578" y="11761178"/>
          <a:ext cx="9016092" cy="11663976"/>
        </a:xfrm>
        <a:prstGeom prst="rect">
          <a:avLst/>
        </a:prstGeom>
      </xdr:spPr>
    </xdr:pic>
    <xdr:clientData/>
  </xdr:twoCellAnchor>
  <xdr:twoCellAnchor editAs="oneCell">
    <xdr:from>
      <xdr:col>44</xdr:col>
      <xdr:colOff>370114</xdr:colOff>
      <xdr:row>2</xdr:row>
      <xdr:rowOff>69398</xdr:rowOff>
    </xdr:from>
    <xdr:to>
      <xdr:col>68</xdr:col>
      <xdr:colOff>400052</xdr:colOff>
      <xdr:row>63</xdr:row>
      <xdr:rowOff>36060</xdr:rowOff>
    </xdr:to>
    <xdr:pic>
      <xdr:nvPicPr>
        <xdr:cNvPr id="10" name="Picture 9" descr="Spiral Segment Definitions and Equations">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683"/>
        <a:stretch>
          <a:fillRect/>
        </a:stretch>
      </xdr:blipFill>
      <xdr:spPr bwMode="auto">
        <a:xfrm>
          <a:off x="27497314" y="417741"/>
          <a:ext cx="14660338" cy="10591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471056</xdr:colOff>
      <xdr:row>2</xdr:row>
      <xdr:rowOff>13856</xdr:rowOff>
    </xdr:from>
    <xdr:to>
      <xdr:col>44</xdr:col>
      <xdr:colOff>108961</xdr:colOff>
      <xdr:row>64</xdr:row>
      <xdr:rowOff>27709</xdr:rowOff>
    </xdr:to>
    <xdr:pic>
      <xdr:nvPicPr>
        <xdr:cNvPr id="11" name="Picture 10" descr="Spiral Curve Definitions with U and V">
          <a:extLst>
            <a:ext uri="{FF2B5EF4-FFF2-40B4-BE49-F238E27FC236}">
              <a16:creationId xmlns:a16="http://schemas.microsoft.com/office/drawing/2014/main" id="{784E27D1-5B84-C27D-C57C-F5F46236EBCB}"/>
            </a:ext>
          </a:extLst>
        </xdr:cNvPr>
        <xdr:cNvPicPr>
          <a:picLocks noChangeAspect="1"/>
        </xdr:cNvPicPr>
      </xdr:nvPicPr>
      <xdr:blipFill>
        <a:blip xmlns:r="http://schemas.openxmlformats.org/officeDocument/2006/relationships" r:embed="rId8"/>
        <a:stretch>
          <a:fillRect/>
        </a:stretch>
      </xdr:blipFill>
      <xdr:spPr>
        <a:xfrm>
          <a:off x="20892656" y="346365"/>
          <a:ext cx="6343505" cy="1032163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566056</xdr:colOff>
      <xdr:row>8</xdr:row>
      <xdr:rowOff>76198</xdr:rowOff>
    </xdr:from>
    <xdr:to>
      <xdr:col>12</xdr:col>
      <xdr:colOff>500743</xdr:colOff>
      <xdr:row>29</xdr:row>
      <xdr:rowOff>212655</xdr:rowOff>
    </xdr:to>
    <xdr:pic>
      <xdr:nvPicPr>
        <xdr:cNvPr id="2" name="Picture 1" descr="Image of Spiral Curve Definitions">
          <a:extLst>
            <a:ext uri="{FF2B5EF4-FFF2-40B4-BE49-F238E27FC236}">
              <a16:creationId xmlns:a16="http://schemas.microsoft.com/office/drawing/2014/main" id="{1F9E821B-22D0-4D10-6CF0-8EA8FADB5F95}"/>
            </a:ext>
          </a:extLst>
        </xdr:cNvPr>
        <xdr:cNvPicPr>
          <a:picLocks noChangeAspect="1"/>
        </xdr:cNvPicPr>
      </xdr:nvPicPr>
      <xdr:blipFill>
        <a:blip xmlns:r="http://schemas.openxmlformats.org/officeDocument/2006/relationships" r:embed="rId1"/>
        <a:stretch>
          <a:fillRect/>
        </a:stretch>
      </xdr:blipFill>
      <xdr:spPr>
        <a:xfrm>
          <a:off x="9198427" y="2013855"/>
          <a:ext cx="5769430" cy="43056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674914</xdr:colOff>
      <xdr:row>12</xdr:row>
      <xdr:rowOff>185059</xdr:rowOff>
    </xdr:from>
    <xdr:to>
      <xdr:col>8</xdr:col>
      <xdr:colOff>1260325</xdr:colOff>
      <xdr:row>37</xdr:row>
      <xdr:rowOff>185058</xdr:rowOff>
    </xdr:to>
    <xdr:pic>
      <xdr:nvPicPr>
        <xdr:cNvPr id="6" name="Picture 5" descr="Image of Ramp Fitting Data">
          <a:extLst>
            <a:ext uri="{FF2B5EF4-FFF2-40B4-BE49-F238E27FC236}">
              <a16:creationId xmlns:a16="http://schemas.microsoft.com/office/drawing/2014/main" id="{08815592-5C4D-356D-27F0-5F7F64D11084}"/>
            </a:ext>
          </a:extLst>
        </xdr:cNvPr>
        <xdr:cNvPicPr>
          <a:picLocks noChangeAspect="1"/>
        </xdr:cNvPicPr>
      </xdr:nvPicPr>
      <xdr:blipFill rotWithShape="1">
        <a:blip xmlns:r="http://schemas.openxmlformats.org/officeDocument/2006/relationships" r:embed="rId1"/>
        <a:srcRect l="1470" t="2553" r="1808" b="5850"/>
        <a:stretch>
          <a:fillRect/>
        </a:stretch>
      </xdr:blipFill>
      <xdr:spPr>
        <a:xfrm>
          <a:off x="674914" y="3026230"/>
          <a:ext cx="11103430" cy="49203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1143413</xdr:colOff>
      <xdr:row>12</xdr:row>
      <xdr:rowOff>182958</xdr:rowOff>
    </xdr:from>
    <xdr:to>
      <xdr:col>8</xdr:col>
      <xdr:colOff>174174</xdr:colOff>
      <xdr:row>39</xdr:row>
      <xdr:rowOff>145787</xdr:rowOff>
    </xdr:to>
    <xdr:pic>
      <xdr:nvPicPr>
        <xdr:cNvPr id="3075" name="Picture 3" descr="Image of G Table Factors">
          <a:extLst>
            <a:ext uri="{FF2B5EF4-FFF2-40B4-BE49-F238E27FC236}">
              <a16:creationId xmlns:a16="http://schemas.microsoft.com/office/drawing/2014/main" id="{00000000-0008-0000-0200-0000030C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04"/>
        <a:stretch>
          <a:fillRect/>
        </a:stretch>
      </xdr:blipFill>
      <xdr:spPr bwMode="auto">
        <a:xfrm>
          <a:off x="1938070" y="3143872"/>
          <a:ext cx="9960018" cy="7648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720758</xdr:colOff>
      <xdr:row>0</xdr:row>
      <xdr:rowOff>126999</xdr:rowOff>
    </xdr:from>
    <xdr:to>
      <xdr:col>10</xdr:col>
      <xdr:colOff>5519058</xdr:colOff>
      <xdr:row>13</xdr:row>
      <xdr:rowOff>134063</xdr:rowOff>
    </xdr:to>
    <xdr:pic>
      <xdr:nvPicPr>
        <xdr:cNvPr id="2" name="Picture 1" descr="Photo Bill Tebeau working as an engineer 1976">
          <a:extLst>
            <a:ext uri="{FF2B5EF4-FFF2-40B4-BE49-F238E27FC236}">
              <a16:creationId xmlns:a16="http://schemas.microsoft.com/office/drawing/2014/main" id="{3F99F466-C5CF-43C6-BF81-94BD6D4CBA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430329" y="126999"/>
          <a:ext cx="4798300" cy="3163921"/>
        </a:xfrm>
        <a:prstGeom prst="rect">
          <a:avLst/>
        </a:prstGeom>
      </xdr:spPr>
    </xdr:pic>
    <xdr:clientData/>
  </xdr:twoCellAnchor>
  <xdr:twoCellAnchor editAs="oneCell">
    <xdr:from>
      <xdr:col>10</xdr:col>
      <xdr:colOff>598548</xdr:colOff>
      <xdr:row>21</xdr:row>
      <xdr:rowOff>113608</xdr:rowOff>
    </xdr:from>
    <xdr:to>
      <xdr:col>10</xdr:col>
      <xdr:colOff>5279572</xdr:colOff>
      <xdr:row>31</xdr:row>
      <xdr:rowOff>709276</xdr:rowOff>
    </xdr:to>
    <xdr:pic>
      <xdr:nvPicPr>
        <xdr:cNvPr id="4" name="Picture 3" descr="Photo Paul Burns Preliminary Design 1988">
          <a:extLst>
            <a:ext uri="{FF2B5EF4-FFF2-40B4-BE49-F238E27FC236}">
              <a16:creationId xmlns:a16="http://schemas.microsoft.com/office/drawing/2014/main" id="{2B847296-A3DD-A4E6-17B2-C303C93AE9C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884" t="20152" r="25114" b="28493"/>
        <a:stretch>
          <a:fillRect/>
        </a:stretch>
      </xdr:blipFill>
      <xdr:spPr>
        <a:xfrm>
          <a:off x="17308119" y="5621779"/>
          <a:ext cx="4681024" cy="3175583"/>
        </a:xfrm>
        <a:prstGeom prst="rect">
          <a:avLst/>
        </a:prstGeom>
      </xdr:spPr>
    </xdr:pic>
    <xdr:clientData/>
  </xdr:twoCellAnchor>
  <xdr:twoCellAnchor editAs="oneCell">
    <xdr:from>
      <xdr:col>10</xdr:col>
      <xdr:colOff>667500</xdr:colOff>
      <xdr:row>34</xdr:row>
      <xdr:rowOff>42718</xdr:rowOff>
    </xdr:from>
    <xdr:to>
      <xdr:col>10</xdr:col>
      <xdr:colOff>5692424</xdr:colOff>
      <xdr:row>46</xdr:row>
      <xdr:rowOff>543791</xdr:rowOff>
    </xdr:to>
    <xdr:pic>
      <xdr:nvPicPr>
        <xdr:cNvPr id="3" name="Picture 2" descr="Photo Dave Warrick at I-5, Exit 24 Diverging Diamond 2023">
          <a:extLst>
            <a:ext uri="{FF2B5EF4-FFF2-40B4-BE49-F238E27FC236}">
              <a16:creationId xmlns:a16="http://schemas.microsoft.com/office/drawing/2014/main" id="{F34109D6-2D7F-4702-8676-07AA4B617794}"/>
            </a:ext>
          </a:extLst>
        </xdr:cNvPr>
        <xdr:cNvPicPr>
          <a:picLocks noChangeAspect="1"/>
        </xdr:cNvPicPr>
      </xdr:nvPicPr>
      <xdr:blipFill rotWithShape="1">
        <a:blip xmlns:r="http://schemas.openxmlformats.org/officeDocument/2006/relationships" r:embed="rId4"/>
        <a:srcRect t="9797"/>
        <a:stretch>
          <a:fillRect/>
        </a:stretch>
      </xdr:blipFill>
      <xdr:spPr>
        <a:xfrm>
          <a:off x="17362227" y="9713191"/>
          <a:ext cx="5024924" cy="34243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10</xdr:col>
      <xdr:colOff>128071</xdr:colOff>
      <xdr:row>23</xdr:row>
      <xdr:rowOff>168237</xdr:rowOff>
    </xdr:from>
    <xdr:ext cx="914400"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0467860" y="526353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US" sz="1100"/>
        </a:p>
      </xdr:txBody>
    </xdr:sp>
    <xdr:clientData/>
  </xdr:oneCellAnchor>
  <xdr:twoCellAnchor editAs="oneCell">
    <xdr:from>
      <xdr:col>3</xdr:col>
      <xdr:colOff>43545</xdr:colOff>
      <xdr:row>14</xdr:row>
      <xdr:rowOff>43544</xdr:rowOff>
    </xdr:from>
    <xdr:to>
      <xdr:col>8</xdr:col>
      <xdr:colOff>1099453</xdr:colOff>
      <xdr:row>22</xdr:row>
      <xdr:rowOff>304800</xdr:rowOff>
    </xdr:to>
    <xdr:pic>
      <xdr:nvPicPr>
        <xdr:cNvPr id="8" name="Picture 7" descr="Image showing p3 with Chord 1 and Chord 2">
          <a:extLst>
            <a:ext uri="{FF2B5EF4-FFF2-40B4-BE49-F238E27FC236}">
              <a16:creationId xmlns:a16="http://schemas.microsoft.com/office/drawing/2014/main" id="{41291E14-6331-8CAD-F51A-E2AA57B46662}"/>
            </a:ext>
          </a:extLst>
        </xdr:cNvPr>
        <xdr:cNvPicPr>
          <a:picLocks noChangeAspect="1"/>
        </xdr:cNvPicPr>
      </xdr:nvPicPr>
      <xdr:blipFill>
        <a:blip xmlns:r="http://schemas.openxmlformats.org/officeDocument/2006/relationships" r:embed="rId1"/>
        <a:stretch>
          <a:fillRect/>
        </a:stretch>
      </xdr:blipFill>
      <xdr:spPr>
        <a:xfrm>
          <a:off x="4376059" y="3341915"/>
          <a:ext cx="8088080" cy="20900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21774</xdr:colOff>
      <xdr:row>5</xdr:row>
      <xdr:rowOff>21771</xdr:rowOff>
    </xdr:from>
    <xdr:to>
      <xdr:col>21</xdr:col>
      <xdr:colOff>485784</xdr:colOff>
      <xdr:row>22</xdr:row>
      <xdr:rowOff>153339</xdr:rowOff>
    </xdr:to>
    <xdr:pic>
      <xdr:nvPicPr>
        <xdr:cNvPr id="2" name="Picture 1" descr="Image I-405 Freemont Bridge Under Construction">
          <a:extLst>
            <a:ext uri="{FF2B5EF4-FFF2-40B4-BE49-F238E27FC236}">
              <a16:creationId xmlns:a16="http://schemas.microsoft.com/office/drawing/2014/main" id="{DB21B143-9FCD-419C-9D95-CFA362F138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036145" y="1273628"/>
          <a:ext cx="5754468" cy="38435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1572024</xdr:colOff>
      <xdr:row>12</xdr:row>
      <xdr:rowOff>178014</xdr:rowOff>
    </xdr:from>
    <xdr:to>
      <xdr:col>12</xdr:col>
      <xdr:colOff>93056</xdr:colOff>
      <xdr:row>39</xdr:row>
      <xdr:rowOff>130631</xdr:rowOff>
    </xdr:to>
    <xdr:pic>
      <xdr:nvPicPr>
        <xdr:cNvPr id="4" name="Picture 3" descr="Image of Loop Fitting Data">
          <a:extLst>
            <a:ext uri="{FF2B5EF4-FFF2-40B4-BE49-F238E27FC236}">
              <a16:creationId xmlns:a16="http://schemas.microsoft.com/office/drawing/2014/main" id="{080A5638-3A26-FE03-4B62-CB650BA2F0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792" b="21190"/>
        <a:stretch>
          <a:fillRect/>
        </a:stretch>
      </xdr:blipFill>
      <xdr:spPr>
        <a:xfrm>
          <a:off x="3890681" y="2932100"/>
          <a:ext cx="11452173" cy="52430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664027</xdr:colOff>
      <xdr:row>12</xdr:row>
      <xdr:rowOff>10884</xdr:rowOff>
    </xdr:from>
    <xdr:to>
      <xdr:col>11</xdr:col>
      <xdr:colOff>887790</xdr:colOff>
      <xdr:row>39</xdr:row>
      <xdr:rowOff>31694</xdr:rowOff>
    </xdr:to>
    <xdr:pic>
      <xdr:nvPicPr>
        <xdr:cNvPr id="4" name="Picture 3" descr="Image of Loop Ramp Fitting Data">
          <a:extLst>
            <a:ext uri="{FF2B5EF4-FFF2-40B4-BE49-F238E27FC236}">
              <a16:creationId xmlns:a16="http://schemas.microsoft.com/office/drawing/2014/main" id="{703723BB-071A-68D8-7801-AD49D9E9E8C7}"/>
            </a:ext>
          </a:extLst>
        </xdr:cNvPr>
        <xdr:cNvPicPr>
          <a:picLocks noChangeAspect="1"/>
        </xdr:cNvPicPr>
      </xdr:nvPicPr>
      <xdr:blipFill>
        <a:blip xmlns:r="http://schemas.openxmlformats.org/officeDocument/2006/relationships" r:embed="rId1"/>
        <a:stretch>
          <a:fillRect/>
        </a:stretch>
      </xdr:blipFill>
      <xdr:spPr>
        <a:xfrm>
          <a:off x="2982684" y="2960913"/>
          <a:ext cx="11114316" cy="5311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70339</xdr:colOff>
      <xdr:row>14</xdr:row>
      <xdr:rowOff>71889</xdr:rowOff>
    </xdr:from>
    <xdr:to>
      <xdr:col>11</xdr:col>
      <xdr:colOff>217713</xdr:colOff>
      <xdr:row>40</xdr:row>
      <xdr:rowOff>2405</xdr:rowOff>
    </xdr:to>
    <xdr:pic>
      <xdr:nvPicPr>
        <xdr:cNvPr id="2" name="Picture 1" descr="Image of Tangent Distances of Unequal Reversing Symmetrical">
          <a:extLst>
            <a:ext uri="{FF2B5EF4-FFF2-40B4-BE49-F238E27FC236}">
              <a16:creationId xmlns:a16="http://schemas.microsoft.com/office/drawing/2014/main" id="{33C592AF-C321-4A6B-587B-A38F341EA6B1}"/>
            </a:ext>
          </a:extLst>
        </xdr:cNvPr>
        <xdr:cNvPicPr>
          <a:picLocks noChangeAspect="1"/>
        </xdr:cNvPicPr>
      </xdr:nvPicPr>
      <xdr:blipFill rotWithShape="1">
        <a:blip xmlns:r="http://schemas.openxmlformats.org/officeDocument/2006/relationships" r:embed="rId1"/>
        <a:srcRect t="1929" r="7858"/>
        <a:stretch>
          <a:fillRect/>
        </a:stretch>
      </xdr:blipFill>
      <xdr:spPr>
        <a:xfrm>
          <a:off x="12297508" y="3870166"/>
          <a:ext cx="7713782" cy="66897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ransnet.odot.state.or.us/WINDOWS/Temporary%20Internet%20Files/OLKA4/ESPIRAL.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hwye90d\Documents\HDM\HDM_2026\ESpiral\ESpiral_2022.xlsm" TargetMode="External"/><Relationship Id="rId1" Type="http://schemas.openxmlformats.org/officeDocument/2006/relationships/externalLinkPath" Target="ESpiral_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Spiral &amp; ramp data"/>
      <sheetName val="E. g Table"/>
      <sheetName val="E. Spiral Segment"/>
      <sheetName val="E. Spiraled Alignment"/>
      <sheetName val="Linked"/>
      <sheetName val="Metric Spiraled Alignment"/>
      <sheetName val="E. Partial Spiral"/>
      <sheetName val="E. Tan Dist Uneq Rev Sp Cur"/>
      <sheetName val="Macro1"/>
    </sheetNames>
    <sheetDataSet>
      <sheetData sheetId="0"/>
      <sheetData sheetId="1"/>
      <sheetData sheetId="2"/>
      <sheetData sheetId="3">
        <row r="3">
          <cell r="D3">
            <v>1145.91559026</v>
          </cell>
          <cell r="H3">
            <v>90</v>
          </cell>
        </row>
      </sheetData>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finitions"/>
      <sheetName val="Spiral &amp; Ramp Data"/>
      <sheetName val=" G Table"/>
      <sheetName val="Spiral Segment"/>
      <sheetName val="Spiraled Alignment"/>
      <sheetName val="Partial-Intermediate Spiral"/>
      <sheetName val="TABLE 5"/>
      <sheetName val="Reversing Curve Data"/>
    </sheetNames>
    <sheetDataSet>
      <sheetData sheetId="0" refreshError="1"/>
      <sheetData sheetId="1" refreshError="1"/>
      <sheetData sheetId="2" refreshError="1"/>
      <sheetData sheetId="3" refreshError="1"/>
      <sheetData sheetId="4">
        <row r="3">
          <cell r="D3">
            <v>1863.2773825392624</v>
          </cell>
          <cell r="H3">
            <v>28.245999999999999</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omments" Target="../comments3.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comments" Target="../comments4.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comments" Target="../comments5.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9.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4:BA127"/>
  <sheetViews>
    <sheetView showGridLines="0" showRowColHeaders="0" tabSelected="1" zoomScale="90" zoomScaleNormal="90" zoomScaleSheetLayoutView="10" workbookViewId="0">
      <selection activeCell="L67" sqref="L67"/>
    </sheetView>
  </sheetViews>
  <sheetFormatPr defaultRowHeight="13.2"/>
  <cols>
    <col min="1" max="1" width="11.44140625" customWidth="1"/>
    <col min="11" max="11" width="10.77734375" customWidth="1"/>
  </cols>
  <sheetData>
    <row r="64" spans="48:48">
      <c r="AV64" s="69"/>
    </row>
    <row r="65" spans="1:53" ht="15">
      <c r="AT65" s="605" t="s">
        <v>226</v>
      </c>
    </row>
    <row r="67" spans="1:53" ht="15">
      <c r="A67" s="605" t="s">
        <v>222</v>
      </c>
      <c r="L67" s="605" t="s">
        <v>223</v>
      </c>
      <c r="X67" s="605" t="s">
        <v>224</v>
      </c>
      <c r="AI67" s="605" t="s">
        <v>225</v>
      </c>
    </row>
    <row r="68" spans="1:53" ht="25.2">
      <c r="AV68" s="58"/>
      <c r="AW68" s="58"/>
      <c r="AX68" s="59"/>
    </row>
    <row r="69" spans="1:53" ht="25.2">
      <c r="AV69" s="58"/>
      <c r="AW69" s="68"/>
      <c r="AX69" s="59"/>
    </row>
    <row r="70" spans="1:53" ht="25.2">
      <c r="AV70" s="58"/>
      <c r="AW70" s="58"/>
      <c r="AX70" s="59"/>
    </row>
    <row r="71" spans="1:53" ht="25.2">
      <c r="AV71" s="58"/>
      <c r="AW71" s="58"/>
      <c r="AX71" s="59"/>
      <c r="BA71" s="67"/>
    </row>
    <row r="72" spans="1:53" ht="25.2">
      <c r="AV72" s="58"/>
      <c r="AW72" s="58"/>
      <c r="AX72" s="59"/>
    </row>
    <row r="73" spans="1:53" ht="25.2">
      <c r="AV73" s="58"/>
      <c r="AW73" s="58"/>
      <c r="AX73" s="59"/>
    </row>
    <row r="74" spans="1:53" ht="25.2">
      <c r="AV74" s="58"/>
      <c r="AW74" s="58"/>
      <c r="AX74" s="59"/>
    </row>
    <row r="75" spans="1:53" ht="25.2">
      <c r="AV75" s="58"/>
      <c r="AW75" s="58"/>
      <c r="AX75" s="59"/>
    </row>
    <row r="76" spans="1:53" ht="25.2">
      <c r="AV76" s="58"/>
      <c r="AW76" s="58"/>
      <c r="AX76" s="59"/>
    </row>
    <row r="77" spans="1:53" ht="25.2">
      <c r="AV77" s="58"/>
      <c r="AW77" s="58"/>
      <c r="AX77" s="59"/>
    </row>
    <row r="78" spans="1:53" ht="25.2">
      <c r="AV78" s="58"/>
      <c r="AW78" s="58"/>
      <c r="AX78" s="59"/>
    </row>
    <row r="79" spans="1:53" ht="25.2">
      <c r="AV79" s="58"/>
      <c r="AW79" s="58"/>
      <c r="AX79" s="59"/>
    </row>
    <row r="80" spans="1:53" ht="25.2">
      <c r="AV80" s="58"/>
      <c r="AW80" s="58"/>
      <c r="AX80" s="59"/>
    </row>
    <row r="81" spans="48:50" ht="25.2">
      <c r="AV81" s="58"/>
      <c r="AW81" s="58"/>
      <c r="AX81" s="59"/>
    </row>
    <row r="82" spans="48:50" ht="25.2">
      <c r="AV82" s="58"/>
      <c r="AW82" s="58"/>
      <c r="AX82" s="59"/>
    </row>
    <row r="125" spans="1:25" ht="15">
      <c r="Y125" s="605" t="s">
        <v>229</v>
      </c>
    </row>
    <row r="127" spans="1:25" ht="15">
      <c r="A127" s="605" t="s">
        <v>227</v>
      </c>
      <c r="M127" s="605" t="s">
        <v>228</v>
      </c>
    </row>
  </sheetData>
  <sheetProtection algorithmName="SHA-512" hashValue="0iqqJyIaJVdy2Lf4qSfQY834RCwyudK0QdrRE36s8BglFyOiby0cVO2d4QRafwrzJoaYCXp6QFX02gCBE9YYnw==" saltValue="tlagebe/3RCM46aunIPrlQ==" spinCount="100000" sheet="1" objects="1" scenarios="1"/>
  <customSheetViews>
    <customSheetView guid="{F69CB08F-9896-49A0-B909-A88F122DDBB8}" scale="50" showGridLines="0" showRowCol="0" topLeftCell="A5">
      <selection activeCell="F81" sqref="F81"/>
      <pageMargins left="0.7" right="0.7" top="0.75" bottom="0.75" header="0.3" footer="0.3"/>
      <pageSetup orientation="portrait" r:id="rId1"/>
    </customSheetView>
  </customSheetViews>
  <pageMargins left="0.7" right="0.7" top="0.75" bottom="0.75" header="0.3" footer="0.3"/>
  <pageSetup scale="20" orientation="landscape" r:id="rId2"/>
  <colBreaks count="1" manualBreakCount="1">
    <brk id="67" max="120" man="1"/>
  </col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34"/>
  <sheetViews>
    <sheetView showGridLines="0" zoomScale="90" zoomScaleNormal="90" workbookViewId="0">
      <selection activeCell="G19" sqref="G19"/>
    </sheetView>
  </sheetViews>
  <sheetFormatPr defaultColWidth="12.77734375" defaultRowHeight="15"/>
  <cols>
    <col min="1" max="1" width="8.77734375" style="1" customWidth="1"/>
    <col min="2" max="2" width="18.21875" style="1" customWidth="1"/>
    <col min="3" max="3" width="17.77734375" style="1" customWidth="1"/>
    <col min="4" max="4" width="31.44140625" style="1" customWidth="1"/>
    <col min="5" max="5" width="14" style="1" customWidth="1"/>
    <col min="6" max="6" width="18.5546875" style="1" customWidth="1"/>
    <col min="7" max="7" width="17.109375" style="1" customWidth="1"/>
    <col min="8" max="8" width="20.5546875" style="2" customWidth="1"/>
    <col min="9" max="9" width="13.44140625" style="2" customWidth="1"/>
    <col min="10" max="13" width="17" style="2" customWidth="1"/>
    <col min="14" max="15" width="12.77734375" style="2"/>
    <col min="16" max="16" width="19.88671875" style="2" customWidth="1"/>
    <col min="17" max="16384" width="12.77734375" style="2"/>
  </cols>
  <sheetData>
    <row r="1" spans="1:16" ht="23.4" thickBot="1">
      <c r="A1" s="190" t="s">
        <v>8</v>
      </c>
      <c r="B1" s="191"/>
      <c r="C1" s="191"/>
      <c r="D1" s="191"/>
      <c r="E1" s="191"/>
      <c r="F1" s="191"/>
      <c r="G1" s="188"/>
      <c r="H1" s="191"/>
      <c r="I1" s="191"/>
      <c r="J1" s="192"/>
      <c r="K1" s="193"/>
      <c r="L1" s="193"/>
      <c r="M1" s="193"/>
    </row>
    <row r="2" spans="1:16" ht="18" thickBot="1">
      <c r="A2" s="194"/>
      <c r="B2" s="195" t="s">
        <v>30</v>
      </c>
      <c r="C2" s="617" t="s">
        <v>35</v>
      </c>
      <c r="D2" s="617" t="s">
        <v>0</v>
      </c>
      <c r="E2" s="196"/>
      <c r="F2" s="197" t="s">
        <v>31</v>
      </c>
      <c r="G2" s="196"/>
      <c r="H2" s="617" t="s">
        <v>32</v>
      </c>
      <c r="I2" s="36"/>
      <c r="J2" s="36"/>
      <c r="K2" s="36"/>
      <c r="L2" s="36"/>
      <c r="M2" s="37"/>
      <c r="P2" s="620" t="s">
        <v>95</v>
      </c>
    </row>
    <row r="3" spans="1:16" ht="18" thickBot="1">
      <c r="A3" s="198"/>
      <c r="B3" s="256">
        <v>310</v>
      </c>
      <c r="C3" s="199">
        <v>1.5</v>
      </c>
      <c r="D3" s="200">
        <f>100*360/(2*PI()*C3)</f>
        <v>3819.7186342054883</v>
      </c>
      <c r="E3" s="201"/>
      <c r="F3" s="257">
        <v>310</v>
      </c>
      <c r="G3" s="258"/>
      <c r="H3" s="259">
        <v>90</v>
      </c>
      <c r="I3" s="28"/>
      <c r="J3" s="28"/>
      <c r="K3" s="28"/>
      <c r="L3" s="28"/>
      <c r="M3" s="31"/>
      <c r="P3" s="253">
        <f>RADIANS(H3)</f>
        <v>1.5707963267948966</v>
      </c>
    </row>
    <row r="4" spans="1:16" ht="16.2" thickBot="1">
      <c r="A4" s="203"/>
      <c r="B4" s="48"/>
      <c r="C4" s="48"/>
      <c r="D4" s="48"/>
      <c r="E4" s="48"/>
      <c r="F4" s="204"/>
      <c r="G4" s="48"/>
      <c r="H4" s="33"/>
      <c r="I4" s="33"/>
      <c r="J4" s="205"/>
      <c r="K4" s="205"/>
      <c r="L4" s="205"/>
      <c r="M4" s="206"/>
    </row>
    <row r="5" spans="1:16" ht="23.4" thickBot="1">
      <c r="A5" s="207" t="s">
        <v>11</v>
      </c>
      <c r="B5" s="208"/>
      <c r="C5" s="208"/>
      <c r="D5" s="208"/>
      <c r="E5" s="208"/>
      <c r="F5" s="208"/>
      <c r="G5" s="189"/>
      <c r="H5" s="208"/>
      <c r="I5" s="208"/>
      <c r="J5" s="209"/>
      <c r="K5" s="208"/>
      <c r="L5" s="208"/>
      <c r="M5" s="209"/>
    </row>
    <row r="6" spans="1:16" ht="18" thickBot="1">
      <c r="A6" s="194"/>
      <c r="B6" s="617" t="s">
        <v>36</v>
      </c>
      <c r="C6" s="617" t="s">
        <v>12</v>
      </c>
      <c r="D6" s="617" t="s">
        <v>2</v>
      </c>
      <c r="E6" s="617" t="s">
        <v>3</v>
      </c>
      <c r="F6" s="617" t="s">
        <v>13</v>
      </c>
      <c r="G6" s="617" t="s">
        <v>14</v>
      </c>
      <c r="H6" s="617" t="s">
        <v>15</v>
      </c>
      <c r="I6" s="617" t="s">
        <v>16</v>
      </c>
      <c r="J6" s="210" t="s">
        <v>133</v>
      </c>
      <c r="K6" s="211" t="s">
        <v>146</v>
      </c>
      <c r="L6" s="617" t="s">
        <v>7</v>
      </c>
      <c r="M6" s="210" t="s">
        <v>17</v>
      </c>
      <c r="P6" s="620" t="s">
        <v>93</v>
      </c>
    </row>
    <row r="7" spans="1:16" ht="18" thickBot="1">
      <c r="A7" s="195" t="s">
        <v>24</v>
      </c>
      <c r="B7" s="212">
        <f>100*C3/B3</f>
        <v>0.4838709677419355</v>
      </c>
      <c r="C7" s="213">
        <f>DEGREES(P7)</f>
        <v>2.3250000000000002</v>
      </c>
      <c r="D7" s="213">
        <f>I7-(D3*(1-(COS(P7))))</f>
        <v>1.0482267355078538</v>
      </c>
      <c r="E7" s="213">
        <f>H7-(D3*SIN(P7))</f>
        <v>154.9914927101766</v>
      </c>
      <c r="F7" s="213">
        <f>H7-(I7/TAN(P7))</f>
        <v>206.68449509009685</v>
      </c>
      <c r="G7" s="213">
        <f>I7/SIN(P7)</f>
        <v>103.34954118583813</v>
      </c>
      <c r="H7" s="213">
        <f>B3*(1-P7^2/10+P7^4/216-P7^6/9360+P7^8/685440-P7^10/76204800+P7^12/11975040000-P7^14/2528170444800)</f>
        <v>309.94895781754741</v>
      </c>
      <c r="I7" s="213">
        <f>B3*(P7/3-P7^3/42+P7^5/1320-P7^7/75600+P7^9/6894720-P7^11/918086400+P7^13/168129561600-P7^15/40537905408000)</f>
        <v>4.1926603647596705</v>
      </c>
      <c r="J7" s="214">
        <f>E7+(D3+D8)*TAN(P3/2)-(D7-D8)*(1/TAN(P3))</f>
        <v>3975.7583536511725</v>
      </c>
      <c r="K7" s="215">
        <f>DEGREES(ATAN(I7/H7))</f>
        <v>0.77498919616687756</v>
      </c>
      <c r="L7" s="213">
        <f>(H7^2+I7^2)^0.5</f>
        <v>309.97731344909425</v>
      </c>
      <c r="M7" s="216">
        <f>C7-K7</f>
        <v>1.5500108038331226</v>
      </c>
      <c r="P7" s="254">
        <f>B3/(2*D3)</f>
        <v>4.0578905108868163E-2</v>
      </c>
    </row>
    <row r="8" spans="1:16" ht="18" thickBot="1">
      <c r="A8" s="197" t="s">
        <v>25</v>
      </c>
      <c r="B8" s="217">
        <f>100*C3/F3</f>
        <v>0.4838709677419355</v>
      </c>
      <c r="C8" s="217">
        <f>DEGREES(P8)</f>
        <v>2.3250000000000002</v>
      </c>
      <c r="D8" s="217">
        <f>I8-(D3*(1-(COS(P8))))</f>
        <v>1.0482267355078538</v>
      </c>
      <c r="E8" s="217">
        <f>H8-(D3*SIN(P8))</f>
        <v>154.9914927101766</v>
      </c>
      <c r="F8" s="217">
        <f>H8-(I8/TAN(P8))</f>
        <v>206.68449509009685</v>
      </c>
      <c r="G8" s="217">
        <f>I8/SIN(P8)</f>
        <v>103.34954118583813</v>
      </c>
      <c r="H8" s="217">
        <f>F3*(1-P8^2/10+P8^4/216-P8^6/9360+P8^8/685440-P8^10/76204800+P8^12/11975040000-P8^14/2528170444800)</f>
        <v>309.94895781754741</v>
      </c>
      <c r="I8" s="217">
        <f>F3*(P8/3-P8^3/42+P8^5/1320-P8^7/75600+P8^9/6894720-P8^11/918086400+P8^13/168129561600-P8^15/40537905408000)</f>
        <v>4.1926603647596705</v>
      </c>
      <c r="J8" s="218">
        <f>E8+(D3+D8)*TAN(P3/2)+((D7-D8)/SIN(P3))</f>
        <v>3975.7583536511725</v>
      </c>
      <c r="K8" s="219">
        <f>DEGREES(ATAN(I8/H8))</f>
        <v>0.77498919616687756</v>
      </c>
      <c r="L8" s="217">
        <f>(H8^2+I8^2)^0.5</f>
        <v>309.97731344909425</v>
      </c>
      <c r="M8" s="220">
        <f>C8-K8</f>
        <v>1.5500108038331226</v>
      </c>
      <c r="P8" s="255">
        <f>F3/(2*D3)</f>
        <v>4.0578905108868163E-2</v>
      </c>
    </row>
    <row r="9" spans="1:16" ht="18" thickBot="1">
      <c r="A9" s="44"/>
      <c r="B9" s="221"/>
      <c r="C9" s="222"/>
      <c r="D9" s="223"/>
      <c r="E9" s="223"/>
      <c r="F9" s="223"/>
      <c r="G9" s="223"/>
      <c r="H9" s="223"/>
      <c r="I9" s="223"/>
      <c r="J9" s="96"/>
      <c r="K9" s="96"/>
      <c r="L9" s="96"/>
      <c r="M9" s="224"/>
    </row>
    <row r="10" spans="1:16" ht="18" thickBot="1">
      <c r="A10" s="44"/>
      <c r="B10" s="518" t="s">
        <v>33</v>
      </c>
      <c r="C10" s="618" t="s">
        <v>245</v>
      </c>
      <c r="D10" s="619" t="s">
        <v>34</v>
      </c>
      <c r="E10" s="223"/>
      <c r="F10" s="223"/>
      <c r="G10" s="223"/>
      <c r="H10" s="223"/>
      <c r="I10" s="223"/>
      <c r="J10" s="28"/>
      <c r="K10" s="28"/>
      <c r="L10" s="28"/>
      <c r="M10" s="31"/>
    </row>
    <row r="11" spans="1:16" ht="18" thickBot="1">
      <c r="A11" s="44"/>
      <c r="B11" s="225">
        <f>($P$3-P7-P8)*$D$3</f>
        <v>5690.0000000000009</v>
      </c>
      <c r="C11" s="226">
        <f>H3-C7-C8</f>
        <v>85.35</v>
      </c>
      <c r="D11" s="225">
        <f>IF(C7&gt;H3/2, "NOT IN ARC", IF( C8 &gt;H3/2, "NOT IN ARC", E13))</f>
        <v>1583.6616792029454</v>
      </c>
      <c r="E11" s="223"/>
      <c r="F11" s="223"/>
      <c r="G11" s="223"/>
      <c r="H11" s="223"/>
      <c r="I11" s="223"/>
      <c r="J11" s="28"/>
      <c r="K11" s="28"/>
      <c r="L11" s="28"/>
      <c r="M11" s="31"/>
    </row>
    <row r="12" spans="1:16" ht="16.2" thickBot="1">
      <c r="A12" s="44"/>
      <c r="B12" s="202" t="str">
        <f>IF($B$11&lt;50,"(Min. 50')"," ")</f>
        <v xml:space="preserve"> </v>
      </c>
      <c r="C12" s="202"/>
      <c r="D12" s="202"/>
      <c r="E12" s="202"/>
      <c r="F12" s="227"/>
      <c r="G12" s="227"/>
      <c r="H12" s="96"/>
      <c r="I12" s="96"/>
      <c r="J12" s="28"/>
      <c r="K12" s="28"/>
      <c r="L12" s="28"/>
      <c r="M12" s="31"/>
    </row>
    <row r="13" spans="1:16" ht="15.6" hidden="1" thickBot="1">
      <c r="A13" s="44"/>
      <c r="E13" s="228">
        <f>((J7-E7)^2+(D3+D7)^2)^0.5-D3</f>
        <v>1583.6616792029454</v>
      </c>
      <c r="F13" s="46"/>
      <c r="G13" s="46"/>
      <c r="H13" s="229"/>
      <c r="I13" s="28"/>
      <c r="J13" s="28"/>
      <c r="K13" s="28"/>
      <c r="L13" s="28"/>
      <c r="M13" s="31"/>
    </row>
    <row r="14" spans="1:16" ht="15.6">
      <c r="A14" s="44"/>
      <c r="B14" s="230" t="s">
        <v>130</v>
      </c>
      <c r="C14" s="231"/>
      <c r="D14" s="232"/>
      <c r="E14" s="227" t="str">
        <f>IF($J$4="m","Tan Len"," ")</f>
        <v xml:space="preserve"> </v>
      </c>
      <c r="F14" s="233"/>
      <c r="G14" s="227" t="str">
        <f>IF($J$4="m","qArc"," ")</f>
        <v xml:space="preserve"> </v>
      </c>
      <c r="H14" s="227" t="str">
        <f>IF($J$4="m","Min. Curve"," ")</f>
        <v xml:space="preserve"> </v>
      </c>
      <c r="I14" s="28"/>
      <c r="J14" s="28"/>
      <c r="K14" s="28"/>
      <c r="L14" s="28"/>
      <c r="M14" s="31"/>
    </row>
    <row r="15" spans="1:16" ht="16.2" thickBot="1">
      <c r="A15" s="44"/>
      <c r="B15" s="234" t="s">
        <v>131</v>
      </c>
      <c r="C15" s="235"/>
      <c r="D15" s="236"/>
      <c r="E15" s="237" t="str">
        <f>IF($J$4="m",$D$3*SIN($P$3)+$E$7," ")</f>
        <v xml:space="preserve"> </v>
      </c>
      <c r="F15" s="227" t="str">
        <f>IF($J$4="m",$D$3-($D$3*COS($P$3))+$D$7," ")</f>
        <v xml:space="preserve"> </v>
      </c>
      <c r="G15" s="238" t="str">
        <f>IF($J$4="m",$P$3*$D$3," ")</f>
        <v xml:space="preserve"> </v>
      </c>
      <c r="H15" s="239"/>
      <c r="I15" s="28"/>
      <c r="J15" s="28"/>
      <c r="K15" s="28"/>
      <c r="L15" s="28"/>
      <c r="M15" s="31"/>
    </row>
    <row r="16" spans="1:16">
      <c r="A16" s="44"/>
      <c r="B16" s="240" t="s">
        <v>134</v>
      </c>
      <c r="C16" s="241"/>
      <c r="D16" s="242"/>
      <c r="E16" s="46"/>
      <c r="F16" s="46"/>
      <c r="G16" s="243"/>
      <c r="H16" s="28"/>
      <c r="I16" s="28"/>
      <c r="J16" s="28"/>
      <c r="K16" s="28"/>
      <c r="L16" s="28"/>
      <c r="M16" s="31"/>
    </row>
    <row r="17" spans="1:21">
      <c r="A17" s="44"/>
      <c r="B17" s="45" t="s">
        <v>135</v>
      </c>
      <c r="C17" s="46"/>
      <c r="D17" s="244"/>
      <c r="E17" s="46"/>
      <c r="F17" s="46"/>
      <c r="G17" s="46"/>
      <c r="H17" s="28"/>
      <c r="I17" s="28"/>
      <c r="J17" s="28"/>
      <c r="K17" s="28"/>
      <c r="L17" s="28"/>
      <c r="M17" s="31"/>
    </row>
    <row r="18" spans="1:21">
      <c r="A18" s="44"/>
      <c r="B18" s="45" t="s">
        <v>195</v>
      </c>
      <c r="C18" s="46"/>
      <c r="D18" s="244"/>
      <c r="E18" s="46"/>
      <c r="F18" s="46"/>
      <c r="G18" s="46"/>
      <c r="H18" s="28"/>
      <c r="I18" s="28"/>
      <c r="J18" s="28"/>
      <c r="K18" s="28"/>
      <c r="L18" s="28"/>
      <c r="M18" s="31"/>
    </row>
    <row r="19" spans="1:21" ht="15.6" thickBot="1">
      <c r="A19" s="44"/>
      <c r="B19" s="47" t="s">
        <v>196</v>
      </c>
      <c r="C19" s="48"/>
      <c r="D19" s="245"/>
      <c r="E19" s="46"/>
      <c r="F19" s="46"/>
      <c r="G19" s="46"/>
      <c r="H19" s="28"/>
      <c r="I19" s="28"/>
      <c r="J19" s="28"/>
      <c r="K19" s="28"/>
      <c r="L19" s="28"/>
      <c r="M19" s="31"/>
    </row>
    <row r="20" spans="1:21" ht="19.8" customHeight="1">
      <c r="A20" s="44"/>
      <c r="B20" s="240" t="s">
        <v>140</v>
      </c>
      <c r="C20" s="241"/>
      <c r="D20" s="242"/>
      <c r="E20" s="46"/>
      <c r="F20" s="46"/>
      <c r="G20" s="46"/>
      <c r="H20" s="28"/>
      <c r="I20" s="28"/>
      <c r="J20" s="28"/>
      <c r="K20" s="28"/>
      <c r="L20" s="28"/>
      <c r="M20" s="31"/>
      <c r="N20" s="99"/>
      <c r="O20" s="98"/>
      <c r="P20" s="98"/>
      <c r="Q20" s="98"/>
      <c r="R20" s="98"/>
      <c r="S20" s="98"/>
      <c r="T20" s="98"/>
      <c r="U20" s="98"/>
    </row>
    <row r="21" spans="1:21">
      <c r="A21" s="44"/>
      <c r="B21" s="45" t="s">
        <v>197</v>
      </c>
      <c r="C21" s="46"/>
      <c r="D21" s="244"/>
      <c r="E21" s="46"/>
      <c r="F21" s="46"/>
      <c r="G21" s="46"/>
      <c r="H21" s="28"/>
      <c r="I21" s="28"/>
      <c r="J21" s="28"/>
      <c r="K21" s="28"/>
      <c r="L21" s="28"/>
      <c r="M21" s="31"/>
    </row>
    <row r="22" spans="1:21">
      <c r="A22" s="44"/>
      <c r="B22" s="45" t="s">
        <v>198</v>
      </c>
      <c r="C22" s="46"/>
      <c r="D22" s="244"/>
      <c r="E22" s="46"/>
      <c r="F22" s="46"/>
      <c r="G22" s="46"/>
      <c r="H22" s="28"/>
      <c r="I22" s="28"/>
      <c r="J22" s="28"/>
      <c r="K22" s="28"/>
      <c r="L22" s="28"/>
      <c r="M22" s="31"/>
    </row>
    <row r="23" spans="1:21" ht="15.6" thickBot="1">
      <c r="A23" s="44"/>
      <c r="B23" s="45" t="s">
        <v>136</v>
      </c>
      <c r="C23" s="46"/>
      <c r="D23" s="244"/>
      <c r="E23" s="46"/>
      <c r="F23" s="46"/>
      <c r="G23" s="46"/>
      <c r="H23" s="28"/>
      <c r="I23" s="28"/>
      <c r="J23" s="28"/>
      <c r="K23" s="28"/>
      <c r="L23" s="28"/>
      <c r="M23" s="31"/>
    </row>
    <row r="24" spans="1:21" ht="18.600000000000001">
      <c r="A24" s="44"/>
      <c r="B24" s="240" t="s">
        <v>194</v>
      </c>
      <c r="C24" s="241"/>
      <c r="D24" s="242"/>
      <c r="E24" s="46"/>
      <c r="F24" s="46"/>
      <c r="G24" s="46"/>
      <c r="H24" s="28"/>
      <c r="I24" s="28"/>
      <c r="J24" s="28"/>
      <c r="K24" s="28"/>
      <c r="L24" s="28"/>
      <c r="M24" s="31"/>
    </row>
    <row r="25" spans="1:21" ht="15.6" thickBot="1">
      <c r="A25" s="44"/>
      <c r="B25" s="47" t="s">
        <v>72</v>
      </c>
      <c r="C25" s="48"/>
      <c r="D25" s="245"/>
      <c r="E25" s="46"/>
      <c r="F25" s="46"/>
      <c r="G25" s="46"/>
      <c r="H25" s="28"/>
      <c r="I25" s="28"/>
      <c r="J25" s="28"/>
      <c r="K25" s="28"/>
      <c r="L25" s="28"/>
      <c r="M25" s="31"/>
    </row>
    <row r="26" spans="1:21" ht="15.6">
      <c r="A26" s="44"/>
      <c r="B26" s="104" t="s">
        <v>137</v>
      </c>
      <c r="C26" s="105"/>
      <c r="D26" s="110"/>
      <c r="E26" s="46"/>
      <c r="F26" s="46"/>
      <c r="G26" s="46"/>
      <c r="H26" s="28"/>
      <c r="I26" s="28"/>
      <c r="J26" s="28"/>
      <c r="K26" s="28"/>
      <c r="L26" s="28"/>
      <c r="M26" s="31"/>
    </row>
    <row r="27" spans="1:21" ht="15.6">
      <c r="A27" s="44"/>
      <c r="B27" s="106" t="s">
        <v>138</v>
      </c>
      <c r="C27" s="246"/>
      <c r="D27" s="247"/>
      <c r="E27" s="46"/>
      <c r="F27" s="46"/>
      <c r="G27" s="46"/>
      <c r="H27" s="28"/>
      <c r="I27" s="28"/>
      <c r="J27" s="28"/>
      <c r="K27" s="28"/>
      <c r="L27" s="28"/>
      <c r="M27" s="31"/>
    </row>
    <row r="28" spans="1:21" ht="16.2" thickBot="1">
      <c r="A28" s="44"/>
      <c r="B28" s="106" t="s">
        <v>139</v>
      </c>
      <c r="C28" s="246"/>
      <c r="D28" s="247"/>
      <c r="E28" s="46"/>
      <c r="F28" s="46"/>
      <c r="G28" s="46"/>
      <c r="H28" s="28"/>
      <c r="I28" s="28"/>
      <c r="J28" s="28"/>
      <c r="K28" s="28"/>
      <c r="L28" s="28"/>
      <c r="M28" s="31"/>
    </row>
    <row r="29" spans="1:21" ht="17.399999999999999">
      <c r="A29" s="44"/>
      <c r="B29" s="260" t="s">
        <v>132</v>
      </c>
      <c r="C29" s="248"/>
      <c r="D29" s="248"/>
      <c r="E29" s="248"/>
      <c r="F29" s="249"/>
      <c r="G29" s="250"/>
      <c r="H29" s="251"/>
      <c r="I29" s="28"/>
      <c r="J29" s="28"/>
      <c r="K29" s="28"/>
      <c r="L29" s="28"/>
      <c r="M29" s="31"/>
    </row>
    <row r="30" spans="1:21" ht="18" thickBot="1">
      <c r="A30" s="44"/>
      <c r="B30" s="261" t="s">
        <v>92</v>
      </c>
      <c r="C30" s="252"/>
      <c r="D30" s="252"/>
      <c r="E30" s="252"/>
      <c r="F30" s="634" t="s">
        <v>123</v>
      </c>
      <c r="G30" s="245"/>
      <c r="H30" s="28"/>
      <c r="I30" s="28"/>
      <c r="J30" s="28"/>
      <c r="K30" s="28"/>
      <c r="L30" s="28"/>
      <c r="M30" s="31"/>
    </row>
    <row r="31" spans="1:21">
      <c r="A31" s="44"/>
      <c r="B31" s="46"/>
      <c r="C31" s="46"/>
      <c r="D31" s="46"/>
      <c r="E31" s="46"/>
      <c r="F31" s="46"/>
      <c r="G31" s="46"/>
      <c r="H31" s="28"/>
      <c r="I31" s="28" t="s">
        <v>223</v>
      </c>
      <c r="J31" s="28"/>
      <c r="K31" s="28"/>
      <c r="L31" s="28"/>
      <c r="M31" s="31"/>
    </row>
    <row r="32" spans="1:21" ht="15.6" thickBot="1">
      <c r="A32" s="203"/>
      <c r="B32" s="48"/>
      <c r="C32" s="48"/>
      <c r="D32" s="48"/>
      <c r="E32" s="48"/>
      <c r="F32" s="48"/>
      <c r="G32" s="48"/>
      <c r="H32" s="33"/>
      <c r="I32" s="33"/>
      <c r="J32" s="33"/>
      <c r="K32" s="33"/>
      <c r="L32" s="33"/>
      <c r="M32" s="34"/>
    </row>
    <row r="33" spans="1:13" ht="15.6">
      <c r="A33" s="107"/>
      <c r="B33" s="107"/>
      <c r="C33" s="107"/>
      <c r="D33" s="107"/>
      <c r="E33" s="107"/>
      <c r="F33" s="107"/>
      <c r="G33" s="7"/>
      <c r="H33" s="22"/>
      <c r="I33" s="22"/>
      <c r="J33" s="22"/>
      <c r="K33" s="22"/>
      <c r="L33" s="22"/>
      <c r="M33" s="22"/>
    </row>
    <row r="34" spans="1:13" ht="15.6">
      <c r="B34" s="108"/>
    </row>
  </sheetData>
  <sheetProtection algorithmName="SHA-512" hashValue="qW9QGgM+HQDfIxJoD7OO4cKKxP27EabbJYNOffUv82AHrPH22dgBXF9iufD4bHFCwhbTUUYNkp9Xny3qPk/rvQ==" saltValue="qmmHczqKA7vFtIQu8QLorg==" spinCount="100000" sheet="1" objects="1" scenarios="1"/>
  <dataConsolidate/>
  <customSheetViews>
    <customSheetView guid="{F69CB08F-9896-49A0-B909-A88F122DDBB8}" showGridLines="0" hiddenRows="1">
      <selection activeCell="E12" sqref="E12"/>
      <pageMargins left="0.25" right="0.25" top="1" bottom="1.17" header="0.5" footer="0.5"/>
      <printOptions horizontalCentered="1" gridLines="1"/>
      <pageSetup scale="115" orientation="landscape" horizontalDpi="120" verticalDpi="144" r:id="rId1"/>
      <headerFooter alignWithMargins="0">
        <oddHeader>&amp;L&amp;T&amp;C&amp;"Arial,Bold"&amp;16Spiraled Alignment&amp;R&amp;D</oddHeader>
        <oddFooter>&amp;L&amp;"Candara,Bold"ODOT Staff Developed Tool.
Please Respect Intellectual
Property.&amp;CDeveloped by ODOT Staff 1995-2012
ESpiral2011
&amp;R&amp;G</oddFooter>
      </headerFooter>
    </customSheetView>
  </customSheetViews>
  <phoneticPr fontId="5" type="noConversion"/>
  <conditionalFormatting sqref="B11 D11">
    <cfRule type="cellIs" dxfId="11" priority="1" operator="lessThan">
      <formula>50</formula>
    </cfRule>
    <cfRule type="cellIs" dxfId="10" priority="2" operator="lessThan">
      <formula>50</formula>
    </cfRule>
    <cfRule type="cellIs" dxfId="9" priority="3" operator="lessThan">
      <formula>50</formula>
    </cfRule>
  </conditionalFormatting>
  <printOptions horizontalCentered="1" gridLines="1"/>
  <pageMargins left="0.25" right="0.25" top="1" bottom="1.17" header="0.5" footer="0.5"/>
  <pageSetup scale="57" orientation="landscape" horizontalDpi="120" verticalDpi="144" r:id="rId2"/>
  <headerFooter alignWithMargins="0"/>
  <cellWatches>
    <cellWatch r="B11"/>
  </cellWatches>
  <drawing r:id="rId3"/>
  <legacyDrawing r:id="rId4"/>
  <legacyDrawingHF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7"/>
  <sheetViews>
    <sheetView showGridLines="0" zoomScale="90" zoomScaleNormal="90" zoomScaleSheetLayoutView="75" workbookViewId="0">
      <selection activeCell="K11" sqref="K11"/>
    </sheetView>
  </sheetViews>
  <sheetFormatPr defaultColWidth="12.77734375" defaultRowHeight="15"/>
  <cols>
    <col min="1" max="1" width="12.77734375" style="2" customWidth="1"/>
    <col min="2" max="5" width="19.44140625" style="2" customWidth="1"/>
    <col min="6" max="6" width="23.44140625" style="2" customWidth="1"/>
    <col min="7" max="9" width="19.44140625" style="2" customWidth="1"/>
    <col min="10" max="10" width="19.109375" style="2" customWidth="1"/>
    <col min="11" max="12" width="17.5546875" style="2" customWidth="1"/>
    <col min="13" max="14" width="12.77734375" style="2" customWidth="1"/>
    <col min="15" max="16384" width="12.77734375" style="2"/>
  </cols>
  <sheetData>
    <row r="1" spans="1:19" ht="23.4" thickBot="1">
      <c r="A1" s="293" t="s">
        <v>8</v>
      </c>
      <c r="B1" s="294"/>
      <c r="C1" s="294"/>
      <c r="D1" s="294"/>
      <c r="E1" s="295"/>
      <c r="F1" s="292"/>
      <c r="G1" s="294"/>
      <c r="H1" s="294"/>
      <c r="I1" s="294"/>
      <c r="J1" s="294"/>
      <c r="K1" s="294"/>
      <c r="L1" s="296"/>
    </row>
    <row r="2" spans="1:19" s="26" customFormat="1" ht="18" thickBot="1">
      <c r="A2" s="264"/>
      <c r="B2" s="268"/>
      <c r="C2" s="262" t="s">
        <v>50</v>
      </c>
      <c r="D2" s="301"/>
      <c r="E2" s="302"/>
      <c r="F2" s="268"/>
      <c r="G2" s="303"/>
      <c r="H2" s="268"/>
      <c r="I2" s="263" t="s">
        <v>82</v>
      </c>
      <c r="J2" s="302"/>
      <c r="K2" s="302"/>
      <c r="L2" s="270"/>
    </row>
    <row r="3" spans="1:19" s="27" customFormat="1" ht="18" thickBot="1">
      <c r="A3" s="304"/>
      <c r="B3" s="305" t="s">
        <v>42</v>
      </c>
      <c r="C3" s="305" t="s">
        <v>43</v>
      </c>
      <c r="D3" s="305" t="s">
        <v>48</v>
      </c>
      <c r="E3" s="305" t="s">
        <v>47</v>
      </c>
      <c r="F3" s="258"/>
      <c r="G3" s="305"/>
      <c r="H3" s="305" t="s">
        <v>42</v>
      </c>
      <c r="I3" s="305" t="s">
        <v>43</v>
      </c>
      <c r="J3" s="305" t="s">
        <v>48</v>
      </c>
      <c r="K3" s="305" t="s">
        <v>47</v>
      </c>
      <c r="L3" s="306"/>
    </row>
    <row r="4" spans="1:19" s="25" customFormat="1" ht="18" thickBot="1">
      <c r="A4" s="264"/>
      <c r="B4" s="265">
        <v>6</v>
      </c>
      <c r="C4" s="266">
        <v>240</v>
      </c>
      <c r="D4" s="606">
        <v>2.5</v>
      </c>
      <c r="E4" s="267">
        <v>366.81</v>
      </c>
      <c r="F4" s="268"/>
      <c r="G4" s="268"/>
      <c r="H4" s="265">
        <v>6</v>
      </c>
      <c r="I4" s="266">
        <v>240</v>
      </c>
      <c r="J4" s="273">
        <v>4.25</v>
      </c>
      <c r="K4" s="269">
        <v>265</v>
      </c>
      <c r="L4" s="270"/>
    </row>
    <row r="5" spans="1:19" ht="18" thickBot="1">
      <c r="A5" s="271" t="s">
        <v>0</v>
      </c>
      <c r="B5" s="272">
        <f>100*360/(2*PI()*B4)</f>
        <v>954.92965855137209</v>
      </c>
      <c r="C5" s="268"/>
      <c r="D5" s="268"/>
      <c r="E5" s="268"/>
      <c r="F5" s="268"/>
      <c r="G5" s="197" t="s">
        <v>0</v>
      </c>
      <c r="H5" s="273">
        <f>100*360/(2*PI()*H4)</f>
        <v>954.92965855137209</v>
      </c>
      <c r="I5" s="268"/>
      <c r="J5" s="307"/>
      <c r="K5" s="308"/>
      <c r="L5" s="270"/>
    </row>
    <row r="6" spans="1:19" ht="18" thickBot="1">
      <c r="A6" s="264"/>
      <c r="B6" s="309"/>
      <c r="C6" s="310"/>
      <c r="D6" s="268"/>
      <c r="E6" s="268"/>
      <c r="F6" s="268"/>
      <c r="G6" s="268"/>
      <c r="H6" s="311"/>
      <c r="I6" s="312"/>
      <c r="J6" s="268"/>
      <c r="K6" s="268"/>
      <c r="L6" s="270"/>
    </row>
    <row r="7" spans="1:19" ht="23.4" thickBot="1">
      <c r="A7" s="297" t="s">
        <v>11</v>
      </c>
      <c r="B7" s="298"/>
      <c r="C7" s="298"/>
      <c r="D7" s="298"/>
      <c r="E7" s="298"/>
      <c r="F7" s="298"/>
      <c r="G7" s="298"/>
      <c r="H7" s="298"/>
      <c r="I7" s="299"/>
      <c r="J7" s="299"/>
      <c r="K7" s="299"/>
      <c r="L7" s="300"/>
    </row>
    <row r="8" spans="1:19" s="26" customFormat="1" ht="18" thickBot="1">
      <c r="A8" s="313"/>
      <c r="B8" s="268"/>
      <c r="C8" s="314"/>
      <c r="D8" s="314"/>
      <c r="E8" s="315"/>
      <c r="F8" s="274" t="s">
        <v>81</v>
      </c>
      <c r="G8" s="315"/>
      <c r="H8" s="315"/>
      <c r="I8" s="315"/>
      <c r="J8" s="315"/>
      <c r="K8" s="275" t="s">
        <v>51</v>
      </c>
      <c r="L8" s="316"/>
      <c r="M8" s="276"/>
    </row>
    <row r="9" spans="1:19" s="25" customFormat="1" ht="18" thickBot="1">
      <c r="A9" s="277"/>
      <c r="B9" s="621" t="s">
        <v>12</v>
      </c>
      <c r="C9" s="617" t="s">
        <v>36</v>
      </c>
      <c r="D9" s="617" t="s">
        <v>2</v>
      </c>
      <c r="E9" s="617" t="s">
        <v>3</v>
      </c>
      <c r="F9" s="617" t="s">
        <v>4</v>
      </c>
      <c r="G9" s="617" t="s">
        <v>5</v>
      </c>
      <c r="H9" s="617" t="s">
        <v>6</v>
      </c>
      <c r="I9" s="617" t="s">
        <v>1</v>
      </c>
      <c r="J9" s="619" t="s">
        <v>7</v>
      </c>
      <c r="K9" s="520" t="s">
        <v>45</v>
      </c>
      <c r="L9" s="619" t="s">
        <v>46</v>
      </c>
      <c r="N9" s="622" t="s">
        <v>93</v>
      </c>
    </row>
    <row r="10" spans="1:19" s="5" customFormat="1" ht="18" thickBot="1">
      <c r="A10" s="279" t="s">
        <v>49</v>
      </c>
      <c r="B10" s="213">
        <f>DEGREES(N10)</f>
        <v>7.1999999999999993</v>
      </c>
      <c r="C10" s="213">
        <f>100*(B4/C4)</f>
        <v>2.5</v>
      </c>
      <c r="D10" s="213">
        <f>I10-(B5*(1-(COS(N10))))</f>
        <v>2.5118571677767818</v>
      </c>
      <c r="E10" s="213">
        <f>H10-(B5*SIN(N10))</f>
        <v>119.93686223209686</v>
      </c>
      <c r="F10" s="213">
        <f>H10-(I10/TAN(N10))</f>
        <v>160.13254708214151</v>
      </c>
      <c r="G10" s="213">
        <f>I10/SIN(N10)</f>
        <v>80.120511244656583</v>
      </c>
      <c r="H10" s="213">
        <f>C4*(1-N10^2/10+N10^4/216-N10^6/9360+N10^8/685440-N10^10/76204800+N10^12/11975040000-N10^14/2528170444800)</f>
        <v>239.62128416479726</v>
      </c>
      <c r="I10" s="213">
        <f>C4*(N10/3-N10^3/42+N10^5/1320-N10^7/75600+N10^9/6894720-N10^11/918086400+N10^13/168129561600-N10^15/40537905408000)</f>
        <v>10.041762749118007</v>
      </c>
      <c r="J10" s="280">
        <f>(H10^2+I10^2)^0.5</f>
        <v>239.83160097013089</v>
      </c>
      <c r="K10" s="281">
        <f>((B$5+D$10)*(COS(RADIANS(2.5))))+(E4+E$10)*(SIN(RADIANS(2.5)))-B$5</f>
        <v>22.832184929045525</v>
      </c>
      <c r="L10" s="282">
        <f>((E4+E$10)*(COS(RADIANS(D4))))-((B$5+D$10)*(SIN(RADIANS(D4))))</f>
        <v>444.52057471971796</v>
      </c>
      <c r="N10" s="283">
        <f>C4/(2*B5)</f>
        <v>0.12566370614359171</v>
      </c>
    </row>
    <row r="11" spans="1:19" ht="18" thickBot="1">
      <c r="A11" s="284" t="s">
        <v>44</v>
      </c>
      <c r="B11" s="217">
        <f>DEGREES(N11)</f>
        <v>7.1999999999999993</v>
      </c>
      <c r="C11" s="217">
        <f>100*(H4/I4)</f>
        <v>2.5</v>
      </c>
      <c r="D11" s="217">
        <f>I11-(H5*(1-(COS(N11))))</f>
        <v>2.5118571677767818</v>
      </c>
      <c r="E11" s="217">
        <f>H11-(H5*SIN(N11))</f>
        <v>119.93686223209686</v>
      </c>
      <c r="F11" s="217">
        <f>H11-(I11/TAN(N11))</f>
        <v>160.13254708214151</v>
      </c>
      <c r="G11" s="217">
        <f>I11/SIN(N11)</f>
        <v>80.120511244656583</v>
      </c>
      <c r="H11" s="217">
        <f>I4*(1-N11^2/10+N11^4/216-N11^6/9360+N11^8/685440-N11^10/76204800+N11^12/11975040000-N11^14/2528170444800)</f>
        <v>239.62128416479726</v>
      </c>
      <c r="I11" s="217">
        <f>I4*(N11/3-N11^3/42+N11^5/1320-N11^7/75600+N11^9/6894720-N11^11/918086400+N11^13/168129561600-N11^15/40537905408000)</f>
        <v>10.041762749118007</v>
      </c>
      <c r="J11" s="285">
        <f>(H11^2+I11^2)^0.5</f>
        <v>239.83160097013089</v>
      </c>
      <c r="K11" s="286">
        <f>(H5+D11)*COS(RADIANS(J4))+(K4+E11)*SIN(RADIANS(J4))-H5</f>
        <v>28.406159902056288</v>
      </c>
      <c r="L11" s="287">
        <f>(K4+E11)*COS(RADIANS(J4))-(H5+D11)*SIN(RADIANS(J4))</f>
        <v>312.92381193223309</v>
      </c>
      <c r="N11" s="288">
        <f>I4/(2*H5)</f>
        <v>0.12566370614359171</v>
      </c>
    </row>
    <row r="12" spans="1:19" ht="15.6" thickBot="1">
      <c r="A12" s="30"/>
      <c r="B12" s="46"/>
      <c r="C12" s="28"/>
      <c r="D12" s="28"/>
      <c r="E12" s="46"/>
      <c r="F12" s="289"/>
      <c r="G12" s="289"/>
      <c r="H12" s="46"/>
      <c r="I12" s="46"/>
      <c r="J12" s="46"/>
      <c r="K12" s="28"/>
      <c r="L12" s="290"/>
      <c r="S12" s="6"/>
    </row>
    <row r="13" spans="1:19">
      <c r="A13" s="51"/>
      <c r="B13" s="38"/>
      <c r="C13" s="38"/>
      <c r="D13" s="38"/>
      <c r="E13" s="38"/>
      <c r="F13" s="38"/>
      <c r="G13" s="38"/>
      <c r="H13" s="38"/>
      <c r="I13" s="38"/>
      <c r="J13" s="39"/>
      <c r="K13" s="39"/>
      <c r="L13" s="52"/>
    </row>
    <row r="14" spans="1:19">
      <c r="A14" s="53"/>
      <c r="B14" s="40"/>
      <c r="C14" s="40"/>
      <c r="D14" s="40"/>
      <c r="E14" s="40"/>
      <c r="F14" s="40"/>
      <c r="G14" s="40"/>
      <c r="H14" s="40"/>
      <c r="I14" s="40"/>
      <c r="J14" s="28"/>
      <c r="K14" s="28"/>
      <c r="L14" s="31"/>
    </row>
    <row r="15" spans="1:19">
      <c r="A15" s="30"/>
      <c r="B15" s="28"/>
      <c r="C15" s="28"/>
      <c r="D15" s="28"/>
      <c r="E15" s="28"/>
      <c r="F15" s="28"/>
      <c r="G15" s="28"/>
      <c r="H15" s="28"/>
      <c r="I15" s="28"/>
      <c r="J15" s="28"/>
      <c r="K15" s="28"/>
      <c r="L15" s="31"/>
    </row>
    <row r="16" spans="1:19">
      <c r="A16" s="30"/>
      <c r="B16" s="28"/>
      <c r="C16" s="28"/>
      <c r="D16" s="28"/>
      <c r="E16" s="28"/>
      <c r="F16" s="28"/>
      <c r="G16" s="28"/>
      <c r="H16" s="28"/>
      <c r="I16" s="28"/>
      <c r="J16" s="28"/>
      <c r="K16" s="28"/>
      <c r="L16" s="31"/>
    </row>
    <row r="17" spans="1:13">
      <c r="A17" s="30"/>
      <c r="B17" s="28"/>
      <c r="C17" s="28"/>
      <c r="D17" s="28"/>
      <c r="E17" s="28"/>
      <c r="F17" s="28"/>
      <c r="G17" s="28"/>
      <c r="H17" s="28"/>
      <c r="I17" s="28"/>
      <c r="J17" s="28"/>
      <c r="K17" s="28"/>
      <c r="L17" s="31"/>
    </row>
    <row r="18" spans="1:13">
      <c r="A18" s="30"/>
      <c r="B18" s="28"/>
      <c r="C18" s="28"/>
      <c r="D18" s="28"/>
      <c r="E18" s="28"/>
      <c r="F18" s="28"/>
      <c r="G18" s="28"/>
      <c r="H18" s="28"/>
      <c r="I18" s="28"/>
      <c r="J18" s="28"/>
      <c r="K18" s="28"/>
      <c r="L18" s="31"/>
    </row>
    <row r="19" spans="1:13">
      <c r="A19" s="30"/>
      <c r="B19" s="28"/>
      <c r="C19" s="28"/>
      <c r="D19" s="28"/>
      <c r="E19" s="28"/>
      <c r="F19" s="28"/>
      <c r="G19" s="28"/>
      <c r="H19" s="28"/>
      <c r="I19" s="28"/>
      <c r="J19" s="28"/>
      <c r="K19" s="28"/>
      <c r="L19" s="31"/>
    </row>
    <row r="20" spans="1:13">
      <c r="A20" s="30"/>
      <c r="B20" s="28"/>
      <c r="C20" s="28"/>
      <c r="D20" s="28"/>
      <c r="E20" s="28"/>
      <c r="F20" s="28"/>
      <c r="G20" s="28"/>
      <c r="H20" s="28"/>
      <c r="I20" s="28"/>
      <c r="J20" s="28"/>
      <c r="K20" s="28"/>
      <c r="L20" s="31"/>
    </row>
    <row r="21" spans="1:13">
      <c r="A21" s="30"/>
      <c r="B21" s="28"/>
      <c r="C21" s="28"/>
      <c r="D21" s="28"/>
      <c r="E21" s="28"/>
      <c r="F21" s="28"/>
      <c r="G21" s="28"/>
      <c r="H21" s="28"/>
      <c r="I21" s="28"/>
      <c r="J21" s="28"/>
      <c r="K21" s="28"/>
      <c r="L21" s="31"/>
    </row>
    <row r="22" spans="1:13">
      <c r="A22" s="30"/>
      <c r="B22" s="28"/>
      <c r="C22" s="28"/>
      <c r="D22" s="28"/>
      <c r="E22" s="28"/>
      <c r="F22" s="28"/>
      <c r="G22" s="28"/>
      <c r="H22" s="28"/>
      <c r="I22" s="28"/>
      <c r="J22" s="28"/>
      <c r="K22" s="28"/>
      <c r="L22" s="31"/>
    </row>
    <row r="23" spans="1:13">
      <c r="A23" s="30"/>
      <c r="B23" s="28"/>
      <c r="C23" s="28"/>
      <c r="D23" s="28"/>
      <c r="E23" s="28"/>
      <c r="F23" s="28"/>
      <c r="G23" s="28"/>
      <c r="H23" s="28"/>
      <c r="I23" s="28"/>
      <c r="J23" s="28"/>
      <c r="K23" s="28"/>
      <c r="L23" s="31"/>
    </row>
    <row r="24" spans="1:13">
      <c r="A24" s="30"/>
      <c r="B24" s="28"/>
      <c r="C24" s="28"/>
      <c r="D24" s="28"/>
      <c r="E24" s="28"/>
      <c r="F24" s="28"/>
      <c r="G24" s="28"/>
      <c r="H24" s="28"/>
      <c r="I24" s="28"/>
      <c r="J24" s="28"/>
      <c r="K24" s="28"/>
      <c r="L24" s="31"/>
      <c r="M24" s="76"/>
    </row>
    <row r="25" spans="1:13">
      <c r="A25" s="30"/>
      <c r="B25" s="28"/>
      <c r="C25" s="28"/>
      <c r="D25" s="28"/>
      <c r="E25" s="28"/>
      <c r="F25" s="28"/>
      <c r="G25" s="28"/>
      <c r="H25" s="28"/>
      <c r="I25" s="28"/>
      <c r="J25" s="28"/>
      <c r="K25" s="28"/>
      <c r="L25" s="31"/>
    </row>
    <row r="26" spans="1:13">
      <c r="A26" s="30"/>
      <c r="B26" s="28"/>
      <c r="C26" s="28"/>
      <c r="D26" s="28"/>
      <c r="E26" s="28"/>
      <c r="F26" s="28"/>
      <c r="G26" s="28"/>
      <c r="H26" s="28"/>
      <c r="I26" s="28"/>
      <c r="J26" s="28"/>
      <c r="K26" s="28"/>
      <c r="L26" s="31"/>
    </row>
    <row r="27" spans="1:13">
      <c r="A27" s="30"/>
      <c r="B27" s="28"/>
      <c r="C27" s="28"/>
      <c r="D27" s="28"/>
      <c r="E27" s="28"/>
      <c r="F27" s="28"/>
      <c r="G27" s="28"/>
      <c r="H27" s="28"/>
      <c r="I27" s="28"/>
      <c r="J27" s="28"/>
      <c r="K27" s="28"/>
      <c r="L27" s="31"/>
    </row>
    <row r="28" spans="1:13">
      <c r="A28" s="30"/>
      <c r="B28" s="28"/>
      <c r="C28" s="28"/>
      <c r="D28" s="28"/>
      <c r="E28" s="28"/>
      <c r="F28" s="28"/>
      <c r="G28" s="28"/>
      <c r="H28" s="28"/>
      <c r="I28" s="28"/>
      <c r="J28" s="28"/>
      <c r="K28" s="28"/>
      <c r="L28" s="31"/>
    </row>
    <row r="29" spans="1:13">
      <c r="A29" s="30"/>
      <c r="B29" s="28"/>
      <c r="C29" s="28"/>
      <c r="D29" s="28"/>
      <c r="E29" s="28"/>
      <c r="F29" s="28"/>
      <c r="G29" s="28"/>
      <c r="H29" s="28"/>
      <c r="I29" s="28"/>
      <c r="J29" s="28"/>
      <c r="K29" s="28"/>
      <c r="L29" s="31"/>
    </row>
    <row r="30" spans="1:13">
      <c r="A30" s="30"/>
      <c r="B30" s="28"/>
      <c r="C30" s="28"/>
      <c r="D30" s="28"/>
      <c r="E30" s="28"/>
      <c r="F30" s="28"/>
      <c r="G30" s="28"/>
      <c r="H30" s="28"/>
      <c r="I30" s="28"/>
      <c r="J30" s="28"/>
      <c r="K30" s="28"/>
      <c r="L30" s="31"/>
    </row>
    <row r="31" spans="1:13">
      <c r="A31" s="30"/>
      <c r="B31" s="28"/>
      <c r="C31" s="28"/>
      <c r="D31" s="28"/>
      <c r="E31" s="28"/>
      <c r="F31" s="28"/>
      <c r="G31" s="28"/>
      <c r="H31" s="28"/>
      <c r="I31" s="28"/>
      <c r="J31" s="28"/>
      <c r="K31" s="28"/>
      <c r="L31" s="31"/>
    </row>
    <row r="32" spans="1:13">
      <c r="A32" s="30"/>
      <c r="B32" s="28"/>
      <c r="C32" s="28"/>
      <c r="D32" s="28"/>
      <c r="E32" s="28"/>
      <c r="F32" s="28"/>
      <c r="G32" s="28"/>
      <c r="H32" s="28"/>
      <c r="I32" s="28"/>
      <c r="J32" s="28"/>
      <c r="K32" s="28"/>
      <c r="L32" s="31"/>
    </row>
    <row r="33" spans="1:20">
      <c r="A33" s="30"/>
      <c r="B33" s="28"/>
      <c r="C33" s="28"/>
      <c r="D33" s="28"/>
      <c r="E33" s="28"/>
      <c r="F33" s="28"/>
      <c r="G33" s="28"/>
      <c r="H33" s="28"/>
      <c r="I33" s="28"/>
      <c r="J33" s="28"/>
      <c r="K33" s="28"/>
      <c r="L33" s="31"/>
    </row>
    <row r="34" spans="1:20" ht="17.399999999999999">
      <c r="A34" s="30"/>
      <c r="B34" s="28"/>
      <c r="C34" s="28"/>
      <c r="D34" s="28"/>
      <c r="E34" s="28"/>
      <c r="F34" s="28"/>
      <c r="G34" s="28"/>
      <c r="H34" s="28"/>
      <c r="I34" s="28"/>
      <c r="J34" s="28"/>
      <c r="K34" s="28"/>
      <c r="L34" s="31"/>
      <c r="M34" s="127"/>
      <c r="N34" s="291"/>
      <c r="O34" s="98"/>
      <c r="P34" s="98"/>
      <c r="Q34" s="98"/>
      <c r="R34" s="98"/>
      <c r="S34" s="98"/>
      <c r="T34" s="98"/>
    </row>
    <row r="35" spans="1:20">
      <c r="A35" s="30"/>
      <c r="B35" s="28"/>
      <c r="C35" s="28"/>
      <c r="D35" s="28"/>
      <c r="E35" s="28"/>
      <c r="F35" s="28"/>
      <c r="G35" s="28"/>
      <c r="H35" s="28"/>
      <c r="I35" s="28"/>
      <c r="J35" s="28"/>
      <c r="K35" s="28"/>
      <c r="L35" s="31"/>
    </row>
    <row r="36" spans="1:20">
      <c r="A36" s="30"/>
      <c r="B36" s="28"/>
      <c r="C36" s="28"/>
      <c r="D36" s="28"/>
      <c r="E36" s="28"/>
      <c r="F36" s="28"/>
      <c r="G36" s="28"/>
      <c r="H36" s="28"/>
      <c r="I36" s="28"/>
      <c r="J36" s="28"/>
      <c r="K36" s="28"/>
      <c r="L36" s="31"/>
    </row>
    <row r="37" spans="1:20">
      <c r="A37" s="30"/>
      <c r="B37" s="28"/>
      <c r="C37" s="28"/>
      <c r="D37" s="28"/>
      <c r="E37" s="28"/>
      <c r="F37" s="28"/>
      <c r="G37" s="28"/>
      <c r="H37" s="28"/>
      <c r="I37" s="28"/>
      <c r="J37" s="28"/>
      <c r="K37" s="28"/>
      <c r="L37" s="31"/>
    </row>
    <row r="38" spans="1:20">
      <c r="A38" s="30"/>
      <c r="B38" s="28"/>
      <c r="C38" s="28"/>
      <c r="D38" s="28"/>
      <c r="E38" s="28"/>
      <c r="F38" s="28"/>
      <c r="G38" s="28"/>
      <c r="H38" s="28"/>
      <c r="I38" s="28"/>
      <c r="J38" s="28"/>
      <c r="K38" s="28"/>
      <c r="L38" s="31"/>
    </row>
    <row r="39" spans="1:20">
      <c r="A39" s="30"/>
      <c r="B39" s="28" t="s">
        <v>230</v>
      </c>
      <c r="C39" s="28"/>
      <c r="D39" s="28"/>
      <c r="E39" s="28"/>
      <c r="F39" s="28"/>
      <c r="G39" s="28"/>
      <c r="H39" s="28"/>
      <c r="I39" s="28"/>
      <c r="J39" s="28"/>
      <c r="K39" s="28"/>
      <c r="L39" s="31"/>
    </row>
    <row r="40" spans="1:20">
      <c r="A40" s="30"/>
      <c r="B40" s="28"/>
      <c r="C40" s="28"/>
      <c r="D40" s="28"/>
      <c r="E40" s="28"/>
      <c r="F40" s="28"/>
      <c r="G40" s="28"/>
      <c r="H40" s="28"/>
      <c r="I40" s="28"/>
      <c r="J40" s="28"/>
      <c r="K40" s="28"/>
      <c r="L40" s="31"/>
    </row>
    <row r="41" spans="1:20" ht="15.6" thickBot="1">
      <c r="A41" s="54"/>
      <c r="B41" s="28"/>
      <c r="C41" s="28"/>
      <c r="D41" s="28"/>
      <c r="E41" s="28"/>
      <c r="F41" s="41"/>
      <c r="G41" s="41"/>
      <c r="H41" s="41"/>
      <c r="I41" s="41"/>
      <c r="J41" s="41"/>
      <c r="K41" s="41"/>
      <c r="L41" s="55"/>
    </row>
    <row r="42" spans="1:20" ht="15.6">
      <c r="A42" s="30"/>
      <c r="B42" s="104" t="s">
        <v>137</v>
      </c>
      <c r="C42" s="128"/>
      <c r="D42" s="128"/>
      <c r="E42" s="129"/>
      <c r="F42" s="28"/>
      <c r="G42" s="28"/>
      <c r="H42" s="28"/>
      <c r="I42" s="28"/>
      <c r="J42" s="28"/>
      <c r="K42" s="28"/>
      <c r="L42" s="31"/>
    </row>
    <row r="43" spans="1:20" ht="15.6">
      <c r="A43" s="30"/>
      <c r="B43" s="106" t="s">
        <v>138</v>
      </c>
      <c r="C43" s="130"/>
      <c r="D43" s="130"/>
      <c r="E43" s="131"/>
      <c r="F43" s="28"/>
      <c r="G43" s="28"/>
      <c r="H43" s="28"/>
      <c r="I43" s="28"/>
      <c r="J43" s="28"/>
      <c r="K43" s="28"/>
      <c r="L43" s="31"/>
    </row>
    <row r="44" spans="1:20" ht="16.2" thickBot="1">
      <c r="A44" s="30"/>
      <c r="B44" s="109" t="s">
        <v>139</v>
      </c>
      <c r="C44" s="132"/>
      <c r="D44" s="132"/>
      <c r="E44" s="133"/>
      <c r="F44" s="28"/>
      <c r="G44" s="28"/>
      <c r="H44" s="28"/>
      <c r="I44" s="28"/>
      <c r="J44" s="28"/>
      <c r="K44" s="28"/>
      <c r="L44" s="31"/>
    </row>
    <row r="45" spans="1:20" ht="15.6">
      <c r="A45" s="30"/>
      <c r="B45" s="317" t="s">
        <v>117</v>
      </c>
      <c r="C45" s="318"/>
      <c r="D45" s="318"/>
      <c r="E45" s="318"/>
      <c r="F45" s="318"/>
      <c r="G45" s="64"/>
      <c r="H45" s="318" t="s">
        <v>123</v>
      </c>
      <c r="I45" s="318"/>
      <c r="J45" s="74"/>
      <c r="K45" s="75"/>
      <c r="L45" s="31"/>
    </row>
    <row r="46" spans="1:20" ht="16.2" thickBot="1">
      <c r="A46" s="30"/>
      <c r="B46" s="319" t="s">
        <v>91</v>
      </c>
      <c r="C46" s="320"/>
      <c r="D46" s="320"/>
      <c r="E46" s="320"/>
      <c r="F46" s="320"/>
      <c r="G46" s="320"/>
      <c r="H46" s="320"/>
      <c r="I46" s="65"/>
      <c r="J46" s="65"/>
      <c r="K46" s="66"/>
      <c r="L46" s="31"/>
    </row>
    <row r="47" spans="1:20" ht="15.6" thickBot="1">
      <c r="A47" s="32"/>
      <c r="B47" s="33"/>
      <c r="C47" s="33"/>
      <c r="D47" s="33"/>
      <c r="E47" s="33"/>
      <c r="F47" s="33"/>
      <c r="G47" s="33"/>
      <c r="H47" s="33"/>
      <c r="I47" s="33"/>
      <c r="J47" s="33"/>
      <c r="K47" s="33"/>
      <c r="L47" s="34"/>
    </row>
  </sheetData>
  <sheetProtection algorithmName="SHA-512" hashValue="1Wy+a8Bu73ZV+tDrBvmISXc/CbVvzPt89f8onY8A0AFrmiqRJJ7B79CFq1KzWNB1B+DC/rcsNdiGHZicoPjeIQ==" saltValue="rlYRH/ge/kUeLWLIPGftug==" spinCount="100000" sheet="1" objects="1" scenarios="1"/>
  <customSheetViews>
    <customSheetView guid="{F69CB08F-9896-49A0-B909-A88F122DDBB8}" scale="90" showGridLines="0">
      <selection activeCell="B5" sqref="B5"/>
      <pageMargins left="0.25" right="0.25" top="1" bottom="1" header="0.5" footer="0.5"/>
      <printOptions horizontalCentered="1" verticalCentered="1"/>
      <pageSetup scale="115" orientation="landscape" horizontalDpi="120" verticalDpi="144" r:id="rId1"/>
      <headerFooter alignWithMargins="0">
        <oddHeader>&amp;C&amp;"Arial,Bold"&amp;16 Ramp Fitting Data</oddHeader>
        <oddFooter xml:space="preserve">&amp;L
&amp;G
&amp;CDeveloped by ODOT Staff
ESpiral2011
&amp;R
ODOT Intellectual Property
Please Respect This Fact.  </oddFooter>
      </headerFooter>
    </customSheetView>
  </customSheetViews>
  <phoneticPr fontId="5" type="noConversion"/>
  <printOptions horizontalCentered="1" verticalCentered="1" gridLinesSet="0"/>
  <pageMargins left="0.25" right="0.25" top="1" bottom="1" header="0.5" footer="0.5"/>
  <pageSetup scale="62" orientation="landscape" horizontalDpi="120" verticalDpi="144" r:id="rId2"/>
  <headerFooter alignWithMargins="0"/>
  <drawing r:id="rId3"/>
  <legacy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9"/>
  <sheetViews>
    <sheetView showGridLines="0" zoomScale="90" zoomScaleNormal="90" workbookViewId="0">
      <selection activeCell="D8" sqref="D8"/>
    </sheetView>
  </sheetViews>
  <sheetFormatPr defaultColWidth="9.21875" defaultRowHeight="15"/>
  <cols>
    <col min="1" max="1" width="11.5546875" style="2" customWidth="1"/>
    <col min="2" max="2" width="18.21875" style="2" customWidth="1"/>
    <col min="3" max="3" width="27" style="2" customWidth="1"/>
    <col min="4" max="4" width="19" style="2" customWidth="1"/>
    <col min="5" max="5" width="29" style="2" customWidth="1"/>
    <col min="6" max="6" width="19.77734375" style="2" customWidth="1"/>
    <col min="7" max="7" width="25.44140625" style="2" customWidth="1"/>
    <col min="8" max="8" width="20.77734375" style="2" customWidth="1"/>
    <col min="9" max="9" width="30.77734375" style="2" customWidth="1"/>
    <col min="10" max="10" width="28.77734375" style="2" customWidth="1"/>
    <col min="11" max="11" width="91.88671875" style="2" customWidth="1"/>
    <col min="12" max="12" width="29.21875" style="2" customWidth="1"/>
    <col min="13" max="13" width="11" style="2" customWidth="1"/>
    <col min="14" max="14" width="17.44140625" style="2" customWidth="1"/>
    <col min="15" max="15" width="12.77734375" style="2" customWidth="1"/>
    <col min="16" max="16384" width="9.21875" style="2"/>
  </cols>
  <sheetData>
    <row r="1" spans="1:15" ht="24" thickTop="1" thickBot="1">
      <c r="A1" s="342" t="s">
        <v>8</v>
      </c>
      <c r="B1" s="343"/>
      <c r="C1" s="343"/>
      <c r="D1" s="343"/>
      <c r="E1" s="343"/>
      <c r="F1" s="343"/>
      <c r="G1" s="343"/>
      <c r="H1" s="343"/>
      <c r="I1" s="344"/>
      <c r="J1" s="345"/>
      <c r="L1" s="20"/>
      <c r="O1" s="4"/>
    </row>
    <row r="2" spans="1:15" ht="18" thickBot="1">
      <c r="A2" s="350"/>
      <c r="B2" s="376" t="s">
        <v>40</v>
      </c>
      <c r="C2" s="376" t="s">
        <v>9</v>
      </c>
      <c r="D2" s="371" t="s">
        <v>90</v>
      </c>
      <c r="E2" s="351"/>
      <c r="F2" s="351"/>
      <c r="G2" s="322" t="s">
        <v>41</v>
      </c>
      <c r="H2" s="322" t="s">
        <v>10</v>
      </c>
      <c r="I2" s="352"/>
      <c r="J2" s="353"/>
      <c r="L2" s="20"/>
    </row>
    <row r="3" spans="1:15" s="25" customFormat="1" ht="18.600000000000001" thickBot="1">
      <c r="A3" s="264"/>
      <c r="B3" s="354">
        <v>24</v>
      </c>
      <c r="C3" s="265">
        <v>200</v>
      </c>
      <c r="D3" s="355">
        <v>50</v>
      </c>
      <c r="E3" s="323"/>
      <c r="F3" s="307"/>
      <c r="G3" s="356">
        <v>6</v>
      </c>
      <c r="H3" s="355">
        <v>240</v>
      </c>
      <c r="I3" s="268"/>
      <c r="J3" s="270"/>
      <c r="L3" s="24"/>
    </row>
    <row r="4" spans="1:15" ht="18" thickBot="1">
      <c r="A4" s="376" t="s">
        <v>0</v>
      </c>
      <c r="B4" s="382">
        <f>100*360/(2*PI()*B3)</f>
        <v>238.73241463784302</v>
      </c>
      <c r="C4" s="357"/>
      <c r="D4" s="357"/>
      <c r="E4" s="357"/>
      <c r="F4" s="322" t="s">
        <v>0</v>
      </c>
      <c r="G4" s="358">
        <f>100*360/(2*PI()*G3)</f>
        <v>954.92965855137209</v>
      </c>
      <c r="H4" s="357"/>
      <c r="I4" s="359"/>
      <c r="J4" s="360"/>
      <c r="L4" s="20"/>
    </row>
    <row r="5" spans="1:15" ht="23.4" thickBot="1">
      <c r="A5" s="346" t="s">
        <v>11</v>
      </c>
      <c r="B5" s="347"/>
      <c r="C5" s="348"/>
      <c r="D5" s="348"/>
      <c r="E5" s="348"/>
      <c r="F5" s="348"/>
      <c r="G5" s="347"/>
      <c r="H5" s="348"/>
      <c r="I5" s="348"/>
      <c r="J5" s="349"/>
      <c r="L5" s="20"/>
    </row>
    <row r="6" spans="1:15" ht="18" thickBot="1">
      <c r="A6" s="264"/>
      <c r="B6" s="372" t="s">
        <v>36</v>
      </c>
      <c r="C6" s="373" t="s">
        <v>12</v>
      </c>
      <c r="D6" s="373" t="s">
        <v>2</v>
      </c>
      <c r="E6" s="373" t="s">
        <v>3</v>
      </c>
      <c r="F6" s="373" t="s">
        <v>4</v>
      </c>
      <c r="G6" s="373" t="s">
        <v>5</v>
      </c>
      <c r="H6" s="373" t="s">
        <v>6</v>
      </c>
      <c r="I6" s="373" t="s">
        <v>1</v>
      </c>
      <c r="J6" s="374" t="s">
        <v>7</v>
      </c>
      <c r="L6" s="375" t="s">
        <v>93</v>
      </c>
    </row>
    <row r="7" spans="1:15" ht="18" thickBot="1">
      <c r="A7" s="377" t="s">
        <v>83</v>
      </c>
      <c r="B7" s="378">
        <f>100*B3/C3</f>
        <v>12</v>
      </c>
      <c r="C7" s="378">
        <f>DEGREES(L7)</f>
        <v>24</v>
      </c>
      <c r="D7" s="378">
        <f>I7-(B4*(1-(COS(L7))))</f>
        <v>6.9377316251680163</v>
      </c>
      <c r="E7" s="378">
        <f>H7-(B4*SIN(L7))</f>
        <v>99.417976888227159</v>
      </c>
      <c r="F7" s="378">
        <f>H7-(I7/TAN(L7))</f>
        <v>134.57971774522346</v>
      </c>
      <c r="G7" s="378">
        <f>I7/SIN(L7)</f>
        <v>67.801201952242721</v>
      </c>
      <c r="H7" s="378">
        <f>C3*(1-L7^2/10+L7^4/216-L7^6/9360+L7^8/685440-L7^10/76204800+L7^12/11975040000-L7^14/2528170444800)</f>
        <v>196.51919781140344</v>
      </c>
      <c r="I7" s="378">
        <f>C3*(L7/3-L7^3/42+L7^5/1320-L7^7/75600+L7^9/6894720-L7^11/918086400+L7^13/168129561600-L7^15/40537905408000)</f>
        <v>27.577233278559589</v>
      </c>
      <c r="J7" s="379">
        <f>(H7^2+I7^2)^0.5</f>
        <v>198.44469986305407</v>
      </c>
      <c r="L7" s="77">
        <f>C3/(2*B4)</f>
        <v>0.41887902047863906</v>
      </c>
      <c r="M7" s="3"/>
    </row>
    <row r="8" spans="1:15" ht="18" thickBot="1">
      <c r="A8" s="380" t="s">
        <v>84</v>
      </c>
      <c r="B8" s="324">
        <f>100*G3/H3</f>
        <v>2.5</v>
      </c>
      <c r="C8" s="324">
        <f>DEGREES(L8)</f>
        <v>7.1999999999999993</v>
      </c>
      <c r="D8" s="324">
        <f>I8-(G4*(1-(COS(L8))))</f>
        <v>2.5118571677767818</v>
      </c>
      <c r="E8" s="324">
        <f>H8-(G4*SIN(L8))</f>
        <v>119.93686223209686</v>
      </c>
      <c r="F8" s="324">
        <f>H8-(I8/TAN(L8))</f>
        <v>160.13254708214151</v>
      </c>
      <c r="G8" s="324">
        <f>I8/SIN(L8)</f>
        <v>80.120511244656583</v>
      </c>
      <c r="H8" s="324">
        <f>H3*(1-L8^2/10+L8^4/216-L8^6/9360+L8^8/685440-L8^10/76204800+L8^12/11975040000-L8^14/2528170444800)</f>
        <v>239.62128416479726</v>
      </c>
      <c r="I8" s="324">
        <f>H3*(L8/3-L8^3/42+L8^5/1320-L8^7/75600+L8^9/6894720-L8^11/918086400+L8^13/168129561600-L8^15/40537905408000)</f>
        <v>10.041762749118007</v>
      </c>
      <c r="J8" s="325">
        <f>(H8^2+I8^2)^0.5</f>
        <v>239.83160097013089</v>
      </c>
      <c r="L8" s="78">
        <f>H3/(2*G4)</f>
        <v>0.12566370614359171</v>
      </c>
      <c r="M8" s="3"/>
    </row>
    <row r="9" spans="1:15" ht="16.2" thickBot="1">
      <c r="A9" s="326"/>
      <c r="B9" s="327"/>
      <c r="C9" s="327"/>
      <c r="D9" s="327"/>
      <c r="E9" s="327"/>
      <c r="F9" s="327"/>
      <c r="G9" s="327"/>
      <c r="H9" s="327"/>
      <c r="I9" s="327"/>
      <c r="J9" s="328"/>
      <c r="L9" s="20"/>
    </row>
    <row r="10" spans="1:15" ht="23.4" thickBot="1">
      <c r="A10" s="365" t="s">
        <v>52</v>
      </c>
      <c r="B10" s="366"/>
      <c r="C10" s="366"/>
      <c r="D10" s="366"/>
      <c r="E10" s="366"/>
      <c r="F10" s="366"/>
      <c r="G10" s="366"/>
      <c r="H10" s="366"/>
      <c r="I10" s="366"/>
      <c r="J10" s="367"/>
      <c r="L10" s="20"/>
    </row>
    <row r="11" spans="1:15" ht="18" thickBot="1">
      <c r="A11" s="321"/>
      <c r="B11" s="329"/>
      <c r="C11" s="381" t="s">
        <v>94</v>
      </c>
      <c r="D11" s="381" t="s">
        <v>17</v>
      </c>
      <c r="E11" s="381" t="s">
        <v>18</v>
      </c>
      <c r="F11" s="381" t="s">
        <v>19</v>
      </c>
      <c r="G11" s="381" t="s">
        <v>109</v>
      </c>
      <c r="H11" s="381" t="s">
        <v>96</v>
      </c>
      <c r="I11" s="330"/>
      <c r="J11" s="37"/>
      <c r="L11" s="20"/>
    </row>
    <row r="12" spans="1:15" ht="19.8" customHeight="1">
      <c r="A12" s="331"/>
      <c r="B12" s="332"/>
      <c r="C12" s="361">
        <f>F12-(B4+G4)</f>
        <v>39.232772511345956</v>
      </c>
      <c r="D12" s="362">
        <f>E7+E8+D3</f>
        <v>269.35483912032402</v>
      </c>
      <c r="E12" s="362">
        <f>B4+G4+D7+D8</f>
        <v>1203.1116619821598</v>
      </c>
      <c r="F12" s="362">
        <f>(D12^2+E12^2)^0.5</f>
        <v>1232.8948457005611</v>
      </c>
      <c r="G12" s="363">
        <f>D12/E12</f>
        <v>0.22388182878765753</v>
      </c>
      <c r="H12" s="364">
        <f>DEGREES(ATAN(G12))</f>
        <v>12.619389500217483</v>
      </c>
      <c r="I12" s="333"/>
      <c r="J12" s="31"/>
      <c r="L12" s="20"/>
    </row>
    <row r="13" spans="1:15">
      <c r="A13" s="30"/>
      <c r="B13" s="28"/>
      <c r="C13" s="28"/>
      <c r="D13" s="28"/>
      <c r="E13" s="28"/>
      <c r="F13" s="28"/>
      <c r="G13" s="28"/>
      <c r="H13" s="28"/>
      <c r="I13" s="28"/>
      <c r="J13" s="31"/>
    </row>
    <row r="14" spans="1:15">
      <c r="A14" s="30"/>
      <c r="B14" s="28"/>
      <c r="C14" s="28"/>
      <c r="D14" s="28"/>
      <c r="E14" s="28"/>
      <c r="F14" s="28"/>
      <c r="G14" s="28"/>
      <c r="H14" s="28"/>
      <c r="I14" s="28"/>
      <c r="J14" s="31"/>
    </row>
    <row r="15" spans="1:15" ht="15.6" thickBot="1">
      <c r="A15" s="30"/>
      <c r="B15" s="28"/>
      <c r="C15" s="28"/>
      <c r="D15" s="28"/>
      <c r="E15" s="28"/>
      <c r="F15" s="28"/>
      <c r="G15" s="28"/>
      <c r="H15" s="28"/>
      <c r="I15" s="28"/>
      <c r="J15" s="31"/>
      <c r="K15" s="1" t="s">
        <v>232</v>
      </c>
    </row>
    <row r="16" spans="1:15" ht="35.4" thickBot="1">
      <c r="A16" s="30"/>
      <c r="B16" s="28"/>
      <c r="C16" s="28"/>
      <c r="D16" s="28"/>
      <c r="E16" s="28"/>
      <c r="F16" s="28"/>
      <c r="G16" s="28"/>
      <c r="H16" s="28"/>
      <c r="I16" s="28"/>
      <c r="J16" s="31"/>
      <c r="K16" s="368" t="s">
        <v>127</v>
      </c>
    </row>
    <row r="17" spans="1:11" ht="18" thickBot="1">
      <c r="A17" s="30"/>
      <c r="B17" s="28"/>
      <c r="C17" s="28"/>
      <c r="D17" s="28"/>
      <c r="E17" s="28"/>
      <c r="F17" s="28"/>
      <c r="G17" s="28"/>
      <c r="H17" s="28"/>
      <c r="I17" s="28"/>
      <c r="J17" s="31"/>
      <c r="K17" s="25"/>
    </row>
    <row r="18" spans="1:11" ht="34.799999999999997">
      <c r="A18" s="30"/>
      <c r="B18" s="28"/>
      <c r="C18" s="28"/>
      <c r="D18" s="28"/>
      <c r="E18" s="28"/>
      <c r="F18" s="28"/>
      <c r="G18" s="28"/>
      <c r="H18" s="28"/>
      <c r="I18" s="28"/>
      <c r="J18" s="31"/>
      <c r="K18" s="369" t="s">
        <v>121</v>
      </c>
    </row>
    <row r="19" spans="1:11" ht="35.4" thickBot="1">
      <c r="A19" s="30"/>
      <c r="B19" s="28"/>
      <c r="C19" s="28"/>
      <c r="D19" s="28"/>
      <c r="E19" s="28"/>
      <c r="F19" s="28"/>
      <c r="G19" s="28"/>
      <c r="H19" s="28"/>
      <c r="I19" s="28"/>
      <c r="J19" s="31"/>
      <c r="K19" s="370" t="s">
        <v>122</v>
      </c>
    </row>
    <row r="20" spans="1:11">
      <c r="A20" s="30"/>
      <c r="B20" s="28"/>
      <c r="C20" s="28"/>
      <c r="D20" s="28"/>
      <c r="E20" s="28"/>
      <c r="F20" s="28"/>
      <c r="G20" s="28"/>
      <c r="H20" s="28"/>
      <c r="I20" s="28"/>
      <c r="J20" s="31"/>
    </row>
    <row r="21" spans="1:11">
      <c r="A21" s="30"/>
      <c r="B21" s="28"/>
      <c r="C21" s="28"/>
      <c r="D21" s="28"/>
      <c r="E21" s="28"/>
      <c r="F21" s="28"/>
      <c r="G21" s="28"/>
      <c r="H21" s="28"/>
      <c r="I21" s="28"/>
      <c r="J21" s="31"/>
    </row>
    <row r="22" spans="1:11">
      <c r="A22" s="30"/>
      <c r="B22" s="28"/>
      <c r="C22" s="28"/>
      <c r="D22" s="28"/>
      <c r="E22" s="28"/>
      <c r="F22" s="28"/>
      <c r="G22" s="28"/>
      <c r="H22" s="28"/>
      <c r="I22" s="28"/>
      <c r="J22" s="31"/>
    </row>
    <row r="23" spans="1:11">
      <c r="A23" s="30"/>
      <c r="B23" s="28"/>
      <c r="C23" s="28"/>
      <c r="D23" s="28"/>
      <c r="E23" s="28"/>
      <c r="F23" s="28"/>
      <c r="G23" s="28"/>
      <c r="H23" s="29"/>
      <c r="I23" s="28"/>
      <c r="J23" s="31"/>
    </row>
    <row r="24" spans="1:11">
      <c r="A24" s="30"/>
      <c r="B24" s="28"/>
      <c r="C24" s="28"/>
      <c r="D24" s="28"/>
      <c r="E24" s="28"/>
      <c r="F24" s="28"/>
      <c r="G24" s="28"/>
      <c r="H24" s="28"/>
      <c r="I24" s="28"/>
      <c r="J24" s="31"/>
    </row>
    <row r="25" spans="1:11">
      <c r="A25" s="30"/>
      <c r="B25" s="28"/>
      <c r="C25" s="28"/>
      <c r="D25" s="28"/>
      <c r="E25" s="28"/>
      <c r="F25" s="28"/>
      <c r="G25" s="28"/>
      <c r="H25" s="28"/>
      <c r="I25" s="28"/>
      <c r="J25" s="31"/>
    </row>
    <row r="26" spans="1:11">
      <c r="A26" s="30"/>
      <c r="B26" s="28"/>
      <c r="C26" s="28"/>
      <c r="D26" s="28"/>
      <c r="E26" s="28"/>
      <c r="F26" s="28"/>
      <c r="G26" s="28"/>
      <c r="H26" s="28"/>
      <c r="I26" s="28"/>
      <c r="J26" s="31"/>
    </row>
    <row r="27" spans="1:11">
      <c r="A27" s="30"/>
      <c r="B27" s="28"/>
      <c r="C27" s="28"/>
      <c r="D27" s="28"/>
      <c r="E27" s="28"/>
      <c r="F27" s="28"/>
      <c r="G27" s="28"/>
      <c r="H27" s="28"/>
      <c r="I27" s="28"/>
      <c r="J27" s="31"/>
    </row>
    <row r="28" spans="1:11">
      <c r="A28" s="30"/>
      <c r="B28" s="28"/>
      <c r="C28" s="28"/>
      <c r="D28" s="28"/>
      <c r="E28" s="28"/>
      <c r="F28" s="28"/>
      <c r="G28" s="28"/>
      <c r="H28" s="28"/>
      <c r="I28" s="28"/>
      <c r="J28" s="31"/>
    </row>
    <row r="29" spans="1:11" ht="24.6">
      <c r="A29" s="30"/>
      <c r="B29" s="28"/>
      <c r="C29" s="28"/>
      <c r="D29" s="28"/>
      <c r="E29" s="28"/>
      <c r="F29" s="28"/>
      <c r="G29" s="28"/>
      <c r="H29" s="28"/>
      <c r="I29" s="28"/>
      <c r="J29" s="31"/>
      <c r="K29" s="100"/>
    </row>
    <row r="30" spans="1:11">
      <c r="A30" s="30"/>
      <c r="B30" s="28"/>
      <c r="C30" s="28"/>
      <c r="D30" s="28"/>
      <c r="E30" s="28"/>
      <c r="F30" s="28"/>
      <c r="G30" s="28"/>
      <c r="H30" s="28"/>
      <c r="I30" s="28"/>
      <c r="J30" s="31"/>
    </row>
    <row r="31" spans="1:11" ht="55.5" customHeight="1">
      <c r="A31" s="30"/>
      <c r="B31" s="28"/>
      <c r="C31" s="28"/>
      <c r="D31" s="28"/>
      <c r="E31" s="28"/>
      <c r="F31" s="28"/>
      <c r="G31" s="28"/>
      <c r="H31" s="28"/>
      <c r="I31" s="28"/>
      <c r="J31" s="31"/>
      <c r="K31" s="101"/>
    </row>
    <row r="32" spans="1:11" ht="61.8" customHeight="1">
      <c r="A32" s="30"/>
      <c r="B32" s="28"/>
      <c r="C32" s="28"/>
      <c r="D32" s="28"/>
      <c r="E32" s="28"/>
      <c r="F32" s="28"/>
      <c r="G32" s="28"/>
      <c r="H32" s="28"/>
      <c r="I32" s="28"/>
      <c r="J32" s="31"/>
      <c r="K32" s="102"/>
    </row>
    <row r="33" spans="1:11" ht="19.8" customHeight="1" thickBot="1">
      <c r="A33" s="30"/>
      <c r="B33" s="28"/>
      <c r="C33" s="28"/>
      <c r="D33" s="28"/>
      <c r="E33" s="28"/>
      <c r="F33" s="28"/>
      <c r="G33" s="28"/>
      <c r="H33" s="28"/>
      <c r="I33" s="28"/>
      <c r="J33" s="31"/>
      <c r="K33" s="607" t="s">
        <v>233</v>
      </c>
    </row>
    <row r="34" spans="1:11" ht="43.5" customHeight="1" thickBot="1">
      <c r="A34" s="30"/>
      <c r="B34" s="28"/>
      <c r="C34" s="28"/>
      <c r="D34" s="28"/>
      <c r="E34" s="28"/>
      <c r="F34" s="28"/>
      <c r="G34" s="28"/>
      <c r="H34" s="28"/>
      <c r="I34" s="28"/>
      <c r="J34" s="31"/>
      <c r="K34" s="368" t="s">
        <v>125</v>
      </c>
    </row>
    <row r="35" spans="1:11">
      <c r="A35" s="30"/>
      <c r="B35" s="28"/>
      <c r="C35" s="28"/>
      <c r="D35" s="28"/>
      <c r="E35" s="28"/>
      <c r="F35" s="28"/>
      <c r="G35" s="28"/>
      <c r="H35" s="28"/>
      <c r="I35" s="28"/>
      <c r="J35" s="31"/>
    </row>
    <row r="36" spans="1:11">
      <c r="A36" s="30"/>
      <c r="B36" s="28"/>
      <c r="C36" s="28"/>
      <c r="D36" s="28"/>
      <c r="E36" s="28"/>
      <c r="F36" s="28"/>
      <c r="G36" s="28"/>
      <c r="H36" s="28"/>
      <c r="I36" s="28"/>
      <c r="J36" s="31"/>
    </row>
    <row r="37" spans="1:11">
      <c r="A37" s="30"/>
      <c r="B37" s="28"/>
      <c r="C37" s="28"/>
      <c r="D37" s="28"/>
      <c r="E37" s="28"/>
      <c r="F37" s="28"/>
      <c r="G37" s="28"/>
      <c r="H37" s="28"/>
      <c r="I37" s="28"/>
      <c r="J37" s="31"/>
    </row>
    <row r="38" spans="1:11">
      <c r="A38" s="30"/>
      <c r="B38" s="28"/>
      <c r="C38" s="28"/>
      <c r="D38" s="28"/>
      <c r="E38" s="28"/>
      <c r="F38" s="28"/>
      <c r="G38" s="28"/>
      <c r="H38" s="28"/>
      <c r="I38" s="28"/>
      <c r="J38" s="31"/>
    </row>
    <row r="39" spans="1:11">
      <c r="A39" s="30"/>
      <c r="B39" s="28"/>
      <c r="C39" s="28"/>
      <c r="D39" s="28"/>
      <c r="E39" s="28"/>
      <c r="F39" s="28"/>
      <c r="G39" s="28"/>
      <c r="H39" s="28"/>
      <c r="I39" s="28"/>
      <c r="J39" s="31"/>
    </row>
    <row r="40" spans="1:11">
      <c r="A40" s="30"/>
      <c r="B40" s="28"/>
      <c r="C40" s="28"/>
      <c r="D40" s="28"/>
      <c r="E40" s="28"/>
      <c r="F40" s="28"/>
      <c r="G40" s="28"/>
      <c r="H40" s="28"/>
      <c r="I40" s="28"/>
      <c r="J40" s="31"/>
    </row>
    <row r="41" spans="1:11" ht="15.6" thickBot="1">
      <c r="A41" s="30"/>
      <c r="B41" s="28"/>
      <c r="C41" s="28" t="s">
        <v>231</v>
      </c>
      <c r="D41" s="28"/>
      <c r="E41" s="28"/>
      <c r="F41" s="28"/>
      <c r="G41" s="28"/>
      <c r="H41" s="28"/>
      <c r="I41" s="28"/>
      <c r="J41" s="31"/>
    </row>
    <row r="42" spans="1:11" ht="17.399999999999999">
      <c r="A42" s="30"/>
      <c r="B42" s="28"/>
      <c r="C42" s="80" t="s">
        <v>119</v>
      </c>
      <c r="D42" s="334"/>
      <c r="E42" s="334"/>
      <c r="F42" s="334"/>
      <c r="G42" s="334"/>
      <c r="H42" s="334"/>
      <c r="I42" s="335"/>
      <c r="J42" s="31"/>
    </row>
    <row r="43" spans="1:11" ht="18" thickBot="1">
      <c r="A43" s="30"/>
      <c r="B43" s="28"/>
      <c r="C43" s="81" t="s">
        <v>106</v>
      </c>
      <c r="D43" s="336"/>
      <c r="E43" s="336"/>
      <c r="F43" s="336"/>
      <c r="G43" s="336"/>
      <c r="H43" s="336"/>
      <c r="I43" s="337"/>
      <c r="J43" s="31"/>
    </row>
    <row r="44" spans="1:11" ht="46.2" customHeight="1">
      <c r="A44" s="30"/>
      <c r="B44" s="28"/>
      <c r="C44" s="134" t="s">
        <v>100</v>
      </c>
      <c r="D44" s="338"/>
      <c r="E44" s="338"/>
      <c r="F44" s="338"/>
      <c r="G44" s="338"/>
      <c r="H44" s="338"/>
      <c r="I44" s="339"/>
      <c r="J44" s="31"/>
    </row>
    <row r="45" spans="1:11" ht="18" thickBot="1">
      <c r="A45" s="30"/>
      <c r="B45" s="28"/>
      <c r="C45" s="82" t="s">
        <v>145</v>
      </c>
      <c r="D45" s="340"/>
      <c r="E45" s="340"/>
      <c r="F45" s="340"/>
      <c r="G45" s="340"/>
      <c r="H45" s="340"/>
      <c r="I45" s="341"/>
      <c r="J45" s="31"/>
    </row>
    <row r="46" spans="1:11" ht="22.8">
      <c r="A46" s="30"/>
      <c r="B46" s="28"/>
      <c r="C46" s="83" t="s">
        <v>120</v>
      </c>
      <c r="D46" s="84"/>
      <c r="E46" s="84"/>
      <c r="F46" s="84"/>
      <c r="G46" s="85" t="s">
        <v>123</v>
      </c>
      <c r="H46" s="85"/>
      <c r="I46" s="86"/>
      <c r="J46" s="31"/>
      <c r="K46" s="103"/>
    </row>
    <row r="47" spans="1:11" ht="45.6" customHeight="1" thickBot="1">
      <c r="A47" s="30"/>
      <c r="B47" s="28"/>
      <c r="C47" s="87" t="s">
        <v>92</v>
      </c>
      <c r="D47" s="88"/>
      <c r="E47" s="88"/>
      <c r="F47" s="88"/>
      <c r="G47" s="158" t="s">
        <v>181</v>
      </c>
      <c r="H47" s="72"/>
      <c r="I47" s="89"/>
      <c r="J47" s="31"/>
    </row>
    <row r="48" spans="1:11" ht="15.6" customHeight="1" thickBot="1">
      <c r="A48" s="28"/>
      <c r="B48" s="28"/>
      <c r="C48" s="28"/>
      <c r="D48" s="28"/>
      <c r="E48" s="28"/>
      <c r="F48" s="28"/>
      <c r="G48" s="28"/>
      <c r="H48" s="28"/>
      <c r="I48" s="28"/>
      <c r="J48" s="31"/>
      <c r="K48" s="1" t="s">
        <v>234</v>
      </c>
    </row>
    <row r="49" spans="1:11" ht="35.4" thickBot="1">
      <c r="A49" s="32"/>
      <c r="B49" s="33"/>
      <c r="C49" s="33"/>
      <c r="D49" s="33"/>
      <c r="E49" s="33"/>
      <c r="F49" s="33"/>
      <c r="G49" s="33"/>
      <c r="H49" s="33"/>
      <c r="I49" s="33"/>
      <c r="J49" s="34"/>
      <c r="K49" s="368" t="s">
        <v>126</v>
      </c>
    </row>
  </sheetData>
  <sheetProtection algorithmName="SHA-512" hashValue="nedQ2Xle7Sg3PKj7A5RrULZh9Yui+RDqwjJXuWL1MMxtmqfHh3dmfO6KJWWHUGD6CglDbrC3rTrMMyKk8Lmw7Q==" saltValue="yHk8SJanQlIw/esJy6aIbQ==" spinCount="100000" sheet="1" objects="1" scenarios="1"/>
  <dataConsolidate/>
  <customSheetViews>
    <customSheetView guid="{F69CB08F-9896-49A0-B909-A88F122DDBB8}" scale="86" showGridLines="0" fitToPage="1">
      <selection activeCell="G4" sqref="G4"/>
      <pageMargins left="0.25" right="0.25" top="1.5" bottom="1" header="0.5" footer="0.5"/>
      <printOptions horizontalCentered="1" gridLines="1"/>
      <pageSetup scale="79" orientation="landscape" horizontalDpi="120" verticalDpi="144" r:id="rId1"/>
      <headerFooter alignWithMargins="0">
        <oddHeader>&amp;C&amp;"Arial,Bold"&amp;16g Table</oddHeader>
        <oddFooter>&amp;LESpiral2011 is developed &amp;
maintained by ODOT Staff.&amp;COriginal Prepared by Paul L. Burns
3/13/95
ODOT Maintained 1995-2012
&amp;R&amp;G
Springfield, MO
6-9-2010</oddFooter>
      </headerFooter>
    </customSheetView>
  </customSheetViews>
  <phoneticPr fontId="5" type="noConversion"/>
  <printOptions horizontalCentered="1" gridLines="1"/>
  <pageMargins left="0.25" right="0.25" top="1.5" bottom="1" header="0.5" footer="0.5"/>
  <pageSetup scale="55" orientation="landscape" horizontalDpi="120" verticalDpi="144" r:id="rId2"/>
  <headerFooter alignWithMargins="0"/>
  <drawing r:id="rId3"/>
  <legacyDrawing r:id="rId4"/>
  <legacyDrawingHF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7"/>
  <sheetViews>
    <sheetView showGridLines="0" topLeftCell="B1" zoomScale="90" zoomScaleNormal="90" workbookViewId="0">
      <selection activeCell="G13" sqref="G13"/>
    </sheetView>
  </sheetViews>
  <sheetFormatPr defaultColWidth="12.77734375" defaultRowHeight="15"/>
  <cols>
    <col min="1" max="1" width="17.77734375" style="1" customWidth="1"/>
    <col min="2" max="2" width="17" style="2" customWidth="1"/>
    <col min="3" max="3" width="28.44140625" style="2" customWidth="1"/>
    <col min="4" max="4" width="19.88671875" style="2" customWidth="1"/>
    <col min="5" max="5" width="17" style="2" customWidth="1"/>
    <col min="6" max="6" width="31.6640625" style="2" customWidth="1"/>
    <col min="7" max="9" width="17" style="2" customWidth="1"/>
    <col min="10" max="10" width="34.21875" style="2" customWidth="1"/>
    <col min="11" max="12" width="17" style="2" customWidth="1"/>
    <col min="13" max="13" width="50.44140625" style="2" customWidth="1"/>
    <col min="14" max="14" width="44.5546875" style="2" customWidth="1"/>
    <col min="15" max="16" width="20" style="1" customWidth="1"/>
    <col min="17" max="17" width="18.21875" style="2" customWidth="1"/>
    <col min="18" max="251" width="12.77734375" style="2" customWidth="1"/>
    <col min="252" max="16384" width="12.77734375" style="2"/>
  </cols>
  <sheetData>
    <row r="1" spans="1:16" ht="19.2" customHeight="1" thickBot="1">
      <c r="A1" s="412" t="s">
        <v>8</v>
      </c>
      <c r="B1" s="383"/>
      <c r="C1" s="384"/>
      <c r="D1" s="384"/>
      <c r="E1" s="384"/>
      <c r="F1" s="384"/>
      <c r="G1" s="384"/>
      <c r="H1" s="384"/>
      <c r="I1" s="384"/>
      <c r="J1" s="384"/>
      <c r="K1" s="385"/>
      <c r="L1" s="608" t="s">
        <v>235</v>
      </c>
      <c r="N1" s="23"/>
      <c r="O1" s="21"/>
    </row>
    <row r="2" spans="1:16" ht="19.2" customHeight="1" thickBot="1">
      <c r="A2" s="418"/>
      <c r="B2" s="386" t="s">
        <v>38</v>
      </c>
      <c r="C2" s="268"/>
      <c r="D2" s="387" t="s">
        <v>39</v>
      </c>
      <c r="E2" s="268"/>
      <c r="F2" s="419" t="s">
        <v>85</v>
      </c>
      <c r="G2" s="268"/>
      <c r="H2" s="96" t="s">
        <v>101</v>
      </c>
      <c r="I2" s="227"/>
      <c r="J2" s="96"/>
      <c r="K2" s="224"/>
      <c r="L2" s="608" t="s">
        <v>236</v>
      </c>
      <c r="N2" s="23"/>
    </row>
    <row r="3" spans="1:16" ht="19.2" customHeight="1" thickBot="1">
      <c r="A3" s="418"/>
      <c r="B3" s="388">
        <v>3</v>
      </c>
      <c r="C3" s="268"/>
      <c r="D3" s="420">
        <v>6</v>
      </c>
      <c r="E3" s="268"/>
      <c r="F3" s="421">
        <v>250</v>
      </c>
      <c r="G3" s="268"/>
      <c r="H3" s="233" t="s">
        <v>102</v>
      </c>
      <c r="I3" s="389"/>
      <c r="J3" s="96"/>
      <c r="K3" s="224"/>
      <c r="L3" s="608" t="s">
        <v>237</v>
      </c>
      <c r="N3" s="23"/>
    </row>
    <row r="4" spans="1:16" ht="19.2" customHeight="1" thickBot="1">
      <c r="A4" s="390" t="s">
        <v>0</v>
      </c>
      <c r="B4" s="386">
        <f>100*360/(2*PI()*B3)</f>
        <v>1909.8593171027442</v>
      </c>
      <c r="C4" s="268"/>
      <c r="D4" s="387">
        <f>100*360/(2*PI()*D3)</f>
        <v>954.92965855137209</v>
      </c>
      <c r="E4" s="307"/>
      <c r="F4" s="422"/>
      <c r="G4" s="268"/>
      <c r="H4" s="96" t="s">
        <v>124</v>
      </c>
      <c r="I4" s="96"/>
      <c r="J4" s="96"/>
      <c r="K4" s="224"/>
      <c r="L4" s="608" t="s">
        <v>238</v>
      </c>
      <c r="N4" s="23"/>
      <c r="O4" s="453" t="s">
        <v>97</v>
      </c>
      <c r="P4" s="57" t="s">
        <v>210</v>
      </c>
    </row>
    <row r="5" spans="1:16" ht="19.2" customHeight="1" thickBot="1">
      <c r="A5" s="418"/>
      <c r="B5" s="305" t="s">
        <v>199</v>
      </c>
      <c r="C5" s="268"/>
      <c r="D5" s="305" t="s">
        <v>200</v>
      </c>
      <c r="E5" s="268"/>
      <c r="F5" s="258"/>
      <c r="G5" s="268"/>
      <c r="H5" s="28"/>
      <c r="I5" s="28"/>
      <c r="J5" s="28"/>
      <c r="K5" s="31"/>
      <c r="L5" s="608" t="s">
        <v>239</v>
      </c>
      <c r="N5" s="20"/>
      <c r="O5" s="454">
        <f>IF((B4+E8)&lt;(D4+E9),PI()/2+(PI()/2-((ASIN((F9-F8)/(B4-(D4+E13)))))),(ASIN((F9-F8)/(B4-(D4+E13)))))</f>
        <v>0.1308809897746146</v>
      </c>
      <c r="P5" s="455">
        <f>M9-O5</f>
        <v>0.13091839802453481</v>
      </c>
    </row>
    <row r="6" spans="1:16" ht="21" customHeight="1" thickBot="1">
      <c r="A6" s="413" t="s">
        <v>11</v>
      </c>
      <c r="B6" s="414"/>
      <c r="C6" s="415"/>
      <c r="D6" s="415"/>
      <c r="E6" s="415"/>
      <c r="F6" s="416"/>
      <c r="G6" s="415"/>
      <c r="H6" s="415"/>
      <c r="I6" s="415"/>
      <c r="J6" s="415"/>
      <c r="K6" s="417"/>
      <c r="N6" s="20"/>
    </row>
    <row r="7" spans="1:16" ht="18" thickBot="1">
      <c r="A7" s="418"/>
      <c r="B7" s="429" t="s">
        <v>23</v>
      </c>
      <c r="C7" s="429" t="s">
        <v>58</v>
      </c>
      <c r="D7" s="429" t="s">
        <v>12</v>
      </c>
      <c r="E7" s="429" t="s">
        <v>2</v>
      </c>
      <c r="F7" s="429" t="s">
        <v>3</v>
      </c>
      <c r="G7" s="429" t="s">
        <v>4</v>
      </c>
      <c r="H7" s="429" t="s">
        <v>5</v>
      </c>
      <c r="I7" s="429" t="s">
        <v>6</v>
      </c>
      <c r="J7" s="429" t="s">
        <v>1</v>
      </c>
      <c r="K7" s="430" t="s">
        <v>7</v>
      </c>
      <c r="M7" s="452" t="s">
        <v>70</v>
      </c>
      <c r="N7" s="20"/>
      <c r="O7" s="21"/>
    </row>
    <row r="8" spans="1:16" ht="18" thickBot="1">
      <c r="A8" s="386" t="s">
        <v>38</v>
      </c>
      <c r="B8" s="391">
        <f>100*B3/C13</f>
        <v>250</v>
      </c>
      <c r="C8" s="392">
        <f>100*B3/B8</f>
        <v>1.2</v>
      </c>
      <c r="D8" s="393">
        <f>DEGREES(M8)</f>
        <v>3.7499999999999996</v>
      </c>
      <c r="E8" s="393">
        <f>J8-(B4*(1-(COS(M8))))</f>
        <v>1.3633298911507055</v>
      </c>
      <c r="F8" s="393">
        <f>I8-(B4*SIN(M8))</f>
        <v>124.98215344674455</v>
      </c>
      <c r="G8" s="393">
        <f>I8-(J8/TAN(M8))</f>
        <v>166.70407923687839</v>
      </c>
      <c r="H8" s="393">
        <f>J8/SIN(M8)</f>
        <v>83.367345824533928</v>
      </c>
      <c r="I8" s="393">
        <f>B8*(1-M8^2/10+M8^4/216-M8^6/9360+M8^8/685440-M8^10/76204800+M8^12/11975040000-M8^14/2528170444800)</f>
        <v>249.8929291746081</v>
      </c>
      <c r="J8" s="393">
        <f>B8*(M8/3-M8^3/42+M8^5/1320-M8^7/75600+M8^9/6894720-M8^11/918086400+M8^13/168129561600-M8^15/40537905408000)</f>
        <v>5.4524852925360197</v>
      </c>
      <c r="K8" s="394">
        <f>(I8^2+J8^2)^0.5</f>
        <v>249.9524067644299</v>
      </c>
      <c r="M8" s="395">
        <f>B8/(2*B4)</f>
        <v>6.5449846949787352E-2</v>
      </c>
      <c r="N8" s="20"/>
      <c r="O8" s="21"/>
    </row>
    <row r="9" spans="1:16" ht="18" thickBot="1">
      <c r="A9" s="387" t="s">
        <v>39</v>
      </c>
      <c r="B9" s="396">
        <f>100*D3/C13</f>
        <v>500</v>
      </c>
      <c r="C9" s="397">
        <f>100*D3/B9</f>
        <v>1.2</v>
      </c>
      <c r="D9" s="398">
        <f>DEGREES(M9)</f>
        <v>14.999999999999998</v>
      </c>
      <c r="E9" s="398">
        <f>J9-(D4*(1-(COS(M9))))</f>
        <v>10.881645052096893</v>
      </c>
      <c r="F9" s="398">
        <f>I9-(D4*SIN(M9))</f>
        <v>249.4299285138693</v>
      </c>
      <c r="G9" s="398">
        <f>I9-(J9/TAN(M9))</f>
        <v>334.53795087808055</v>
      </c>
      <c r="H9" s="398">
        <f>J9/SIN(M9)</f>
        <v>167.76232252189135</v>
      </c>
      <c r="I9" s="398">
        <f>B9*(1-M9^2/10+M9^4/216-M9^6/9360+M9^8/685440-M9^10/76204800+M9^12/11975040000-M9^14/2528170444800)</f>
        <v>496.58391088021159</v>
      </c>
      <c r="J9" s="398">
        <f>B9*(M9/3-M9^3/42+M9^5/1320-M9^7/75600+M9^9/6894720-M9^11/918086400+M9^13/168129561600-M9^15/40537905408000)</f>
        <v>43.42008411929703</v>
      </c>
      <c r="K9" s="399">
        <f>(I9^2+J9^2)^0.5</f>
        <v>498.47856949924414</v>
      </c>
      <c r="M9" s="395">
        <f>B9/(2*D4)</f>
        <v>0.26179938779914941</v>
      </c>
      <c r="N9" s="20"/>
      <c r="O9" s="21"/>
    </row>
    <row r="10" spans="1:16" ht="16.2" thickBot="1">
      <c r="A10" s="44"/>
      <c r="B10" s="46"/>
      <c r="C10" s="228"/>
      <c r="D10" s="46"/>
      <c r="E10" s="46"/>
      <c r="F10" s="46"/>
      <c r="G10" s="46"/>
      <c r="H10" s="46"/>
      <c r="I10" s="46"/>
      <c r="J10" s="46"/>
      <c r="K10" s="244"/>
      <c r="N10" s="20"/>
      <c r="O10" s="21"/>
    </row>
    <row r="11" spans="1:16" ht="18" thickBot="1">
      <c r="A11" s="423" t="s">
        <v>26</v>
      </c>
      <c r="B11" s="424"/>
      <c r="C11" s="425"/>
      <c r="D11" s="426"/>
      <c r="E11" s="426"/>
      <c r="F11" s="426"/>
      <c r="G11" s="426"/>
      <c r="H11" s="426"/>
      <c r="I11" s="426"/>
      <c r="J11" s="427"/>
      <c r="K11" s="400"/>
      <c r="N11" s="20"/>
      <c r="O11" s="21"/>
    </row>
    <row r="12" spans="1:16" ht="18" thickBot="1">
      <c r="A12" s="418"/>
      <c r="B12" s="268"/>
      <c r="C12" s="428" t="s">
        <v>58</v>
      </c>
      <c r="D12" s="429" t="s">
        <v>71</v>
      </c>
      <c r="E12" s="429" t="s">
        <v>27</v>
      </c>
      <c r="F12" s="429" t="s">
        <v>20</v>
      </c>
      <c r="G12" s="429" t="s">
        <v>21</v>
      </c>
      <c r="H12" s="429" t="s">
        <v>28</v>
      </c>
      <c r="I12" s="429" t="s">
        <v>29</v>
      </c>
      <c r="J12" s="430" t="s">
        <v>86</v>
      </c>
      <c r="K12" s="244"/>
      <c r="N12" s="20"/>
      <c r="O12" s="21"/>
    </row>
    <row r="13" spans="1:16" ht="22.5" customHeight="1" thickBot="1">
      <c r="A13" s="431" t="s">
        <v>22</v>
      </c>
      <c r="B13" s="432"/>
      <c r="C13" s="401">
        <f>100*ABS(D3-B3)/F3</f>
        <v>1.2</v>
      </c>
      <c r="D13" s="402">
        <f>DEGREES(M9-M8)</f>
        <v>11.25</v>
      </c>
      <c r="E13" s="403">
        <f>ABS(B4-D4)-((F9-F8)^2+((B4+E8)-(D4+E9))^2)^0.5</f>
        <v>1.3627458858542241</v>
      </c>
      <c r="F13" s="402">
        <f>2*B4*(SIN((O5-M8)/2))</f>
        <v>124.94198722180145</v>
      </c>
      <c r="G13" s="402">
        <f>((D4*(SIN((P5))))^2+((D4+E13)-(D4*(COS((P5)))))^2)^0.5</f>
        <v>125.02513441949402</v>
      </c>
      <c r="H13" s="402">
        <f>((G9-G8)*SIN(M9)/SIN(M9-M8))-H8</f>
        <v>139.29158438341295</v>
      </c>
      <c r="I13" s="404">
        <f>H9-((G9-G8)*(SIN(M8)))/(SIN(M9-M8))</f>
        <v>111.49679236792849</v>
      </c>
      <c r="J13" s="405">
        <f>((J9-J8)^2+(I9-I8)^2)^0.5</f>
        <v>249.59563100251626</v>
      </c>
      <c r="K13" s="244"/>
      <c r="L13" s="121" t="s">
        <v>142</v>
      </c>
      <c r="M13" s="124"/>
      <c r="N13" s="20"/>
      <c r="O13" s="21"/>
    </row>
    <row r="14" spans="1:16" ht="15.6">
      <c r="A14" s="44"/>
      <c r="B14" s="28"/>
      <c r="C14" s="28"/>
      <c r="D14" s="28"/>
      <c r="E14" s="28"/>
      <c r="F14" s="28"/>
      <c r="G14" s="28"/>
      <c r="H14" s="28"/>
      <c r="I14" s="28"/>
      <c r="J14" s="28"/>
      <c r="K14" s="31"/>
      <c r="L14" s="122" t="s">
        <v>143</v>
      </c>
      <c r="M14" s="125"/>
      <c r="N14" s="20"/>
      <c r="O14" s="21"/>
    </row>
    <row r="15" spans="1:16" ht="16.2" thickBot="1">
      <c r="A15" s="44"/>
      <c r="B15" s="28"/>
      <c r="C15" s="28"/>
      <c r="J15" s="28"/>
      <c r="K15" s="31"/>
      <c r="L15" s="123" t="s">
        <v>144</v>
      </c>
      <c r="M15" s="126"/>
      <c r="N15" s="20"/>
      <c r="O15" s="21"/>
    </row>
    <row r="16" spans="1:16" ht="15.6">
      <c r="A16" s="44"/>
      <c r="B16" s="28"/>
      <c r="C16" s="28"/>
      <c r="J16" s="28"/>
      <c r="K16" s="31"/>
      <c r="M16" s="406"/>
    </row>
    <row r="17" spans="1:18" ht="16.2" thickBot="1">
      <c r="A17" s="44"/>
      <c r="B17" s="28"/>
      <c r="C17" s="28"/>
      <c r="J17" s="28"/>
      <c r="K17" s="31"/>
      <c r="M17" s="609" t="s">
        <v>147</v>
      </c>
    </row>
    <row r="18" spans="1:18" ht="15.6">
      <c r="A18" s="44"/>
      <c r="B18" s="28"/>
      <c r="C18" s="28"/>
      <c r="J18" s="28"/>
      <c r="K18" s="31"/>
      <c r="M18" s="610" t="s">
        <v>148</v>
      </c>
    </row>
    <row r="19" spans="1:18" ht="15.6">
      <c r="A19" s="44"/>
      <c r="B19" s="28"/>
      <c r="C19" s="28"/>
      <c r="J19" s="28"/>
      <c r="K19" s="31"/>
      <c r="M19" s="611" t="s">
        <v>149</v>
      </c>
    </row>
    <row r="20" spans="1:18" ht="15.6">
      <c r="A20" s="44"/>
      <c r="B20" s="28"/>
      <c r="C20" s="28"/>
      <c r="J20" s="28"/>
      <c r="K20" s="31"/>
      <c r="M20" s="611" t="s">
        <v>150</v>
      </c>
    </row>
    <row r="21" spans="1:18" ht="25.2">
      <c r="A21" s="44"/>
      <c r="B21" s="28"/>
      <c r="C21" s="28"/>
      <c r="J21" s="28"/>
      <c r="K21" s="31"/>
      <c r="M21" s="611" t="s">
        <v>151</v>
      </c>
      <c r="N21" s="58"/>
      <c r="O21" s="59"/>
    </row>
    <row r="22" spans="1:18" ht="24.6">
      <c r="A22" s="44"/>
      <c r="B22" s="28"/>
      <c r="C22" s="28"/>
      <c r="J22" s="28"/>
      <c r="K22" s="31"/>
      <c r="M22" s="611" t="s">
        <v>152</v>
      </c>
      <c r="N22" s="111"/>
      <c r="O22" s="59"/>
    </row>
    <row r="23" spans="1:18" ht="25.2">
      <c r="A23" s="44"/>
      <c r="B23" s="28"/>
      <c r="C23" s="28"/>
      <c r="J23" s="28"/>
      <c r="K23" s="31"/>
      <c r="M23" s="611" t="s">
        <v>153</v>
      </c>
      <c r="N23" s="58"/>
      <c r="O23" s="59"/>
    </row>
    <row r="24" spans="1:18" ht="25.2">
      <c r="A24" s="44"/>
      <c r="B24" s="28"/>
      <c r="C24" s="28"/>
      <c r="D24" s="28" t="s">
        <v>240</v>
      </c>
      <c r="E24" s="28"/>
      <c r="F24" s="28"/>
      <c r="G24" s="28"/>
      <c r="H24" s="28"/>
      <c r="I24" s="28"/>
      <c r="J24" s="28"/>
      <c r="K24" s="31"/>
      <c r="L24" s="120"/>
      <c r="M24" s="611" t="s">
        <v>154</v>
      </c>
      <c r="N24" s="58"/>
      <c r="O24" s="59"/>
    </row>
    <row r="25" spans="1:18" ht="25.2">
      <c r="A25" s="44"/>
      <c r="B25" s="268"/>
      <c r="C25" s="456" t="s">
        <v>201</v>
      </c>
      <c r="D25" s="457"/>
      <c r="E25" s="457"/>
      <c r="F25" s="458"/>
      <c r="G25" s="456" t="s">
        <v>202</v>
      </c>
      <c r="H25" s="457"/>
      <c r="I25" s="457"/>
      <c r="J25" s="458"/>
      <c r="K25" s="270"/>
      <c r="M25" s="611" t="s">
        <v>155</v>
      </c>
      <c r="N25" s="58"/>
      <c r="O25" s="59"/>
    </row>
    <row r="26" spans="1:18" ht="25.2">
      <c r="A26" s="44"/>
      <c r="B26" s="268"/>
      <c r="C26" s="459" t="s">
        <v>53</v>
      </c>
      <c r="D26" s="460"/>
      <c r="E26" s="460"/>
      <c r="F26" s="461"/>
      <c r="G26" s="459" t="s">
        <v>59</v>
      </c>
      <c r="H26" s="460"/>
      <c r="I26" s="460"/>
      <c r="J26" s="461"/>
      <c r="K26" s="270"/>
      <c r="M26" s="611" t="s">
        <v>156</v>
      </c>
      <c r="N26" s="58"/>
      <c r="O26" s="59"/>
    </row>
    <row r="27" spans="1:18" ht="25.8" thickBot="1">
      <c r="A27" s="44"/>
      <c r="B27" s="268"/>
      <c r="C27" s="459" t="s">
        <v>66</v>
      </c>
      <c r="D27" s="460"/>
      <c r="E27" s="460"/>
      <c r="F27" s="461"/>
      <c r="G27" s="459" t="s">
        <v>60</v>
      </c>
      <c r="H27" s="460"/>
      <c r="I27" s="460"/>
      <c r="J27" s="461"/>
      <c r="K27" s="270"/>
      <c r="M27" s="612" t="s">
        <v>157</v>
      </c>
      <c r="N27" s="58"/>
      <c r="O27" s="59"/>
    </row>
    <row r="28" spans="1:18" ht="25.2">
      <c r="A28" s="44"/>
      <c r="B28" s="268"/>
      <c r="C28" s="459" t="s">
        <v>68</v>
      </c>
      <c r="D28" s="460"/>
      <c r="E28" s="460"/>
      <c r="F28" s="461"/>
      <c r="G28" s="459" t="s">
        <v>61</v>
      </c>
      <c r="H28" s="460"/>
      <c r="I28" s="460"/>
      <c r="J28" s="461"/>
      <c r="K28" s="270"/>
      <c r="M28" s="407"/>
      <c r="N28" s="58"/>
      <c r="O28" s="59"/>
    </row>
    <row r="29" spans="1:18" ht="25.2">
      <c r="A29" s="44"/>
      <c r="B29" s="268"/>
      <c r="C29" s="459" t="s">
        <v>69</v>
      </c>
      <c r="D29" s="460"/>
      <c r="E29" s="460"/>
      <c r="F29" s="461"/>
      <c r="G29" s="459" t="s">
        <v>62</v>
      </c>
      <c r="H29" s="460"/>
      <c r="I29" s="460"/>
      <c r="J29" s="461"/>
      <c r="K29" s="270"/>
      <c r="M29" s="407"/>
      <c r="N29" s="58"/>
      <c r="O29" s="59"/>
    </row>
    <row r="30" spans="1:18" ht="25.2">
      <c r="A30" s="44"/>
      <c r="B30" s="268"/>
      <c r="C30" s="462" t="s">
        <v>67</v>
      </c>
      <c r="D30" s="463"/>
      <c r="E30" s="463"/>
      <c r="F30" s="464"/>
      <c r="G30" s="462" t="s">
        <v>63</v>
      </c>
      <c r="H30" s="463"/>
      <c r="I30" s="463"/>
      <c r="J30" s="464"/>
      <c r="K30" s="270"/>
      <c r="M30" s="407"/>
      <c r="N30" s="58"/>
      <c r="O30" s="59"/>
    </row>
    <row r="31" spans="1:18" ht="25.2">
      <c r="A31" s="44"/>
      <c r="B31" s="268"/>
      <c r="C31" s="456" t="s">
        <v>203</v>
      </c>
      <c r="D31" s="457"/>
      <c r="E31" s="457"/>
      <c r="F31" s="458"/>
      <c r="G31" s="456" t="s">
        <v>204</v>
      </c>
      <c r="H31" s="457"/>
      <c r="I31" s="457"/>
      <c r="J31" s="458"/>
      <c r="K31" s="270"/>
      <c r="M31" s="407"/>
      <c r="N31" s="58"/>
      <c r="O31" s="59"/>
    </row>
    <row r="32" spans="1:18" ht="17.399999999999999">
      <c r="A32" s="44"/>
      <c r="B32" s="268"/>
      <c r="C32" s="459" t="s">
        <v>64</v>
      </c>
      <c r="D32" s="460"/>
      <c r="E32" s="460"/>
      <c r="F32" s="461"/>
      <c r="G32" s="459" t="s">
        <v>141</v>
      </c>
      <c r="H32" s="460"/>
      <c r="I32" s="460"/>
      <c r="J32" s="461"/>
      <c r="K32" s="270"/>
      <c r="L32" s="127"/>
      <c r="M32" s="291"/>
      <c r="N32" s="98"/>
      <c r="O32" s="98"/>
      <c r="P32" s="98"/>
      <c r="Q32" s="98"/>
      <c r="R32" s="98"/>
    </row>
    <row r="33" spans="1:16" ht="25.2">
      <c r="A33" s="44"/>
      <c r="B33" s="268"/>
      <c r="C33" s="462" t="s">
        <v>54</v>
      </c>
      <c r="D33" s="463"/>
      <c r="E33" s="463"/>
      <c r="F33" s="464"/>
      <c r="G33" s="459" t="s">
        <v>87</v>
      </c>
      <c r="H33" s="460"/>
      <c r="I33" s="460"/>
      <c r="J33" s="461"/>
      <c r="K33" s="270"/>
      <c r="M33" s="407"/>
      <c r="N33" s="58"/>
      <c r="O33" s="59"/>
    </row>
    <row r="34" spans="1:16" ht="24.6">
      <c r="A34" s="44"/>
      <c r="B34" s="268"/>
      <c r="C34" s="456" t="s">
        <v>205</v>
      </c>
      <c r="D34" s="457"/>
      <c r="E34" s="457"/>
      <c r="F34" s="458"/>
      <c r="G34" s="462" t="s">
        <v>88</v>
      </c>
      <c r="H34" s="463"/>
      <c r="I34" s="463"/>
      <c r="J34" s="464"/>
      <c r="K34" s="270"/>
      <c r="M34" s="407"/>
      <c r="N34" s="111"/>
      <c r="O34" s="59"/>
    </row>
    <row r="35" spans="1:16" ht="25.2">
      <c r="A35" s="44"/>
      <c r="B35" s="268"/>
      <c r="C35" s="459" t="s">
        <v>65</v>
      </c>
      <c r="D35" s="460"/>
      <c r="E35" s="460"/>
      <c r="F35" s="461"/>
      <c r="G35" s="460" t="s">
        <v>206</v>
      </c>
      <c r="H35" s="460"/>
      <c r="I35" s="460"/>
      <c r="J35" s="461"/>
      <c r="K35" s="270"/>
      <c r="M35" s="118"/>
      <c r="N35" s="58"/>
      <c r="O35" s="59"/>
    </row>
    <row r="36" spans="1:16" ht="34.5" customHeight="1" thickBot="1">
      <c r="A36" s="44"/>
      <c r="B36" s="268"/>
      <c r="C36" s="465" t="s">
        <v>55</v>
      </c>
      <c r="D36" s="463"/>
      <c r="E36" s="463"/>
      <c r="F36" s="464"/>
      <c r="G36" s="466" t="s">
        <v>98</v>
      </c>
      <c r="H36" s="460"/>
      <c r="I36" s="460"/>
      <c r="J36" s="467"/>
      <c r="K36" s="270"/>
      <c r="M36" s="118"/>
    </row>
    <row r="37" spans="1:16" ht="21">
      <c r="A37" s="44"/>
      <c r="B37" s="268"/>
      <c r="C37" s="633" t="s">
        <v>255</v>
      </c>
      <c r="D37" s="84"/>
      <c r="E37" s="84"/>
      <c r="F37" s="84"/>
      <c r="G37" s="433"/>
      <c r="H37" s="434"/>
      <c r="I37" s="408"/>
      <c r="J37" s="434"/>
      <c r="K37" s="435"/>
      <c r="M37" s="409"/>
      <c r="N37" s="112"/>
      <c r="O37" s="113"/>
    </row>
    <row r="38" spans="1:16" ht="25.5" customHeight="1" thickBot="1">
      <c r="A38" s="44"/>
      <c r="B38" s="268"/>
      <c r="C38" s="82" t="s">
        <v>145</v>
      </c>
      <c r="D38" s="436"/>
      <c r="E38" s="437"/>
      <c r="F38" s="437"/>
      <c r="G38" s="437"/>
      <c r="H38" s="410"/>
      <c r="I38" s="438"/>
      <c r="J38" s="438"/>
      <c r="K38" s="439"/>
      <c r="M38" s="118"/>
      <c r="N38" s="114"/>
      <c r="O38" s="113"/>
    </row>
    <row r="39" spans="1:16" ht="21">
      <c r="A39" s="44"/>
      <c r="B39" s="268"/>
      <c r="C39" s="61" t="s">
        <v>99</v>
      </c>
      <c r="D39" s="268"/>
      <c r="E39" s="268"/>
      <c r="F39" s="268"/>
      <c r="G39" s="268"/>
      <c r="H39" s="268"/>
      <c r="I39" s="270"/>
      <c r="J39" s="268"/>
      <c r="K39" s="270"/>
      <c r="M39" s="118"/>
      <c r="N39" s="114"/>
      <c r="O39" s="113"/>
    </row>
    <row r="40" spans="1:16" ht="21.6" thickBot="1">
      <c r="A40" s="44"/>
      <c r="B40" s="268"/>
      <c r="C40" s="440" t="s">
        <v>207</v>
      </c>
      <c r="D40" s="441"/>
      <c r="E40" s="441"/>
      <c r="F40" s="441"/>
      <c r="G40" s="441"/>
      <c r="H40" s="441"/>
      <c r="I40" s="442"/>
      <c r="J40" s="268"/>
      <c r="K40" s="270"/>
      <c r="M40" s="119"/>
      <c r="N40" s="115"/>
      <c r="O40" s="113"/>
    </row>
    <row r="41" spans="1:16" ht="19.5" customHeight="1">
      <c r="A41" s="44"/>
      <c r="B41" s="268"/>
      <c r="C41" s="60" t="s">
        <v>103</v>
      </c>
      <c r="D41" s="443"/>
      <c r="E41" s="352"/>
      <c r="F41" s="352"/>
      <c r="G41" s="352"/>
      <c r="H41" s="352"/>
      <c r="I41" s="352"/>
      <c r="J41" s="353"/>
      <c r="K41" s="270"/>
      <c r="M41" s="119"/>
      <c r="N41" s="25"/>
    </row>
    <row r="42" spans="1:16" s="56" customFormat="1" ht="21.6" thickBot="1">
      <c r="A42" s="411"/>
      <c r="B42" s="444"/>
      <c r="C42" s="445" t="s">
        <v>208</v>
      </c>
      <c r="D42" s="446"/>
      <c r="E42" s="446"/>
      <c r="F42" s="446"/>
      <c r="G42" s="446"/>
      <c r="H42" s="447" t="s">
        <v>209</v>
      </c>
      <c r="I42" s="446"/>
      <c r="J42" s="448"/>
      <c r="K42" s="449"/>
      <c r="M42" s="119"/>
      <c r="N42" s="116"/>
      <c r="O42" s="117"/>
      <c r="P42" s="117"/>
    </row>
    <row r="43" spans="1:16" ht="18" thickBot="1">
      <c r="B43" s="25"/>
      <c r="C43" s="25"/>
      <c r="D43" s="25"/>
      <c r="E43" s="25"/>
      <c r="F43" s="25"/>
      <c r="G43" s="25"/>
      <c r="H43" s="25"/>
      <c r="I43" s="25"/>
      <c r="J43" s="25"/>
      <c r="K43" s="25"/>
    </row>
    <row r="44" spans="1:16" ht="17.399999999999999">
      <c r="B44" s="25"/>
      <c r="C44" s="450" t="s">
        <v>105</v>
      </c>
      <c r="D44" s="434"/>
      <c r="E44" s="434"/>
      <c r="F44" s="434"/>
      <c r="G44" s="435"/>
      <c r="H44" s="25"/>
      <c r="I44" s="25"/>
      <c r="J44" s="25"/>
      <c r="K44" s="25"/>
    </row>
    <row r="45" spans="1:16" ht="18" thickBot="1">
      <c r="B45" s="25"/>
      <c r="C45" s="451"/>
      <c r="D45" s="441"/>
      <c r="E45" s="441"/>
      <c r="F45" s="441"/>
      <c r="G45" s="442"/>
      <c r="H45" s="25"/>
      <c r="I45" s="25"/>
      <c r="J45" s="25"/>
      <c r="K45" s="25"/>
    </row>
    <row r="46" spans="1:16" ht="17.399999999999999">
      <c r="B46" s="25"/>
      <c r="C46" s="25"/>
      <c r="D46" s="25"/>
      <c r="E46" s="25"/>
      <c r="F46" s="25"/>
      <c r="G46" s="25"/>
      <c r="H46" s="25"/>
      <c r="I46" s="25"/>
      <c r="J46" s="25"/>
      <c r="K46" s="25"/>
    </row>
    <row r="47" spans="1:16" ht="17.399999999999999">
      <c r="B47" s="25"/>
      <c r="C47" s="25"/>
      <c r="D47" s="25"/>
      <c r="E47" s="25"/>
      <c r="F47" s="25"/>
      <c r="G47" s="25"/>
      <c r="H47" s="25"/>
      <c r="I47" s="25"/>
      <c r="J47" s="25"/>
      <c r="K47" s="25"/>
    </row>
  </sheetData>
  <sheetProtection algorithmName="SHA-512" hashValue="tkRVX0d4L8cm/s5LvPNFZISiU/HLT2Zb1CJTPFXG1LmTVFWkGuWDAnIbwsvTu7QJqJq516nn7SVf9USF5z/sjA==" saltValue="4LU8z5ZDMRFuEACG5xMcKA==" spinCount="100000" sheet="1" objects="1" scenarios="1"/>
  <customSheetViews>
    <customSheetView guid="{F69CB08F-9896-49A0-B909-A88F122DDBB8}" scale="70" showGridLines="0" printArea="1" topLeftCell="A16">
      <selection activeCell="J32" sqref="J32"/>
      <pageMargins left="0.25" right="0.25" top="1" bottom="1" header="0.5" footer="0.5"/>
      <printOptions horizontalCentered="1" gridLines="1"/>
      <pageSetup orientation="landscape" horizontalDpi="120" verticalDpi="144" r:id="rId1"/>
      <headerFooter alignWithMargins="0">
        <oddHeader>&amp;C&amp;"Arial,Bold"&amp;16Spiral Segment</oddHeader>
        <oddFooter xml:space="preserve">&amp;L
&amp;G&amp;C&amp;F
ODOT Staff Developed&amp;R
We didn't develop this by just lying around. It's intellectual property.    
</oddFooter>
      </headerFooter>
    </customSheetView>
  </customSheetViews>
  <phoneticPr fontId="5" type="noConversion"/>
  <printOptions horizontalCentered="1" gridLines="1"/>
  <pageMargins left="0.25" right="0.25" top="1" bottom="1" header="0.5" footer="0.5"/>
  <pageSetup scale="57" orientation="landscape" horizontalDpi="120" verticalDpi="144" r:id="rId2"/>
  <headerFooter alignWithMargins="0"/>
  <cellWatches>
    <cellWatch r="M8"/>
  </cellWatches>
  <drawing r:id="rId3"/>
  <legacyDrawing r:id="rId4"/>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40"/>
  <sheetViews>
    <sheetView showGridLines="0" topLeftCell="A7" zoomScale="90" zoomScaleNormal="90" workbookViewId="0">
      <selection activeCell="A25" sqref="A25"/>
    </sheetView>
  </sheetViews>
  <sheetFormatPr defaultColWidth="12.77734375" defaultRowHeight="15"/>
  <cols>
    <col min="1" max="1" width="17.33203125" style="1" customWidth="1"/>
    <col min="2" max="2" width="18.6640625" style="1" customWidth="1"/>
    <col min="3" max="3" width="30.33203125" style="1" customWidth="1"/>
    <col min="4" max="4" width="19.77734375" style="1" customWidth="1"/>
    <col min="5" max="7" width="15.5546875" style="1" bestFit="1" customWidth="1"/>
    <col min="8" max="8" width="15.5546875" style="2" bestFit="1" customWidth="1"/>
    <col min="9" max="9" width="19" style="2" customWidth="1"/>
    <col min="10" max="10" width="15.21875" style="2" customWidth="1"/>
    <col min="11" max="11" width="26.77734375" style="2" customWidth="1"/>
    <col min="12" max="12" width="29.6640625" style="2" hidden="1" customWidth="1"/>
    <col min="13" max="16384" width="12.77734375" style="2"/>
  </cols>
  <sheetData>
    <row r="1" spans="1:15" ht="23.4" thickBot="1">
      <c r="A1" s="485" t="s">
        <v>73</v>
      </c>
      <c r="B1" s="486"/>
      <c r="C1" s="486"/>
      <c r="D1" s="486"/>
      <c r="E1" s="487"/>
      <c r="F1" s="487"/>
      <c r="G1" s="487"/>
      <c r="H1" s="487"/>
      <c r="I1" s="487"/>
      <c r="J1" s="488"/>
      <c r="K1" s="36"/>
      <c r="L1" s="36"/>
      <c r="M1" s="36"/>
      <c r="N1" s="36"/>
      <c r="O1" s="37"/>
    </row>
    <row r="2" spans="1:15" ht="18.600000000000001" thickTop="1" thickBot="1">
      <c r="A2" s="198"/>
      <c r="B2" s="629" t="s">
        <v>77</v>
      </c>
      <c r="C2" s="630" t="s">
        <v>37</v>
      </c>
      <c r="D2" s="631" t="s">
        <v>0</v>
      </c>
      <c r="E2" s="229"/>
      <c r="F2" s="28"/>
      <c r="G2" s="28"/>
      <c r="H2" s="28"/>
      <c r="I2" s="28"/>
      <c r="J2" s="28"/>
      <c r="K2" s="28"/>
      <c r="L2" s="28"/>
      <c r="M2" s="28"/>
      <c r="N2" s="28"/>
      <c r="O2" s="31"/>
    </row>
    <row r="3" spans="1:15" ht="18" thickBot="1">
      <c r="A3" s="198"/>
      <c r="B3" s="468">
        <v>400</v>
      </c>
      <c r="C3" s="420">
        <v>6</v>
      </c>
      <c r="D3" s="631">
        <f>100*360/(2*PI()*C3)</f>
        <v>954.92965855137209</v>
      </c>
      <c r="E3" s="229"/>
      <c r="F3" s="28"/>
      <c r="G3" s="28"/>
      <c r="H3" s="28"/>
      <c r="I3" s="28"/>
      <c r="J3" s="28"/>
      <c r="K3" s="28"/>
      <c r="L3" s="28"/>
      <c r="M3" s="28"/>
      <c r="N3" s="28"/>
      <c r="O3" s="31"/>
    </row>
    <row r="4" spans="1:15" ht="15.6" thickBot="1">
      <c r="A4" s="44"/>
      <c r="B4" s="46"/>
      <c r="C4" s="46"/>
      <c r="D4" s="46"/>
      <c r="E4" s="46"/>
      <c r="F4" s="46"/>
      <c r="G4" s="46"/>
      <c r="H4" s="28"/>
      <c r="I4" s="28"/>
      <c r="J4" s="28"/>
      <c r="K4" s="28"/>
      <c r="L4" s="28"/>
      <c r="M4" s="28"/>
      <c r="N4" s="28"/>
      <c r="O4" s="31"/>
    </row>
    <row r="5" spans="1:15" ht="23.4" thickBot="1">
      <c r="A5" s="489" t="s">
        <v>75</v>
      </c>
      <c r="B5" s="490"/>
      <c r="C5" s="490"/>
      <c r="D5" s="490"/>
      <c r="E5" s="490"/>
      <c r="F5" s="490"/>
      <c r="G5" s="490"/>
      <c r="H5" s="490"/>
      <c r="I5" s="490"/>
      <c r="J5" s="491"/>
      <c r="K5" s="28"/>
      <c r="L5" s="28"/>
      <c r="M5" s="28"/>
      <c r="N5" s="28"/>
      <c r="O5" s="31"/>
    </row>
    <row r="6" spans="1:15" ht="18" thickBot="1">
      <c r="A6" s="492"/>
      <c r="B6" s="627" t="s">
        <v>36</v>
      </c>
      <c r="C6" s="627" t="s">
        <v>78</v>
      </c>
      <c r="D6" s="627" t="s">
        <v>2</v>
      </c>
      <c r="E6" s="627" t="s">
        <v>3</v>
      </c>
      <c r="F6" s="627" t="s">
        <v>4</v>
      </c>
      <c r="G6" s="627" t="s">
        <v>5</v>
      </c>
      <c r="H6" s="627" t="s">
        <v>6</v>
      </c>
      <c r="I6" s="627" t="s">
        <v>1</v>
      </c>
      <c r="J6" s="628" t="s">
        <v>7</v>
      </c>
      <c r="K6" s="229"/>
      <c r="L6" s="70" t="s">
        <v>93</v>
      </c>
      <c r="M6" s="28"/>
      <c r="N6" s="28"/>
      <c r="O6" s="31"/>
    </row>
    <row r="7" spans="1:15" ht="18" thickBot="1">
      <c r="A7" s="469" t="s">
        <v>74</v>
      </c>
      <c r="B7" s="470">
        <f>100*C3/B3</f>
        <v>1.5</v>
      </c>
      <c r="C7" s="471">
        <f>DEGREES(B3/(2*D3))</f>
        <v>12</v>
      </c>
      <c r="D7" s="470">
        <f>I7-(D3*(1-(COS(L7))))</f>
        <v>6.9703902203563715</v>
      </c>
      <c r="E7" s="472">
        <f>H7-(D3*SIN(L7))</f>
        <v>199.70792333989417</v>
      </c>
      <c r="F7" s="472">
        <f>H7-(I7/TAN(L7))</f>
        <v>267.28196712894714</v>
      </c>
      <c r="G7" s="472">
        <f>I7/SIN(L7)</f>
        <v>133.89287673367193</v>
      </c>
      <c r="H7" s="472">
        <f>B3*(1-L7^2/10+L7^4/216-L7^6/9360+L7^8/685440-L7^10/76204800+L7^12/11975040000-L7^14/2528170444800)</f>
        <v>398.24896326133552</v>
      </c>
      <c r="I7" s="473">
        <f>B3*(L7/3-L7^3/42+L7^5/1320-L7^7/75600+L7^9/6894720-L7^11/918086400+L7^13/168129561600-L7^15/40537905408000)</f>
        <v>27.837894390151558</v>
      </c>
      <c r="J7" s="474">
        <f>(H7^2+I7^2)^0.5</f>
        <v>399.22072228631345</v>
      </c>
      <c r="K7" s="229"/>
      <c r="L7" s="42">
        <f>B3/(2*D3)</f>
        <v>0.20943951023931953</v>
      </c>
      <c r="M7" s="28"/>
      <c r="N7" s="28"/>
      <c r="O7" s="31"/>
    </row>
    <row r="8" spans="1:15" ht="15.6">
      <c r="A8" s="475"/>
      <c r="B8" s="229"/>
      <c r="C8" s="222"/>
      <c r="D8" s="221"/>
      <c r="E8" s="476"/>
      <c r="F8" s="46"/>
      <c r="G8" s="476"/>
      <c r="H8" s="476"/>
      <c r="I8" s="476"/>
      <c r="J8" s="229"/>
      <c r="K8" s="229"/>
      <c r="L8" s="28"/>
      <c r="M8" s="28"/>
      <c r="N8" s="28"/>
      <c r="O8" s="31"/>
    </row>
    <row r="9" spans="1:15" ht="15.6" thickBot="1">
      <c r="A9" s="44"/>
      <c r="B9" s="46"/>
      <c r="C9" s="46"/>
      <c r="D9" s="46"/>
      <c r="E9" s="228"/>
      <c r="F9" s="46"/>
      <c r="G9" s="46"/>
      <c r="H9" s="229"/>
      <c r="I9" s="28"/>
      <c r="J9" s="28"/>
      <c r="K9" s="28"/>
      <c r="L9" s="28"/>
      <c r="M9" s="28"/>
      <c r="N9" s="28"/>
      <c r="O9" s="31"/>
    </row>
    <row r="10" spans="1:15" ht="23.4" thickBot="1">
      <c r="A10" s="493" t="s">
        <v>76</v>
      </c>
      <c r="B10" s="494"/>
      <c r="C10" s="494"/>
      <c r="D10" s="494"/>
      <c r="E10" s="494"/>
      <c r="F10" s="494"/>
      <c r="G10" s="494"/>
      <c r="H10" s="494"/>
      <c r="I10" s="494"/>
      <c r="J10" s="495"/>
      <c r="K10" s="28"/>
      <c r="L10" s="28"/>
      <c r="M10" s="28"/>
      <c r="N10" s="28"/>
      <c r="O10" s="31"/>
    </row>
    <row r="11" spans="1:15" ht="21.6" thickBot="1">
      <c r="A11" s="623" t="s">
        <v>246</v>
      </c>
      <c r="B11" s="624" t="s">
        <v>247</v>
      </c>
      <c r="C11" s="624" t="s">
        <v>0</v>
      </c>
      <c r="D11" s="625" t="s">
        <v>248</v>
      </c>
      <c r="E11" s="625" t="s">
        <v>249</v>
      </c>
      <c r="F11" s="625" t="s">
        <v>250</v>
      </c>
      <c r="G11" s="625" t="s">
        <v>251</v>
      </c>
      <c r="H11" s="625" t="s">
        <v>252</v>
      </c>
      <c r="I11" s="625" t="s">
        <v>253</v>
      </c>
      <c r="J11" s="626" t="s">
        <v>254</v>
      </c>
      <c r="K11" s="28"/>
      <c r="L11" s="71"/>
      <c r="M11" s="28"/>
      <c r="N11" s="28"/>
      <c r="O11" s="31"/>
    </row>
    <row r="12" spans="1:15" ht="21.6" thickBot="1">
      <c r="A12" s="477">
        <v>300</v>
      </c>
      <c r="B12" s="478">
        <f>DEGREES(A12/(2*C12))</f>
        <v>6.75</v>
      </c>
      <c r="C12" s="479">
        <f>100*360/(2*PI()*C16)</f>
        <v>1273.2395447351628</v>
      </c>
      <c r="D12" s="480">
        <f>I12-(C12*(1-(COS(L12))))</f>
        <v>2.9437836347695843</v>
      </c>
      <c r="E12" s="481">
        <f>H12-(C12*SIN(L12))</f>
        <v>149.93063109214089</v>
      </c>
      <c r="F12" s="481">
        <f>H12-(I12/TAN(L12))</f>
        <v>200.14559387748932</v>
      </c>
      <c r="G12" s="481">
        <f>I12/SIN(L12)</f>
        <v>100.13237148638783</v>
      </c>
      <c r="H12" s="481">
        <f>A12*(1-(L12)^2/10+(L12)^4/216-(L12)^6/9360+(L12)^8/685440-(L12)^10/76204800+(L12)^12/11975040000-(L12)^14/2528170444800)</f>
        <v>299.58389352071396</v>
      </c>
      <c r="I12" s="482">
        <f>A12*((L12)/3-(L12)^3/42+(L12)^5/1320-(L12)^7/75600+(L12)^9/6894720-(L12)^11/918086400+(L12)^13/168129561600-(L12)^15/40537905408000)</f>
        <v>11.769298345791414</v>
      </c>
      <c r="J12" s="483">
        <f>(H12^2+I12^2)^0.5</f>
        <v>299.81498568380925</v>
      </c>
      <c r="K12" s="28"/>
      <c r="L12" s="43">
        <f>A12/(2*C12)</f>
        <v>0.11780972450961724</v>
      </c>
      <c r="M12" s="28"/>
      <c r="N12" s="28"/>
      <c r="O12" s="31"/>
    </row>
    <row r="13" spans="1:15">
      <c r="A13" s="44"/>
      <c r="B13" s="46"/>
      <c r="C13" s="46"/>
      <c r="D13" s="46"/>
      <c r="E13" s="46"/>
      <c r="F13" s="46"/>
      <c r="G13" s="46"/>
      <c r="H13" s="28"/>
      <c r="I13" s="28"/>
      <c r="J13" s="28"/>
      <c r="K13" s="28"/>
      <c r="L13" s="28"/>
      <c r="M13" s="28"/>
      <c r="N13" s="28"/>
      <c r="O13" s="31"/>
    </row>
    <row r="14" spans="1:15" ht="15.6" thickBot="1">
      <c r="A14" s="44"/>
      <c r="B14" s="228"/>
      <c r="C14" s="46"/>
      <c r="D14" s="46"/>
      <c r="E14" s="46"/>
      <c r="F14" s="46"/>
      <c r="G14" s="46"/>
      <c r="H14" s="28"/>
      <c r="I14" s="28"/>
      <c r="J14" s="28"/>
      <c r="K14" s="28"/>
      <c r="L14" s="28"/>
      <c r="M14" s="28"/>
      <c r="N14" s="28"/>
      <c r="O14" s="31"/>
    </row>
    <row r="15" spans="1:15" ht="18" thickBot="1">
      <c r="A15" s="44"/>
      <c r="B15" s="46"/>
      <c r="C15" s="632" t="s">
        <v>89</v>
      </c>
      <c r="D15" s="46"/>
      <c r="E15" s="46"/>
      <c r="F15" s="46"/>
      <c r="G15" s="46"/>
      <c r="H15" s="46"/>
      <c r="I15" s="28"/>
      <c r="J15" s="28"/>
      <c r="K15" s="28"/>
      <c r="L15" s="28"/>
      <c r="M15" s="28"/>
      <c r="N15" s="28"/>
      <c r="O15" s="31"/>
    </row>
    <row r="16" spans="1:15" ht="18" thickBot="1">
      <c r="A16" s="44"/>
      <c r="B16" s="46"/>
      <c r="C16" s="484">
        <f>B7*A12/100</f>
        <v>4.5</v>
      </c>
      <c r="D16" s="46"/>
      <c r="E16" s="46"/>
      <c r="F16" s="46"/>
      <c r="G16" s="46"/>
      <c r="H16" s="28"/>
      <c r="I16" s="28"/>
      <c r="J16" s="28"/>
      <c r="K16" s="28"/>
      <c r="L16" s="28"/>
      <c r="M16" s="28"/>
      <c r="N16" s="28"/>
      <c r="O16" s="31"/>
    </row>
    <row r="17" spans="1:22" ht="15.6" thickBot="1">
      <c r="A17" s="44"/>
      <c r="B17" s="221"/>
      <c r="C17" s="228"/>
      <c r="D17" s="228"/>
      <c r="E17" s="46"/>
      <c r="F17" s="221"/>
      <c r="G17" s="46"/>
      <c r="H17" s="28"/>
      <c r="I17" s="28"/>
      <c r="J17" s="28"/>
      <c r="K17" s="28"/>
      <c r="L17" s="28"/>
      <c r="M17" s="28"/>
      <c r="N17" s="28"/>
      <c r="O17" s="31"/>
    </row>
    <row r="18" spans="1:22">
      <c r="A18" s="502" t="s">
        <v>57</v>
      </c>
      <c r="B18" s="8"/>
      <c r="C18" s="8"/>
      <c r="D18" s="8"/>
      <c r="E18" s="8"/>
      <c r="F18" s="9"/>
      <c r="G18" s="8"/>
      <c r="H18" s="10"/>
      <c r="I18" s="10"/>
      <c r="J18" s="11"/>
      <c r="K18" s="28"/>
      <c r="L18" s="28"/>
      <c r="M18" s="28"/>
      <c r="N18" s="28"/>
      <c r="O18" s="31"/>
    </row>
    <row r="19" spans="1:22">
      <c r="A19" s="503" t="s">
        <v>104</v>
      </c>
      <c r="B19" s="12"/>
      <c r="C19" s="12"/>
      <c r="D19" s="12"/>
      <c r="E19" s="12"/>
      <c r="F19" s="12"/>
      <c r="G19" s="12"/>
      <c r="H19" s="13"/>
      <c r="I19" s="13"/>
      <c r="J19" s="14"/>
      <c r="K19" s="28"/>
      <c r="L19" s="28"/>
      <c r="M19" s="28"/>
      <c r="N19" s="28"/>
      <c r="O19" s="31"/>
    </row>
    <row r="20" spans="1:22" ht="15.6" thickBot="1">
      <c r="A20" s="504" t="s">
        <v>56</v>
      </c>
      <c r="B20" s="15"/>
      <c r="C20" s="16"/>
      <c r="D20" s="17"/>
      <c r="E20" s="17"/>
      <c r="F20" s="17"/>
      <c r="G20" s="17"/>
      <c r="H20" s="18"/>
      <c r="I20" s="18"/>
      <c r="J20" s="19"/>
      <c r="K20" s="28"/>
      <c r="L20" s="28"/>
      <c r="M20" s="28"/>
      <c r="N20" s="28"/>
      <c r="O20" s="31"/>
    </row>
    <row r="21" spans="1:22">
      <c r="A21" s="45"/>
      <c r="B21" s="46"/>
      <c r="C21" s="46"/>
      <c r="D21" s="46"/>
      <c r="E21" s="46"/>
      <c r="F21" s="46"/>
      <c r="G21" s="46"/>
      <c r="H21" s="28"/>
      <c r="I21" s="28"/>
      <c r="J21" s="28"/>
      <c r="K21" s="28"/>
      <c r="L21" s="28"/>
      <c r="M21" s="28"/>
      <c r="N21" s="28"/>
      <c r="O21" s="31"/>
    </row>
    <row r="22" spans="1:22">
      <c r="A22" s="45" t="s">
        <v>259</v>
      </c>
      <c r="B22" s="46"/>
      <c r="C22" s="228"/>
      <c r="D22" s="46"/>
      <c r="E22" s="46"/>
      <c r="F22" s="46"/>
      <c r="G22" s="46"/>
      <c r="H22" s="28"/>
      <c r="I22" s="28"/>
      <c r="J22" s="28"/>
      <c r="K22" s="28"/>
      <c r="L22" s="28"/>
      <c r="M22" s="28"/>
      <c r="N22" s="28"/>
      <c r="O22" s="31"/>
    </row>
    <row r="23" spans="1:22">
      <c r="A23" s="45" t="s">
        <v>79</v>
      </c>
      <c r="B23" s="46"/>
      <c r="C23" s="46"/>
      <c r="D23" s="46"/>
      <c r="E23" s="46"/>
      <c r="F23" s="46"/>
      <c r="G23" s="46"/>
      <c r="H23" s="28"/>
      <c r="I23" s="28"/>
      <c r="J23" s="28"/>
      <c r="K23" s="28"/>
      <c r="L23" s="28"/>
      <c r="M23" s="28"/>
      <c r="N23" s="28"/>
      <c r="O23" s="31"/>
    </row>
    <row r="24" spans="1:22">
      <c r="A24" s="45" t="s">
        <v>261</v>
      </c>
      <c r="B24" s="46"/>
      <c r="C24" s="46"/>
      <c r="D24" s="46"/>
      <c r="E24" s="46"/>
      <c r="F24" s="46"/>
      <c r="G24" s="46"/>
      <c r="H24" s="28"/>
      <c r="I24" s="28"/>
      <c r="J24" s="28"/>
      <c r="K24" s="28"/>
      <c r="L24" s="28"/>
      <c r="M24" s="28"/>
      <c r="N24" s="28"/>
      <c r="O24" s="31"/>
      <c r="P24" s="2" t="s">
        <v>241</v>
      </c>
    </row>
    <row r="25" spans="1:22" ht="15.6" thickBot="1">
      <c r="A25" s="45" t="s">
        <v>258</v>
      </c>
      <c r="B25" s="46"/>
      <c r="C25" s="46"/>
      <c r="D25" s="46"/>
      <c r="E25" s="46"/>
      <c r="F25" s="46"/>
      <c r="G25" s="46"/>
      <c r="H25" s="28"/>
      <c r="I25" s="28"/>
      <c r="J25" s="28"/>
      <c r="K25" s="28"/>
      <c r="L25" s="28"/>
      <c r="M25" s="28"/>
      <c r="N25" s="28"/>
      <c r="O25" s="31"/>
    </row>
    <row r="26" spans="1:22" ht="18" thickBot="1">
      <c r="A26" s="45" t="s">
        <v>107</v>
      </c>
      <c r="B26" s="46"/>
      <c r="C26" s="46"/>
      <c r="D26" s="46"/>
      <c r="E26" s="46"/>
      <c r="F26" s="46"/>
      <c r="G26" s="46"/>
      <c r="H26" s="28"/>
      <c r="I26" s="28"/>
      <c r="J26" s="28"/>
      <c r="K26" s="28"/>
      <c r="L26" s="28"/>
      <c r="M26" s="28"/>
      <c r="N26" s="28"/>
      <c r="O26" s="31"/>
      <c r="P26" s="97" t="s">
        <v>108</v>
      </c>
      <c r="Q26" s="97"/>
      <c r="R26" s="97"/>
      <c r="S26" s="97"/>
      <c r="T26" s="97"/>
      <c r="U26" s="97"/>
      <c r="V26" s="139"/>
    </row>
    <row r="27" spans="1:22">
      <c r="A27" s="45" t="s">
        <v>80</v>
      </c>
      <c r="B27" s="46"/>
      <c r="C27" s="46"/>
      <c r="D27" s="46"/>
      <c r="E27" s="46"/>
      <c r="F27" s="46"/>
      <c r="G27" s="46"/>
      <c r="H27" s="28"/>
      <c r="I27" s="28"/>
      <c r="J27" s="28"/>
      <c r="K27" s="28"/>
      <c r="L27" s="28"/>
      <c r="M27" s="28"/>
      <c r="N27" s="28"/>
      <c r="O27" s="31"/>
    </row>
    <row r="28" spans="1:22" ht="18.600000000000001">
      <c r="A28" s="45" t="s">
        <v>260</v>
      </c>
      <c r="B28" s="46"/>
      <c r="C28" s="46"/>
      <c r="D28" s="46"/>
      <c r="E28" s="46"/>
      <c r="F28" s="46"/>
      <c r="G28" s="46"/>
      <c r="H28" s="28"/>
      <c r="I28" s="28"/>
      <c r="J28" s="28"/>
      <c r="K28" s="28"/>
      <c r="L28" s="28"/>
      <c r="M28" s="28"/>
      <c r="N28" s="28"/>
      <c r="O28" s="31"/>
    </row>
    <row r="29" spans="1:22" ht="19.2" thickBot="1">
      <c r="A29" s="45" t="s">
        <v>211</v>
      </c>
      <c r="B29" s="46"/>
      <c r="C29" s="46"/>
      <c r="D29" s="46"/>
      <c r="E29" s="46"/>
      <c r="F29" s="46"/>
      <c r="G29" s="46"/>
      <c r="H29" s="28"/>
      <c r="I29" s="28"/>
      <c r="J29" s="28"/>
      <c r="K29" s="28"/>
      <c r="L29" s="28"/>
      <c r="M29" s="28"/>
      <c r="N29" s="28"/>
      <c r="O29" s="31"/>
    </row>
    <row r="30" spans="1:22" ht="19.2" thickBot="1">
      <c r="A30" s="505" t="s">
        <v>212</v>
      </c>
      <c r="B30" s="506"/>
      <c r="C30" s="506"/>
      <c r="D30" s="506"/>
      <c r="E30" s="506"/>
      <c r="F30" s="506"/>
      <c r="G30" s="506"/>
      <c r="H30" s="507"/>
      <c r="I30" s="507"/>
      <c r="J30" s="508"/>
      <c r="K30" s="28"/>
      <c r="L30" s="28"/>
      <c r="M30" s="28"/>
      <c r="N30" s="28"/>
      <c r="O30" s="31"/>
    </row>
    <row r="31" spans="1:22" ht="18.600000000000001">
      <c r="A31" s="45" t="s">
        <v>213</v>
      </c>
      <c r="B31" s="46"/>
      <c r="C31" s="46"/>
      <c r="D31" s="46"/>
      <c r="E31" s="46"/>
      <c r="F31" s="46"/>
      <c r="G31" s="46"/>
      <c r="H31" s="28"/>
      <c r="I31" s="28"/>
      <c r="J31" s="28"/>
      <c r="K31" s="28"/>
      <c r="L31" s="28"/>
      <c r="M31" s="28"/>
      <c r="N31" s="28"/>
      <c r="O31" s="31"/>
    </row>
    <row r="32" spans="1:22" ht="19.2" thickBot="1">
      <c r="A32" s="45" t="s">
        <v>214</v>
      </c>
      <c r="B32" s="46"/>
      <c r="C32" s="46"/>
      <c r="D32" s="46"/>
      <c r="E32" s="46"/>
      <c r="F32" s="46"/>
      <c r="G32" s="46"/>
      <c r="H32" s="28"/>
      <c r="I32" s="28"/>
      <c r="J32" s="28"/>
      <c r="K32" s="28"/>
      <c r="L32" s="28"/>
      <c r="M32" s="28"/>
      <c r="N32" s="28"/>
      <c r="O32" s="31"/>
    </row>
    <row r="33" spans="1:15" ht="16.2" thickBot="1">
      <c r="A33" s="135" t="s">
        <v>145</v>
      </c>
      <c r="B33" s="496"/>
      <c r="C33" s="496"/>
      <c r="D33" s="496"/>
      <c r="E33" s="496"/>
      <c r="F33" s="496"/>
      <c r="G33" s="496"/>
      <c r="H33" s="497"/>
      <c r="I33" s="498"/>
      <c r="J33" s="28"/>
      <c r="K33" s="28"/>
      <c r="L33" s="28"/>
      <c r="M33" s="28"/>
      <c r="N33" s="28"/>
      <c r="O33" s="31"/>
    </row>
    <row r="34" spans="1:15" ht="15.6">
      <c r="A34" s="500" t="s">
        <v>128</v>
      </c>
      <c r="B34" s="509"/>
      <c r="C34" s="509"/>
      <c r="D34" s="509"/>
      <c r="E34" s="510"/>
      <c r="F34" s="509"/>
      <c r="G34" s="499" t="s">
        <v>123</v>
      </c>
      <c r="H34" s="511"/>
      <c r="I34" s="512"/>
      <c r="J34" s="28"/>
      <c r="K34" s="28"/>
      <c r="L34" s="28"/>
      <c r="M34" s="28"/>
      <c r="N34" s="28"/>
      <c r="O34" s="31"/>
    </row>
    <row r="35" spans="1:15" ht="16.2" thickBot="1">
      <c r="A35" s="501" t="s">
        <v>129</v>
      </c>
      <c r="B35" s="513"/>
      <c r="C35" s="513"/>
      <c r="D35" s="513"/>
      <c r="E35" s="513"/>
      <c r="F35" s="513"/>
      <c r="G35" s="514"/>
      <c r="H35" s="515"/>
      <c r="I35" s="516"/>
      <c r="J35" s="28"/>
      <c r="K35" s="28"/>
      <c r="L35" s="28"/>
      <c r="M35" s="28"/>
      <c r="N35" s="28"/>
      <c r="O35" s="31"/>
    </row>
    <row r="36" spans="1:15" ht="15.6" thickBot="1">
      <c r="A36" s="47"/>
      <c r="B36" s="48"/>
      <c r="C36" s="48"/>
      <c r="D36" s="48"/>
      <c r="E36" s="48"/>
      <c r="F36" s="48"/>
      <c r="G36" s="48"/>
      <c r="H36" s="33"/>
      <c r="I36" s="33"/>
      <c r="J36" s="33"/>
      <c r="K36" s="33"/>
      <c r="L36" s="33"/>
      <c r="M36" s="33"/>
      <c r="N36" s="33"/>
      <c r="O36" s="34"/>
    </row>
    <row r="37" spans="1:15">
      <c r="A37" s="6"/>
    </row>
    <row r="38" spans="1:15">
      <c r="A38" s="6"/>
    </row>
    <row r="39" spans="1:15">
      <c r="A39" s="6"/>
    </row>
    <row r="40" spans="1:15">
      <c r="A40" s="6"/>
    </row>
  </sheetData>
  <sheetProtection algorithmName="SHA-512" hashValue="SS+zaPG0cLLRsVZpOJvrCx++1d1PUVwpFkN3jxFrS5hVbnmxcgRtC78RTLz/m5tzXWUKTtP3li0xtkCaLd5A+A==" saltValue="WMYs11a0XROdxlTgBWMCmQ==" spinCount="100000" sheet="1" objects="1" scenarios="1"/>
  <customSheetViews>
    <customSheetView guid="{F69CB08F-9896-49A0-B909-A88F122DDBB8}" showGridLines="0" fitToPage="1" hiddenColumns="1">
      <selection activeCell="A13" sqref="A13"/>
      <pageMargins left="0" right="0" top="1" bottom="1" header="0.5" footer="0.5"/>
      <printOptions horizontalCentered="1" verticalCentered="1"/>
      <pageSetup scale="87" orientation="landscape" horizontalDpi="4294967293" verticalDpi="300" r:id="rId1"/>
      <headerFooter alignWithMargins="0">
        <oddHeader>&amp;L&amp;T&amp;C&amp;"Arial,Bold"&amp;16Partial/Intermediate Spirals&amp;R&amp;D</oddHeader>
        <oddFooter>&amp;L&amp;"Candara,Bold"Thanks for respecting ODOT &amp; 
using our design helps.&amp;CESpiral2011
is 
Developed by ODOT Staff&amp;R&amp;G</oddFooter>
      </headerFooter>
    </customSheetView>
  </customSheetViews>
  <phoneticPr fontId="5" type="noConversion"/>
  <printOptions horizontalCentered="1" verticalCentered="1"/>
  <pageMargins left="0" right="0" top="1" bottom="1" header="0.5" footer="0.5"/>
  <pageSetup scale="87" orientation="landscape" horizontalDpi="4294967293" verticalDpi="300" r:id="rId2"/>
  <headerFooter alignWithMargins="0"/>
  <drawing r:id="rId3"/>
  <legacyDrawing r:id="rId4"/>
  <legacyDrawingHF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6"/>
  <sheetViews>
    <sheetView showGridLines="0" zoomScale="90" zoomScaleNormal="90" zoomScaleSheetLayoutView="40" workbookViewId="0">
      <selection activeCell="C5" sqref="C5"/>
    </sheetView>
  </sheetViews>
  <sheetFormatPr defaultColWidth="12.77734375" defaultRowHeight="15"/>
  <cols>
    <col min="1" max="1" width="13.21875" style="2" customWidth="1"/>
    <col min="2" max="2" width="20" style="2" customWidth="1"/>
    <col min="3" max="3" width="15.44140625" style="2" customWidth="1"/>
    <col min="4" max="4" width="26.109375" style="2" customWidth="1"/>
    <col min="5" max="5" width="15.33203125" style="2" customWidth="1"/>
    <col min="6" max="6" width="23.88671875" style="2" customWidth="1"/>
    <col min="7" max="9" width="12.88671875" style="2" customWidth="1"/>
    <col min="10" max="10" width="15.5546875" style="2" customWidth="1"/>
    <col min="11" max="11" width="25.21875" style="2" customWidth="1"/>
    <col min="12" max="12" width="20.88671875" style="2" customWidth="1"/>
    <col min="13" max="13" width="15.44140625" style="2" customWidth="1"/>
    <col min="14" max="15" width="12.77734375" style="2" customWidth="1"/>
    <col min="16" max="16" width="16.21875" style="2" customWidth="1"/>
    <col min="17" max="16384" width="12.77734375" style="2"/>
  </cols>
  <sheetData>
    <row r="1" spans="1:20" ht="23.4" thickBot="1">
      <c r="A1" s="293" t="s">
        <v>8</v>
      </c>
      <c r="B1" s="294"/>
      <c r="C1" s="294"/>
      <c r="D1" s="294"/>
      <c r="E1" s="295"/>
      <c r="F1" s="292"/>
      <c r="G1" s="294"/>
      <c r="H1" s="294"/>
      <c r="I1" s="294"/>
      <c r="J1" s="294"/>
      <c r="K1" s="294"/>
      <c r="L1" s="294"/>
      <c r="M1" s="296"/>
    </row>
    <row r="2" spans="1:20" s="26" customFormat="1" ht="18" thickBot="1">
      <c r="A2" s="264"/>
      <c r="B2" s="268"/>
      <c r="C2" s="268"/>
      <c r="D2" s="305" t="s">
        <v>115</v>
      </c>
      <c r="E2" s="302"/>
      <c r="F2" s="268"/>
      <c r="G2" s="303"/>
      <c r="H2" s="268"/>
      <c r="I2" s="268"/>
      <c r="J2" s="268"/>
      <c r="K2" s="305" t="s">
        <v>116</v>
      </c>
      <c r="L2" s="302" t="s">
        <v>257</v>
      </c>
      <c r="M2" s="270"/>
    </row>
    <row r="3" spans="1:20" s="27" customFormat="1" ht="21.6" thickBot="1">
      <c r="A3" s="304"/>
      <c r="B3" s="305" t="s">
        <v>42</v>
      </c>
      <c r="C3" s="195" t="s">
        <v>113</v>
      </c>
      <c r="D3" s="305" t="s">
        <v>215</v>
      </c>
      <c r="E3" s="305" t="s">
        <v>47</v>
      </c>
      <c r="F3" s="258"/>
      <c r="G3" s="305"/>
      <c r="H3" s="268"/>
      <c r="I3" s="268"/>
      <c r="J3" s="263" t="s">
        <v>114</v>
      </c>
      <c r="K3" s="305" t="s">
        <v>216</v>
      </c>
      <c r="L3" s="305" t="s">
        <v>256</v>
      </c>
      <c r="M3" s="306"/>
    </row>
    <row r="4" spans="1:20" s="25" customFormat="1" ht="18" thickBot="1">
      <c r="A4" s="264"/>
      <c r="B4" s="265">
        <v>30</v>
      </c>
      <c r="C4" s="266">
        <v>200</v>
      </c>
      <c r="D4" s="355">
        <v>2.5</v>
      </c>
      <c r="E4" s="517">
        <v>366.81</v>
      </c>
      <c r="F4" s="268"/>
      <c r="G4" s="305"/>
      <c r="H4" s="268"/>
      <c r="I4" s="268"/>
      <c r="J4" s="266">
        <v>200</v>
      </c>
      <c r="K4" s="355">
        <v>4</v>
      </c>
      <c r="L4" s="269">
        <v>100</v>
      </c>
      <c r="M4" s="270"/>
    </row>
    <row r="5" spans="1:20" ht="18" thickBot="1">
      <c r="A5" s="518" t="s">
        <v>0</v>
      </c>
      <c r="B5" s="272">
        <f>100*360/(2*PI()*B4)</f>
        <v>190.98593171027443</v>
      </c>
      <c r="C5" s="268"/>
      <c r="D5" s="268"/>
      <c r="E5" s="268"/>
      <c r="F5" s="268"/>
      <c r="G5" s="305"/>
      <c r="H5" s="268"/>
      <c r="I5" s="268"/>
      <c r="J5" s="268"/>
      <c r="K5" s="307"/>
      <c r="L5" s="308"/>
      <c r="M5" s="270"/>
    </row>
    <row r="6" spans="1:20" ht="18" thickBot="1">
      <c r="A6" s="264"/>
      <c r="B6" s="309"/>
      <c r="C6" s="310"/>
      <c r="D6" s="268"/>
      <c r="E6" s="268"/>
      <c r="F6" s="268"/>
      <c r="G6" s="305"/>
      <c r="H6" s="268"/>
      <c r="I6" s="312"/>
      <c r="J6" s="268"/>
      <c r="K6" s="268"/>
      <c r="L6" s="268"/>
      <c r="M6" s="270"/>
    </row>
    <row r="7" spans="1:20" ht="23.4" thickBot="1">
      <c r="A7" s="297" t="s">
        <v>11</v>
      </c>
      <c r="B7" s="298"/>
      <c r="C7" s="298"/>
      <c r="D7" s="298"/>
      <c r="E7" s="298"/>
      <c r="F7" s="298"/>
      <c r="G7" s="298"/>
      <c r="H7" s="298"/>
      <c r="I7" s="299"/>
      <c r="J7" s="299"/>
      <c r="K7" s="299"/>
      <c r="L7" s="298"/>
      <c r="M7" s="300"/>
    </row>
    <row r="8" spans="1:20" s="26" customFormat="1" ht="18" thickBot="1">
      <c r="A8" s="313"/>
      <c r="B8" s="268"/>
      <c r="C8" s="314"/>
      <c r="D8" s="314"/>
      <c r="E8" s="315"/>
      <c r="F8" s="274" t="s">
        <v>81</v>
      </c>
      <c r="G8" s="315"/>
      <c r="H8" s="315"/>
      <c r="I8" s="315"/>
      <c r="J8" s="315"/>
      <c r="K8" s="275" t="s">
        <v>51</v>
      </c>
      <c r="L8" s="519"/>
      <c r="M8" s="316"/>
      <c r="N8" s="276"/>
    </row>
    <row r="9" spans="1:20" s="25" customFormat="1" ht="18" thickBot="1">
      <c r="A9" s="277"/>
      <c r="B9" s="621" t="s">
        <v>12</v>
      </c>
      <c r="C9" s="617" t="s">
        <v>36</v>
      </c>
      <c r="D9" s="617" t="s">
        <v>2</v>
      </c>
      <c r="E9" s="617" t="s">
        <v>3</v>
      </c>
      <c r="F9" s="617" t="s">
        <v>4</v>
      </c>
      <c r="G9" s="617" t="s">
        <v>5</v>
      </c>
      <c r="H9" s="617" t="s">
        <v>6</v>
      </c>
      <c r="I9" s="617" t="s">
        <v>1</v>
      </c>
      <c r="J9" s="619" t="s">
        <v>7</v>
      </c>
      <c r="K9" s="520" t="s">
        <v>17</v>
      </c>
      <c r="L9" s="520" t="s">
        <v>110</v>
      </c>
      <c r="M9" s="521" t="s">
        <v>111</v>
      </c>
      <c r="O9" s="622" t="s">
        <v>93</v>
      </c>
      <c r="P9" s="278" t="s">
        <v>112</v>
      </c>
    </row>
    <row r="10" spans="1:20" s="5" customFormat="1" ht="18" thickBot="1">
      <c r="A10" s="279" t="s">
        <v>113</v>
      </c>
      <c r="B10" s="213">
        <f>DEGREES(O10)</f>
        <v>29.999999999999996</v>
      </c>
      <c r="C10" s="213">
        <f>100*(B4/C4)</f>
        <v>15</v>
      </c>
      <c r="D10" s="213">
        <f>I10-(B5*(1-(COS(O10))))</f>
        <v>8.6416963926581118</v>
      </c>
      <c r="E10" s="213">
        <f>H10-(B5*SIN(O10))</f>
        <v>99.093075765166319</v>
      </c>
      <c r="F10" s="213">
        <f>H10-(I10/TAN(O10))</f>
        <v>135.29974471697136</v>
      </c>
      <c r="G10" s="213">
        <f>I10/SIN(O10)</f>
        <v>68.457918952789797</v>
      </c>
      <c r="H10" s="213">
        <f>C4*(1-O10^2/10+O10^4/216-O10^6/9360+O10^8/685440-O10^10/76204800+O10^12/11975040000-O10^14/2528170444800)</f>
        <v>194.58604162030352</v>
      </c>
      <c r="I10" s="213">
        <f>C4*(O10/3-O10^3/42+O10^5/1320-O10^7/75600+O10^9/6894720-O10^11/918086400+O10^13/168129561600-O10^15/40537905408000)</f>
        <v>34.228959476394891</v>
      </c>
      <c r="J10" s="280">
        <f>(H10^2+I10^2)^0.5</f>
        <v>197.57365527897483</v>
      </c>
      <c r="K10" s="522">
        <f>(B5+D10)*COS(P10)+(E4+E10)*SIN(P10)+B5</f>
        <v>410.74596528161595</v>
      </c>
      <c r="L10" s="523">
        <f>(((L4+E11)*COS(P11))-((B5+D11)*SIN(P11)))+B5</f>
        <v>375.66870735089555</v>
      </c>
      <c r="M10" s="282">
        <f>(((E4+E10)*COS(P10))-((B5+D10)*SIN(P10)))+B5</f>
        <v>647.73793614393639</v>
      </c>
      <c r="O10" s="283">
        <f>C4/(2*B5)</f>
        <v>0.52359877559829882</v>
      </c>
      <c r="P10" s="283">
        <f>RADIANS(D4)</f>
        <v>4.3633231299858237E-2</v>
      </c>
    </row>
    <row r="11" spans="1:20" ht="18" thickBot="1">
      <c r="A11" s="284" t="s">
        <v>114</v>
      </c>
      <c r="B11" s="217">
        <f>DEGREES(O11)</f>
        <v>29.999999999999996</v>
      </c>
      <c r="C11" s="217">
        <f>100*(B4/J4)</f>
        <v>15</v>
      </c>
      <c r="D11" s="217">
        <f>I11-(B5*(1-(COS(O11))))</f>
        <v>8.6416963926581118</v>
      </c>
      <c r="E11" s="217">
        <f>H11-(B5*SIN(O11))</f>
        <v>99.093075765166319</v>
      </c>
      <c r="F11" s="217">
        <f>H11-(I11/TAN(O11))</f>
        <v>135.29974471697136</v>
      </c>
      <c r="G11" s="217">
        <f>I11/SIN(O11)</f>
        <v>68.457918952789797</v>
      </c>
      <c r="H11" s="217">
        <f>J4*(1-O11^2/10+O11^4/216-O11^6/9360+O11^8/685440-O11^10/76204800+O11^12/11975040000-O11^14/2528170444800)</f>
        <v>194.58604162030352</v>
      </c>
      <c r="I11" s="217">
        <f>J4*(O11/3-O11^3/42+O11^5/1320-O11^7/75600+O11^9/6894720-O11^11/918086400+O11^13/168129561600-O11^15/40537905408000)</f>
        <v>34.228959476394891</v>
      </c>
      <c r="J11" s="285">
        <f>(H11^2+I11^2)^0.5</f>
        <v>197.57365527897483</v>
      </c>
      <c r="K11" s="524"/>
      <c r="L11" s="525"/>
      <c r="M11" s="526"/>
      <c r="O11" s="288">
        <f>J4/(2*B5)</f>
        <v>0.52359877559829882</v>
      </c>
      <c r="P11" s="288">
        <f>RADIANS(K4)</f>
        <v>6.9813170079773182E-2</v>
      </c>
    </row>
    <row r="12" spans="1:20" ht="15.6" thickBot="1">
      <c r="A12" s="30"/>
      <c r="B12" s="46"/>
      <c r="C12" s="28"/>
      <c r="D12" s="28"/>
      <c r="E12" s="46"/>
      <c r="F12" s="289"/>
      <c r="G12" s="289"/>
      <c r="H12" s="46"/>
      <c r="I12" s="46"/>
      <c r="J12" s="46"/>
      <c r="K12" s="28"/>
      <c r="L12" s="28"/>
      <c r="M12" s="290"/>
      <c r="T12" s="6"/>
    </row>
    <row r="13" spans="1:20">
      <c r="A13" s="51"/>
      <c r="B13" s="38"/>
      <c r="C13" s="38"/>
      <c r="D13" s="38"/>
      <c r="E13" s="38"/>
      <c r="F13" s="38"/>
      <c r="G13" s="38"/>
      <c r="H13" s="38"/>
      <c r="I13" s="38"/>
      <c r="J13" s="39"/>
      <c r="K13" s="39"/>
      <c r="L13" s="39"/>
      <c r="M13" s="52"/>
    </row>
    <row r="14" spans="1:20">
      <c r="A14" s="53"/>
      <c r="B14" s="40"/>
      <c r="C14" s="40"/>
      <c r="D14" s="40"/>
      <c r="E14" s="40"/>
      <c r="F14" s="40"/>
      <c r="G14" s="40"/>
      <c r="H14" s="40"/>
      <c r="I14" s="40"/>
      <c r="J14" s="28"/>
      <c r="K14" s="28"/>
      <c r="L14" s="28"/>
      <c r="M14" s="31"/>
    </row>
    <row r="15" spans="1:20">
      <c r="A15" s="30"/>
      <c r="B15" s="28"/>
      <c r="C15" s="28"/>
      <c r="D15" s="28"/>
      <c r="E15" s="28"/>
      <c r="F15" s="28"/>
      <c r="G15" s="28"/>
      <c r="H15" s="28"/>
      <c r="I15" s="28"/>
      <c r="J15" s="28"/>
      <c r="K15" s="28"/>
      <c r="L15" s="28"/>
      <c r="M15" s="31"/>
    </row>
    <row r="16" spans="1:20">
      <c r="A16" s="30"/>
      <c r="B16" s="28"/>
      <c r="C16" s="28"/>
      <c r="D16" s="28"/>
      <c r="E16" s="28"/>
      <c r="F16" s="28"/>
      <c r="G16" s="28"/>
      <c r="H16" s="28"/>
      <c r="I16" s="28"/>
      <c r="J16" s="28"/>
      <c r="K16" s="28"/>
      <c r="L16" s="28"/>
      <c r="M16" s="31"/>
    </row>
    <row r="17" spans="1:13">
      <c r="A17" s="30"/>
      <c r="B17" s="28"/>
      <c r="C17" s="28"/>
      <c r="D17" s="28"/>
      <c r="E17" s="28"/>
      <c r="F17" s="28"/>
      <c r="G17" s="28"/>
      <c r="H17" s="28"/>
      <c r="I17" s="28"/>
      <c r="J17" s="28"/>
      <c r="K17" s="28"/>
      <c r="L17" s="28"/>
      <c r="M17" s="31"/>
    </row>
    <row r="18" spans="1:13">
      <c r="A18" s="30"/>
      <c r="B18" s="28"/>
      <c r="C18" s="28"/>
      <c r="D18" s="28"/>
      <c r="E18" s="28"/>
      <c r="F18" s="28"/>
      <c r="G18" s="28"/>
      <c r="H18" s="28"/>
      <c r="I18" s="28"/>
      <c r="J18" s="28"/>
      <c r="K18" s="28"/>
      <c r="L18" s="28"/>
      <c r="M18" s="31"/>
    </row>
    <row r="19" spans="1:13">
      <c r="A19" s="30"/>
      <c r="B19" s="28"/>
      <c r="C19" s="28"/>
      <c r="D19" s="28"/>
      <c r="E19" s="28"/>
      <c r="F19" s="28"/>
      <c r="G19" s="28"/>
      <c r="H19" s="28"/>
      <c r="I19" s="28"/>
      <c r="J19" s="28"/>
      <c r="K19" s="28"/>
      <c r="L19" s="28"/>
      <c r="M19" s="31"/>
    </row>
    <row r="20" spans="1:13">
      <c r="A20" s="30"/>
      <c r="B20" s="28"/>
      <c r="C20" s="28"/>
      <c r="D20" s="28"/>
      <c r="E20" s="28"/>
      <c r="F20" s="28"/>
      <c r="G20" s="28"/>
      <c r="H20" s="28"/>
      <c r="I20" s="28"/>
      <c r="J20" s="28"/>
      <c r="K20" s="28"/>
      <c r="L20" s="28"/>
      <c r="M20" s="31"/>
    </row>
    <row r="21" spans="1:13">
      <c r="A21" s="30"/>
      <c r="B21" s="28"/>
      <c r="C21" s="28"/>
      <c r="D21" s="28"/>
      <c r="E21" s="28"/>
      <c r="F21" s="28"/>
      <c r="G21" s="28"/>
      <c r="H21" s="28"/>
      <c r="I21" s="28"/>
      <c r="J21" s="28"/>
      <c r="K21" s="28"/>
      <c r="L21" s="28"/>
      <c r="M21" s="31"/>
    </row>
    <row r="22" spans="1:13">
      <c r="A22" s="30"/>
      <c r="B22" s="28"/>
      <c r="C22" s="28"/>
      <c r="D22" s="28"/>
      <c r="E22" s="28"/>
      <c r="F22" s="28"/>
      <c r="G22" s="28"/>
      <c r="H22" s="28"/>
      <c r="I22" s="28"/>
      <c r="J22" s="28"/>
      <c r="K22" s="28"/>
      <c r="L22" s="28"/>
      <c r="M22" s="31"/>
    </row>
    <row r="23" spans="1:13">
      <c r="A23" s="30"/>
      <c r="B23" s="28"/>
      <c r="C23" s="28"/>
      <c r="D23" s="28"/>
      <c r="E23" s="28"/>
      <c r="F23" s="28"/>
      <c r="G23" s="28"/>
      <c r="H23" s="28"/>
      <c r="I23" s="28"/>
      <c r="J23" s="28"/>
      <c r="K23" s="28"/>
      <c r="L23" s="28"/>
      <c r="M23" s="31"/>
    </row>
    <row r="24" spans="1:13">
      <c r="A24" s="30"/>
      <c r="B24" s="28"/>
      <c r="C24" s="28"/>
      <c r="D24" s="28"/>
      <c r="E24" s="28"/>
      <c r="F24" s="28"/>
      <c r="G24" s="28"/>
      <c r="H24" s="28"/>
      <c r="I24" s="28"/>
      <c r="J24" s="28"/>
      <c r="K24" s="28"/>
      <c r="L24" s="28"/>
      <c r="M24" s="31"/>
    </row>
    <row r="25" spans="1:13">
      <c r="A25" s="30"/>
      <c r="B25" s="28"/>
      <c r="C25" s="28"/>
      <c r="D25" s="28"/>
      <c r="E25" s="28"/>
      <c r="F25" s="28"/>
      <c r="G25" s="28"/>
      <c r="H25" s="28"/>
      <c r="I25" s="28"/>
      <c r="J25" s="28"/>
      <c r="K25" s="28"/>
      <c r="L25" s="28"/>
      <c r="M25" s="31"/>
    </row>
    <row r="26" spans="1:13">
      <c r="A26" s="30"/>
      <c r="B26" s="28"/>
      <c r="C26" s="28"/>
      <c r="D26" s="28"/>
      <c r="E26" s="28"/>
      <c r="F26" s="28"/>
      <c r="G26" s="28"/>
      <c r="H26" s="28"/>
      <c r="I26" s="28"/>
      <c r="J26" s="28"/>
      <c r="K26" s="28"/>
      <c r="L26" s="28"/>
      <c r="M26" s="31"/>
    </row>
    <row r="27" spans="1:13">
      <c r="A27" s="30"/>
      <c r="B27" s="28"/>
      <c r="C27" s="28"/>
      <c r="D27" s="28"/>
      <c r="E27" s="28"/>
      <c r="F27" s="28"/>
      <c r="G27" s="28"/>
      <c r="H27" s="28"/>
      <c r="I27" s="28"/>
      <c r="J27" s="28"/>
      <c r="K27" s="28"/>
      <c r="L27" s="28"/>
      <c r="M27" s="31"/>
    </row>
    <row r="28" spans="1:13">
      <c r="A28" s="30"/>
      <c r="B28" s="28"/>
      <c r="C28" s="28"/>
      <c r="D28" s="28"/>
      <c r="E28" s="28"/>
      <c r="F28" s="28"/>
      <c r="G28" s="28"/>
      <c r="H28" s="28"/>
      <c r="I28" s="28"/>
      <c r="J28" s="28"/>
      <c r="K28" s="28"/>
      <c r="L28" s="28"/>
      <c r="M28" s="31"/>
    </row>
    <row r="29" spans="1:13">
      <c r="A29" s="30"/>
      <c r="B29" s="28"/>
      <c r="C29" s="28"/>
      <c r="D29" s="28"/>
      <c r="E29" s="28"/>
      <c r="F29" s="28"/>
      <c r="G29" s="28"/>
      <c r="H29" s="28"/>
      <c r="I29" s="28"/>
      <c r="J29" s="28"/>
      <c r="K29" s="28"/>
      <c r="L29" s="28"/>
      <c r="M29" s="31"/>
    </row>
    <row r="30" spans="1:13">
      <c r="A30" s="30"/>
      <c r="B30" s="28"/>
      <c r="C30" s="28"/>
      <c r="D30" s="28"/>
      <c r="E30" s="28"/>
      <c r="F30" s="28"/>
      <c r="G30" s="28"/>
      <c r="H30" s="28"/>
      <c r="I30" s="28"/>
      <c r="J30" s="28"/>
      <c r="K30" s="28"/>
      <c r="L30" s="28"/>
      <c r="M30" s="31"/>
    </row>
    <row r="31" spans="1:13">
      <c r="A31" s="30"/>
      <c r="B31" s="28"/>
      <c r="C31" s="28"/>
      <c r="D31" s="28"/>
      <c r="E31" s="28"/>
      <c r="F31" s="28"/>
      <c r="G31" s="28"/>
      <c r="H31" s="28"/>
      <c r="I31" s="28"/>
      <c r="J31" s="28"/>
      <c r="K31" s="28"/>
      <c r="L31" s="28"/>
      <c r="M31" s="31"/>
    </row>
    <row r="32" spans="1:13">
      <c r="A32" s="30"/>
      <c r="B32" s="28"/>
      <c r="C32" s="28"/>
      <c r="D32" s="28"/>
      <c r="E32" s="28"/>
      <c r="F32" s="28"/>
      <c r="G32" s="28"/>
      <c r="H32" s="28"/>
      <c r="I32" s="28"/>
      <c r="J32" s="28"/>
      <c r="K32" s="28"/>
      <c r="L32" s="28"/>
      <c r="M32" s="31"/>
    </row>
    <row r="33" spans="1:13">
      <c r="A33" s="30"/>
      <c r="B33" s="28"/>
      <c r="C33" s="28"/>
      <c r="D33" s="28"/>
      <c r="E33" s="28"/>
      <c r="F33" s="28"/>
      <c r="G33" s="28"/>
      <c r="H33" s="28"/>
      <c r="I33" s="28"/>
      <c r="J33" s="28"/>
      <c r="K33" s="28"/>
      <c r="L33" s="28"/>
      <c r="M33" s="31"/>
    </row>
    <row r="34" spans="1:13">
      <c r="A34" s="30"/>
      <c r="B34" s="28"/>
      <c r="C34" s="28"/>
      <c r="D34" s="28"/>
      <c r="E34" s="28"/>
      <c r="F34" s="28"/>
      <c r="G34" s="28"/>
      <c r="H34" s="28"/>
      <c r="I34" s="28"/>
      <c r="J34" s="28"/>
      <c r="K34" s="28"/>
      <c r="L34" s="28"/>
      <c r="M34" s="31"/>
    </row>
    <row r="35" spans="1:13">
      <c r="A35" s="30"/>
      <c r="B35" s="28"/>
      <c r="C35" s="28"/>
      <c r="D35" s="28"/>
      <c r="E35" s="28"/>
      <c r="F35" s="28"/>
      <c r="G35" s="28"/>
      <c r="H35" s="28"/>
      <c r="I35" s="28"/>
      <c r="J35" s="28"/>
      <c r="K35" s="28"/>
      <c r="L35" s="28"/>
      <c r="M35" s="31"/>
    </row>
    <row r="36" spans="1:13">
      <c r="A36" s="30"/>
      <c r="B36" s="28"/>
      <c r="C36" s="28"/>
      <c r="D36" s="28"/>
      <c r="E36" s="28"/>
      <c r="F36" s="28"/>
      <c r="G36" s="28"/>
      <c r="H36" s="28"/>
      <c r="I36" s="28"/>
      <c r="J36" s="28"/>
      <c r="K36" s="28"/>
      <c r="L36" s="28"/>
      <c r="M36" s="31"/>
    </row>
    <row r="37" spans="1:13">
      <c r="A37" s="30"/>
      <c r="B37" s="28"/>
      <c r="C37" s="28"/>
      <c r="D37" s="28"/>
      <c r="E37" s="28"/>
      <c r="F37" s="28"/>
      <c r="G37" s="28"/>
      <c r="H37" s="28"/>
      <c r="I37" s="28"/>
      <c r="J37" s="28"/>
      <c r="K37" s="28"/>
      <c r="L37" s="28"/>
      <c r="M37" s="31"/>
    </row>
    <row r="38" spans="1:13">
      <c r="A38" s="30"/>
      <c r="B38" s="28"/>
      <c r="C38" s="28"/>
      <c r="D38" s="28"/>
      <c r="E38" s="28"/>
      <c r="F38" s="28"/>
      <c r="G38" s="28"/>
      <c r="H38" s="28"/>
      <c r="I38" s="28"/>
      <c r="J38" s="28"/>
      <c r="K38" s="28"/>
      <c r="L38" s="28"/>
      <c r="M38" s="31"/>
    </row>
    <row r="39" spans="1:13">
      <c r="A39" s="30"/>
      <c r="B39" s="28"/>
      <c r="C39" s="28"/>
      <c r="D39" s="28"/>
      <c r="E39" s="28"/>
      <c r="F39" s="28"/>
      <c r="G39" s="28"/>
      <c r="H39" s="28"/>
      <c r="I39" s="28"/>
      <c r="J39" s="28"/>
      <c r="K39" s="28"/>
      <c r="L39" s="28"/>
      <c r="M39" s="31"/>
    </row>
    <row r="40" spans="1:13">
      <c r="A40" s="30"/>
      <c r="B40" s="28"/>
      <c r="C40" s="28"/>
      <c r="D40" s="28"/>
      <c r="E40" s="28"/>
      <c r="F40" s="28"/>
      <c r="G40" s="28"/>
      <c r="H40" s="28"/>
      <c r="I40" s="28"/>
      <c r="J40" s="28"/>
      <c r="K40" s="28"/>
      <c r="L40" s="28"/>
      <c r="M40" s="31"/>
    </row>
    <row r="41" spans="1:13" ht="15.6" thickBot="1">
      <c r="A41" s="54"/>
      <c r="B41" s="41"/>
      <c r="C41" s="41"/>
      <c r="D41" s="41" t="s">
        <v>242</v>
      </c>
      <c r="E41" s="41"/>
      <c r="F41" s="41"/>
      <c r="G41" s="41"/>
      <c r="H41" s="41"/>
      <c r="I41" s="41"/>
      <c r="J41" s="41"/>
      <c r="K41" s="41"/>
      <c r="L41" s="41"/>
      <c r="M41" s="55"/>
    </row>
    <row r="42" spans="1:13" ht="15.6" thickBot="1">
      <c r="A42" s="30"/>
      <c r="B42" s="28"/>
      <c r="C42" s="28"/>
      <c r="D42" s="28"/>
      <c r="E42" s="28"/>
      <c r="F42" s="28"/>
      <c r="G42" s="28"/>
      <c r="H42" s="28"/>
      <c r="I42" s="28"/>
      <c r="J42" s="28"/>
      <c r="K42" s="28"/>
      <c r="L42" s="28"/>
      <c r="M42" s="31"/>
    </row>
    <row r="43" spans="1:13" ht="18" thickBot="1">
      <c r="A43" s="30"/>
      <c r="B43" s="136" t="s">
        <v>145</v>
      </c>
      <c r="C43" s="527"/>
      <c r="D43" s="527"/>
      <c r="E43" s="527"/>
      <c r="F43" s="527"/>
      <c r="G43" s="527"/>
      <c r="H43" s="527"/>
      <c r="I43" s="527"/>
      <c r="J43" s="527"/>
      <c r="K43" s="527"/>
      <c r="L43" s="528"/>
      <c r="M43" s="31"/>
    </row>
    <row r="44" spans="1:13" ht="17.399999999999999">
      <c r="A44" s="30"/>
      <c r="B44" s="529" t="s">
        <v>118</v>
      </c>
      <c r="C44" s="530"/>
      <c r="D44" s="530"/>
      <c r="E44" s="530"/>
      <c r="F44" s="530"/>
      <c r="G44" s="94"/>
      <c r="H44" s="94"/>
      <c r="I44" s="94"/>
      <c r="J44" s="94"/>
      <c r="K44" s="94"/>
      <c r="L44" s="95"/>
      <c r="M44" s="31"/>
    </row>
    <row r="45" spans="1:13" ht="18" thickBot="1">
      <c r="A45" s="30"/>
      <c r="B45" s="531" t="s">
        <v>91</v>
      </c>
      <c r="C45" s="532"/>
      <c r="D45" s="532"/>
      <c r="E45" s="532"/>
      <c r="F45" s="532"/>
      <c r="G45" s="532"/>
      <c r="H45" s="532"/>
      <c r="I45" s="533"/>
      <c r="J45" s="533"/>
      <c r="K45" s="533"/>
      <c r="L45" s="534"/>
      <c r="M45" s="31"/>
    </row>
    <row r="46" spans="1:13" ht="15.6" thickBot="1">
      <c r="A46" s="32"/>
      <c r="B46" s="33"/>
      <c r="C46" s="33"/>
      <c r="D46" s="33"/>
      <c r="E46" s="33"/>
      <c r="F46" s="33"/>
      <c r="G46" s="33"/>
      <c r="H46" s="33"/>
      <c r="I46" s="33"/>
      <c r="J46" s="33"/>
      <c r="K46" s="33"/>
      <c r="L46" s="33"/>
      <c r="M46" s="34"/>
    </row>
  </sheetData>
  <sheetProtection algorithmName="SHA-512" hashValue="n0S9yJHixuZCoHycFsR371XA4zX1Nu3n9CnX9qcvw+EVdKUK8qKKrlt9gvQEj1L3mBz6/Nerge4l8MpncfqARg==" saltValue="8OoJZsN6x1TB3ldECbcZ5w==" spinCount="100000" sheet="1" objects="1" scenarios="1"/>
  <printOptions horizontalCentered="1" verticalCentered="1" gridLinesSet="0"/>
  <pageMargins left="0.25" right="0.25" top="1" bottom="1" header="0.5" footer="0.5"/>
  <pageSetup scale="47" orientation="landscape" horizontalDpi="120" verticalDpi="144" r:id="rId1"/>
  <headerFooter alignWithMargins="0"/>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6"/>
  <sheetViews>
    <sheetView showGridLines="0" zoomScale="90" zoomScaleNormal="90" zoomScaleSheetLayoutView="75" workbookViewId="0">
      <selection activeCell="M10" sqref="M10"/>
    </sheetView>
  </sheetViews>
  <sheetFormatPr defaultColWidth="12.77734375" defaultRowHeight="15"/>
  <cols>
    <col min="1" max="1" width="16.5546875" style="2" bestFit="1" customWidth="1"/>
    <col min="2" max="2" width="17.21875" style="2" customWidth="1"/>
    <col min="3" max="3" width="16.6640625" style="2" customWidth="1"/>
    <col min="4" max="4" width="26.5546875" style="2" customWidth="1"/>
    <col min="5" max="5" width="15.109375" style="2" customWidth="1"/>
    <col min="6" max="6" width="23.44140625" style="2" customWidth="1"/>
    <col min="7" max="9" width="13.77734375" style="2" customWidth="1"/>
    <col min="10" max="10" width="18.21875" style="2" customWidth="1"/>
    <col min="11" max="13" width="17.33203125" style="2" customWidth="1"/>
    <col min="14" max="14" width="12.77734375" style="2" customWidth="1"/>
    <col min="15" max="15" width="15.109375" style="2" customWidth="1"/>
    <col min="16" max="16" width="19.5546875" style="2" customWidth="1"/>
    <col min="17" max="16384" width="12.77734375" style="2"/>
  </cols>
  <sheetData>
    <row r="1" spans="1:20" ht="23.4" thickBot="1">
      <c r="A1" s="90" t="s">
        <v>8</v>
      </c>
      <c r="B1" s="294"/>
      <c r="C1" s="294"/>
      <c r="D1" s="294"/>
      <c r="E1" s="295"/>
      <c r="F1" s="292"/>
      <c r="G1" s="294"/>
      <c r="H1" s="294"/>
      <c r="I1" s="294"/>
      <c r="J1" s="294"/>
      <c r="K1" s="294"/>
      <c r="L1" s="294"/>
      <c r="M1" s="296"/>
    </row>
    <row r="2" spans="1:20" s="26" customFormat="1" ht="18.600000000000001" thickBot="1">
      <c r="A2" s="35"/>
      <c r="B2" s="268"/>
      <c r="C2" s="268"/>
      <c r="D2" s="305" t="s">
        <v>115</v>
      </c>
      <c r="E2" s="302"/>
      <c r="F2" s="268"/>
      <c r="G2" s="303"/>
      <c r="H2" s="268"/>
      <c r="I2" s="268"/>
      <c r="J2" s="268"/>
      <c r="K2" s="268"/>
      <c r="L2" s="302"/>
      <c r="M2" s="270"/>
    </row>
    <row r="3" spans="1:20" s="27" customFormat="1" ht="18.600000000000001" thickBot="1">
      <c r="A3" s="91"/>
      <c r="B3" s="305" t="s">
        <v>42</v>
      </c>
      <c r="C3" s="195" t="s">
        <v>113</v>
      </c>
      <c r="D3" s="305" t="s">
        <v>215</v>
      </c>
      <c r="E3" s="305" t="s">
        <v>47</v>
      </c>
      <c r="F3" s="258"/>
      <c r="G3" s="305"/>
      <c r="H3" s="268"/>
      <c r="I3" s="268"/>
      <c r="J3" s="263" t="s">
        <v>114</v>
      </c>
      <c r="K3" s="308"/>
      <c r="L3" s="308"/>
      <c r="M3" s="306"/>
    </row>
    <row r="4" spans="1:20" s="25" customFormat="1" ht="18.600000000000001" thickBot="1">
      <c r="A4" s="35"/>
      <c r="B4" s="265">
        <v>30</v>
      </c>
      <c r="C4" s="266">
        <v>200</v>
      </c>
      <c r="D4" s="355">
        <v>2.5</v>
      </c>
      <c r="E4" s="517">
        <v>366.81</v>
      </c>
      <c r="F4" s="268"/>
      <c r="G4" s="305"/>
      <c r="H4" s="268"/>
      <c r="I4" s="268"/>
      <c r="J4" s="535">
        <v>400</v>
      </c>
      <c r="K4" s="308"/>
      <c r="L4" s="308"/>
      <c r="M4" s="270"/>
    </row>
    <row r="5" spans="1:20" ht="18.600000000000001" thickBot="1">
      <c r="A5" s="73" t="s">
        <v>0</v>
      </c>
      <c r="B5" s="272">
        <f>100*360/(2*PI()*B4)</f>
        <v>190.98593171027443</v>
      </c>
      <c r="C5" s="268"/>
      <c r="D5" s="268"/>
      <c r="E5" s="268"/>
      <c r="F5" s="268"/>
      <c r="G5" s="305"/>
      <c r="H5" s="268"/>
      <c r="I5" s="268"/>
      <c r="J5" s="268"/>
      <c r="K5" s="307"/>
      <c r="L5" s="308"/>
      <c r="M5" s="270"/>
    </row>
    <row r="6" spans="1:20" ht="18.600000000000001" thickBot="1">
      <c r="A6" s="35"/>
      <c r="B6" s="309"/>
      <c r="C6" s="310"/>
      <c r="D6" s="268"/>
      <c r="E6" s="268"/>
      <c r="F6" s="268"/>
      <c r="G6" s="305"/>
      <c r="H6" s="268"/>
      <c r="I6" s="312"/>
      <c r="J6" s="268"/>
      <c r="K6" s="268"/>
      <c r="L6" s="268"/>
      <c r="M6" s="270"/>
    </row>
    <row r="7" spans="1:20" ht="23.4" thickBot="1">
      <c r="A7" s="92" t="s">
        <v>11</v>
      </c>
      <c r="B7" s="298"/>
      <c r="C7" s="298"/>
      <c r="D7" s="298"/>
      <c r="E7" s="298"/>
      <c r="F7" s="298"/>
      <c r="G7" s="298"/>
      <c r="H7" s="298"/>
      <c r="I7" s="299"/>
      <c r="J7" s="299"/>
      <c r="K7" s="299"/>
      <c r="L7" s="298"/>
      <c r="M7" s="300"/>
    </row>
    <row r="8" spans="1:20" s="26" customFormat="1" ht="18.600000000000001" thickBot="1">
      <c r="A8" s="93"/>
      <c r="B8" s="268"/>
      <c r="C8" s="314"/>
      <c r="D8" s="314"/>
      <c r="E8" s="315"/>
      <c r="F8" s="274" t="s">
        <v>81</v>
      </c>
      <c r="G8" s="315"/>
      <c r="H8" s="315"/>
      <c r="I8" s="315"/>
      <c r="J8" s="315"/>
      <c r="K8" s="275" t="s">
        <v>51</v>
      </c>
      <c r="L8" s="519"/>
      <c r="M8" s="316"/>
      <c r="N8" s="536"/>
      <c r="O8" s="25"/>
      <c r="P8" s="25"/>
    </row>
    <row r="9" spans="1:20" s="25" customFormat="1" ht="18.600000000000001" thickBot="1">
      <c r="A9" s="49"/>
      <c r="B9" s="621" t="s">
        <v>12</v>
      </c>
      <c r="C9" s="617" t="s">
        <v>36</v>
      </c>
      <c r="D9" s="617" t="s">
        <v>2</v>
      </c>
      <c r="E9" s="617" t="s">
        <v>3</v>
      </c>
      <c r="F9" s="617" t="s">
        <v>4</v>
      </c>
      <c r="G9" s="617" t="s">
        <v>5</v>
      </c>
      <c r="H9" s="617" t="s">
        <v>6</v>
      </c>
      <c r="I9" s="617" t="s">
        <v>1</v>
      </c>
      <c r="J9" s="619" t="s">
        <v>7</v>
      </c>
      <c r="K9" s="520" t="s">
        <v>17</v>
      </c>
      <c r="L9" s="520" t="s">
        <v>110</v>
      </c>
      <c r="M9" s="521" t="s">
        <v>111</v>
      </c>
      <c r="O9" s="622" t="s">
        <v>93</v>
      </c>
      <c r="P9" s="622" t="s">
        <v>112</v>
      </c>
    </row>
    <row r="10" spans="1:20" s="5" customFormat="1" ht="18" thickBot="1">
      <c r="A10" s="62" t="s">
        <v>113</v>
      </c>
      <c r="B10" s="213">
        <f>DEGREES(O10)</f>
        <v>29.999999999999996</v>
      </c>
      <c r="C10" s="213">
        <f>100*(B4/C4)</f>
        <v>15</v>
      </c>
      <c r="D10" s="213">
        <f>I10-(B5*(1-(COS(O10))))</f>
        <v>8.6416963926581118</v>
      </c>
      <c r="E10" s="213">
        <f>H10-(B5*SIN(O10))</f>
        <v>99.093075765166319</v>
      </c>
      <c r="F10" s="213">
        <f>H10-(I10/TAN(O10))</f>
        <v>135.29974471697136</v>
      </c>
      <c r="G10" s="213">
        <f>I10/SIN(O10)</f>
        <v>68.457918952789797</v>
      </c>
      <c r="H10" s="213">
        <f>C4*(1-O10^2/10+O10^4/216-O10^6/9360+O10^8/685440-O10^10/76204800+O10^12/11975040000-O10^14/2528170444800)</f>
        <v>194.58604162030352</v>
      </c>
      <c r="I10" s="213">
        <f>C4*(O10/3-O10^3/42+O10^5/1320-O10^7/75600+O10^9/6894720-O10^11/918086400+O10^13/168129561600-O10^15/40537905408000)</f>
        <v>34.228959476394891</v>
      </c>
      <c r="J10" s="280">
        <f>(H10^2+I10^2)^0.5</f>
        <v>197.57365527897483</v>
      </c>
      <c r="K10" s="522">
        <f>(B5+D10)*COS(P10)+(E4+E10)*SIN(P10)+B5</f>
        <v>410.74596528161595</v>
      </c>
      <c r="L10" s="523">
        <f>2*B5+D11</f>
        <v>415.54267787545621</v>
      </c>
      <c r="M10" s="282">
        <f>(((E4+E10)*COS(P10))-((B5+D10)*SIN(P10)))+B5</f>
        <v>647.73793614393639</v>
      </c>
      <c r="N10" s="537"/>
      <c r="O10" s="283">
        <f>C4/(2*B5)</f>
        <v>0.52359877559829882</v>
      </c>
      <c r="P10" s="283">
        <f>RADIANS(D4)</f>
        <v>4.3633231299858237E-2</v>
      </c>
    </row>
    <row r="11" spans="1:20" ht="18" thickBot="1">
      <c r="A11" s="63" t="s">
        <v>114</v>
      </c>
      <c r="B11" s="217">
        <f>DEGREES(O11)</f>
        <v>59.999999999999993</v>
      </c>
      <c r="C11" s="217">
        <f>100*(B4/J4)</f>
        <v>7.5</v>
      </c>
      <c r="D11" s="217">
        <f>I11-(B5*(1-(COS(O11))))</f>
        <v>33.570814454907364</v>
      </c>
      <c r="E11" s="217">
        <f>H11-(B5*SIN(O11))</f>
        <v>192.90790311520854</v>
      </c>
      <c r="F11" s="217">
        <f>H11-(I11/TAN(O11))</f>
        <v>283.79156343711117</v>
      </c>
      <c r="G11" s="217">
        <f>I11/SIN(O11)</f>
        <v>149.03001660926992</v>
      </c>
      <c r="H11" s="217">
        <f>J4*(1-O11^2/10+O11^4/216-O11^6/9360+O11^8/685440-O11^10/76204800+O11^12/11975040000-O11^14/2528170444800)</f>
        <v>358.30657174174615</v>
      </c>
      <c r="I11" s="217">
        <f>J4*(O11/3-O11^3/42+O11^5/1320-O11^7/75600+O11^9/6894720-O11^11/918086400+O11^13/168129561600-O11^15/40537905408000)</f>
        <v>129.06378031004456</v>
      </c>
      <c r="J11" s="285">
        <f>(H11^2+I11^2)^0.5</f>
        <v>380.84256424570316</v>
      </c>
      <c r="K11" s="524"/>
      <c r="L11" s="525"/>
      <c r="M11" s="526"/>
      <c r="N11" s="25"/>
      <c r="O11" s="288">
        <f>J4/(2*B5)</f>
        <v>1.0471975511965976</v>
      </c>
    </row>
    <row r="12" spans="1:20" ht="18" thickBot="1">
      <c r="A12" s="50"/>
      <c r="B12" s="307"/>
      <c r="C12" s="268"/>
      <c r="D12" s="268"/>
      <c r="E12" s="307"/>
      <c r="F12" s="538"/>
      <c r="G12" s="538"/>
      <c r="H12" s="307"/>
      <c r="I12" s="307"/>
      <c r="J12" s="307"/>
      <c r="K12" s="268"/>
      <c r="L12" s="268"/>
      <c r="M12" s="539"/>
      <c r="N12" s="25"/>
      <c r="T12" s="6"/>
    </row>
    <row r="13" spans="1:20">
      <c r="A13" s="51"/>
      <c r="B13" s="38"/>
      <c r="C13" s="38"/>
      <c r="D13" s="38"/>
      <c r="E13" s="38"/>
      <c r="F13" s="38"/>
      <c r="G13" s="38"/>
      <c r="H13" s="38"/>
      <c r="I13" s="38"/>
      <c r="J13" s="39"/>
      <c r="K13" s="39"/>
      <c r="L13" s="39"/>
      <c r="M13" s="52"/>
    </row>
    <row r="14" spans="1:20">
      <c r="A14" s="53"/>
      <c r="B14" s="40"/>
      <c r="C14" s="40"/>
      <c r="D14" s="40"/>
      <c r="E14" s="40"/>
      <c r="F14" s="40"/>
      <c r="G14" s="40"/>
      <c r="H14" s="40"/>
      <c r="I14" s="40"/>
      <c r="J14" s="28"/>
      <c r="K14" s="28"/>
      <c r="L14" s="28"/>
      <c r="M14" s="31"/>
    </row>
    <row r="15" spans="1:20">
      <c r="A15" s="30"/>
      <c r="B15" s="28"/>
      <c r="C15" s="28"/>
      <c r="D15" s="28"/>
      <c r="E15" s="28"/>
      <c r="F15" s="28"/>
      <c r="G15" s="28"/>
      <c r="H15" s="28"/>
      <c r="I15" s="28"/>
      <c r="J15" s="28"/>
      <c r="K15" s="28"/>
      <c r="L15" s="28"/>
      <c r="M15" s="31"/>
    </row>
    <row r="16" spans="1:20">
      <c r="A16" s="30"/>
      <c r="B16" s="28"/>
      <c r="C16" s="28"/>
      <c r="D16" s="28"/>
      <c r="E16" s="28"/>
      <c r="F16" s="28"/>
      <c r="G16" s="28"/>
      <c r="H16" s="28"/>
      <c r="I16" s="28"/>
      <c r="J16" s="28"/>
      <c r="K16" s="28"/>
      <c r="L16" s="28"/>
      <c r="M16" s="31"/>
    </row>
    <row r="17" spans="1:13">
      <c r="A17" s="30"/>
      <c r="B17" s="28"/>
      <c r="C17" s="28"/>
      <c r="D17" s="28"/>
      <c r="E17" s="28"/>
      <c r="F17" s="28"/>
      <c r="G17" s="28"/>
      <c r="H17" s="28"/>
      <c r="I17" s="28"/>
      <c r="J17" s="28"/>
      <c r="K17" s="28"/>
      <c r="L17" s="28"/>
      <c r="M17" s="31"/>
    </row>
    <row r="18" spans="1:13">
      <c r="A18" s="30"/>
      <c r="B18" s="28"/>
      <c r="C18" s="28"/>
      <c r="D18" s="28"/>
      <c r="E18" s="28"/>
      <c r="F18" s="28"/>
      <c r="G18" s="28"/>
      <c r="H18" s="28"/>
      <c r="I18" s="28"/>
      <c r="J18" s="28"/>
      <c r="K18" s="28"/>
      <c r="L18" s="28"/>
      <c r="M18" s="31"/>
    </row>
    <row r="19" spans="1:13">
      <c r="A19" s="30"/>
      <c r="B19" s="28"/>
      <c r="C19" s="28"/>
      <c r="D19" s="28"/>
      <c r="E19" s="28"/>
      <c r="F19" s="28"/>
      <c r="G19" s="28"/>
      <c r="H19" s="28"/>
      <c r="I19" s="28"/>
      <c r="J19" s="28"/>
      <c r="K19" s="28"/>
      <c r="L19" s="28"/>
      <c r="M19" s="31"/>
    </row>
    <row r="20" spans="1:13">
      <c r="A20" s="30"/>
      <c r="B20" s="28"/>
      <c r="C20" s="28"/>
      <c r="D20" s="28"/>
      <c r="E20" s="28"/>
      <c r="F20" s="28"/>
      <c r="G20" s="28"/>
      <c r="H20" s="28"/>
      <c r="I20" s="28"/>
      <c r="J20" s="28"/>
      <c r="K20" s="28"/>
      <c r="L20" s="28"/>
      <c r="M20" s="31"/>
    </row>
    <row r="21" spans="1:13">
      <c r="A21" s="30"/>
      <c r="B21" s="28"/>
      <c r="C21" s="28"/>
      <c r="D21" s="28"/>
      <c r="E21" s="28"/>
      <c r="F21" s="28"/>
      <c r="G21" s="28"/>
      <c r="H21" s="28"/>
      <c r="I21" s="28"/>
      <c r="J21" s="28"/>
      <c r="K21" s="28"/>
      <c r="L21" s="28"/>
      <c r="M21" s="31"/>
    </row>
    <row r="22" spans="1:13">
      <c r="A22" s="30"/>
      <c r="B22" s="28"/>
      <c r="C22" s="28"/>
      <c r="D22" s="28"/>
      <c r="E22" s="28"/>
      <c r="F22" s="28"/>
      <c r="G22" s="28"/>
      <c r="H22" s="28"/>
      <c r="I22" s="28"/>
      <c r="J22" s="28"/>
      <c r="K22" s="28"/>
      <c r="L22" s="28"/>
      <c r="M22" s="31"/>
    </row>
    <row r="23" spans="1:13">
      <c r="A23" s="30"/>
      <c r="B23" s="28"/>
      <c r="C23" s="28"/>
      <c r="D23" s="28"/>
      <c r="E23" s="28"/>
      <c r="F23" s="28"/>
      <c r="G23" s="28"/>
      <c r="H23" s="28"/>
      <c r="I23" s="28"/>
      <c r="J23" s="28"/>
      <c r="K23" s="28"/>
      <c r="L23" s="28"/>
      <c r="M23" s="31"/>
    </row>
    <row r="24" spans="1:13">
      <c r="A24" s="30"/>
      <c r="B24" s="28"/>
      <c r="C24" s="28"/>
      <c r="D24" s="28"/>
      <c r="E24" s="28"/>
      <c r="F24" s="28"/>
      <c r="G24" s="28"/>
      <c r="H24" s="28"/>
      <c r="I24" s="28"/>
      <c r="J24" s="28"/>
      <c r="K24" s="28"/>
      <c r="L24" s="28"/>
      <c r="M24" s="31"/>
    </row>
    <row r="25" spans="1:13">
      <c r="A25" s="30"/>
      <c r="B25" s="28"/>
      <c r="C25" s="28"/>
      <c r="D25" s="28"/>
      <c r="E25" s="28"/>
      <c r="F25" s="28"/>
      <c r="G25" s="28"/>
      <c r="H25" s="28"/>
      <c r="I25" s="28"/>
      <c r="J25" s="28"/>
      <c r="K25" s="28"/>
      <c r="L25" s="28"/>
      <c r="M25" s="31"/>
    </row>
    <row r="26" spans="1:13">
      <c r="A26" s="30"/>
      <c r="B26" s="28"/>
      <c r="C26" s="28"/>
      <c r="D26" s="28"/>
      <c r="E26" s="28"/>
      <c r="F26" s="28"/>
      <c r="G26" s="28"/>
      <c r="H26" s="28"/>
      <c r="I26" s="28"/>
      <c r="J26" s="28"/>
      <c r="K26" s="28"/>
      <c r="L26" s="28"/>
      <c r="M26" s="31"/>
    </row>
    <row r="27" spans="1:13">
      <c r="A27" s="30"/>
      <c r="B27" s="28"/>
      <c r="C27" s="28"/>
      <c r="D27" s="28"/>
      <c r="E27" s="28"/>
      <c r="F27" s="28"/>
      <c r="G27" s="28"/>
      <c r="H27" s="28"/>
      <c r="I27" s="28"/>
      <c r="J27" s="28"/>
      <c r="K27" s="28"/>
      <c r="L27" s="28"/>
      <c r="M27" s="31"/>
    </row>
    <row r="28" spans="1:13">
      <c r="A28" s="30"/>
      <c r="B28" s="28"/>
      <c r="C28" s="28"/>
      <c r="D28" s="28"/>
      <c r="E28" s="28"/>
      <c r="F28" s="28"/>
      <c r="G28" s="28"/>
      <c r="H28" s="28"/>
      <c r="I28" s="28"/>
      <c r="J28" s="28"/>
      <c r="K28" s="28"/>
      <c r="L28" s="28"/>
      <c r="M28" s="31"/>
    </row>
    <row r="29" spans="1:13">
      <c r="A29" s="30"/>
      <c r="B29" s="28"/>
      <c r="C29" s="28"/>
      <c r="D29" s="28"/>
      <c r="E29" s="28"/>
      <c r="F29" s="28"/>
      <c r="G29" s="28"/>
      <c r="H29" s="28"/>
      <c r="I29" s="28"/>
      <c r="J29" s="28"/>
      <c r="K29" s="28"/>
      <c r="L29" s="28"/>
      <c r="M29" s="31"/>
    </row>
    <row r="30" spans="1:13">
      <c r="A30" s="30"/>
      <c r="B30" s="28"/>
      <c r="C30" s="28"/>
      <c r="D30" s="28"/>
      <c r="E30" s="28"/>
      <c r="F30" s="28"/>
      <c r="G30" s="28"/>
      <c r="H30" s="28"/>
      <c r="I30" s="28"/>
      <c r="J30" s="28"/>
      <c r="K30" s="28"/>
      <c r="L30" s="28"/>
      <c r="M30" s="31"/>
    </row>
    <row r="31" spans="1:13">
      <c r="A31" s="30"/>
      <c r="B31" s="28"/>
      <c r="C31" s="28"/>
      <c r="D31" s="28"/>
      <c r="E31" s="28"/>
      <c r="F31" s="28"/>
      <c r="G31" s="28"/>
      <c r="H31" s="28"/>
      <c r="I31" s="28"/>
      <c r="J31" s="28"/>
      <c r="K31" s="28"/>
      <c r="L31" s="28"/>
      <c r="M31" s="31"/>
    </row>
    <row r="32" spans="1:13">
      <c r="A32" s="30"/>
      <c r="B32" s="28"/>
      <c r="C32" s="28"/>
      <c r="D32" s="28"/>
      <c r="E32" s="28"/>
      <c r="F32" s="28"/>
      <c r="G32" s="28"/>
      <c r="H32" s="28"/>
      <c r="I32" s="28"/>
      <c r="J32" s="28"/>
      <c r="K32" s="28"/>
      <c r="L32" s="28"/>
      <c r="M32" s="31"/>
    </row>
    <row r="33" spans="1:13">
      <c r="A33" s="30"/>
      <c r="B33" s="28"/>
      <c r="C33" s="28"/>
      <c r="D33" s="28"/>
      <c r="E33" s="28"/>
      <c r="F33" s="28"/>
      <c r="G33" s="28"/>
      <c r="H33" s="28"/>
      <c r="I33" s="28"/>
      <c r="J33" s="28"/>
      <c r="K33" s="28"/>
      <c r="L33" s="28"/>
      <c r="M33" s="31"/>
    </row>
    <row r="34" spans="1:13">
      <c r="A34" s="30"/>
      <c r="B34" s="28"/>
      <c r="C34" s="28"/>
      <c r="D34" s="28"/>
      <c r="E34" s="28"/>
      <c r="F34" s="28"/>
      <c r="G34" s="28"/>
      <c r="H34" s="28"/>
      <c r="I34" s="28"/>
      <c r="J34" s="28"/>
      <c r="K34" s="28"/>
      <c r="L34" s="28"/>
      <c r="M34" s="31"/>
    </row>
    <row r="35" spans="1:13">
      <c r="A35" s="30"/>
      <c r="B35" s="28"/>
      <c r="C35" s="28"/>
      <c r="D35" s="28"/>
      <c r="E35" s="28"/>
      <c r="F35" s="28"/>
      <c r="G35" s="28"/>
      <c r="H35" s="28"/>
      <c r="I35" s="28"/>
      <c r="J35" s="28"/>
      <c r="K35" s="28"/>
      <c r="L35" s="28"/>
      <c r="M35" s="31"/>
    </row>
    <row r="36" spans="1:13">
      <c r="A36" s="30"/>
      <c r="B36" s="28"/>
      <c r="C36" s="28"/>
      <c r="D36" s="28"/>
      <c r="E36" s="28"/>
      <c r="F36" s="28"/>
      <c r="G36" s="28"/>
      <c r="H36" s="28"/>
      <c r="I36" s="28"/>
      <c r="J36" s="28"/>
      <c r="K36" s="28"/>
      <c r="L36" s="28"/>
      <c r="M36" s="31"/>
    </row>
    <row r="37" spans="1:13">
      <c r="A37" s="30"/>
      <c r="B37" s="28"/>
      <c r="C37" s="28"/>
      <c r="D37" s="28"/>
      <c r="E37" s="28"/>
      <c r="F37" s="28"/>
      <c r="G37" s="28"/>
      <c r="H37" s="28"/>
      <c r="I37" s="28"/>
      <c r="J37" s="28"/>
      <c r="K37" s="28"/>
      <c r="L37" s="28"/>
      <c r="M37" s="31"/>
    </row>
    <row r="38" spans="1:13">
      <c r="A38" s="30"/>
      <c r="B38" s="28"/>
      <c r="C38" s="28"/>
      <c r="D38" s="28"/>
      <c r="E38" s="28"/>
      <c r="F38" s="28"/>
      <c r="G38" s="28"/>
      <c r="H38" s="28"/>
      <c r="I38" s="28"/>
      <c r="J38" s="28"/>
      <c r="K38" s="28"/>
      <c r="L38" s="28"/>
      <c r="M38" s="31"/>
    </row>
    <row r="39" spans="1:13">
      <c r="A39" s="30"/>
      <c r="B39" s="28"/>
      <c r="C39" s="28"/>
      <c r="D39" s="28"/>
      <c r="E39" s="28"/>
      <c r="F39" s="28"/>
      <c r="G39" s="28"/>
      <c r="H39" s="28"/>
      <c r="I39" s="28"/>
      <c r="J39" s="28"/>
      <c r="K39" s="28"/>
      <c r="L39" s="28"/>
      <c r="M39" s="31"/>
    </row>
    <row r="40" spans="1:13">
      <c r="A40" s="30"/>
      <c r="B40" s="28"/>
      <c r="C40" s="28"/>
      <c r="D40" s="28"/>
      <c r="E40" s="28"/>
      <c r="F40" s="28"/>
      <c r="G40" s="28"/>
      <c r="H40" s="28"/>
      <c r="I40" s="28"/>
      <c r="J40" s="28"/>
      <c r="K40" s="28"/>
      <c r="L40" s="28"/>
      <c r="M40" s="31"/>
    </row>
    <row r="41" spans="1:13" ht="15.6" thickBot="1">
      <c r="A41" s="54"/>
      <c r="B41" s="41"/>
      <c r="C41" s="41"/>
      <c r="D41" s="41" t="s">
        <v>243</v>
      </c>
      <c r="E41" s="41"/>
      <c r="F41" s="41"/>
      <c r="G41" s="41"/>
      <c r="H41" s="41"/>
      <c r="I41" s="41"/>
      <c r="J41" s="41"/>
      <c r="K41" s="41"/>
      <c r="L41" s="41"/>
      <c r="M41" s="55"/>
    </row>
    <row r="42" spans="1:13" ht="15.6" thickBot="1">
      <c r="A42" s="30"/>
      <c r="B42" s="28"/>
      <c r="C42" s="28"/>
      <c r="D42" s="28"/>
      <c r="E42" s="28"/>
      <c r="F42" s="28"/>
      <c r="G42" s="28"/>
      <c r="H42" s="28"/>
      <c r="I42" s="28"/>
      <c r="J42" s="28"/>
      <c r="K42" s="28"/>
      <c r="L42" s="28"/>
      <c r="M42" s="31"/>
    </row>
    <row r="43" spans="1:13" ht="16.2" thickBot="1">
      <c r="A43" s="30"/>
      <c r="B43" s="135" t="s">
        <v>145</v>
      </c>
      <c r="C43" s="137"/>
      <c r="D43" s="137"/>
      <c r="E43" s="137"/>
      <c r="F43" s="137"/>
      <c r="G43" s="137"/>
      <c r="H43" s="137"/>
      <c r="I43" s="137"/>
      <c r="J43" s="137"/>
      <c r="K43" s="137"/>
      <c r="L43" s="138"/>
      <c r="M43" s="31"/>
    </row>
    <row r="44" spans="1:13" ht="15.6">
      <c r="A44" s="30"/>
      <c r="B44" s="317" t="s">
        <v>118</v>
      </c>
      <c r="C44" s="318"/>
      <c r="D44" s="318"/>
      <c r="E44" s="318"/>
      <c r="F44" s="318"/>
      <c r="G44" s="64"/>
      <c r="H44" s="64"/>
      <c r="I44" s="64"/>
      <c r="J44" s="64"/>
      <c r="K44" s="64"/>
      <c r="L44" s="79"/>
      <c r="M44" s="31"/>
    </row>
    <row r="45" spans="1:13" ht="16.2" thickBot="1">
      <c r="A45" s="30"/>
      <c r="B45" s="319" t="s">
        <v>91</v>
      </c>
      <c r="C45" s="320"/>
      <c r="D45" s="320"/>
      <c r="E45" s="320"/>
      <c r="F45" s="320"/>
      <c r="G45" s="320"/>
      <c r="H45" s="320"/>
      <c r="I45" s="320"/>
      <c r="J45" s="320"/>
      <c r="K45" s="320"/>
      <c r="L45" s="540"/>
      <c r="M45" s="31"/>
    </row>
    <row r="46" spans="1:13" ht="15.6" thickBot="1">
      <c r="A46" s="32"/>
      <c r="B46" s="33"/>
      <c r="C46" s="33"/>
      <c r="D46" s="33"/>
      <c r="E46" s="33"/>
      <c r="F46" s="33"/>
      <c r="G46" s="33"/>
      <c r="H46" s="33"/>
      <c r="I46" s="33"/>
      <c r="J46" s="33"/>
      <c r="K46" s="33"/>
      <c r="L46" s="33"/>
      <c r="M46" s="34"/>
    </row>
  </sheetData>
  <sheetProtection algorithmName="SHA-512" hashValue="I/CqAzm4EAnonEzkzaJCPGEYN3xszlNZSyPF4zdzjg+U56m+J8M/da2li6fncG0iJjBGsjbo+ATYk/6pm5xEpw==" saltValue="M314zFgkOYoQeVfWQ950+A==" spinCount="100000" sheet="1" objects="1" scenarios="1"/>
  <printOptions horizontalCentered="1" verticalCentered="1" gridLinesSet="0"/>
  <pageMargins left="0.25" right="0.25" top="1" bottom="1" header="0.5" footer="0.5"/>
  <pageSetup scale="47" orientation="landscape" horizontalDpi="120" verticalDpi="144" r:id="rId1"/>
  <headerFooter alignWithMargins="0"/>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9B71F-180A-4503-947B-4F840D5E8727}">
  <sheetPr>
    <pageSetUpPr fitToPage="1"/>
  </sheetPr>
  <dimension ref="A1:Q42"/>
  <sheetViews>
    <sheetView showGridLines="0" zoomScale="70" zoomScaleNormal="70" workbookViewId="0">
      <selection activeCell="C18" sqref="C18"/>
    </sheetView>
  </sheetViews>
  <sheetFormatPr defaultColWidth="12.5546875" defaultRowHeight="15.6"/>
  <cols>
    <col min="1" max="1" width="10.88671875" style="141" customWidth="1"/>
    <col min="2" max="2" width="20.77734375" style="157" customWidth="1"/>
    <col min="3" max="3" width="30.77734375" style="157" customWidth="1"/>
    <col min="4" max="4" width="37.44140625" style="157" customWidth="1"/>
    <col min="5" max="5" width="26" style="157" customWidth="1"/>
    <col min="6" max="6" width="30.77734375" style="157" customWidth="1"/>
    <col min="7" max="7" width="26" style="157" customWidth="1"/>
    <col min="8" max="8" width="22.6640625" style="141" customWidth="1"/>
    <col min="9" max="9" width="32.21875" style="141" customWidth="1"/>
    <col min="10" max="10" width="30.77734375" style="141" customWidth="1"/>
    <col min="11" max="11" width="24.5546875" style="141" customWidth="1"/>
    <col min="12" max="12" width="13.88671875" style="141" customWidth="1"/>
    <col min="13" max="15" width="12.5546875" style="141"/>
    <col min="16" max="16" width="15.44140625" style="141" customWidth="1"/>
    <col min="17" max="257" width="12.5546875" style="141"/>
    <col min="258" max="260" width="13.88671875" style="141" customWidth="1"/>
    <col min="261" max="261" width="15.109375" style="141" customWidth="1"/>
    <col min="262" max="264" width="13.88671875" style="141" customWidth="1"/>
    <col min="265" max="265" width="11.5546875" style="141" customWidth="1"/>
    <col min="266" max="266" width="10.88671875" style="141" bestFit="1" customWidth="1"/>
    <col min="267" max="268" width="13.88671875" style="141" customWidth="1"/>
    <col min="269" max="513" width="12.5546875" style="141"/>
    <col min="514" max="516" width="13.88671875" style="141" customWidth="1"/>
    <col min="517" max="517" width="15.109375" style="141" customWidth="1"/>
    <col min="518" max="520" width="13.88671875" style="141" customWidth="1"/>
    <col min="521" max="521" width="11.5546875" style="141" customWidth="1"/>
    <col min="522" max="522" width="10.88671875" style="141" bestFit="1" customWidth="1"/>
    <col min="523" max="524" width="13.88671875" style="141" customWidth="1"/>
    <col min="525" max="769" width="12.5546875" style="141"/>
    <col min="770" max="772" width="13.88671875" style="141" customWidth="1"/>
    <col min="773" max="773" width="15.109375" style="141" customWidth="1"/>
    <col min="774" max="776" width="13.88671875" style="141" customWidth="1"/>
    <col min="777" max="777" width="11.5546875" style="141" customWidth="1"/>
    <col min="778" max="778" width="10.88671875" style="141" bestFit="1" customWidth="1"/>
    <col min="779" max="780" width="13.88671875" style="141" customWidth="1"/>
    <col min="781" max="1025" width="12.5546875" style="141"/>
    <col min="1026" max="1028" width="13.88671875" style="141" customWidth="1"/>
    <col min="1029" max="1029" width="15.109375" style="141" customWidth="1"/>
    <col min="1030" max="1032" width="13.88671875" style="141" customWidth="1"/>
    <col min="1033" max="1033" width="11.5546875" style="141" customWidth="1"/>
    <col min="1034" max="1034" width="10.88671875" style="141" bestFit="1" customWidth="1"/>
    <col min="1035" max="1036" width="13.88671875" style="141" customWidth="1"/>
    <col min="1037" max="1281" width="12.5546875" style="141"/>
    <col min="1282" max="1284" width="13.88671875" style="141" customWidth="1"/>
    <col min="1285" max="1285" width="15.109375" style="141" customWidth="1"/>
    <col min="1286" max="1288" width="13.88671875" style="141" customWidth="1"/>
    <col min="1289" max="1289" width="11.5546875" style="141" customWidth="1"/>
    <col min="1290" max="1290" width="10.88671875" style="141" bestFit="1" customWidth="1"/>
    <col min="1291" max="1292" width="13.88671875" style="141" customWidth="1"/>
    <col min="1293" max="1537" width="12.5546875" style="141"/>
    <col min="1538" max="1540" width="13.88671875" style="141" customWidth="1"/>
    <col min="1541" max="1541" width="15.109375" style="141" customWidth="1"/>
    <col min="1542" max="1544" width="13.88671875" style="141" customWidth="1"/>
    <col min="1545" max="1545" width="11.5546875" style="141" customWidth="1"/>
    <col min="1546" max="1546" width="10.88671875" style="141" bestFit="1" customWidth="1"/>
    <col min="1547" max="1548" width="13.88671875" style="141" customWidth="1"/>
    <col min="1549" max="1793" width="12.5546875" style="141"/>
    <col min="1794" max="1796" width="13.88671875" style="141" customWidth="1"/>
    <col min="1797" max="1797" width="15.109375" style="141" customWidth="1"/>
    <col min="1798" max="1800" width="13.88671875" style="141" customWidth="1"/>
    <col min="1801" max="1801" width="11.5546875" style="141" customWidth="1"/>
    <col min="1802" max="1802" width="10.88671875" style="141" bestFit="1" customWidth="1"/>
    <col min="1803" max="1804" width="13.88671875" style="141" customWidth="1"/>
    <col min="1805" max="2049" width="12.5546875" style="141"/>
    <col min="2050" max="2052" width="13.88671875" style="141" customWidth="1"/>
    <col min="2053" max="2053" width="15.109375" style="141" customWidth="1"/>
    <col min="2054" max="2056" width="13.88671875" style="141" customWidth="1"/>
    <col min="2057" max="2057" width="11.5546875" style="141" customWidth="1"/>
    <col min="2058" max="2058" width="10.88671875" style="141" bestFit="1" customWidth="1"/>
    <col min="2059" max="2060" width="13.88671875" style="141" customWidth="1"/>
    <col min="2061" max="2305" width="12.5546875" style="141"/>
    <col min="2306" max="2308" width="13.88671875" style="141" customWidth="1"/>
    <col min="2309" max="2309" width="15.109375" style="141" customWidth="1"/>
    <col min="2310" max="2312" width="13.88671875" style="141" customWidth="1"/>
    <col min="2313" max="2313" width="11.5546875" style="141" customWidth="1"/>
    <col min="2314" max="2314" width="10.88671875" style="141" bestFit="1" customWidth="1"/>
    <col min="2315" max="2316" width="13.88671875" style="141" customWidth="1"/>
    <col min="2317" max="2561" width="12.5546875" style="141"/>
    <col min="2562" max="2564" width="13.88671875" style="141" customWidth="1"/>
    <col min="2565" max="2565" width="15.109375" style="141" customWidth="1"/>
    <col min="2566" max="2568" width="13.88671875" style="141" customWidth="1"/>
    <col min="2569" max="2569" width="11.5546875" style="141" customWidth="1"/>
    <col min="2570" max="2570" width="10.88671875" style="141" bestFit="1" customWidth="1"/>
    <col min="2571" max="2572" width="13.88671875" style="141" customWidth="1"/>
    <col min="2573" max="2817" width="12.5546875" style="141"/>
    <col min="2818" max="2820" width="13.88671875" style="141" customWidth="1"/>
    <col min="2821" max="2821" width="15.109375" style="141" customWidth="1"/>
    <col min="2822" max="2824" width="13.88671875" style="141" customWidth="1"/>
    <col min="2825" max="2825" width="11.5546875" style="141" customWidth="1"/>
    <col min="2826" max="2826" width="10.88671875" style="141" bestFit="1" customWidth="1"/>
    <col min="2827" max="2828" width="13.88671875" style="141" customWidth="1"/>
    <col min="2829" max="3073" width="12.5546875" style="141"/>
    <col min="3074" max="3076" width="13.88671875" style="141" customWidth="1"/>
    <col min="3077" max="3077" width="15.109375" style="141" customWidth="1"/>
    <col min="3078" max="3080" width="13.88671875" style="141" customWidth="1"/>
    <col min="3081" max="3081" width="11.5546875" style="141" customWidth="1"/>
    <col min="3082" max="3082" width="10.88671875" style="141" bestFit="1" customWidth="1"/>
    <col min="3083" max="3084" width="13.88671875" style="141" customWidth="1"/>
    <col min="3085" max="3329" width="12.5546875" style="141"/>
    <col min="3330" max="3332" width="13.88671875" style="141" customWidth="1"/>
    <col min="3333" max="3333" width="15.109375" style="141" customWidth="1"/>
    <col min="3334" max="3336" width="13.88671875" style="141" customWidth="1"/>
    <col min="3337" max="3337" width="11.5546875" style="141" customWidth="1"/>
    <col min="3338" max="3338" width="10.88671875" style="141" bestFit="1" customWidth="1"/>
    <col min="3339" max="3340" width="13.88671875" style="141" customWidth="1"/>
    <col min="3341" max="3585" width="12.5546875" style="141"/>
    <col min="3586" max="3588" width="13.88671875" style="141" customWidth="1"/>
    <col min="3589" max="3589" width="15.109375" style="141" customWidth="1"/>
    <col min="3590" max="3592" width="13.88671875" style="141" customWidth="1"/>
    <col min="3593" max="3593" width="11.5546875" style="141" customWidth="1"/>
    <col min="3594" max="3594" width="10.88671875" style="141" bestFit="1" customWidth="1"/>
    <col min="3595" max="3596" width="13.88671875" style="141" customWidth="1"/>
    <col min="3597" max="3841" width="12.5546875" style="141"/>
    <col min="3842" max="3844" width="13.88671875" style="141" customWidth="1"/>
    <col min="3845" max="3845" width="15.109375" style="141" customWidth="1"/>
    <col min="3846" max="3848" width="13.88671875" style="141" customWidth="1"/>
    <col min="3849" max="3849" width="11.5546875" style="141" customWidth="1"/>
    <col min="3850" max="3850" width="10.88671875" style="141" bestFit="1" customWidth="1"/>
    <col min="3851" max="3852" width="13.88671875" style="141" customWidth="1"/>
    <col min="3853" max="4097" width="12.5546875" style="141"/>
    <col min="4098" max="4100" width="13.88671875" style="141" customWidth="1"/>
    <col min="4101" max="4101" width="15.109375" style="141" customWidth="1"/>
    <col min="4102" max="4104" width="13.88671875" style="141" customWidth="1"/>
    <col min="4105" max="4105" width="11.5546875" style="141" customWidth="1"/>
    <col min="4106" max="4106" width="10.88671875" style="141" bestFit="1" customWidth="1"/>
    <col min="4107" max="4108" width="13.88671875" style="141" customWidth="1"/>
    <col min="4109" max="4353" width="12.5546875" style="141"/>
    <col min="4354" max="4356" width="13.88671875" style="141" customWidth="1"/>
    <col min="4357" max="4357" width="15.109375" style="141" customWidth="1"/>
    <col min="4358" max="4360" width="13.88671875" style="141" customWidth="1"/>
    <col min="4361" max="4361" width="11.5546875" style="141" customWidth="1"/>
    <col min="4362" max="4362" width="10.88671875" style="141" bestFit="1" customWidth="1"/>
    <col min="4363" max="4364" width="13.88671875" style="141" customWidth="1"/>
    <col min="4365" max="4609" width="12.5546875" style="141"/>
    <col min="4610" max="4612" width="13.88671875" style="141" customWidth="1"/>
    <col min="4613" max="4613" width="15.109375" style="141" customWidth="1"/>
    <col min="4614" max="4616" width="13.88671875" style="141" customWidth="1"/>
    <col min="4617" max="4617" width="11.5546875" style="141" customWidth="1"/>
    <col min="4618" max="4618" width="10.88671875" style="141" bestFit="1" customWidth="1"/>
    <col min="4619" max="4620" width="13.88671875" style="141" customWidth="1"/>
    <col min="4621" max="4865" width="12.5546875" style="141"/>
    <col min="4866" max="4868" width="13.88671875" style="141" customWidth="1"/>
    <col min="4869" max="4869" width="15.109375" style="141" customWidth="1"/>
    <col min="4870" max="4872" width="13.88671875" style="141" customWidth="1"/>
    <col min="4873" max="4873" width="11.5546875" style="141" customWidth="1"/>
    <col min="4874" max="4874" width="10.88671875" style="141" bestFit="1" customWidth="1"/>
    <col min="4875" max="4876" width="13.88671875" style="141" customWidth="1"/>
    <col min="4877" max="5121" width="12.5546875" style="141"/>
    <col min="5122" max="5124" width="13.88671875" style="141" customWidth="1"/>
    <col min="5125" max="5125" width="15.109375" style="141" customWidth="1"/>
    <col min="5126" max="5128" width="13.88671875" style="141" customWidth="1"/>
    <col min="5129" max="5129" width="11.5546875" style="141" customWidth="1"/>
    <col min="5130" max="5130" width="10.88671875" style="141" bestFit="1" customWidth="1"/>
    <col min="5131" max="5132" width="13.88671875" style="141" customWidth="1"/>
    <col min="5133" max="5377" width="12.5546875" style="141"/>
    <col min="5378" max="5380" width="13.88671875" style="141" customWidth="1"/>
    <col min="5381" max="5381" width="15.109375" style="141" customWidth="1"/>
    <col min="5382" max="5384" width="13.88671875" style="141" customWidth="1"/>
    <col min="5385" max="5385" width="11.5546875" style="141" customWidth="1"/>
    <col min="5386" max="5386" width="10.88671875" style="141" bestFit="1" customWidth="1"/>
    <col min="5387" max="5388" width="13.88671875" style="141" customWidth="1"/>
    <col min="5389" max="5633" width="12.5546875" style="141"/>
    <col min="5634" max="5636" width="13.88671875" style="141" customWidth="1"/>
    <col min="5637" max="5637" width="15.109375" style="141" customWidth="1"/>
    <col min="5638" max="5640" width="13.88671875" style="141" customWidth="1"/>
    <col min="5641" max="5641" width="11.5546875" style="141" customWidth="1"/>
    <col min="5642" max="5642" width="10.88671875" style="141" bestFit="1" customWidth="1"/>
    <col min="5643" max="5644" width="13.88671875" style="141" customWidth="1"/>
    <col min="5645" max="5889" width="12.5546875" style="141"/>
    <col min="5890" max="5892" width="13.88671875" style="141" customWidth="1"/>
    <col min="5893" max="5893" width="15.109375" style="141" customWidth="1"/>
    <col min="5894" max="5896" width="13.88671875" style="141" customWidth="1"/>
    <col min="5897" max="5897" width="11.5546875" style="141" customWidth="1"/>
    <col min="5898" max="5898" width="10.88671875" style="141" bestFit="1" customWidth="1"/>
    <col min="5899" max="5900" width="13.88671875" style="141" customWidth="1"/>
    <col min="5901" max="6145" width="12.5546875" style="141"/>
    <col min="6146" max="6148" width="13.88671875" style="141" customWidth="1"/>
    <col min="6149" max="6149" width="15.109375" style="141" customWidth="1"/>
    <col min="6150" max="6152" width="13.88671875" style="141" customWidth="1"/>
    <col min="6153" max="6153" width="11.5546875" style="141" customWidth="1"/>
    <col min="6154" max="6154" width="10.88671875" style="141" bestFit="1" customWidth="1"/>
    <col min="6155" max="6156" width="13.88671875" style="141" customWidth="1"/>
    <col min="6157" max="6401" width="12.5546875" style="141"/>
    <col min="6402" max="6404" width="13.88671875" style="141" customWidth="1"/>
    <col min="6405" max="6405" width="15.109375" style="141" customWidth="1"/>
    <col min="6406" max="6408" width="13.88671875" style="141" customWidth="1"/>
    <col min="6409" max="6409" width="11.5546875" style="141" customWidth="1"/>
    <col min="6410" max="6410" width="10.88671875" style="141" bestFit="1" customWidth="1"/>
    <col min="6411" max="6412" width="13.88671875" style="141" customWidth="1"/>
    <col min="6413" max="6657" width="12.5546875" style="141"/>
    <col min="6658" max="6660" width="13.88671875" style="141" customWidth="1"/>
    <col min="6661" max="6661" width="15.109375" style="141" customWidth="1"/>
    <col min="6662" max="6664" width="13.88671875" style="141" customWidth="1"/>
    <col min="6665" max="6665" width="11.5546875" style="141" customWidth="1"/>
    <col min="6666" max="6666" width="10.88671875" style="141" bestFit="1" customWidth="1"/>
    <col min="6667" max="6668" width="13.88671875" style="141" customWidth="1"/>
    <col min="6669" max="6913" width="12.5546875" style="141"/>
    <col min="6914" max="6916" width="13.88671875" style="141" customWidth="1"/>
    <col min="6917" max="6917" width="15.109375" style="141" customWidth="1"/>
    <col min="6918" max="6920" width="13.88671875" style="141" customWidth="1"/>
    <col min="6921" max="6921" width="11.5546875" style="141" customWidth="1"/>
    <col min="6922" max="6922" width="10.88671875" style="141" bestFit="1" customWidth="1"/>
    <col min="6923" max="6924" width="13.88671875" style="141" customWidth="1"/>
    <col min="6925" max="7169" width="12.5546875" style="141"/>
    <col min="7170" max="7172" width="13.88671875" style="141" customWidth="1"/>
    <col min="7173" max="7173" width="15.109375" style="141" customWidth="1"/>
    <col min="7174" max="7176" width="13.88671875" style="141" customWidth="1"/>
    <col min="7177" max="7177" width="11.5546875" style="141" customWidth="1"/>
    <col min="7178" max="7178" width="10.88671875" style="141" bestFit="1" customWidth="1"/>
    <col min="7179" max="7180" width="13.88671875" style="141" customWidth="1"/>
    <col min="7181" max="7425" width="12.5546875" style="141"/>
    <col min="7426" max="7428" width="13.88671875" style="141" customWidth="1"/>
    <col min="7429" max="7429" width="15.109375" style="141" customWidth="1"/>
    <col min="7430" max="7432" width="13.88671875" style="141" customWidth="1"/>
    <col min="7433" max="7433" width="11.5546875" style="141" customWidth="1"/>
    <col min="7434" max="7434" width="10.88671875" style="141" bestFit="1" customWidth="1"/>
    <col min="7435" max="7436" width="13.88671875" style="141" customWidth="1"/>
    <col min="7437" max="7681" width="12.5546875" style="141"/>
    <col min="7682" max="7684" width="13.88671875" style="141" customWidth="1"/>
    <col min="7685" max="7685" width="15.109375" style="141" customWidth="1"/>
    <col min="7686" max="7688" width="13.88671875" style="141" customWidth="1"/>
    <col min="7689" max="7689" width="11.5546875" style="141" customWidth="1"/>
    <col min="7690" max="7690" width="10.88671875" style="141" bestFit="1" customWidth="1"/>
    <col min="7691" max="7692" width="13.88671875" style="141" customWidth="1"/>
    <col min="7693" max="7937" width="12.5546875" style="141"/>
    <col min="7938" max="7940" width="13.88671875" style="141" customWidth="1"/>
    <col min="7941" max="7941" width="15.109375" style="141" customWidth="1"/>
    <col min="7942" max="7944" width="13.88671875" style="141" customWidth="1"/>
    <col min="7945" max="7945" width="11.5546875" style="141" customWidth="1"/>
    <col min="7946" max="7946" width="10.88671875" style="141" bestFit="1" customWidth="1"/>
    <col min="7947" max="7948" width="13.88671875" style="141" customWidth="1"/>
    <col min="7949" max="8193" width="12.5546875" style="141"/>
    <col min="8194" max="8196" width="13.88671875" style="141" customWidth="1"/>
    <col min="8197" max="8197" width="15.109375" style="141" customWidth="1"/>
    <col min="8198" max="8200" width="13.88671875" style="141" customWidth="1"/>
    <col min="8201" max="8201" width="11.5546875" style="141" customWidth="1"/>
    <col min="8202" max="8202" width="10.88671875" style="141" bestFit="1" customWidth="1"/>
    <col min="8203" max="8204" width="13.88671875" style="141" customWidth="1"/>
    <col min="8205" max="8449" width="12.5546875" style="141"/>
    <col min="8450" max="8452" width="13.88671875" style="141" customWidth="1"/>
    <col min="8453" max="8453" width="15.109375" style="141" customWidth="1"/>
    <col min="8454" max="8456" width="13.88671875" style="141" customWidth="1"/>
    <col min="8457" max="8457" width="11.5546875" style="141" customWidth="1"/>
    <col min="8458" max="8458" width="10.88671875" style="141" bestFit="1" customWidth="1"/>
    <col min="8459" max="8460" width="13.88671875" style="141" customWidth="1"/>
    <col min="8461" max="8705" width="12.5546875" style="141"/>
    <col min="8706" max="8708" width="13.88671875" style="141" customWidth="1"/>
    <col min="8709" max="8709" width="15.109375" style="141" customWidth="1"/>
    <col min="8710" max="8712" width="13.88671875" style="141" customWidth="1"/>
    <col min="8713" max="8713" width="11.5546875" style="141" customWidth="1"/>
    <col min="8714" max="8714" width="10.88671875" style="141" bestFit="1" customWidth="1"/>
    <col min="8715" max="8716" width="13.88671875" style="141" customWidth="1"/>
    <col min="8717" max="8961" width="12.5546875" style="141"/>
    <col min="8962" max="8964" width="13.88671875" style="141" customWidth="1"/>
    <col min="8965" max="8965" width="15.109375" style="141" customWidth="1"/>
    <col min="8966" max="8968" width="13.88671875" style="141" customWidth="1"/>
    <col min="8969" max="8969" width="11.5546875" style="141" customWidth="1"/>
    <col min="8970" max="8970" width="10.88671875" style="141" bestFit="1" customWidth="1"/>
    <col min="8971" max="8972" width="13.88671875" style="141" customWidth="1"/>
    <col min="8973" max="9217" width="12.5546875" style="141"/>
    <col min="9218" max="9220" width="13.88671875" style="141" customWidth="1"/>
    <col min="9221" max="9221" width="15.109375" style="141" customWidth="1"/>
    <col min="9222" max="9224" width="13.88671875" style="141" customWidth="1"/>
    <col min="9225" max="9225" width="11.5546875" style="141" customWidth="1"/>
    <col min="9226" max="9226" width="10.88671875" style="141" bestFit="1" customWidth="1"/>
    <col min="9227" max="9228" width="13.88671875" style="141" customWidth="1"/>
    <col min="9229" max="9473" width="12.5546875" style="141"/>
    <col min="9474" max="9476" width="13.88671875" style="141" customWidth="1"/>
    <col min="9477" max="9477" width="15.109375" style="141" customWidth="1"/>
    <col min="9478" max="9480" width="13.88671875" style="141" customWidth="1"/>
    <col min="9481" max="9481" width="11.5546875" style="141" customWidth="1"/>
    <col min="9482" max="9482" width="10.88671875" style="141" bestFit="1" customWidth="1"/>
    <col min="9483" max="9484" width="13.88671875" style="141" customWidth="1"/>
    <col min="9485" max="9729" width="12.5546875" style="141"/>
    <col min="9730" max="9732" width="13.88671875" style="141" customWidth="1"/>
    <col min="9733" max="9733" width="15.109375" style="141" customWidth="1"/>
    <col min="9734" max="9736" width="13.88671875" style="141" customWidth="1"/>
    <col min="9737" max="9737" width="11.5546875" style="141" customWidth="1"/>
    <col min="9738" max="9738" width="10.88671875" style="141" bestFit="1" customWidth="1"/>
    <col min="9739" max="9740" width="13.88671875" style="141" customWidth="1"/>
    <col min="9741" max="9985" width="12.5546875" style="141"/>
    <col min="9986" max="9988" width="13.88671875" style="141" customWidth="1"/>
    <col min="9989" max="9989" width="15.109375" style="141" customWidth="1"/>
    <col min="9990" max="9992" width="13.88671875" style="141" customWidth="1"/>
    <col min="9993" max="9993" width="11.5546875" style="141" customWidth="1"/>
    <col min="9994" max="9994" width="10.88671875" style="141" bestFit="1" customWidth="1"/>
    <col min="9995" max="9996" width="13.88671875" style="141" customWidth="1"/>
    <col min="9997" max="10241" width="12.5546875" style="141"/>
    <col min="10242" max="10244" width="13.88671875" style="141" customWidth="1"/>
    <col min="10245" max="10245" width="15.109375" style="141" customWidth="1"/>
    <col min="10246" max="10248" width="13.88671875" style="141" customWidth="1"/>
    <col min="10249" max="10249" width="11.5546875" style="141" customWidth="1"/>
    <col min="10250" max="10250" width="10.88671875" style="141" bestFit="1" customWidth="1"/>
    <col min="10251" max="10252" width="13.88671875" style="141" customWidth="1"/>
    <col min="10253" max="10497" width="12.5546875" style="141"/>
    <col min="10498" max="10500" width="13.88671875" style="141" customWidth="1"/>
    <col min="10501" max="10501" width="15.109375" style="141" customWidth="1"/>
    <col min="10502" max="10504" width="13.88671875" style="141" customWidth="1"/>
    <col min="10505" max="10505" width="11.5546875" style="141" customWidth="1"/>
    <col min="10506" max="10506" width="10.88671875" style="141" bestFit="1" customWidth="1"/>
    <col min="10507" max="10508" width="13.88671875" style="141" customWidth="1"/>
    <col min="10509" max="10753" width="12.5546875" style="141"/>
    <col min="10754" max="10756" width="13.88671875" style="141" customWidth="1"/>
    <col min="10757" max="10757" width="15.109375" style="141" customWidth="1"/>
    <col min="10758" max="10760" width="13.88671875" style="141" customWidth="1"/>
    <col min="10761" max="10761" width="11.5546875" style="141" customWidth="1"/>
    <col min="10762" max="10762" width="10.88671875" style="141" bestFit="1" customWidth="1"/>
    <col min="10763" max="10764" width="13.88671875" style="141" customWidth="1"/>
    <col min="10765" max="11009" width="12.5546875" style="141"/>
    <col min="11010" max="11012" width="13.88671875" style="141" customWidth="1"/>
    <col min="11013" max="11013" width="15.109375" style="141" customWidth="1"/>
    <col min="11014" max="11016" width="13.88671875" style="141" customWidth="1"/>
    <col min="11017" max="11017" width="11.5546875" style="141" customWidth="1"/>
    <col min="11018" max="11018" width="10.88671875" style="141" bestFit="1" customWidth="1"/>
    <col min="11019" max="11020" width="13.88671875" style="141" customWidth="1"/>
    <col min="11021" max="11265" width="12.5546875" style="141"/>
    <col min="11266" max="11268" width="13.88671875" style="141" customWidth="1"/>
    <col min="11269" max="11269" width="15.109375" style="141" customWidth="1"/>
    <col min="11270" max="11272" width="13.88671875" style="141" customWidth="1"/>
    <col min="11273" max="11273" width="11.5546875" style="141" customWidth="1"/>
    <col min="11274" max="11274" width="10.88671875" style="141" bestFit="1" customWidth="1"/>
    <col min="11275" max="11276" width="13.88671875" style="141" customWidth="1"/>
    <col min="11277" max="11521" width="12.5546875" style="141"/>
    <col min="11522" max="11524" width="13.88671875" style="141" customWidth="1"/>
    <col min="11525" max="11525" width="15.109375" style="141" customWidth="1"/>
    <col min="11526" max="11528" width="13.88671875" style="141" customWidth="1"/>
    <col min="11529" max="11529" width="11.5546875" style="141" customWidth="1"/>
    <col min="11530" max="11530" width="10.88671875" style="141" bestFit="1" customWidth="1"/>
    <col min="11531" max="11532" width="13.88671875" style="141" customWidth="1"/>
    <col min="11533" max="11777" width="12.5546875" style="141"/>
    <col min="11778" max="11780" width="13.88671875" style="141" customWidth="1"/>
    <col min="11781" max="11781" width="15.109375" style="141" customWidth="1"/>
    <col min="11782" max="11784" width="13.88671875" style="141" customWidth="1"/>
    <col min="11785" max="11785" width="11.5546875" style="141" customWidth="1"/>
    <col min="11786" max="11786" width="10.88671875" style="141" bestFit="1" customWidth="1"/>
    <col min="11787" max="11788" width="13.88671875" style="141" customWidth="1"/>
    <col min="11789" max="12033" width="12.5546875" style="141"/>
    <col min="12034" max="12036" width="13.88671875" style="141" customWidth="1"/>
    <col min="12037" max="12037" width="15.109375" style="141" customWidth="1"/>
    <col min="12038" max="12040" width="13.88671875" style="141" customWidth="1"/>
    <col min="12041" max="12041" width="11.5546875" style="141" customWidth="1"/>
    <col min="12042" max="12042" width="10.88671875" style="141" bestFit="1" customWidth="1"/>
    <col min="12043" max="12044" width="13.88671875" style="141" customWidth="1"/>
    <col min="12045" max="12289" width="12.5546875" style="141"/>
    <col min="12290" max="12292" width="13.88671875" style="141" customWidth="1"/>
    <col min="12293" max="12293" width="15.109375" style="141" customWidth="1"/>
    <col min="12294" max="12296" width="13.88671875" style="141" customWidth="1"/>
    <col min="12297" max="12297" width="11.5546875" style="141" customWidth="1"/>
    <col min="12298" max="12298" width="10.88671875" style="141" bestFit="1" customWidth="1"/>
    <col min="12299" max="12300" width="13.88671875" style="141" customWidth="1"/>
    <col min="12301" max="12545" width="12.5546875" style="141"/>
    <col min="12546" max="12548" width="13.88671875" style="141" customWidth="1"/>
    <col min="12549" max="12549" width="15.109375" style="141" customWidth="1"/>
    <col min="12550" max="12552" width="13.88671875" style="141" customWidth="1"/>
    <col min="12553" max="12553" width="11.5546875" style="141" customWidth="1"/>
    <col min="12554" max="12554" width="10.88671875" style="141" bestFit="1" customWidth="1"/>
    <col min="12555" max="12556" width="13.88671875" style="141" customWidth="1"/>
    <col min="12557" max="12801" width="12.5546875" style="141"/>
    <col min="12802" max="12804" width="13.88671875" style="141" customWidth="1"/>
    <col min="12805" max="12805" width="15.109375" style="141" customWidth="1"/>
    <col min="12806" max="12808" width="13.88671875" style="141" customWidth="1"/>
    <col min="12809" max="12809" width="11.5546875" style="141" customWidth="1"/>
    <col min="12810" max="12810" width="10.88671875" style="141" bestFit="1" customWidth="1"/>
    <col min="12811" max="12812" width="13.88671875" style="141" customWidth="1"/>
    <col min="12813" max="13057" width="12.5546875" style="141"/>
    <col min="13058" max="13060" width="13.88671875" style="141" customWidth="1"/>
    <col min="13061" max="13061" width="15.109375" style="141" customWidth="1"/>
    <col min="13062" max="13064" width="13.88671875" style="141" customWidth="1"/>
    <col min="13065" max="13065" width="11.5546875" style="141" customWidth="1"/>
    <col min="13066" max="13066" width="10.88671875" style="141" bestFit="1" customWidth="1"/>
    <col min="13067" max="13068" width="13.88671875" style="141" customWidth="1"/>
    <col min="13069" max="13313" width="12.5546875" style="141"/>
    <col min="13314" max="13316" width="13.88671875" style="141" customWidth="1"/>
    <col min="13317" max="13317" width="15.109375" style="141" customWidth="1"/>
    <col min="13318" max="13320" width="13.88671875" style="141" customWidth="1"/>
    <col min="13321" max="13321" width="11.5546875" style="141" customWidth="1"/>
    <col min="13322" max="13322" width="10.88671875" style="141" bestFit="1" customWidth="1"/>
    <col min="13323" max="13324" width="13.88671875" style="141" customWidth="1"/>
    <col min="13325" max="13569" width="12.5546875" style="141"/>
    <col min="13570" max="13572" width="13.88671875" style="141" customWidth="1"/>
    <col min="13573" max="13573" width="15.109375" style="141" customWidth="1"/>
    <col min="13574" max="13576" width="13.88671875" style="141" customWidth="1"/>
    <col min="13577" max="13577" width="11.5546875" style="141" customWidth="1"/>
    <col min="13578" max="13578" width="10.88671875" style="141" bestFit="1" customWidth="1"/>
    <col min="13579" max="13580" width="13.88671875" style="141" customWidth="1"/>
    <col min="13581" max="13825" width="12.5546875" style="141"/>
    <col min="13826" max="13828" width="13.88671875" style="141" customWidth="1"/>
    <col min="13829" max="13829" width="15.109375" style="141" customWidth="1"/>
    <col min="13830" max="13832" width="13.88671875" style="141" customWidth="1"/>
    <col min="13833" max="13833" width="11.5546875" style="141" customWidth="1"/>
    <col min="13834" max="13834" width="10.88671875" style="141" bestFit="1" customWidth="1"/>
    <col min="13835" max="13836" width="13.88671875" style="141" customWidth="1"/>
    <col min="13837" max="14081" width="12.5546875" style="141"/>
    <col min="14082" max="14084" width="13.88671875" style="141" customWidth="1"/>
    <col min="14085" max="14085" width="15.109375" style="141" customWidth="1"/>
    <col min="14086" max="14088" width="13.88671875" style="141" customWidth="1"/>
    <col min="14089" max="14089" width="11.5546875" style="141" customWidth="1"/>
    <col min="14090" max="14090" width="10.88671875" style="141" bestFit="1" customWidth="1"/>
    <col min="14091" max="14092" width="13.88671875" style="141" customWidth="1"/>
    <col min="14093" max="14337" width="12.5546875" style="141"/>
    <col min="14338" max="14340" width="13.88671875" style="141" customWidth="1"/>
    <col min="14341" max="14341" width="15.109375" style="141" customWidth="1"/>
    <col min="14342" max="14344" width="13.88671875" style="141" customWidth="1"/>
    <col min="14345" max="14345" width="11.5546875" style="141" customWidth="1"/>
    <col min="14346" max="14346" width="10.88671875" style="141" bestFit="1" customWidth="1"/>
    <col min="14347" max="14348" width="13.88671875" style="141" customWidth="1"/>
    <col min="14349" max="14593" width="12.5546875" style="141"/>
    <col min="14594" max="14596" width="13.88671875" style="141" customWidth="1"/>
    <col min="14597" max="14597" width="15.109375" style="141" customWidth="1"/>
    <col min="14598" max="14600" width="13.88671875" style="141" customWidth="1"/>
    <col min="14601" max="14601" width="11.5546875" style="141" customWidth="1"/>
    <col min="14602" max="14602" width="10.88671875" style="141" bestFit="1" customWidth="1"/>
    <col min="14603" max="14604" width="13.88671875" style="141" customWidth="1"/>
    <col min="14605" max="14849" width="12.5546875" style="141"/>
    <col min="14850" max="14852" width="13.88671875" style="141" customWidth="1"/>
    <col min="14853" max="14853" width="15.109375" style="141" customWidth="1"/>
    <col min="14854" max="14856" width="13.88671875" style="141" customWidth="1"/>
    <col min="14857" max="14857" width="11.5546875" style="141" customWidth="1"/>
    <col min="14858" max="14858" width="10.88671875" style="141" bestFit="1" customWidth="1"/>
    <col min="14859" max="14860" width="13.88671875" style="141" customWidth="1"/>
    <col min="14861" max="15105" width="12.5546875" style="141"/>
    <col min="15106" max="15108" width="13.88671875" style="141" customWidth="1"/>
    <col min="15109" max="15109" width="15.109375" style="141" customWidth="1"/>
    <col min="15110" max="15112" width="13.88671875" style="141" customWidth="1"/>
    <col min="15113" max="15113" width="11.5546875" style="141" customWidth="1"/>
    <col min="15114" max="15114" width="10.88671875" style="141" bestFit="1" customWidth="1"/>
    <col min="15115" max="15116" width="13.88671875" style="141" customWidth="1"/>
    <col min="15117" max="15361" width="12.5546875" style="141"/>
    <col min="15362" max="15364" width="13.88671875" style="141" customWidth="1"/>
    <col min="15365" max="15365" width="15.109375" style="141" customWidth="1"/>
    <col min="15366" max="15368" width="13.88671875" style="141" customWidth="1"/>
    <col min="15369" max="15369" width="11.5546875" style="141" customWidth="1"/>
    <col min="15370" max="15370" width="10.88671875" style="141" bestFit="1" customWidth="1"/>
    <col min="15371" max="15372" width="13.88671875" style="141" customWidth="1"/>
    <col min="15373" max="15617" width="12.5546875" style="141"/>
    <col min="15618" max="15620" width="13.88671875" style="141" customWidth="1"/>
    <col min="15621" max="15621" width="15.109375" style="141" customWidth="1"/>
    <col min="15622" max="15624" width="13.88671875" style="141" customWidth="1"/>
    <col min="15625" max="15625" width="11.5546875" style="141" customWidth="1"/>
    <col min="15626" max="15626" width="10.88671875" style="141" bestFit="1" customWidth="1"/>
    <col min="15627" max="15628" width="13.88671875" style="141" customWidth="1"/>
    <col min="15629" max="15873" width="12.5546875" style="141"/>
    <col min="15874" max="15876" width="13.88671875" style="141" customWidth="1"/>
    <col min="15877" max="15877" width="15.109375" style="141" customWidth="1"/>
    <col min="15878" max="15880" width="13.88671875" style="141" customWidth="1"/>
    <col min="15881" max="15881" width="11.5546875" style="141" customWidth="1"/>
    <col min="15882" max="15882" width="10.88671875" style="141" bestFit="1" customWidth="1"/>
    <col min="15883" max="15884" width="13.88671875" style="141" customWidth="1"/>
    <col min="15885" max="16129" width="12.5546875" style="141"/>
    <col min="16130" max="16132" width="13.88671875" style="141" customWidth="1"/>
    <col min="16133" max="16133" width="15.109375" style="141" customWidth="1"/>
    <col min="16134" max="16136" width="13.88671875" style="141" customWidth="1"/>
    <col min="16137" max="16137" width="11.5546875" style="141" customWidth="1"/>
    <col min="16138" max="16138" width="10.88671875" style="141" bestFit="1" customWidth="1"/>
    <col min="16139" max="16140" width="13.88671875" style="141" customWidth="1"/>
    <col min="16141" max="16384" width="12.5546875" style="141"/>
  </cols>
  <sheetData>
    <row r="1" spans="1:17" ht="23.4" thickBot="1">
      <c r="A1" s="543"/>
      <c r="B1" s="544" t="s">
        <v>158</v>
      </c>
      <c r="C1" s="545"/>
      <c r="D1" s="546"/>
      <c r="E1" s="546"/>
      <c r="F1" s="546"/>
      <c r="G1" s="547"/>
      <c r="H1" s="544"/>
      <c r="I1" s="140"/>
      <c r="J1" s="140"/>
      <c r="K1" s="166"/>
    </row>
    <row r="2" spans="1:17" ht="23.4" thickBot="1">
      <c r="A2" s="142"/>
      <c r="B2" s="548" t="s">
        <v>8</v>
      </c>
      <c r="C2" s="549"/>
      <c r="D2" s="549"/>
      <c r="E2" s="549"/>
      <c r="F2" s="550"/>
      <c r="G2" s="550"/>
      <c r="H2" s="551"/>
      <c r="I2" s="171"/>
      <c r="J2" s="171"/>
      <c r="K2" s="167"/>
    </row>
    <row r="3" spans="1:17" ht="18" thickBot="1">
      <c r="A3" s="142"/>
      <c r="B3" s="614" t="s">
        <v>159</v>
      </c>
      <c r="C3" s="615" t="s">
        <v>186</v>
      </c>
      <c r="D3" s="615" t="s">
        <v>189</v>
      </c>
      <c r="E3" s="615" t="s">
        <v>160</v>
      </c>
      <c r="F3" s="615" t="s">
        <v>187</v>
      </c>
      <c r="G3" s="615" t="s">
        <v>161</v>
      </c>
      <c r="H3" s="616" t="s">
        <v>185</v>
      </c>
      <c r="I3" s="591"/>
      <c r="J3" s="143" t="s">
        <v>162</v>
      </c>
      <c r="K3" s="592">
        <f>5729.5779513/B4</f>
        <v>2864.7889756499999</v>
      </c>
    </row>
    <row r="4" spans="1:17" ht="18" thickBot="1">
      <c r="A4" s="142"/>
      <c r="B4" s="558">
        <v>2</v>
      </c>
      <c r="C4" s="559">
        <v>250</v>
      </c>
      <c r="D4" s="559">
        <v>100</v>
      </c>
      <c r="E4" s="559">
        <v>100</v>
      </c>
      <c r="F4" s="559">
        <v>250</v>
      </c>
      <c r="G4" s="560">
        <v>2</v>
      </c>
      <c r="H4" s="355">
        <v>70</v>
      </c>
      <c r="I4" s="591"/>
      <c r="J4" s="146" t="s">
        <v>163</v>
      </c>
      <c r="K4" s="593">
        <f>5729.5779513/G4</f>
        <v>2864.7889756499999</v>
      </c>
    </row>
    <row r="5" spans="1:17" ht="18" thickBot="1">
      <c r="A5" s="142"/>
      <c r="B5" s="561" t="s">
        <v>217</v>
      </c>
      <c r="C5" s="562">
        <f>(B4)*100/C4</f>
        <v>0.8</v>
      </c>
      <c r="D5" s="563"/>
      <c r="E5" s="564"/>
      <c r="F5" s="565">
        <f>(G4)*100/F4</f>
        <v>0.8</v>
      </c>
      <c r="G5" s="566" t="s">
        <v>218</v>
      </c>
      <c r="H5" s="567"/>
      <c r="I5" s="591"/>
      <c r="J5" s="594" t="s">
        <v>182</v>
      </c>
      <c r="K5" s="595"/>
    </row>
    <row r="6" spans="1:17" ht="16.2" thickBot="1">
      <c r="A6" s="142"/>
      <c r="B6" s="156"/>
      <c r="C6" s="156"/>
      <c r="D6" s="156"/>
      <c r="E6" s="156"/>
      <c r="F6" s="156"/>
      <c r="G6" s="156"/>
      <c r="H6" s="172"/>
      <c r="I6" s="591"/>
      <c r="J6" s="596" t="s">
        <v>183</v>
      </c>
      <c r="K6" s="597"/>
    </row>
    <row r="7" spans="1:17" ht="23.4" thickBot="1">
      <c r="A7" s="142"/>
      <c r="B7" s="552" t="s">
        <v>11</v>
      </c>
      <c r="C7" s="553"/>
      <c r="D7" s="554"/>
      <c r="E7" s="555"/>
      <c r="F7" s="556"/>
      <c r="G7" s="557"/>
      <c r="H7" s="172"/>
      <c r="I7" s="171"/>
      <c r="J7" s="171"/>
      <c r="K7" s="167"/>
    </row>
    <row r="8" spans="1:17" ht="18" thickBot="1">
      <c r="A8" s="149"/>
      <c r="B8" s="568" t="s">
        <v>164</v>
      </c>
      <c r="C8" s="569" t="s">
        <v>165</v>
      </c>
      <c r="D8" s="569" t="s">
        <v>12</v>
      </c>
      <c r="E8" s="569" t="s">
        <v>166</v>
      </c>
      <c r="F8" s="569" t="s">
        <v>167</v>
      </c>
      <c r="G8" s="570" t="s">
        <v>20</v>
      </c>
      <c r="H8" s="172"/>
      <c r="I8" s="591"/>
      <c r="J8" s="171"/>
      <c r="K8" s="167"/>
    </row>
    <row r="9" spans="1:17" ht="18" thickBot="1">
      <c r="A9" s="149"/>
      <c r="B9" s="571">
        <f>F9-(K3*(1-(COS(E21))))</f>
        <v>0.90896384541511788</v>
      </c>
      <c r="C9" s="572">
        <f>E9-(K3*SIN(E21))</f>
        <v>124.99206767420286</v>
      </c>
      <c r="D9" s="572">
        <f>DEGREES(E21)</f>
        <v>2.5000000000035918</v>
      </c>
      <c r="E9" s="572">
        <f>C4*(1-E21^2/10+E21^4/216-E21^6/9360+E21^8/685440-E21^10/76204800+E21^12/11975040000-E21^14/2528170444800)</f>
        <v>249.95240772320375</v>
      </c>
      <c r="F9" s="572">
        <f>C4*(E21/3-E21^3/42+E21^5/1320-E21^7/75600+E21^9/6894720-E21^11/918086400+E21^13/168129561600-E21^15/40537905408000)</f>
        <v>3.6356081649784446</v>
      </c>
      <c r="G9" s="573">
        <f>(F9^2+E9^2)^0.5</f>
        <v>249.97884665178361</v>
      </c>
      <c r="H9" s="173"/>
      <c r="I9" s="591"/>
      <c r="J9" s="171"/>
      <c r="K9" s="167"/>
    </row>
    <row r="10" spans="1:17" customFormat="1" ht="47.4" thickBot="1">
      <c r="A10" s="149"/>
      <c r="B10" s="460"/>
      <c r="C10" s="460"/>
      <c r="D10" s="460"/>
      <c r="E10" s="460"/>
      <c r="F10" s="460"/>
      <c r="G10" s="460"/>
      <c r="H10" s="541"/>
      <c r="I10" s="150" t="s">
        <v>168</v>
      </c>
      <c r="J10" s="159" t="s">
        <v>219</v>
      </c>
      <c r="K10" s="598"/>
      <c r="L10" s="141"/>
      <c r="M10" s="141"/>
      <c r="N10" s="141"/>
      <c r="O10" s="141"/>
      <c r="P10" s="141"/>
      <c r="Q10" s="141"/>
    </row>
    <row r="11" spans="1:17" customFormat="1" ht="18" thickBot="1">
      <c r="A11" s="151"/>
      <c r="B11" s="568" t="s">
        <v>169</v>
      </c>
      <c r="C11" s="569" t="s">
        <v>170</v>
      </c>
      <c r="D11" s="569" t="s">
        <v>12</v>
      </c>
      <c r="E11" s="569" t="s">
        <v>171</v>
      </c>
      <c r="F11" s="569" t="s">
        <v>172</v>
      </c>
      <c r="G11" s="570" t="s">
        <v>21</v>
      </c>
      <c r="H11" s="172"/>
      <c r="I11" s="591"/>
      <c r="J11" s="591"/>
      <c r="K11" s="598"/>
      <c r="L11" s="141"/>
      <c r="M11" s="141"/>
      <c r="N11" s="141"/>
      <c r="O11" s="141"/>
      <c r="P11" s="141"/>
      <c r="Q11" s="141"/>
    </row>
    <row r="12" spans="1:17" ht="18" thickBot="1">
      <c r="A12" s="151"/>
      <c r="B12" s="571">
        <f>F12-(K4*(1-(COS(F21))))</f>
        <v>0.90896384541511788</v>
      </c>
      <c r="C12" s="572">
        <f>E12-(K4*SIN(F21))</f>
        <v>124.99206767420286</v>
      </c>
      <c r="D12" s="574">
        <f>DEGREES(F21)</f>
        <v>2.5000000000035918</v>
      </c>
      <c r="E12" s="575">
        <f>F4*(1-F21^2/10+F21^4/216-F21^6/9360+F21^8/685440-F21^10/76204800+F21^12/11975040000-F21^14/2528170444800)</f>
        <v>249.95240772320375</v>
      </c>
      <c r="F12" s="576">
        <f>F4*(F21/3-F21^3/42+F21^5/1320-F21^7/75600+F21^9/6894720-F21^11/918086400+F21^13/168129561600-F21^15/40537905408000)</f>
        <v>3.6356081649784446</v>
      </c>
      <c r="G12" s="573">
        <f>(F12^2+E12^2)^0.5</f>
        <v>249.97884665178361</v>
      </c>
      <c r="H12" s="173"/>
      <c r="I12" s="591"/>
      <c r="J12" s="171"/>
      <c r="K12" s="167"/>
    </row>
    <row r="13" spans="1:17" ht="18" thickBot="1">
      <c r="A13" s="151"/>
      <c r="B13" s="577"/>
      <c r="C13" s="577"/>
      <c r="D13" s="577"/>
      <c r="E13" s="577"/>
      <c r="F13" s="577"/>
      <c r="G13" s="577"/>
      <c r="H13" s="175"/>
      <c r="I13" s="152" t="s">
        <v>220</v>
      </c>
      <c r="J13" s="144"/>
      <c r="K13" s="145"/>
    </row>
    <row r="14" spans="1:17" ht="18" thickBot="1">
      <c r="A14" s="151"/>
      <c r="B14" s="568" t="s">
        <v>221</v>
      </c>
      <c r="C14" s="569" t="s">
        <v>173</v>
      </c>
      <c r="D14" s="569" t="s">
        <v>174</v>
      </c>
      <c r="E14" s="569" t="s">
        <v>175</v>
      </c>
      <c r="F14" s="569" t="s">
        <v>176</v>
      </c>
      <c r="G14" s="578" t="s">
        <v>177</v>
      </c>
      <c r="H14" s="172"/>
      <c r="I14" s="153" t="s">
        <v>178</v>
      </c>
      <c r="J14" s="147"/>
      <c r="K14" s="148"/>
    </row>
    <row r="15" spans="1:17" ht="18" thickBot="1">
      <c r="A15" s="151"/>
      <c r="B15" s="571">
        <f>DEGREES(ACOS((K3+B9+K4+B12-D4)/((K3+B9+K4+B12)^2+(C9+C12+E4)^2)^0.5))</f>
        <v>11.267557503093277</v>
      </c>
      <c r="C15" s="572">
        <f>B15-DEGREES(ATAN((C9+C12+E4)/(K3+B9+K4+B12)))</f>
        <v>7.7731653100824847</v>
      </c>
      <c r="D15" s="572">
        <f>$C$15-2*$D$9</f>
        <v>2.7731653100753011</v>
      </c>
      <c r="E15" s="579">
        <f>PI()*$K$3*$D$15/180</f>
        <v>138.65826550356581</v>
      </c>
      <c r="F15" s="572">
        <f>$C$15-2*$D$12</f>
        <v>2.7731653100753011</v>
      </c>
      <c r="G15" s="580">
        <f>PI()*K4*F15/180</f>
        <v>138.65826550356581</v>
      </c>
      <c r="H15" s="160"/>
      <c r="I15" s="171"/>
      <c r="J15" s="171"/>
      <c r="K15" s="167"/>
    </row>
    <row r="16" spans="1:17" ht="63" customHeight="1" thickBot="1">
      <c r="A16" s="151"/>
      <c r="B16" s="577"/>
      <c r="C16" s="577"/>
      <c r="D16" s="577"/>
      <c r="E16" s="542" t="str">
        <f>IF(C4=0,IF(E15&lt;H4*15,("LMC does not meet 15V"),""),IF(E15&lt;50,("LMC does not meet 50 ft minimum with spirals"),("")))</f>
        <v/>
      </c>
      <c r="F16" s="577"/>
      <c r="G16" s="542" t="str">
        <f>IF(F4=0,IF(G15&lt;H4*15,("LMC does not meet 15V"),""),IF(G15&lt;50,("LMC does not meet 50 ft minimum with spirals"),("")))</f>
        <v/>
      </c>
      <c r="H16" s="171"/>
      <c r="I16" s="171"/>
      <c r="J16" s="171"/>
      <c r="K16" s="167"/>
    </row>
    <row r="17" spans="1:12" ht="18" thickBot="1">
      <c r="A17" s="151"/>
      <c r="B17" s="176"/>
      <c r="C17" s="581" t="s">
        <v>184</v>
      </c>
      <c r="D17" s="577"/>
      <c r="E17" s="582" t="s">
        <v>94</v>
      </c>
      <c r="F17" s="176"/>
      <c r="G17" s="176"/>
      <c r="H17" s="176"/>
      <c r="I17" s="171"/>
      <c r="J17" s="171"/>
      <c r="K17" s="167"/>
    </row>
    <row r="18" spans="1:12" ht="18" thickBot="1">
      <c r="A18" s="151"/>
      <c r="B18" s="176"/>
      <c r="C18" s="583">
        <f>((K3+B9+K4+B12)^2+(C9+C12+E4)^2-(K3+B9+K4+B12-D4)^2)^0.5+(C9+C12)</f>
        <v>1371.9324723023569</v>
      </c>
      <c r="D18" s="577"/>
      <c r="E18" s="582">
        <f>D21-(K3+K4)</f>
        <v>12.49376687878339</v>
      </c>
      <c r="F18" s="176"/>
      <c r="G18" s="176"/>
      <c r="H18" s="175"/>
      <c r="I18" s="171"/>
      <c r="J18" s="171"/>
      <c r="K18" s="167"/>
    </row>
    <row r="19" spans="1:12" ht="43.5" customHeight="1" thickBot="1">
      <c r="A19" s="151"/>
      <c r="B19" s="584"/>
      <c r="C19" s="585"/>
      <c r="D19" s="585"/>
      <c r="E19" s="586"/>
      <c r="F19" s="584"/>
      <c r="G19" s="584"/>
      <c r="H19" s="160"/>
      <c r="I19" s="160"/>
      <c r="J19" s="160"/>
      <c r="K19" s="167"/>
    </row>
    <row r="20" spans="1:12" ht="18" thickBot="1">
      <c r="A20" s="151"/>
      <c r="B20" s="568" t="s">
        <v>17</v>
      </c>
      <c r="C20" s="569" t="s">
        <v>18</v>
      </c>
      <c r="D20" s="587" t="s">
        <v>19</v>
      </c>
      <c r="E20" s="569" t="s">
        <v>179</v>
      </c>
      <c r="F20" s="578" t="s">
        <v>180</v>
      </c>
      <c r="G20" s="584"/>
      <c r="H20" s="176"/>
      <c r="I20" s="171"/>
      <c r="J20" s="171"/>
      <c r="K20" s="167"/>
    </row>
    <row r="21" spans="1:12" ht="18" thickBot="1">
      <c r="A21" s="151"/>
      <c r="B21" s="571">
        <f>C9+C12+E4</f>
        <v>349.98413534840574</v>
      </c>
      <c r="C21" s="572">
        <f>K3+K4+B9+B12</f>
        <v>5731.3958789908302</v>
      </c>
      <c r="D21" s="588">
        <f>(B21^2+C21^2)^0.5</f>
        <v>5742.0717181787832</v>
      </c>
      <c r="E21" s="589">
        <f>C4/(2*K3)</f>
        <v>4.363323129992093E-2</v>
      </c>
      <c r="F21" s="590">
        <f>F4/(2*K4)</f>
        <v>4.363323129992093E-2</v>
      </c>
      <c r="G21" s="586"/>
      <c r="H21" s="175"/>
      <c r="I21" s="171"/>
      <c r="J21" s="171"/>
      <c r="K21" s="167"/>
    </row>
    <row r="22" spans="1:12" ht="16.2" thickBot="1">
      <c r="A22" s="142"/>
      <c r="B22" s="177"/>
      <c r="C22" s="161"/>
      <c r="D22" s="161"/>
      <c r="E22" s="161"/>
      <c r="F22" s="161"/>
      <c r="G22" s="161"/>
      <c r="H22" s="160"/>
      <c r="I22" s="160"/>
      <c r="J22" s="160"/>
      <c r="K22" s="167"/>
    </row>
    <row r="23" spans="1:12" ht="17.399999999999999">
      <c r="A23" s="142"/>
      <c r="B23" s="162" t="s">
        <v>188</v>
      </c>
      <c r="C23" s="163"/>
      <c r="D23" s="184"/>
      <c r="E23" s="180"/>
      <c r="F23" s="164"/>
      <c r="G23" s="161"/>
      <c r="H23" s="176"/>
      <c r="I23" s="171"/>
      <c r="J23" s="171"/>
      <c r="K23" s="167"/>
    </row>
    <row r="24" spans="1:12" ht="17.399999999999999">
      <c r="A24" s="142"/>
      <c r="B24" s="185"/>
      <c r="C24" s="169"/>
      <c r="D24" s="170"/>
      <c r="E24" s="179"/>
      <c r="F24" s="182"/>
      <c r="G24" s="161"/>
      <c r="H24" s="176"/>
      <c r="I24" s="171"/>
      <c r="J24" s="171"/>
      <c r="K24" s="167"/>
    </row>
    <row r="25" spans="1:12" ht="17.399999999999999">
      <c r="A25" s="142"/>
      <c r="B25" s="186" t="s">
        <v>191</v>
      </c>
      <c r="C25" s="170"/>
      <c r="D25" s="170"/>
      <c r="E25" s="179"/>
      <c r="F25" s="182"/>
      <c r="G25" s="161"/>
      <c r="H25" s="176"/>
      <c r="I25" s="171"/>
      <c r="J25" s="171"/>
      <c r="K25" s="167"/>
    </row>
    <row r="26" spans="1:12" ht="17.399999999999999">
      <c r="A26" s="142"/>
      <c r="B26" s="186" t="s">
        <v>190</v>
      </c>
      <c r="C26" s="170"/>
      <c r="D26" s="170"/>
      <c r="E26" s="179"/>
      <c r="F26" s="182"/>
      <c r="G26" s="161"/>
      <c r="H26" s="176"/>
      <c r="I26" s="171"/>
      <c r="J26" s="171"/>
      <c r="K26" s="167"/>
    </row>
    <row r="27" spans="1:12" ht="17.399999999999999">
      <c r="A27" s="142"/>
      <c r="B27" s="186" t="s">
        <v>193</v>
      </c>
      <c r="C27" s="170"/>
      <c r="D27" s="170"/>
      <c r="E27" s="179"/>
      <c r="F27" s="182"/>
      <c r="G27" s="161"/>
      <c r="H27" s="176"/>
      <c r="I27" s="171"/>
      <c r="J27" s="171"/>
      <c r="K27" s="167"/>
    </row>
    <row r="28" spans="1:12" ht="17.399999999999999">
      <c r="A28" s="142"/>
      <c r="B28" s="186"/>
      <c r="C28" s="170"/>
      <c r="D28" s="170"/>
      <c r="E28" s="179"/>
      <c r="F28" s="182"/>
      <c r="G28" s="161"/>
      <c r="H28" s="176"/>
      <c r="I28" s="171"/>
      <c r="J28" s="171"/>
      <c r="K28" s="167"/>
    </row>
    <row r="29" spans="1:12" ht="18" thickBot="1">
      <c r="A29" s="142"/>
      <c r="B29" s="187" t="s">
        <v>192</v>
      </c>
      <c r="C29" s="183"/>
      <c r="D29" s="183"/>
      <c r="E29" s="181"/>
      <c r="F29" s="165"/>
      <c r="G29" s="161"/>
      <c r="H29" s="176"/>
      <c r="I29" s="171"/>
      <c r="J29" s="171"/>
      <c r="K29" s="167"/>
    </row>
    <row r="30" spans="1:12" ht="17.399999999999999">
      <c r="A30" s="142"/>
      <c r="B30" s="161"/>
      <c r="C30" s="161"/>
      <c r="D30" s="161"/>
      <c r="E30" s="174"/>
      <c r="F30" s="161"/>
      <c r="G30" s="161"/>
      <c r="H30" s="176"/>
      <c r="I30" s="171"/>
      <c r="J30" s="171"/>
      <c r="K30" s="167"/>
    </row>
    <row r="31" spans="1:12" ht="17.399999999999999">
      <c r="A31" s="142"/>
      <c r="B31" s="161"/>
      <c r="C31" s="161"/>
      <c r="D31" s="161"/>
      <c r="E31" s="174"/>
      <c r="F31" s="161"/>
      <c r="G31" s="161"/>
      <c r="H31" s="176"/>
      <c r="I31" s="171"/>
      <c r="J31" s="171"/>
      <c r="K31" s="167"/>
    </row>
    <row r="32" spans="1:12" ht="17.399999999999999">
      <c r="A32" s="142"/>
      <c r="B32" s="161"/>
      <c r="C32" s="161"/>
      <c r="D32" s="161"/>
      <c r="E32" s="174"/>
      <c r="F32" s="161"/>
      <c r="G32" s="161"/>
      <c r="H32" s="176"/>
      <c r="I32" s="171"/>
      <c r="J32" s="171"/>
      <c r="K32" s="167"/>
    </row>
    <row r="33" spans="1:11" ht="17.399999999999999">
      <c r="A33" s="142"/>
      <c r="B33" s="161"/>
      <c r="C33" s="161"/>
      <c r="D33" s="161"/>
      <c r="E33" s="174"/>
      <c r="F33" s="161"/>
      <c r="G33" s="161"/>
      <c r="H33" s="176"/>
      <c r="I33" s="171"/>
      <c r="J33" s="171"/>
      <c r="K33" s="167"/>
    </row>
    <row r="34" spans="1:11" ht="17.399999999999999">
      <c r="A34" s="142"/>
      <c r="B34" s="161"/>
      <c r="C34" s="161"/>
      <c r="D34" s="161"/>
      <c r="E34" s="174"/>
      <c r="F34" s="161"/>
      <c r="G34" s="161"/>
      <c r="H34" s="176"/>
      <c r="I34" s="171"/>
      <c r="J34" s="171"/>
      <c r="K34" s="167"/>
    </row>
    <row r="35" spans="1:11" ht="17.399999999999999">
      <c r="A35" s="142"/>
      <c r="B35" s="161"/>
      <c r="C35" s="161"/>
      <c r="D35" s="161"/>
      <c r="E35" s="174"/>
      <c r="F35" s="161"/>
      <c r="G35" s="161"/>
      <c r="H35" s="176"/>
      <c r="I35" s="171"/>
      <c r="J35" s="171"/>
      <c r="K35" s="167"/>
    </row>
    <row r="36" spans="1:11" ht="17.399999999999999">
      <c r="A36" s="142"/>
      <c r="B36" s="161"/>
      <c r="C36" s="161"/>
      <c r="D36" s="161"/>
      <c r="E36" s="174"/>
      <c r="F36" s="161"/>
      <c r="G36" s="161"/>
      <c r="H36" s="176"/>
      <c r="I36" s="171"/>
      <c r="J36" s="171"/>
      <c r="K36" s="167"/>
    </row>
    <row r="37" spans="1:11" ht="17.399999999999999">
      <c r="A37" s="142"/>
      <c r="B37" s="161"/>
      <c r="C37" s="161"/>
      <c r="D37" s="161"/>
      <c r="E37" s="174"/>
      <c r="F37" s="161"/>
      <c r="G37" s="161"/>
      <c r="H37" s="176"/>
      <c r="I37" s="171"/>
      <c r="J37" s="171"/>
      <c r="K37" s="167"/>
    </row>
    <row r="38" spans="1:11" ht="17.399999999999999">
      <c r="A38" s="142"/>
      <c r="B38" s="161"/>
      <c r="C38" s="161"/>
      <c r="D38" s="161"/>
      <c r="E38" s="174"/>
      <c r="F38" s="161"/>
      <c r="G38" s="161"/>
      <c r="H38" s="176"/>
      <c r="I38" s="171"/>
      <c r="J38" s="171"/>
      <c r="K38" s="167"/>
    </row>
    <row r="39" spans="1:11" ht="18" thickBot="1">
      <c r="A39" s="142"/>
      <c r="B39" s="161"/>
      <c r="C39" s="161"/>
      <c r="D39" s="161"/>
      <c r="E39" s="161"/>
      <c r="F39" s="154"/>
      <c r="G39" s="161"/>
      <c r="H39" s="176"/>
      <c r="I39" s="171"/>
      <c r="J39" s="160"/>
      <c r="K39" s="167"/>
    </row>
    <row r="40" spans="1:11" ht="17.399999999999999">
      <c r="A40" s="142"/>
      <c r="B40" s="599" t="s">
        <v>128</v>
      </c>
      <c r="C40" s="600"/>
      <c r="D40" s="600"/>
      <c r="E40" s="601" t="s">
        <v>123</v>
      </c>
      <c r="F40" s="601"/>
      <c r="G40" s="161"/>
      <c r="H40" s="176"/>
      <c r="I40" s="171"/>
      <c r="J40" s="160"/>
      <c r="K40" s="167"/>
    </row>
    <row r="41" spans="1:11" ht="19.5" customHeight="1" thickBot="1">
      <c r="A41" s="142"/>
      <c r="B41" s="602" t="s">
        <v>129</v>
      </c>
      <c r="C41" s="603"/>
      <c r="D41" s="603"/>
      <c r="E41" s="603"/>
      <c r="F41" s="604"/>
      <c r="G41" s="161"/>
      <c r="H41" s="613" t="s">
        <v>244</v>
      </c>
      <c r="I41" s="171"/>
      <c r="J41" s="160"/>
      <c r="K41" s="167"/>
    </row>
    <row r="42" spans="1:11" ht="16.2" thickBot="1">
      <c r="A42" s="155"/>
      <c r="B42" s="154"/>
      <c r="C42" s="154"/>
      <c r="D42" s="154"/>
      <c r="E42" s="154"/>
      <c r="F42" s="154"/>
      <c r="G42" s="154"/>
      <c r="H42" s="156"/>
      <c r="I42" s="178"/>
      <c r="J42" s="156"/>
      <c r="K42" s="168"/>
    </row>
  </sheetData>
  <sheetProtection algorithmName="SHA-512" hashValue="LuVOk/OIWeVhflNWHOg2k1iydOVK15KVKUs36xY6RR2ZHX0v4mdKSocOJlb3NWe5geCUL9YrVfzGNhcpfJwXzw==" saltValue="bhu1dxzt2vYNitHMvzt7vA==" spinCount="100000" sheet="1" objects="1" scenarios="1"/>
  <conditionalFormatting sqref="E15">
    <cfRule type="cellIs" dxfId="8" priority="23" operator="lessThan">
      <formula>50</formula>
    </cfRule>
    <cfRule type="cellIs" dxfId="7" priority="24" operator="lessThan">
      <formula>50</formula>
    </cfRule>
  </conditionalFormatting>
  <conditionalFormatting sqref="G15">
    <cfRule type="cellIs" dxfId="6" priority="28" operator="lessThan">
      <formula>50</formula>
    </cfRule>
    <cfRule type="cellIs" dxfId="5" priority="29" operator="lessThan">
      <formula>50</formula>
    </cfRule>
    <cfRule type="cellIs" dxfId="4" priority="30" operator="lessThan">
      <formula>50</formula>
    </cfRule>
    <cfRule type="cellIs" dxfId="3" priority="31" operator="lessThan">
      <formula>7.1756</formula>
    </cfRule>
    <cfRule type="cellIs" dxfId="2" priority="32" operator="lessThan">
      <formula>7.1756</formula>
    </cfRule>
    <cfRule type="cellIs" dxfId="1" priority="33" operator="lessThan">
      <formula>7.1756</formula>
    </cfRule>
    <cfRule type="cellIs" dxfId="0" priority="34" operator="lessThan">
      <formula>50</formula>
    </cfRule>
  </conditionalFormatting>
  <pageMargins left="0.7" right="0.7" top="0.75" bottom="0.75" header="0.3" footer="0.3"/>
  <pageSetup scale="42" orientation="landscape" r:id="rId1"/>
  <colBreaks count="1" manualBreakCount="1">
    <brk id="11" max="1048575" man="1"/>
  </colBreaks>
  <drawing r:id="rId2"/>
  <legacyDrawing r:id="rId3"/>
</worksheet>
</file>

<file path=docMetadata/LabelInfo.xml><?xml version="1.0" encoding="utf-8"?>
<clbl:labelList xmlns:clbl="http://schemas.microsoft.com/office/2020/mipLabelMetadata">
  <clbl:label id="{e4870107-094d-417a-be4e-221e87afbec1}" enabled="1" method="Privileged" siteId="{28b0d013-46bc-4a64-8d86-1c8a31cf590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Definitions</vt:lpstr>
      <vt:lpstr>Spiraled Alignment</vt:lpstr>
      <vt:lpstr>Spiral &amp; Ramp Data</vt:lpstr>
      <vt:lpstr> G Table</vt:lpstr>
      <vt:lpstr>Spiral Segment</vt:lpstr>
      <vt:lpstr>Partial-Intermediate Spiral</vt:lpstr>
      <vt:lpstr>Loop Ramp Fitting 1</vt:lpstr>
      <vt:lpstr>Loop Ramp Fitting 2</vt:lpstr>
      <vt:lpstr>Reversing Curve Data</vt:lpstr>
      <vt:lpstr>' G Table'!Print_Area</vt:lpstr>
      <vt:lpstr>Definitions!Print_Area</vt:lpstr>
      <vt:lpstr>'Loop Ramp Fitting 1'!Print_Area</vt:lpstr>
      <vt:lpstr>'Loop Ramp Fitting 2'!Print_Area</vt:lpstr>
      <vt:lpstr>'Partial-Intermediate Spiral'!Print_Area</vt:lpstr>
      <vt:lpstr>'Reversing Curve Data'!Print_Area</vt:lpstr>
      <vt:lpstr>'Spiral &amp; Ramp Data'!Print_Area</vt:lpstr>
      <vt:lpstr>'Spiral Segment'!Print_Area</vt:lpstr>
      <vt:lpstr>'Spiraled Alignment'!Print_Area</vt:lpstr>
    </vt:vector>
  </TitlesOfParts>
  <Manager>David.D.WARRICK@odot.state.or.us</Manager>
  <Company>ODOT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ESpiral 2014</dc:title>
  <dc:subject>Spiral functions and parameters</dc:subject>
  <dc:creator>Preliminary Design;Paul Burns-Original MSpiral</dc:creator>
  <dc:description>March 2014</dc:description>
  <cp:revision>1</cp:revision>
  <cp:lastPrinted>2026-04-20T18:07:06Z</cp:lastPrinted>
  <dcterms:created xsi:type="dcterms:W3CDTF">1998-02-25T22:52:46Z</dcterms:created>
  <dcterms:modified xsi:type="dcterms:W3CDTF">2026-04-21T20:25:30Z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4870107-094d-417a-be4e-221e87afbec1_Enabled">
    <vt:lpwstr>true</vt:lpwstr>
  </property>
  <property fmtid="{D5CDD505-2E9C-101B-9397-08002B2CF9AE}" pid="3" name="MSIP_Label_e4870107-094d-417a-be4e-221e87afbec1_SetDate">
    <vt:lpwstr>2024-08-07T14:41:18Z</vt:lpwstr>
  </property>
  <property fmtid="{D5CDD505-2E9C-101B-9397-08002B2CF9AE}" pid="4" name="MSIP_Label_e4870107-094d-417a-be4e-221e87afbec1_Method">
    <vt:lpwstr>Privileged</vt:lpwstr>
  </property>
  <property fmtid="{D5CDD505-2E9C-101B-9397-08002B2CF9AE}" pid="5" name="MSIP_Label_e4870107-094d-417a-be4e-221e87afbec1_Name">
    <vt:lpwstr>Level 2 - Limited (Items)</vt:lpwstr>
  </property>
  <property fmtid="{D5CDD505-2E9C-101B-9397-08002B2CF9AE}" pid="6" name="MSIP_Label_e4870107-094d-417a-be4e-221e87afbec1_SiteId">
    <vt:lpwstr>28b0d013-46bc-4a64-8d86-1c8a31cf590d</vt:lpwstr>
  </property>
  <property fmtid="{D5CDD505-2E9C-101B-9397-08002B2CF9AE}" pid="7" name="MSIP_Label_e4870107-094d-417a-be4e-221e87afbec1_ActionId">
    <vt:lpwstr>9fe646e7-52f2-48e6-b804-9b7f52c5f349</vt:lpwstr>
  </property>
  <property fmtid="{D5CDD505-2E9C-101B-9397-08002B2CF9AE}" pid="8" name="MSIP_Label_e4870107-094d-417a-be4e-221e87afbec1_ContentBits">
    <vt:lpwstr>0</vt:lpwstr>
  </property>
</Properties>
</file>