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queryTables/queryTable1.xml" ContentType="application/vnd.openxmlformats-officedocument.spreadsheetml.query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Sue\Desktop\Sue's Files\Documents\Enviroscientists\2020\Grassy\"/>
    </mc:Choice>
  </mc:AlternateContent>
  <xr:revisionPtr revIDLastSave="0" documentId="13_ncr:1_{FC4A6CA0-768F-4179-8413-91664EAFB831}" xr6:coauthVersionLast="45" xr6:coauthVersionMax="45" xr10:uidLastSave="{00000000-0000-0000-0000-000000000000}"/>
  <bookViews>
    <workbookView xWindow="-108" yWindow="-108" windowWidth="23256" windowHeight="12576" tabRatio="481" firstSheet="3" activeTab="5" xr2:uid="{00000000-000D-0000-FFFF-FFFF00000000}"/>
  </bookViews>
  <sheets>
    <sheet name="data analysis" sheetId="17" r:id="rId1"/>
    <sheet name="Nest Condition" sheetId="18" r:id="rId2"/>
    <sheet name="nests_observations" sheetId="1" r:id="rId3"/>
    <sheet name="muledeer_observations" sheetId="15" r:id="rId4"/>
    <sheet name="raptor_observations" sheetId="11" r:id="rId5"/>
    <sheet name="nest_database_description" sheetId="3" r:id="rId6"/>
    <sheet name="nest_analysis" sheetId="8" r:id="rId7"/>
  </sheets>
  <definedNames>
    <definedName name="CRgolden_eagle_JBR2013" localSheetId="2">nests_observations!$A$7:$I$7</definedName>
  </definedNames>
  <calcPr calcId="191029"/>
  <pivotCaches>
    <pivotCache cacheId="0" r:id="rId8"/>
    <pivotCache cacheId="1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Rgolden_eagle_JBR2013" type="6" refreshedVersion="5" deleted="1" background="1" saveData="1">
    <textPr codePage="437" sourceFile="C:\Users\Matt\Documents\Wildlife Resource Consultants\Coeur Rochester\joint goea surveys\CRgolden_eagle_JBR2013.txt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<sst xmlns="http://schemas.openxmlformats.org/spreadsheetml/2006/main" count="688" uniqueCount="237">
  <si>
    <t>Site_ID</t>
  </si>
  <si>
    <t>Easting</t>
  </si>
  <si>
    <t>Northing</t>
  </si>
  <si>
    <t>nest_size</t>
  </si>
  <si>
    <t>nest_cond</t>
  </si>
  <si>
    <t>nest_prot</t>
  </si>
  <si>
    <t>nest_ht</t>
  </si>
  <si>
    <t>sub_ht</t>
  </si>
  <si>
    <t>I</t>
  </si>
  <si>
    <t>CB</t>
  </si>
  <si>
    <t>DET</t>
  </si>
  <si>
    <t>type_</t>
  </si>
  <si>
    <t>RTHA</t>
  </si>
  <si>
    <t>CORA</t>
  </si>
  <si>
    <t>UNOCC</t>
  </si>
  <si>
    <t>GOEA</t>
  </si>
  <si>
    <t>FEHA</t>
  </si>
  <si>
    <t>PRFA</t>
  </si>
  <si>
    <t>Data Description</t>
  </si>
  <si>
    <t>Database Column</t>
  </si>
  <si>
    <t>Potential Values</t>
  </si>
  <si>
    <t>A unique number given to each nest or nest site</t>
  </si>
  <si>
    <t>Nest type</t>
  </si>
  <si>
    <t>GOEA-golden eagle</t>
  </si>
  <si>
    <t>FEHA-ferruginous hawk</t>
  </si>
  <si>
    <t>CORA-common raven</t>
  </si>
  <si>
    <t>Nest size</t>
  </si>
  <si>
    <t>Nest condition</t>
  </si>
  <si>
    <t>I-intact</t>
  </si>
  <si>
    <t>DET-deteriorated</t>
  </si>
  <si>
    <t>Nest protection</t>
  </si>
  <si>
    <t>CO-cliff overhang</t>
  </si>
  <si>
    <t>CB-cliff back</t>
  </si>
  <si>
    <t>CH-cavity or hole</t>
  </si>
  <si>
    <t>0-Open</t>
  </si>
  <si>
    <t>Estimated height of nest above ground, ft</t>
  </si>
  <si>
    <t>Estimated height of substrate that nest is on, ft</t>
  </si>
  <si>
    <t>DES</t>
  </si>
  <si>
    <t>If occupied, 4-letter species designation</t>
  </si>
  <si>
    <t>unoccupied</t>
  </si>
  <si>
    <t>DES-destroyed</t>
  </si>
  <si>
    <t>evidence of recent use first flight</t>
  </si>
  <si>
    <t>eggs observed first flight</t>
  </si>
  <si>
    <t>number of adults observed first flight</t>
  </si>
  <si>
    <t>adult species observed first flight</t>
  </si>
  <si>
    <t>adult behavior observed first flight</t>
  </si>
  <si>
    <t>young observed first flight</t>
  </si>
  <si>
    <t>age young first flight</t>
  </si>
  <si>
    <t>photos first flight</t>
  </si>
  <si>
    <t>notes first flight</t>
  </si>
  <si>
    <t>number of adults observed second flight</t>
  </si>
  <si>
    <t>adult species observed second flight</t>
  </si>
  <si>
    <t>adult behavior observed second flight</t>
  </si>
  <si>
    <t>evidence of recent use second flight</t>
  </si>
  <si>
    <t>eggs observed second flight</t>
  </si>
  <si>
    <t>young observed second flight</t>
  </si>
  <si>
    <t>age young second flight</t>
  </si>
  <si>
    <t>photos second flight</t>
  </si>
  <si>
    <t>notes second flight</t>
  </si>
  <si>
    <t>E_UTM_83</t>
  </si>
  <si>
    <t>N_UTM_83</t>
  </si>
  <si>
    <t>UTM coordinate of site, NAD 83, Zone 11N</t>
  </si>
  <si>
    <t>0-small (&lt;1 ft)</t>
  </si>
  <si>
    <t>1-medium (1-2 ft)</t>
  </si>
  <si>
    <t>2-large (2-13 ft)</t>
  </si>
  <si>
    <t>3-very large (&gt;3ft)</t>
  </si>
  <si>
    <t>geterr_</t>
  </si>
  <si>
    <t>Column Labels</t>
  </si>
  <si>
    <t>Grand Total</t>
  </si>
  <si>
    <t>Row Labels</t>
  </si>
  <si>
    <t>Blank-no adults observed</t>
  </si>
  <si>
    <t>number of adults observed</t>
  </si>
  <si>
    <t>4-letter species designation</t>
  </si>
  <si>
    <t>I/B-In nest, incubating or brooding posture</t>
  </si>
  <si>
    <t>I-In nest, incubating (eggs seen)</t>
  </si>
  <si>
    <t>B-In nest, brooding (young seen)</t>
  </si>
  <si>
    <t>P-Perched</t>
  </si>
  <si>
    <t>F-Flying</t>
  </si>
  <si>
    <t>Blank-no evidence of recent use</t>
  </si>
  <si>
    <t>Type of evidence-i.e., nest repairs, mutes</t>
  </si>
  <si>
    <t>Blank-no eggs seen, verified (nest empty)</t>
  </si>
  <si>
    <t>number of eggs seen</t>
  </si>
  <si>
    <t>UK-adult in nest obscuring view</t>
  </si>
  <si>
    <t>Blank-no young seen, verified (nest empty)</t>
  </si>
  <si>
    <t>number of young seen</t>
  </si>
  <si>
    <t>for GOEA, estimated age in weeks</t>
  </si>
  <si>
    <t>For golden eagle nests, the territory to which the nests belongs</t>
  </si>
  <si>
    <t>Numerical territory designation</t>
  </si>
  <si>
    <t>blank for non-GOEA nest types</t>
  </si>
  <si>
    <t>LR</t>
  </si>
  <si>
    <t>SR</t>
  </si>
  <si>
    <t>YES</t>
  </si>
  <si>
    <t>OBS-AIR</t>
  </si>
  <si>
    <t>GRHO</t>
  </si>
  <si>
    <t>NO</t>
  </si>
  <si>
    <t>Count of occ_2019</t>
  </si>
  <si>
    <t>FE-Feeding</t>
  </si>
  <si>
    <t>occ-occupied</t>
  </si>
  <si>
    <t>V-vacant</t>
  </si>
  <si>
    <t>UNC-unclassified</t>
  </si>
  <si>
    <t>YES-nesting attempt detected</t>
  </si>
  <si>
    <t>NO-no nesting attempt detected</t>
  </si>
  <si>
    <t>(blank)</t>
  </si>
  <si>
    <t>Count of nest_cond</t>
  </si>
  <si>
    <t>LR-large raptor</t>
  </si>
  <si>
    <t>SR-small raptor</t>
  </si>
  <si>
    <t>Notes:  This database created by WRC 2020.  Represents all potential raptor nests identified in 2020 surveys.</t>
  </si>
  <si>
    <t>photo_</t>
  </si>
  <si>
    <t>obser_ID</t>
  </si>
  <si>
    <t>ob_notes</t>
  </si>
  <si>
    <t>terrocc_2020</t>
  </si>
  <si>
    <t>occ_2020</t>
  </si>
  <si>
    <t>nadet_2020</t>
  </si>
  <si>
    <t>2020_1ad</t>
  </si>
  <si>
    <t>2020_1adsp</t>
  </si>
  <si>
    <t>2020_1adbeh</t>
  </si>
  <si>
    <t>2020_1recuse</t>
  </si>
  <si>
    <t>2020_1egg</t>
  </si>
  <si>
    <t>2020_1yo</t>
  </si>
  <si>
    <t>2020_1age</t>
  </si>
  <si>
    <t>2020_1ph</t>
  </si>
  <si>
    <t>2020_1no</t>
  </si>
  <si>
    <t>2020_2ad</t>
  </si>
  <si>
    <t>2020_2adsp</t>
  </si>
  <si>
    <t>2020_2adbeh</t>
  </si>
  <si>
    <t>2020_2recuse</t>
  </si>
  <si>
    <t>2020_2egg</t>
  </si>
  <si>
    <t>2020_2yo</t>
  </si>
  <si>
    <t>2020_2age</t>
  </si>
  <si>
    <t>2020_2ph</t>
  </si>
  <si>
    <t>2020_2no</t>
  </si>
  <si>
    <t>Nest occupation status, 2020 survey</t>
  </si>
  <si>
    <t>Nesting attempt detection, 2020 survey</t>
  </si>
  <si>
    <t>Estimated golden eagle territory occupancy status, 2020 survey</t>
  </si>
  <si>
    <t>CB, CO</t>
  </si>
  <si>
    <t xml:space="preserve">CB </t>
  </si>
  <si>
    <t>O</t>
  </si>
  <si>
    <t>P</t>
  </si>
  <si>
    <t>NONE</t>
  </si>
  <si>
    <t>I/B</t>
  </si>
  <si>
    <t>B</t>
  </si>
  <si>
    <t>?</t>
  </si>
  <si>
    <t>606-609</t>
  </si>
  <si>
    <t>610-616</t>
  </si>
  <si>
    <t>617-622</t>
  </si>
  <si>
    <t>623-626</t>
  </si>
  <si>
    <t>627-629</t>
  </si>
  <si>
    <t>630-632</t>
  </si>
  <si>
    <t>633-637</t>
  </si>
  <si>
    <t>638-643</t>
  </si>
  <si>
    <t>651-654</t>
  </si>
  <si>
    <t>656-660</t>
  </si>
  <si>
    <t>661-668</t>
  </si>
  <si>
    <t>669-672</t>
  </si>
  <si>
    <t>673-676</t>
  </si>
  <si>
    <t>677-680</t>
  </si>
  <si>
    <t>683-689</t>
  </si>
  <si>
    <t>684-692</t>
  </si>
  <si>
    <t>693-698</t>
  </si>
  <si>
    <t>700-703</t>
  </si>
  <si>
    <t>706-710</t>
  </si>
  <si>
    <t>711-712</t>
  </si>
  <si>
    <t>713-721</t>
  </si>
  <si>
    <t>722-723</t>
  </si>
  <si>
    <t>724-725</t>
  </si>
  <si>
    <t>726-729</t>
  </si>
  <si>
    <t>730-731</t>
  </si>
  <si>
    <t>732-735</t>
  </si>
  <si>
    <t>737-757</t>
  </si>
  <si>
    <t>758-759</t>
  </si>
  <si>
    <t>760-761</t>
  </si>
  <si>
    <t>763-768</t>
  </si>
  <si>
    <t>769-772</t>
  </si>
  <si>
    <t>776-777</t>
  </si>
  <si>
    <t>778-779</t>
  </si>
  <si>
    <t>780-788</t>
  </si>
  <si>
    <t>789-792</t>
  </si>
  <si>
    <t>793-796</t>
  </si>
  <si>
    <t>796-797</t>
  </si>
  <si>
    <t>798-803</t>
  </si>
  <si>
    <t>804-805</t>
  </si>
  <si>
    <t>806-807</t>
  </si>
  <si>
    <t>808-809</t>
  </si>
  <si>
    <t>810-811</t>
  </si>
  <si>
    <t>812-815</t>
  </si>
  <si>
    <t>816-823</t>
  </si>
  <si>
    <t>Grassy Raptor Nest Database, 2020</t>
  </si>
  <si>
    <t xml:space="preserve">Ground Survey: </t>
  </si>
  <si>
    <t>Aerial Survey: May 7, 2020</t>
  </si>
  <si>
    <t>Gender</t>
  </si>
  <si>
    <t>Number</t>
  </si>
  <si>
    <t>Doe</t>
  </si>
  <si>
    <t>CORA FLUSHED OFF NEST, NO EGGS OR YOUNG VISIBLE</t>
  </si>
  <si>
    <t>POWER POLE</t>
  </si>
  <si>
    <t>POWER POLE; FEHA FLUSHED OFF POLE BUT NO EGGS OR YOUNG IN NEST</t>
  </si>
  <si>
    <t>THIS NEST COULD ALSO HAVE BEEN CONSTRUCTED BY A FEHA</t>
  </si>
  <si>
    <t>IN RUSSIAN OLIVE/SHRUB; NORTHERN HARRIER FLUSHED FROM AREA</t>
  </si>
  <si>
    <t>1 AD GOEA PERCHED NEAR NEST</t>
  </si>
  <si>
    <t>1 PERCHED GOEA</t>
  </si>
  <si>
    <t>224-227</t>
  </si>
  <si>
    <t>2 LEOW FLUSHED FROM THIS SITE, SUITABLE NESTING HABITAT, BUT NO NEST VISIBLE FROM AIR</t>
  </si>
  <si>
    <t>B; F</t>
  </si>
  <si>
    <t>FLUSHED PRFA FROM ROCK OUTCROP NEAR SHRUBS; NO NEST VISIBLE</t>
  </si>
  <si>
    <t>buck</t>
  </si>
  <si>
    <t>ON MITIGATION NEST PLATFORM</t>
  </si>
  <si>
    <t>IN RUSSIAN OLIVE TREE</t>
  </si>
  <si>
    <t>NA</t>
  </si>
  <si>
    <t>COTTONWOOD TREE; TWO CHICKS VISIBLE</t>
  </si>
  <si>
    <t>NEST PLATFORM ON POWER POLE</t>
  </si>
  <si>
    <t>1 PRFA FLYING VICINITY; 1 BAOW FLUSHED FROM CLEFT - NO NESTING VISIBLE BUT POSSIBLE</t>
  </si>
  <si>
    <t>1 GOEA PERCHED</t>
  </si>
  <si>
    <t>RUSSIAN OLIVE TREE</t>
  </si>
  <si>
    <t>RUSSIAN OLIVE OR BUFFALO BERRY</t>
  </si>
  <si>
    <t>1 FLYING FEHA</t>
  </si>
  <si>
    <t>1 PRFA; FLUSHED, NO NEST</t>
  </si>
  <si>
    <t>28-A</t>
  </si>
  <si>
    <t>28-B</t>
  </si>
  <si>
    <t>DIRT SLOUGHED OVER OLD NEST</t>
  </si>
  <si>
    <t>30-B</t>
  </si>
  <si>
    <t>30-A</t>
  </si>
  <si>
    <t>LARGE PILE OF STICKS; BASED ON ROCK OUTCROPS SIMILARITY TO OTHER LOCATIONS WITH FEHA VS GOEA - CALLING FEHA</t>
  </si>
  <si>
    <t>BARN OWL NEST CAVITY; 2 ADULTS FLUSHED, AT LEAST 1 YOUNG IN CAVITY</t>
  </si>
  <si>
    <t xml:space="preserve">BAOW </t>
  </si>
  <si>
    <t>BAOW</t>
  </si>
  <si>
    <t>FLUSH</t>
  </si>
  <si>
    <t>ALSO LARGE PILE OF STICKS BELOW NEST</t>
  </si>
  <si>
    <t>2 AD CORA FLYING VICINITY</t>
  </si>
  <si>
    <t>2 SUBAD GOEA, INITIALLY PERCHED, THEN FLY, THEN PERCH AGAIN, NEST NEARBY</t>
  </si>
  <si>
    <t>1 TUVU FLYING</t>
  </si>
  <si>
    <t>46-A</t>
  </si>
  <si>
    <t>46-B</t>
  </si>
  <si>
    <t>NEGRO ROCK; OUTSIDE SURVEY AREA</t>
  </si>
  <si>
    <t>NEST ON WINDMILL</t>
  </si>
  <si>
    <t>DIRT SLOUGHED OVER NEST</t>
  </si>
  <si>
    <t>Count of type_</t>
  </si>
  <si>
    <t>CONFIRM FEHA FROM GROUND</t>
  </si>
  <si>
    <t>RECHECK FROM 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</si>
</sst>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0"/>
      <color theme="1"/>
      <name val="Candara"/>
      <family val="2"/>
    </font>
    <font>
      <sz val="10"/>
      <color theme="1"/>
      <name val="Candara"/>
      <family val="2"/>
    </font>
    <font>
      <sz val="10"/>
      <color theme="1"/>
      <name val="Candara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0"/>
      <color theme="1"/>
      <name val="Candara"/>
      <family val="2"/>
    </font>
    <font>
      <b/>
      <sz val="9"/>
      <color theme="1"/>
      <name val="Candara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8" fillId="0" borderId="0" xfId="0" applyFont="1"/>
    <xf numFmtId="0" fontId="22" fillId="0" borderId="0" xfId="0" applyFont="1" applyBorder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4" fillId="0" borderId="0" xfId="0" applyFont="1"/>
    <xf numFmtId="0" fontId="21" fillId="0" borderId="10" xfId="0" applyFont="1" applyBorder="1"/>
    <xf numFmtId="0" fontId="0" fillId="0" borderId="0" xfId="0" applyAlignment="1">
      <alignment horizontal="left" vertical="center"/>
    </xf>
    <xf numFmtId="0" fontId="21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/>
    <xf numFmtId="0" fontId="0" fillId="0" borderId="11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Fill="1" applyAlignment="1">
      <alignment horizontal="left"/>
    </xf>
    <xf numFmtId="0" fontId="0" fillId="0" borderId="11" xfId="0" applyBorder="1" applyAlignment="1">
      <alignment horizontal="center"/>
    </xf>
  </cellXfs>
  <cellStyles count="42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te" xfId="14" builtinId="10" customBuiltin="1"/>
    <cellStyle name="Output" xfId="9" builtinId="21" customBuiltin="1"/>
    <cellStyle name="Title 2" xfId="41" xr:uid="{00000000-0005-0000-0000-000027000000}"/>
    <cellStyle name="Total" xfId="16" builtinId="25" customBuiltin="1"/>
    <cellStyle name="Warning Text" xfId="13" builtinId="11" customBuiltin="1"/>
  </cellStyles>
  <dxfs count="23"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/>
    </dxf>
    <dxf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alignment horizontal="center"/>
    </dxf>
    <dxf>
      <alignment horizontal="center"/>
    </dxf>
    <dxf>
      <alignment horizontal="center"/>
    </dxf>
    <dxf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alignment horizontal="center"/>
    </dxf>
    <dxf>
      <alignment horizontal="center"/>
    </dxf>
    <dxf>
      <border>
        <left style="thin">
          <color auto="1"/>
        </left>
        <right style="thin">
          <color auto="1"/>
        </right>
        <vertical style="thin">
          <color auto="1"/>
        </vertic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" refreshedDate="43698.636554629629" createdVersion="5" refreshedVersion="5" minRefreshableVersion="3" recordCount="194" xr:uid="{00000000-000A-0000-FFFF-FFFF01000000}">
  <cacheSource type="worksheet">
    <worksheetSource ref="W8:AY8" sheet="nests_observations"/>
  </cacheSource>
  <cacheFields count="45">
    <cacheField name="Site_ID" numFmtId="0">
      <sharedItems containsMixedTypes="1" containsNumber="1" containsInteger="1" minValue="125" maxValue="889"/>
    </cacheField>
    <cacheField name="E_UTM_83" numFmtId="0">
      <sharedItems containsSemiMixedTypes="0" containsString="0" containsNumber="1" minValue="382612" maxValue="429007"/>
    </cacheField>
    <cacheField name="N_UTM_83" numFmtId="0">
      <sharedItems containsSemiMixedTypes="0" containsString="0" containsNumber="1" minValue="4433360" maxValue="4485831"/>
    </cacheField>
    <cacheField name="type_" numFmtId="0">
      <sharedItems count="8">
        <s v="GOEA"/>
        <s v="LR"/>
        <s v="CORA"/>
        <s v="SR"/>
        <s v="FEHA"/>
        <s v="OBS-AIR"/>
        <s v="RL" u="1"/>
        <s v="RS" u="1"/>
      </sharedItems>
    </cacheField>
    <cacheField name="geterr_" numFmtId="0">
      <sharedItems containsBlank="1" containsMixedTypes="1" containsNumber="1" containsInteger="1" minValue="1" maxValue="27"/>
    </cacheField>
    <cacheField name="nest_size" numFmtId="0">
      <sharedItems containsBlank="1" containsMixedTypes="1" containsNumber="1" containsInteger="1" minValue="0" maxValue="3"/>
    </cacheField>
    <cacheField name="nest_cond" numFmtId="0">
      <sharedItems containsBlank="1" count="5">
        <s v="I"/>
        <s v="DET"/>
        <s v="DES"/>
        <m/>
        <s v="ND" u="1"/>
      </sharedItems>
    </cacheField>
    <cacheField name="nest_prot" numFmtId="0">
      <sharedItems containsBlank="1"/>
    </cacheField>
    <cacheField name="nest_ht" numFmtId="0">
      <sharedItems containsBlank="1" containsMixedTypes="1" containsNumber="1" containsInteger="1" minValue="0" maxValue="160"/>
    </cacheField>
    <cacheField name="sub_ht" numFmtId="0">
      <sharedItems containsBlank="1" containsMixedTypes="1" containsNumber="1" containsInteger="1" minValue="15" maxValue="300"/>
    </cacheField>
    <cacheField name="occ_2011" numFmtId="0">
      <sharedItems containsBlank="1"/>
    </cacheField>
    <cacheField name="nadet_2011" numFmtId="0">
      <sharedItems containsBlank="1"/>
    </cacheField>
    <cacheField name="occ_2013" numFmtId="0">
      <sharedItems containsBlank="1"/>
    </cacheField>
    <cacheField name="nadet_2013" numFmtId="0">
      <sharedItems containsBlank="1"/>
    </cacheField>
    <cacheField name="occ_2014" numFmtId="0">
      <sharedItems containsBlank="1"/>
    </cacheField>
    <cacheField name="nadet_2014" numFmtId="0">
      <sharedItems containsBlank="1"/>
    </cacheField>
    <cacheField name="occ_2015" numFmtId="0">
      <sharedItems containsBlank="1"/>
    </cacheField>
    <cacheField name="nadet_2015" numFmtId="0">
      <sharedItems containsBlank="1"/>
    </cacheField>
    <cacheField name="occ_2016" numFmtId="0">
      <sharedItems containsBlank="1"/>
    </cacheField>
    <cacheField name="nadet_2016" numFmtId="0">
      <sharedItems containsBlank="1"/>
    </cacheField>
    <cacheField name="occ_2017" numFmtId="0">
      <sharedItems containsBlank="1"/>
    </cacheField>
    <cacheField name="nadet_2017" numFmtId="0">
      <sharedItems containsBlank="1"/>
    </cacheField>
    <cacheField name="occ_2018" numFmtId="0">
      <sharedItems containsBlank="1"/>
    </cacheField>
    <cacheField name="nadet_2018" numFmtId="0">
      <sharedItems containsBlank="1"/>
    </cacheField>
    <cacheField name="occ_2019" numFmtId="0">
      <sharedItems containsBlank="1" count="7">
        <s v="GOEA"/>
        <s v="UNOCC"/>
        <s v="PRFA"/>
        <s v="GRHO"/>
        <s v="FEHA"/>
        <s v="RTHA"/>
        <m/>
      </sharedItems>
    </cacheField>
    <cacheField name="nadet_2019" numFmtId="0">
      <sharedItems containsBlank="1" count="3">
        <s v="NO"/>
        <s v="YES"/>
        <m/>
      </sharedItems>
    </cacheField>
    <cacheField name="terrocc_2019" numFmtId="0">
      <sharedItems containsBlank="1"/>
    </cacheField>
    <cacheField name="2019_1ad" numFmtId="0">
      <sharedItems containsBlank="1" containsMixedTypes="1" containsNumber="1" containsInteger="1" minValue="1" maxValue="1"/>
    </cacheField>
    <cacheField name="2019_1adsp" numFmtId="0">
      <sharedItems containsBlank="1"/>
    </cacheField>
    <cacheField name="2019_1adbeh" numFmtId="0">
      <sharedItems containsBlank="1"/>
    </cacheField>
    <cacheField name="2019_1recuse" numFmtId="0">
      <sharedItems containsBlank="1"/>
    </cacheField>
    <cacheField name="2019_1egg" numFmtId="0">
      <sharedItems containsBlank="1"/>
    </cacheField>
    <cacheField name="2019_1yo" numFmtId="0">
      <sharedItems containsNonDate="0" containsString="0" containsBlank="1"/>
    </cacheField>
    <cacheField name="2019_1age" numFmtId="0">
      <sharedItems containsNonDate="0" containsString="0" containsBlank="1"/>
    </cacheField>
    <cacheField name="2019_1ph" numFmtId="0">
      <sharedItems containsBlank="1" containsMixedTypes="1" containsNumber="1" containsInteger="1" minValue="1" maxValue="129"/>
    </cacheField>
    <cacheField name="2019_1no" numFmtId="0">
      <sharedItems containsBlank="1"/>
    </cacheField>
    <cacheField name="2019_2ad" numFmtId="0">
      <sharedItems containsString="0" containsBlank="1" containsNumber="1" containsInteger="1" minValue="1" maxValue="1"/>
    </cacheField>
    <cacheField name="2019_2adsp" numFmtId="0">
      <sharedItems containsBlank="1"/>
    </cacheField>
    <cacheField name="2019_2adbeh" numFmtId="0">
      <sharedItems containsBlank="1"/>
    </cacheField>
    <cacheField name="2019_2recuse" numFmtId="0">
      <sharedItems containsBlank="1"/>
    </cacheField>
    <cacheField name="2019_2egg" numFmtId="0">
      <sharedItems containsNonDate="0" containsString="0" containsBlank="1"/>
    </cacheField>
    <cacheField name="2019_2yo" numFmtId="0">
      <sharedItems containsBlank="1" containsMixedTypes="1" containsNumber="1" containsInteger="1" minValue="2" maxValue="2"/>
    </cacheField>
    <cacheField name="2019_2age" numFmtId="0">
      <sharedItems containsBlank="1"/>
    </cacheField>
    <cacheField name="2019_2ph" numFmtId="0">
      <sharedItems containsMixedTypes="1" containsNumber="1" containsInteger="1" minValue="1" maxValue="438"/>
    </cacheField>
    <cacheField name="2018_2n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e" refreshedDate="43962.837099305558" createdVersion="6" refreshedVersion="6" minRefreshableVersion="3" recordCount="47" xr:uid="{2048B36A-A8B2-470E-8CA4-53BE1BE5CC9D}">
  <cacheSource type="worksheet">
    <worksheetSource ref="A7:K54" sheet="nests_observations"/>
  </cacheSource>
  <cacheFields count="11">
    <cacheField name="Site_ID" numFmtId="0">
      <sharedItems containsMixedTypes="1" containsNumber="1" containsInteger="1" minValue="2" maxValue="54"/>
    </cacheField>
    <cacheField name="E_UTM_83" numFmtId="0">
      <sharedItems containsSemiMixedTypes="0" containsString="0" containsNumber="1" containsInteger="1" minValue="466539" maxValue="480393"/>
    </cacheField>
    <cacheField name="N_UTM_83" numFmtId="0">
      <sharedItems containsSemiMixedTypes="0" containsString="0" containsNumber="1" containsInteger="1" minValue="4831678" maxValue="4861500"/>
    </cacheField>
    <cacheField name="type_" numFmtId="0">
      <sharedItems count="6">
        <s v="CORA"/>
        <s v="LR"/>
        <s v="SR"/>
        <s v="FEHA"/>
        <s v="GOEA"/>
        <s v="BAOW "/>
      </sharedItems>
    </cacheField>
    <cacheField name="nest_size" numFmtId="0">
      <sharedItems containsSemiMixedTypes="0" containsString="0" containsNumber="1" containsInteger="1" minValue="0" maxValue="3"/>
    </cacheField>
    <cacheField name="nest_cond" numFmtId="0">
      <sharedItems count="2">
        <s v="I"/>
        <s v="DES"/>
      </sharedItems>
    </cacheField>
    <cacheField name="nest_prot" numFmtId="0">
      <sharedItems/>
    </cacheField>
    <cacheField name="nest_ht" numFmtId="0">
      <sharedItems containsMixedTypes="1" containsNumber="1" containsInteger="1" minValue="5" maxValue="60"/>
    </cacheField>
    <cacheField name="sub_ht" numFmtId="0">
      <sharedItems containsMixedTypes="1" containsNumber="1" containsInteger="1" minValue="10" maxValue="70"/>
    </cacheField>
    <cacheField name="occ_2020" numFmtId="0">
      <sharedItems containsBlank="1" count="9">
        <s v="UNOCC"/>
        <s v="RTHA"/>
        <s v="GOEA"/>
        <s v="FEHA"/>
        <s v="BAOW"/>
        <s v="CORA"/>
        <s v="PRFA"/>
        <m u="1"/>
        <s v="NA" u="1"/>
      </sharedItems>
    </cacheField>
    <cacheField name="nadet_2020" numFmtId="0">
      <sharedItems count="3">
        <s v="NO"/>
        <s v="YES"/>
        <s v="NA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4">
  <r>
    <n v="580"/>
    <n v="386698"/>
    <n v="4456803"/>
    <x v="0"/>
    <n v="7"/>
    <n v="3"/>
    <x v="0"/>
    <s v="CB"/>
    <n v="10"/>
    <s v="UNK"/>
    <s v="NS"/>
    <s v="NS"/>
    <s v="UNOCC"/>
    <s v="NO"/>
    <s v="UNOCC"/>
    <s v="NO"/>
    <s v="GOEA"/>
    <s v="NO"/>
    <s v="GOEA"/>
    <s v="NO"/>
    <s v="UNOCC"/>
    <s v="NO"/>
    <s v="GOEA"/>
    <s v="YES"/>
    <x v="0"/>
    <x v="0"/>
    <s v="OCC"/>
    <m/>
    <m/>
    <m/>
    <s v="G"/>
    <m/>
    <m/>
    <m/>
    <n v="77"/>
    <m/>
    <m/>
    <m/>
    <m/>
    <m/>
    <m/>
    <m/>
    <m/>
    <s v="294-295"/>
    <m/>
  </r>
  <r>
    <n v="579"/>
    <n v="386148"/>
    <n v="4455847"/>
    <x v="0"/>
    <n v="7"/>
    <n v="3"/>
    <x v="0"/>
    <s v="CO, CB"/>
    <s v="UNK"/>
    <s v="UNK"/>
    <s v="NS"/>
    <s v="NS"/>
    <s v="UNOCC"/>
    <s v="NO"/>
    <s v="NS"/>
    <s v="NS"/>
    <s v="UNOCC"/>
    <s v="NO"/>
    <s v="UNOCC"/>
    <s v="NO"/>
    <s v="GOEA"/>
    <s v="YES"/>
    <s v="UNOCC"/>
    <s v="NO"/>
    <x v="0"/>
    <x v="1"/>
    <s v="OCC"/>
    <n v="1"/>
    <s v="GOEA"/>
    <s v="I"/>
    <m/>
    <m/>
    <m/>
    <m/>
    <s v="83-84"/>
    <m/>
    <n v="1"/>
    <s v="goea"/>
    <m/>
    <m/>
    <m/>
    <s v="1"/>
    <s v="2"/>
    <s v="299-303"/>
    <m/>
  </r>
  <r>
    <s v="15-234"/>
    <n v="396149"/>
    <n v="4470446"/>
    <x v="0"/>
    <n v="20"/>
    <n v="3"/>
    <x v="0"/>
    <s v="CB"/>
    <n v="70"/>
    <s v="UNK"/>
    <s v="NS"/>
    <s v="NS"/>
    <s v="NS"/>
    <s v="NS"/>
    <s v="NS"/>
    <s v="NS"/>
    <s v="UNOCC"/>
    <s v="NO"/>
    <s v="UNOCC"/>
    <s v="NO"/>
    <s v="UNOCC"/>
    <s v="NO"/>
    <s v="UNOCC"/>
    <s v="NO"/>
    <x v="1"/>
    <x v="0"/>
    <s v="UNC"/>
    <m/>
    <m/>
    <m/>
    <m/>
    <m/>
    <m/>
    <m/>
    <n v="6"/>
    <m/>
    <m/>
    <m/>
    <m/>
    <m/>
    <m/>
    <m/>
    <m/>
    <n v="273"/>
    <m/>
  </r>
  <r>
    <s v="517-A"/>
    <n v="396472"/>
    <n v="4470611"/>
    <x v="0"/>
    <n v="20"/>
    <n v="3"/>
    <x v="0"/>
    <s v="CB"/>
    <n v="100"/>
    <s v="UNK"/>
    <s v="GOEA"/>
    <s v="YES"/>
    <s v="UNOCC"/>
    <s v="NO"/>
    <s v="GOEA"/>
    <s v="YES"/>
    <s v="GOEA"/>
    <s v="YES"/>
    <s v="GOEA"/>
    <s v="NO"/>
    <s v="UNOCC"/>
    <s v="NO"/>
    <s v="UNOCC"/>
    <s v="NO"/>
    <x v="1"/>
    <x v="0"/>
    <s v="UNC"/>
    <m/>
    <m/>
    <m/>
    <m/>
    <m/>
    <m/>
    <m/>
    <s v="4-5"/>
    <m/>
    <m/>
    <m/>
    <m/>
    <m/>
    <m/>
    <m/>
    <m/>
    <n v="272"/>
    <m/>
  </r>
  <r>
    <s v="517-B"/>
    <n v="396472"/>
    <n v="4470611"/>
    <x v="0"/>
    <n v="20"/>
    <n v="3"/>
    <x v="0"/>
    <s v="CB"/>
    <n v="100"/>
    <s v="UNK"/>
    <s v="UNOCC"/>
    <s v="NO"/>
    <s v="UNOCC"/>
    <s v="NO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s v="4-5"/>
    <m/>
    <m/>
    <m/>
    <m/>
    <m/>
    <m/>
    <m/>
    <m/>
    <n v="272"/>
    <m/>
  </r>
  <r>
    <s v="16-151"/>
    <n v="397199"/>
    <n v="4470579"/>
    <x v="0"/>
    <n v="20"/>
    <n v="3"/>
    <x v="0"/>
    <s v="CO, CB"/>
    <n v="40"/>
    <n v="80"/>
    <s v="NS"/>
    <s v="NS"/>
    <s v="NS"/>
    <s v="NS"/>
    <s v="NS"/>
    <s v="NS"/>
    <s v="NS"/>
    <s v="NS"/>
    <s v="UNOCC"/>
    <s v="NO"/>
    <s v="GOEA"/>
    <s v="YES"/>
    <s v="UNOCC"/>
    <s v="NO"/>
    <x v="1"/>
    <x v="0"/>
    <s v="UNC"/>
    <m/>
    <m/>
    <m/>
    <m/>
    <m/>
    <m/>
    <m/>
    <n v="3"/>
    <m/>
    <m/>
    <m/>
    <m/>
    <m/>
    <m/>
    <m/>
    <m/>
    <s v="269-270"/>
    <m/>
  </r>
  <r>
    <s v="2018-158-A"/>
    <n v="397201"/>
    <n v="4470589"/>
    <x v="0"/>
    <n v="20"/>
    <n v="3"/>
    <x v="0"/>
    <s v="CB"/>
    <n v="25"/>
    <n v="60"/>
    <s v="NS"/>
    <s v="NS"/>
    <s v="NS"/>
    <s v="NS"/>
    <s v="NS"/>
    <s v="NS"/>
    <s v="NS"/>
    <s v="NS"/>
    <s v="NS"/>
    <s v="NS"/>
    <s v="NS"/>
    <s v="NS"/>
    <s v="UNOCC"/>
    <s v="NO"/>
    <x v="1"/>
    <x v="0"/>
    <s v="UNC"/>
    <m/>
    <m/>
    <m/>
    <m/>
    <m/>
    <m/>
    <m/>
    <s v="2"/>
    <m/>
    <m/>
    <m/>
    <m/>
    <m/>
    <m/>
    <m/>
    <m/>
    <s v="271"/>
    <m/>
  </r>
  <r>
    <n v="591"/>
    <n v="404664"/>
    <n v="4453197"/>
    <x v="0"/>
    <n v="13"/>
    <n v="3"/>
    <x v="0"/>
    <s v="CB"/>
    <n v="50"/>
    <n v="70"/>
    <s v="NS"/>
    <s v="NS"/>
    <s v="GOEA"/>
    <s v="YES"/>
    <s v="UNOCC"/>
    <s v="NO"/>
    <s v="GOEA"/>
    <s v="YES"/>
    <s v="GOEA"/>
    <s v="YES"/>
    <s v="GOEA"/>
    <s v="YES"/>
    <s v="GOEA"/>
    <s v="YES"/>
    <x v="1"/>
    <x v="0"/>
    <s v="UNC"/>
    <m/>
    <m/>
    <m/>
    <m/>
    <m/>
    <m/>
    <m/>
    <s v="49-50"/>
    <m/>
    <m/>
    <m/>
    <m/>
    <m/>
    <m/>
    <m/>
    <m/>
    <n v="426"/>
    <m/>
  </r>
  <r>
    <s v="15-213"/>
    <n v="401641"/>
    <n v="4453122"/>
    <x v="0"/>
    <n v="12"/>
    <n v="3"/>
    <x v="0"/>
    <s v="CB"/>
    <s v="UNK"/>
    <s v="UNK"/>
    <s v="NS"/>
    <s v="NS"/>
    <s v="NS"/>
    <s v="NS"/>
    <s v="NS"/>
    <s v="NS"/>
    <s v="UNOCC"/>
    <s v="NO"/>
    <s v="UNOCC"/>
    <s v="NO"/>
    <s v="UNOCC"/>
    <s v="NO"/>
    <s v="UNOCC"/>
    <s v="NO"/>
    <x v="1"/>
    <x v="0"/>
    <s v="OCC"/>
    <m/>
    <m/>
    <m/>
    <m/>
    <m/>
    <m/>
    <m/>
    <s v="none"/>
    <s v="not found; check second flight"/>
    <m/>
    <m/>
    <m/>
    <m/>
    <m/>
    <m/>
    <m/>
    <n v="417"/>
    <m/>
  </r>
  <r>
    <s v="15-212-A"/>
    <n v="401727"/>
    <n v="4453158"/>
    <x v="0"/>
    <n v="12"/>
    <n v="3"/>
    <x v="0"/>
    <s v="CO"/>
    <n v="30"/>
    <n v="40"/>
    <s v="NS"/>
    <s v="NS"/>
    <s v="NS"/>
    <s v="NS"/>
    <s v="NS"/>
    <s v="NS"/>
    <s v="UNOCC"/>
    <s v="NO"/>
    <s v="UNOCC"/>
    <s v="NO"/>
    <s v="UNOCC"/>
    <s v="NO"/>
    <s v="GOEA"/>
    <s v="NO"/>
    <x v="1"/>
    <x v="0"/>
    <s v="OCC"/>
    <m/>
    <m/>
    <m/>
    <m/>
    <m/>
    <m/>
    <m/>
    <n v="30"/>
    <m/>
    <m/>
    <m/>
    <m/>
    <m/>
    <m/>
    <m/>
    <m/>
    <s v="413-416"/>
    <m/>
  </r>
  <r>
    <s v="15-212-B"/>
    <n v="401727"/>
    <n v="4453158"/>
    <x v="0"/>
    <n v="12"/>
    <n v="3"/>
    <x v="0"/>
    <s v="CO"/>
    <n v="20"/>
    <n v="40"/>
    <s v="NS"/>
    <s v="NS"/>
    <s v="NS"/>
    <s v="NS"/>
    <s v="NS"/>
    <s v="NS"/>
    <s v="UNOCC"/>
    <s v="NO"/>
    <s v="UNOCC"/>
    <s v="NO"/>
    <s v="UNOCC"/>
    <s v="NO"/>
    <s v="UNOCC"/>
    <s v="NO"/>
    <x v="1"/>
    <x v="0"/>
    <s v="OCC"/>
    <m/>
    <m/>
    <m/>
    <m/>
    <m/>
    <m/>
    <m/>
    <s v="none"/>
    <s v="saw nest, no photo"/>
    <m/>
    <m/>
    <m/>
    <m/>
    <m/>
    <m/>
    <m/>
    <s v="413-416"/>
    <m/>
  </r>
  <r>
    <n v="593"/>
    <n v="402256"/>
    <n v="4453380"/>
    <x v="0"/>
    <n v="12"/>
    <n v="3"/>
    <x v="0"/>
    <s v="CO"/>
    <n v="100"/>
    <n v="150"/>
    <s v="NS"/>
    <s v="NS"/>
    <s v="GOEA"/>
    <s v="YES"/>
    <s v="UNOCC"/>
    <s v="NO"/>
    <s v="GOEA"/>
    <s v="YES"/>
    <s v="GOEA"/>
    <s v="YES"/>
    <s v="UNOCC"/>
    <s v="NO"/>
    <s v="GOEA"/>
    <s v="NO"/>
    <x v="1"/>
    <x v="0"/>
    <s v="OCC"/>
    <m/>
    <m/>
    <m/>
    <m/>
    <m/>
    <m/>
    <m/>
    <s v="27-29"/>
    <m/>
    <m/>
    <m/>
    <m/>
    <m/>
    <m/>
    <m/>
    <m/>
    <s v="404-410"/>
    <m/>
  </r>
  <r>
    <s v="15-205-A"/>
    <n v="401244"/>
    <n v="4450929"/>
    <x v="0"/>
    <n v="12"/>
    <s v="3"/>
    <x v="0"/>
    <s v="CB"/>
    <n v="20"/>
    <n v="40"/>
    <s v="UNOCC"/>
    <s v="NO"/>
    <s v="NS"/>
    <s v="NS"/>
    <s v="NS"/>
    <s v="NS"/>
    <s v="UNOCC"/>
    <s v="NO"/>
    <s v="UNOCC"/>
    <s v="NO"/>
    <s v="UNOCC"/>
    <s v="NO"/>
    <s v="UNOCC"/>
    <s v="NO"/>
    <x v="0"/>
    <x v="0"/>
    <s v="OCC"/>
    <m/>
    <m/>
    <m/>
    <s v="G"/>
    <m/>
    <m/>
    <m/>
    <s v="36-38"/>
    <m/>
    <m/>
    <m/>
    <m/>
    <m/>
    <m/>
    <m/>
    <m/>
    <s v="419-420"/>
    <m/>
  </r>
  <r>
    <n v="586"/>
    <n v="405424"/>
    <n v="4449646"/>
    <x v="0"/>
    <n v="8"/>
    <n v="3"/>
    <x v="0"/>
    <s v="CO/CB"/>
    <n v="50"/>
    <n v="70"/>
    <s v="NS"/>
    <s v="NS"/>
    <s v="UNOCC"/>
    <s v="NO"/>
    <s v="UNOCC"/>
    <s v="NO"/>
    <s v="UNOCC"/>
    <s v="NO"/>
    <s v="GOEA"/>
    <s v="YES"/>
    <s v="GOEA"/>
    <s v="NO"/>
    <s v="UNOCC"/>
    <s v="NO"/>
    <x v="1"/>
    <x v="0"/>
    <s v="UNC"/>
    <m/>
    <m/>
    <m/>
    <m/>
    <m/>
    <m/>
    <m/>
    <s v="47-48"/>
    <m/>
    <m/>
    <m/>
    <m/>
    <m/>
    <m/>
    <m/>
    <m/>
    <s v="424-425"/>
    <m/>
  </r>
  <r>
    <s v="15-211"/>
    <n v="384855"/>
    <n v="4454030"/>
    <x v="0"/>
    <n v="4"/>
    <n v="3"/>
    <x v="0"/>
    <s v="CO, CB"/>
    <n v="30"/>
    <n v="70"/>
    <s v="NS"/>
    <s v="NS"/>
    <s v="NS"/>
    <s v="NS"/>
    <s v="NS"/>
    <s v="NS"/>
    <s v="UNOCC"/>
    <s v="NO"/>
    <s v="GOEA"/>
    <s v="YES"/>
    <s v="UNOCC"/>
    <s v="NO"/>
    <s v="UNOCC"/>
    <s v="NO"/>
    <x v="1"/>
    <x v="0"/>
    <s v="OCC"/>
    <m/>
    <m/>
    <m/>
    <m/>
    <m/>
    <m/>
    <m/>
    <n v="90"/>
    <m/>
    <m/>
    <m/>
    <m/>
    <m/>
    <m/>
    <m/>
    <m/>
    <n v="308"/>
    <m/>
  </r>
  <r>
    <s v="15-210"/>
    <n v="384568"/>
    <n v="4454253"/>
    <x v="0"/>
    <n v="4"/>
    <n v="3"/>
    <x v="0"/>
    <s v="CB"/>
    <s v="UNK"/>
    <s v="UNK"/>
    <s v="NS"/>
    <s v="NS"/>
    <s v="NS"/>
    <s v="NS"/>
    <s v="NS"/>
    <s v="NS"/>
    <s v="UNOCC"/>
    <s v="NO"/>
    <s v="UNOCC"/>
    <s v="NO"/>
    <s v="UNOCC"/>
    <s v="NO"/>
    <s v="UNOCC"/>
    <s v="NO"/>
    <x v="1"/>
    <x v="0"/>
    <s v="OCC"/>
    <m/>
    <m/>
    <m/>
    <m/>
    <m/>
    <m/>
    <m/>
    <n v="87"/>
    <m/>
    <m/>
    <m/>
    <m/>
    <m/>
    <m/>
    <m/>
    <m/>
    <n v="305"/>
    <m/>
  </r>
  <r>
    <s v="15-209"/>
    <n v="384518"/>
    <n v="4454327"/>
    <x v="0"/>
    <n v="4"/>
    <n v="3"/>
    <x v="1"/>
    <s v="CB"/>
    <s v="UNK"/>
    <s v="UNK"/>
    <s v="NS"/>
    <s v="NS"/>
    <s v="NS"/>
    <s v="NS"/>
    <s v="NS"/>
    <s v="NS"/>
    <s v="UNOCC"/>
    <s v="NO"/>
    <s v="UNOCC"/>
    <s v="NO"/>
    <s v="UNOCC"/>
    <s v="NO"/>
    <s v="UNOCC"/>
    <s v="NO"/>
    <x v="1"/>
    <x v="0"/>
    <s v="OCC"/>
    <m/>
    <m/>
    <m/>
    <m/>
    <m/>
    <m/>
    <m/>
    <n v="86"/>
    <m/>
    <m/>
    <m/>
    <m/>
    <m/>
    <m/>
    <m/>
    <m/>
    <n v="304"/>
    <m/>
  </r>
  <r>
    <n v="577"/>
    <n v="384761"/>
    <n v="4454325"/>
    <x v="0"/>
    <n v="4"/>
    <n v="3"/>
    <x v="0"/>
    <s v="CO, CB"/>
    <n v="15"/>
    <n v="60"/>
    <s v="NS"/>
    <s v="NS"/>
    <s v="GOEA"/>
    <s v="YES"/>
    <s v="UNOCC"/>
    <s v="NO"/>
    <s v="UNOCC"/>
    <s v="NO"/>
    <s v="UNOCC"/>
    <s v="NO"/>
    <s v="GOEA"/>
    <s v="YES"/>
    <s v="UNOCC"/>
    <s v="NO"/>
    <x v="0"/>
    <x v="0"/>
    <s v="OCC"/>
    <n v="1"/>
    <s v="GOEA"/>
    <s v="P"/>
    <m/>
    <m/>
    <m/>
    <m/>
    <n v="85"/>
    <m/>
    <m/>
    <m/>
    <m/>
    <m/>
    <m/>
    <m/>
    <m/>
    <n v="310"/>
    <m/>
  </r>
  <r>
    <n v="576"/>
    <n v="384928"/>
    <n v="4454058"/>
    <x v="0"/>
    <n v="4"/>
    <n v="3"/>
    <x v="0"/>
    <s v="CO, CB"/>
    <n v="30"/>
    <n v="70"/>
    <s v="NS"/>
    <s v="NS"/>
    <s v="UNOCC"/>
    <s v="NO"/>
    <s v="GOEA"/>
    <s v="YES"/>
    <s v="UNOCC"/>
    <s v="NO"/>
    <s v="UNOCC"/>
    <s v="NO"/>
    <s v="UNOCC"/>
    <s v="NO"/>
    <s v="UNOCC"/>
    <s v="NO"/>
    <x v="1"/>
    <x v="0"/>
    <s v="OCC"/>
    <m/>
    <m/>
    <m/>
    <m/>
    <m/>
    <m/>
    <m/>
    <n v="91"/>
    <m/>
    <m/>
    <m/>
    <m/>
    <m/>
    <m/>
    <m/>
    <m/>
    <n v="309"/>
    <m/>
  </r>
  <r>
    <n v="575"/>
    <n v="384542"/>
    <n v="4454169"/>
    <x v="0"/>
    <n v="4"/>
    <n v="3"/>
    <x v="0"/>
    <s v="CB"/>
    <n v="30"/>
    <n v="70"/>
    <s v="NS"/>
    <s v="NS"/>
    <s v="UNOCC"/>
    <s v="NO"/>
    <s v="UNOCC"/>
    <s v="NO"/>
    <s v="GOEA"/>
    <s v="YES"/>
    <s v="UNOCC"/>
    <s v="NO"/>
    <s v="UNOCC"/>
    <s v="NO"/>
    <s v="UNOCC"/>
    <s v="NO"/>
    <x v="1"/>
    <x v="0"/>
    <s v="OCC"/>
    <m/>
    <m/>
    <m/>
    <m/>
    <m/>
    <m/>
    <m/>
    <s v="88-89"/>
    <m/>
    <m/>
    <m/>
    <m/>
    <m/>
    <m/>
    <m/>
    <m/>
    <s v="296-298"/>
    <m/>
  </r>
  <r>
    <s v="15-219"/>
    <n v="401996"/>
    <n v="4485831"/>
    <x v="0"/>
    <n v="27"/>
    <n v="3"/>
    <x v="0"/>
    <s v="CH"/>
    <n v="100"/>
    <n v="300"/>
    <s v="NS"/>
    <s v="NS"/>
    <s v="NS"/>
    <s v="NS"/>
    <s v="NS"/>
    <s v="NS"/>
    <s v="GOEA"/>
    <s v="NO"/>
    <s v="UNOCC"/>
    <s v="NO"/>
    <s v="UNOCC"/>
    <s v="NO"/>
    <s v="UNOCC"/>
    <s v="NO"/>
    <x v="1"/>
    <x v="0"/>
    <s v="OCC"/>
    <m/>
    <m/>
    <m/>
    <m/>
    <m/>
    <m/>
    <m/>
    <n v="126"/>
    <m/>
    <m/>
    <m/>
    <m/>
    <m/>
    <m/>
    <m/>
    <m/>
    <n v="100"/>
    <m/>
  </r>
  <r>
    <n v="879"/>
    <n v="400083"/>
    <n v="4484004"/>
    <x v="0"/>
    <n v="27"/>
    <n v="3"/>
    <x v="0"/>
    <s v="CB, CO"/>
    <n v="40"/>
    <n v="50"/>
    <s v="NS"/>
    <s v="NS"/>
    <s v="GOEA"/>
    <s v="YES"/>
    <s v="GOEA"/>
    <s v="YES"/>
    <s v="UNOCC"/>
    <s v="NO"/>
    <s v="UNOCC"/>
    <s v="NO"/>
    <s v="GOEA"/>
    <s v="NO"/>
    <s v="GOEA"/>
    <s v="NO"/>
    <x v="0"/>
    <x v="1"/>
    <s v="OCC"/>
    <n v="1"/>
    <s v="GOEA"/>
    <s v="I"/>
    <m/>
    <m/>
    <m/>
    <m/>
    <s v="118-120"/>
    <m/>
    <n v="1"/>
    <s v="goea"/>
    <s v="p"/>
    <m/>
    <m/>
    <s v="1"/>
    <s v="3-4"/>
    <s v="69-80"/>
    <m/>
  </r>
  <r>
    <n v="878"/>
    <n v="399671.13969600003"/>
    <n v="4483595.0825760001"/>
    <x v="0"/>
    <n v="27"/>
    <n v="3"/>
    <x v="0"/>
    <s v="CB, CO"/>
    <n v="30"/>
    <n v="50"/>
    <s v="NS"/>
    <s v="NS"/>
    <s v="NS"/>
    <s v="NS"/>
    <s v="UNOCC"/>
    <s v="NO"/>
    <s v="GOEA"/>
    <s v="NO"/>
    <s v="GOEA"/>
    <s v="YES"/>
    <s v="UNOCC"/>
    <s v="NO"/>
    <s v="GOEA"/>
    <s v="NO"/>
    <x v="1"/>
    <x v="0"/>
    <s v="OCC"/>
    <m/>
    <m/>
    <m/>
    <m/>
    <m/>
    <m/>
    <m/>
    <n v="117"/>
    <m/>
    <m/>
    <m/>
    <m/>
    <m/>
    <m/>
    <m/>
    <m/>
    <n v="68"/>
    <m/>
  </r>
  <r>
    <s v="2017-5"/>
    <n v="401854.16399999999"/>
    <n v="4485667.2220000001"/>
    <x v="0"/>
    <s v="27"/>
    <s v="3"/>
    <x v="0"/>
    <s v="CH"/>
    <s v="150"/>
    <s v="180"/>
    <s v="NS"/>
    <s v="NS"/>
    <s v="NS"/>
    <s v="NS"/>
    <s v="NS"/>
    <s v="NS"/>
    <s v="NS"/>
    <s v="NS"/>
    <s v="NS"/>
    <s v="NS"/>
    <s v="UNOCC"/>
    <s v="NO"/>
    <s v="UNOCC"/>
    <s v="NO"/>
    <x v="1"/>
    <x v="0"/>
    <s v="OCC"/>
    <m/>
    <m/>
    <m/>
    <m/>
    <m/>
    <m/>
    <m/>
    <s v="125"/>
    <m/>
    <m/>
    <m/>
    <m/>
    <m/>
    <m/>
    <m/>
    <m/>
    <s v="98-99"/>
    <m/>
  </r>
  <r>
    <n v="514"/>
    <n v="395788"/>
    <n v="4473522"/>
    <x v="0"/>
    <n v="22"/>
    <n v="3"/>
    <x v="0"/>
    <s v="CB, CO"/>
    <n v="30"/>
    <n v="60"/>
    <s v="NS"/>
    <s v="NS"/>
    <s v="GOEA"/>
    <s v="YES"/>
    <s v="UNOCC"/>
    <s v="NO"/>
    <s v="UNOCC"/>
    <s v="NO"/>
    <s v="GOEA"/>
    <s v="NO"/>
    <s v="GOEA"/>
    <s v="YES"/>
    <s v="GOEA"/>
    <s v="YES"/>
    <x v="0"/>
    <x v="0"/>
    <s v="OCC"/>
    <m/>
    <m/>
    <m/>
    <s v="G"/>
    <m/>
    <m/>
    <m/>
    <n v="1"/>
    <m/>
    <m/>
    <m/>
    <m/>
    <m/>
    <m/>
    <m/>
    <m/>
    <s v="266-267"/>
    <m/>
  </r>
  <r>
    <s v="512-A"/>
    <n v="398567"/>
    <n v="4477085"/>
    <x v="0"/>
    <n v="23"/>
    <n v="3"/>
    <x v="1"/>
    <s v="CB"/>
    <s v="UNK"/>
    <s v="UNK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s v="OCC"/>
    <m/>
    <m/>
    <m/>
    <m/>
    <m/>
    <m/>
    <m/>
    <s v="133-134"/>
    <m/>
    <m/>
    <m/>
    <m/>
    <m/>
    <m/>
    <m/>
    <m/>
    <n v="263"/>
    <m/>
  </r>
  <r>
    <s v="512-B"/>
    <n v="398567"/>
    <n v="4477085"/>
    <x v="0"/>
    <n v="23"/>
    <n v="2"/>
    <x v="0"/>
    <s v="CB"/>
    <n v="90"/>
    <n v="180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s v="OCC"/>
    <m/>
    <m/>
    <m/>
    <m/>
    <m/>
    <m/>
    <m/>
    <s v="133-134"/>
    <m/>
    <m/>
    <m/>
    <m/>
    <m/>
    <m/>
    <m/>
    <m/>
    <n v="263"/>
    <m/>
  </r>
  <r>
    <s v="2018-157"/>
    <n v="398296"/>
    <n v="4477970"/>
    <x v="0"/>
    <n v="23"/>
    <n v="3"/>
    <x v="0"/>
    <s v="CB"/>
    <n v="40"/>
    <n v="100"/>
    <s v="NS"/>
    <s v="NS"/>
    <s v="NS"/>
    <s v="NS"/>
    <s v="NS"/>
    <s v="NS"/>
    <s v="NS"/>
    <s v="NS"/>
    <s v="NS"/>
    <s v="NS"/>
    <s v="NS"/>
    <s v="NS"/>
    <s v="UNOCC"/>
    <s v="NO"/>
    <x v="0"/>
    <x v="1"/>
    <s v="OCC"/>
    <n v="1"/>
    <s v="GOEA"/>
    <s v="I"/>
    <m/>
    <m/>
    <m/>
    <m/>
    <s v="130-132"/>
    <m/>
    <m/>
    <m/>
    <m/>
    <m/>
    <m/>
    <m/>
    <m/>
    <s v="258-262"/>
    <m/>
  </r>
  <r>
    <n v="647"/>
    <n v="396194"/>
    <n v="4480941"/>
    <x v="0"/>
    <n v="25"/>
    <n v="3"/>
    <x v="0"/>
    <s v="CB"/>
    <n v="50"/>
    <n v="80"/>
    <s v="NS"/>
    <s v="NS"/>
    <s v="GOEA"/>
    <s v="YES"/>
    <s v="UNOCC"/>
    <s v="NO"/>
    <s v="GOEA"/>
    <s v="NO"/>
    <s v="GOEA"/>
    <s v="YES"/>
    <s v="UNOCC"/>
    <s v="NO"/>
    <s v="UNOCC"/>
    <s v="NO"/>
    <x v="1"/>
    <x v="0"/>
    <s v="UNC"/>
    <m/>
    <m/>
    <m/>
    <m/>
    <m/>
    <m/>
    <m/>
    <n v="129"/>
    <m/>
    <m/>
    <m/>
    <m/>
    <m/>
    <m/>
    <m/>
    <m/>
    <s v="256-257"/>
    <m/>
  </r>
  <r>
    <n v="646"/>
    <n v="396278"/>
    <n v="4480683"/>
    <x v="0"/>
    <n v="25"/>
    <n v="3"/>
    <x v="0"/>
    <s v="CB"/>
    <n v="50"/>
    <n v="70"/>
    <s v="NS"/>
    <s v="NS"/>
    <s v="UNOCC"/>
    <s v="NO"/>
    <s v="UNOCC"/>
    <s v="NO"/>
    <s v="UNOCC"/>
    <s v="NO"/>
    <s v="UNOCC"/>
    <s v="NO"/>
    <s v="GOEA"/>
    <s v="YES"/>
    <s v="UNOCC"/>
    <s v="NO"/>
    <x v="1"/>
    <x v="0"/>
    <s v="UNC"/>
    <m/>
    <m/>
    <m/>
    <m/>
    <m/>
    <m/>
    <m/>
    <n v="128"/>
    <m/>
    <m/>
    <m/>
    <m/>
    <m/>
    <m/>
    <m/>
    <m/>
    <n v="255"/>
    <m/>
  </r>
  <r>
    <n v="877"/>
    <n v="400970.05708800006"/>
    <n v="4481297.5062720003"/>
    <x v="0"/>
    <n v="26"/>
    <n v="3"/>
    <x v="0"/>
    <s v="CH"/>
    <n v="30"/>
    <n v="125"/>
    <s v="NS"/>
    <s v="NS"/>
    <s v="NS"/>
    <s v="NS"/>
    <s v="GOEA"/>
    <s v="YES"/>
    <s v="GOEA"/>
    <s v="YES"/>
    <s v="UNOCC"/>
    <s v="NO"/>
    <s v="UNOCC"/>
    <s v="NO"/>
    <s v="UNOCC"/>
    <s v="NO"/>
    <x v="1"/>
    <x v="0"/>
    <s v="UNC"/>
    <s v="1"/>
    <s v="GOEA"/>
    <s v="F"/>
    <m/>
    <m/>
    <m/>
    <m/>
    <n v="114"/>
    <m/>
    <m/>
    <m/>
    <m/>
    <m/>
    <m/>
    <m/>
    <m/>
    <s v="66-67"/>
    <m/>
  </r>
  <r>
    <s v="2018-155-B"/>
    <n v="400966"/>
    <n v="4481085"/>
    <x v="0"/>
    <n v="26"/>
    <n v="3"/>
    <x v="0"/>
    <s v="CH"/>
    <n v="160"/>
    <n v="200"/>
    <s v="NS"/>
    <s v="NS"/>
    <s v="NS"/>
    <s v="NS"/>
    <s v="NS"/>
    <s v="NS"/>
    <s v="NS"/>
    <s v="NS"/>
    <s v="NS"/>
    <s v="NS"/>
    <s v="NS"/>
    <s v="NS"/>
    <s v="UNOCC"/>
    <s v="NO"/>
    <x v="1"/>
    <x v="0"/>
    <s v="UNC"/>
    <m/>
    <m/>
    <m/>
    <m/>
    <m/>
    <m/>
    <m/>
    <s v="none"/>
    <s v="too cloudy for photo"/>
    <m/>
    <m/>
    <m/>
    <m/>
    <m/>
    <m/>
    <m/>
    <s v="62-65"/>
    <m/>
  </r>
  <r>
    <n v="527"/>
    <n v="397531"/>
    <n v="4462294"/>
    <x v="0"/>
    <n v="15"/>
    <n v="3"/>
    <x v="0"/>
    <s v="CB"/>
    <n v="50"/>
    <n v="100"/>
    <s v="GOEA"/>
    <s v="YES"/>
    <s v="UNOCC"/>
    <s v="NO"/>
    <s v="UNOCC"/>
    <s v="NO"/>
    <s v="GOEA"/>
    <s v="YES"/>
    <s v="UNOCC"/>
    <s v="NO"/>
    <s v="GOEA"/>
    <s v="YES"/>
    <s v="UNOCC"/>
    <s v="NO"/>
    <x v="1"/>
    <x v="0"/>
    <s v="UNC"/>
    <m/>
    <m/>
    <m/>
    <m/>
    <m/>
    <m/>
    <m/>
    <n v="25"/>
    <m/>
    <m/>
    <m/>
    <m/>
    <m/>
    <m/>
    <m/>
    <m/>
    <n v="282"/>
    <m/>
  </r>
  <r>
    <n v="526"/>
    <n v="396412"/>
    <n v="4462211"/>
    <x v="0"/>
    <n v="15"/>
    <n v="3"/>
    <x v="0"/>
    <s v="CB"/>
    <s v="UNK"/>
    <s v="UNK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n v="51"/>
    <m/>
    <m/>
    <m/>
    <m/>
    <m/>
    <m/>
    <m/>
    <m/>
    <n v="281"/>
    <m/>
  </r>
  <r>
    <s v="16-141"/>
    <n v="396382"/>
    <n v="4462619"/>
    <x v="0"/>
    <n v="15"/>
    <n v="3"/>
    <x v="2"/>
    <s v="CB"/>
    <n v="40"/>
    <n v="80"/>
    <s v="NS"/>
    <s v="NS"/>
    <s v="NS"/>
    <s v="NS"/>
    <s v="NS"/>
    <s v="NS"/>
    <s v="NS"/>
    <s v="NS"/>
    <s v="GOEA"/>
    <s v="YES"/>
    <s v="UNOCC"/>
    <s v="NO"/>
    <s v="UNOCC"/>
    <s v="NO"/>
    <x v="1"/>
    <x v="0"/>
    <s v="UNC"/>
    <m/>
    <m/>
    <m/>
    <m/>
    <m/>
    <m/>
    <m/>
    <s v="none"/>
    <s v="not observed"/>
    <m/>
    <m/>
    <m/>
    <m/>
    <m/>
    <m/>
    <m/>
    <s v="none"/>
    <s v="not observed but retained because YESive in prior year"/>
  </r>
  <r>
    <s v="15-228-A"/>
    <n v="396823"/>
    <n v="4455448"/>
    <x v="0"/>
    <n v="11"/>
    <n v="3"/>
    <x v="2"/>
    <s v="CB"/>
    <n v="15"/>
    <n v="20"/>
    <s v="NS"/>
    <s v="NS"/>
    <s v="NS"/>
    <s v="NS"/>
    <s v="NS"/>
    <s v="NS"/>
    <s v="UNOCC"/>
    <s v="NO"/>
    <s v="UNOCC"/>
    <s v="NO"/>
    <s v="PRFA"/>
    <s v="YES"/>
    <s v="UNOCC"/>
    <s v="NO"/>
    <x v="1"/>
    <x v="0"/>
    <s v="UNC"/>
    <m/>
    <m/>
    <m/>
    <m/>
    <m/>
    <m/>
    <m/>
    <s v="52-53"/>
    <m/>
    <m/>
    <m/>
    <m/>
    <m/>
    <m/>
    <m/>
    <m/>
    <n v="403"/>
    <m/>
  </r>
  <r>
    <n v="533"/>
    <n v="393142"/>
    <n v="4458555"/>
    <x v="0"/>
    <n v="10"/>
    <s v="3"/>
    <x v="0"/>
    <s v="CB"/>
    <n v="70"/>
    <n v="90"/>
    <s v="NS"/>
    <s v="NS"/>
    <s v="UNOCC"/>
    <s v="NO"/>
    <s v="GOEA"/>
    <s v="YES"/>
    <s v="UNOCC"/>
    <s v="NO"/>
    <s v="UNOCC"/>
    <s v="NO"/>
    <s v="GOEA"/>
    <s v="YES"/>
    <s v="UNOCC"/>
    <s v="NO"/>
    <x v="1"/>
    <x v="0"/>
    <s v="UNC"/>
    <m/>
    <m/>
    <m/>
    <m/>
    <m/>
    <m/>
    <m/>
    <s v="67-68"/>
    <m/>
    <n v="1"/>
    <s v="goea"/>
    <s v="p-fl"/>
    <m/>
    <m/>
    <m/>
    <m/>
    <n v="292"/>
    <s v="1 ad goea p perched vicinity; then flushed"/>
  </r>
  <r>
    <n v="532"/>
    <n v="393345"/>
    <n v="4458618"/>
    <x v="0"/>
    <n v="10"/>
    <n v="3"/>
    <x v="0"/>
    <s v="CB, CO"/>
    <n v="0"/>
    <n v="90"/>
    <s v="UNOCC"/>
    <s v="NO"/>
    <s v="UNOCC"/>
    <s v="NO"/>
    <s v="UNOCC"/>
    <s v="NO"/>
    <s v="UNOCC"/>
    <s v="NO"/>
    <s v="GOEA"/>
    <s v="YES"/>
    <s v="UNOCC"/>
    <s v="NO"/>
    <s v="GOEA"/>
    <s v="YES"/>
    <x v="1"/>
    <x v="0"/>
    <s v="UNC"/>
    <m/>
    <m/>
    <m/>
    <m/>
    <m/>
    <m/>
    <m/>
    <s v="65-66"/>
    <m/>
    <m/>
    <m/>
    <m/>
    <m/>
    <m/>
    <m/>
    <m/>
    <s v="290-291"/>
    <m/>
  </r>
  <r>
    <s v="531-A"/>
    <n v="392738"/>
    <n v="4457316"/>
    <x v="0"/>
    <n v="10"/>
    <n v="2"/>
    <x v="0"/>
    <s v="CB"/>
    <n v="40"/>
    <n v="80"/>
    <s v="UNOCC"/>
    <s v="NO"/>
    <s v="UNOCC"/>
    <s v="NO"/>
    <s v="UNOCC"/>
    <s v="NO"/>
    <s v="GOEA"/>
    <s v="YES"/>
    <s v="UNOCC"/>
    <s v="NO"/>
    <s v="UNOCC"/>
    <s v="NO"/>
    <s v="UNOCC"/>
    <s v="NO"/>
    <x v="1"/>
    <x v="0"/>
    <s v="UNC"/>
    <m/>
    <m/>
    <m/>
    <m/>
    <m/>
    <m/>
    <m/>
    <s v="62-63"/>
    <m/>
    <m/>
    <m/>
    <m/>
    <m/>
    <m/>
    <m/>
    <m/>
    <n v="293"/>
    <m/>
  </r>
  <r>
    <s v="531-B"/>
    <n v="392738"/>
    <n v="4457316"/>
    <x v="0"/>
    <n v="10"/>
    <n v="2"/>
    <x v="0"/>
    <s v="CB"/>
    <n v="40"/>
    <n v="80"/>
    <s v="UNOCC"/>
    <s v="NO"/>
    <s v="UNOCC"/>
    <s v="NO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s v="62-63"/>
    <m/>
    <m/>
    <m/>
    <m/>
    <m/>
    <m/>
    <m/>
    <m/>
    <n v="293"/>
    <m/>
  </r>
  <r>
    <s v="531-C"/>
    <n v="392738"/>
    <n v="4457316"/>
    <x v="0"/>
    <n v="10"/>
    <n v="3"/>
    <x v="0"/>
    <s v="CB"/>
    <n v="40"/>
    <n v="60"/>
    <s v="UNOCC"/>
    <s v="NO"/>
    <s v="UNOCC"/>
    <s v="NO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s v="62-63"/>
    <m/>
    <m/>
    <m/>
    <m/>
    <m/>
    <m/>
    <m/>
    <m/>
    <n v="293"/>
    <m/>
  </r>
  <r>
    <s v="531-D"/>
    <n v="392738"/>
    <n v="4457316"/>
    <x v="0"/>
    <n v="10"/>
    <n v="3"/>
    <x v="0"/>
    <s v="CB"/>
    <n v="20"/>
    <n v="40"/>
    <s v="UNOCC"/>
    <s v="NO"/>
    <s v="UNOCC"/>
    <s v="NO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s v="62-63"/>
    <m/>
    <m/>
    <m/>
    <m/>
    <m/>
    <m/>
    <m/>
    <m/>
    <n v="293"/>
    <m/>
  </r>
  <r>
    <n v="482"/>
    <n v="402718"/>
    <n v="4471116"/>
    <x v="0"/>
    <n v="21"/>
    <n v="3"/>
    <x v="0"/>
    <s v="CB"/>
    <n v="30"/>
    <n v="50"/>
    <s v="UNOCC"/>
    <s v="NO"/>
    <s v="UNOCC"/>
    <s v="NO"/>
    <s v="UNOCC"/>
    <s v="NO"/>
    <s v="UNOCC"/>
    <s v="NO"/>
    <s v="UNOCC"/>
    <s v="NO"/>
    <s v="UNOCC"/>
    <s v="NO"/>
    <s v="UNOCC"/>
    <s v="NO"/>
    <x v="1"/>
    <x v="0"/>
    <s v="OCC"/>
    <m/>
    <m/>
    <m/>
    <m/>
    <m/>
    <m/>
    <m/>
    <s v="93"/>
    <m/>
    <m/>
    <m/>
    <m/>
    <m/>
    <m/>
    <m/>
    <m/>
    <n v="28"/>
    <m/>
  </r>
  <r>
    <n v="481"/>
    <n v="400410"/>
    <n v="4470908"/>
    <x v="0"/>
    <n v="21"/>
    <n v="3"/>
    <x v="2"/>
    <s v="CB"/>
    <n v="30"/>
    <n v="40"/>
    <s v="NS"/>
    <s v="NS"/>
    <s v="UNOCC"/>
    <s v="NO"/>
    <s v="UNOCC"/>
    <s v="NO"/>
    <s v="GOEA"/>
    <s v="YES"/>
    <s v="UNOCC"/>
    <s v="NO"/>
    <s v="UNOCC"/>
    <s v="NO"/>
    <s v="UNOCC"/>
    <s v="NO"/>
    <x v="1"/>
    <x v="0"/>
    <s v="OCC"/>
    <m/>
    <m/>
    <m/>
    <m/>
    <m/>
    <m/>
    <m/>
    <s v="none"/>
    <m/>
    <m/>
    <m/>
    <m/>
    <m/>
    <m/>
    <m/>
    <m/>
    <n v="27"/>
    <m/>
  </r>
  <r>
    <n v="479"/>
    <n v="400235"/>
    <n v="4467417"/>
    <x v="0"/>
    <n v="18"/>
    <n v="3"/>
    <x v="1"/>
    <s v="O, CB"/>
    <n v="40"/>
    <n v="80"/>
    <s v="GOEA"/>
    <s v="YES"/>
    <s v="UNOCC"/>
    <s v="NO"/>
    <s v="UNOCC"/>
    <s v="NO"/>
    <s v="UNOCC"/>
    <s v="NO"/>
    <s v="UNOCC"/>
    <s v="NO"/>
    <s v="UNOCC"/>
    <s v="NO"/>
    <s v="UNOCC"/>
    <s v="NO"/>
    <x v="1"/>
    <x v="0"/>
    <s v="OCC"/>
    <n v="1"/>
    <s v="GOEA"/>
    <s v="F"/>
    <m/>
    <m/>
    <m/>
    <m/>
    <s v="10-11"/>
    <m/>
    <m/>
    <m/>
    <m/>
    <m/>
    <m/>
    <m/>
    <m/>
    <n v="22"/>
    <m/>
  </r>
  <r>
    <n v="478"/>
    <n v="400270"/>
    <n v="4467804"/>
    <x v="0"/>
    <n v="18"/>
    <n v="3"/>
    <x v="0"/>
    <s v="CB"/>
    <n v="40"/>
    <n v="80"/>
    <s v="NS"/>
    <s v="NS"/>
    <s v="GOEA"/>
    <s v="YES"/>
    <s v="UNOCC"/>
    <s v="NO"/>
    <s v="GOEA"/>
    <s v="NO"/>
    <s v="UNOCC"/>
    <s v="NO"/>
    <s v="UNOCC"/>
    <s v="NO"/>
    <s v="UNOCC"/>
    <s v="NO"/>
    <x v="0"/>
    <x v="1"/>
    <s v="OCC"/>
    <n v="1"/>
    <s v="GOEA"/>
    <s v="I"/>
    <m/>
    <m/>
    <m/>
    <m/>
    <s v="12-14"/>
    <m/>
    <m/>
    <m/>
    <m/>
    <m/>
    <m/>
    <m/>
    <m/>
    <n v="23"/>
    <m/>
  </r>
  <r>
    <n v="235"/>
    <n v="402877"/>
    <n v="4471202"/>
    <x v="0"/>
    <n v="21"/>
    <n v="3"/>
    <x v="0"/>
    <s v="CB"/>
    <n v="30"/>
    <n v="40"/>
    <s v="UNOCC"/>
    <s v="NO"/>
    <s v="NS"/>
    <s v="NS"/>
    <s v="NS"/>
    <s v="NS"/>
    <s v="GOEA"/>
    <s v="NO"/>
    <s v="GOEA"/>
    <s v="YES"/>
    <s v="GOEA"/>
    <s v="YES"/>
    <s v="UNOCC"/>
    <s v="NO"/>
    <x v="0"/>
    <x v="1"/>
    <s v="OCC"/>
    <n v="1"/>
    <s v="GOEA"/>
    <s v="I"/>
    <m/>
    <m/>
    <m/>
    <m/>
    <s v="94-95"/>
    <m/>
    <m/>
    <m/>
    <m/>
    <m/>
    <m/>
    <s v="1"/>
    <s v="5-6"/>
    <s v="29-33"/>
    <m/>
  </r>
  <r>
    <s v="2018-151"/>
    <n v="400684"/>
    <n v="4468162"/>
    <x v="0"/>
    <n v="18"/>
    <n v="3"/>
    <x v="0"/>
    <s v="CB"/>
    <n v="10"/>
    <n v="20"/>
    <s v="NS"/>
    <s v="NS"/>
    <s v="NS"/>
    <s v="NS"/>
    <s v="NS"/>
    <s v="NS"/>
    <s v="NS"/>
    <s v="NS"/>
    <s v="NS"/>
    <s v="NS"/>
    <s v="NS"/>
    <s v="NS"/>
    <s v="UNOCC"/>
    <s v="NO"/>
    <x v="1"/>
    <x v="0"/>
    <s v="OCC"/>
    <m/>
    <m/>
    <m/>
    <m/>
    <m/>
    <m/>
    <m/>
    <s v="15"/>
    <m/>
    <m/>
    <m/>
    <m/>
    <m/>
    <m/>
    <m/>
    <m/>
    <s v="24"/>
    <m/>
  </r>
  <r>
    <s v="15-218"/>
    <n v="400386"/>
    <n v="4475741"/>
    <x v="0"/>
    <n v="24"/>
    <n v="3"/>
    <x v="0"/>
    <s v="CB"/>
    <n v="50"/>
    <n v="60"/>
    <s v="NS"/>
    <s v="NS"/>
    <s v="NS"/>
    <s v="NS"/>
    <s v="NS"/>
    <s v="NS"/>
    <s v="GOEA"/>
    <s v="YES"/>
    <s v="UNOCC"/>
    <s v="NO"/>
    <s v="UNOCC"/>
    <s v="NO"/>
    <s v="UNOCC"/>
    <s v="NO"/>
    <x v="1"/>
    <x v="0"/>
    <s v="OCC"/>
    <m/>
    <m/>
    <m/>
    <m/>
    <m/>
    <m/>
    <m/>
    <n v="112"/>
    <m/>
    <m/>
    <m/>
    <m/>
    <m/>
    <m/>
    <m/>
    <m/>
    <n v="41"/>
    <m/>
  </r>
  <r>
    <n v="490"/>
    <n v="400069"/>
    <n v="4476016"/>
    <x v="0"/>
    <n v="24"/>
    <n v="3"/>
    <x v="0"/>
    <s v="CB"/>
    <n v="80"/>
    <n v="100"/>
    <s v="NS"/>
    <s v="NS"/>
    <s v="GOEA"/>
    <s v="YES"/>
    <s v="UNOCC"/>
    <s v="NO"/>
    <s v="UNOCC"/>
    <s v="NO"/>
    <s v="GOEA"/>
    <s v="NO"/>
    <s v="GOEA"/>
    <s v="YES"/>
    <s v="UNOCC"/>
    <s v="NO"/>
    <x v="0"/>
    <x v="1"/>
    <s v="OCC"/>
    <n v="1"/>
    <s v="GOEA"/>
    <s v="I"/>
    <m/>
    <m/>
    <m/>
    <m/>
    <s v="108-111"/>
    <m/>
    <m/>
    <m/>
    <m/>
    <m/>
    <m/>
    <s v="2"/>
    <s v="4"/>
    <s v="42-56"/>
    <m/>
  </r>
  <r>
    <n v="484"/>
    <n v="403957"/>
    <n v="4473211"/>
    <x v="0"/>
    <n v="24"/>
    <n v="3"/>
    <x v="0"/>
    <s v="O, CB"/>
    <n v="50"/>
    <n v="60"/>
    <s v="UNOCC"/>
    <s v="NO"/>
    <s v="UNOCC"/>
    <s v="NO"/>
    <s v="UNOCC"/>
    <s v="NO"/>
    <s v="UNOCC"/>
    <s v="NO"/>
    <s v="GOEA"/>
    <s v="YES"/>
    <s v="UNOCC"/>
    <s v="NO"/>
    <s v="UNOCC"/>
    <s v="NO"/>
    <x v="1"/>
    <x v="0"/>
    <s v="OCC"/>
    <m/>
    <m/>
    <m/>
    <m/>
    <m/>
    <m/>
    <m/>
    <s v="98"/>
    <m/>
    <m/>
    <m/>
    <m/>
    <m/>
    <m/>
    <m/>
    <m/>
    <n v="34"/>
    <m/>
  </r>
  <r>
    <s v="2018-152"/>
    <n v="403195"/>
    <n v="4473861"/>
    <x v="0"/>
    <n v="24"/>
    <n v="3"/>
    <x v="0"/>
    <s v="ND"/>
    <s v="ND"/>
    <s v="ND"/>
    <s v="NS"/>
    <s v="NS"/>
    <s v="NS"/>
    <s v="NS"/>
    <s v="NS"/>
    <s v="NS"/>
    <s v="NS"/>
    <s v="NS"/>
    <s v="NS"/>
    <s v="NS"/>
    <s v="NS"/>
    <s v="NS"/>
    <s v="GOEA"/>
    <s v="NO"/>
    <x v="1"/>
    <x v="0"/>
    <s v="OCC"/>
    <m/>
    <m/>
    <m/>
    <m/>
    <m/>
    <m/>
    <m/>
    <s v="104"/>
    <m/>
    <m/>
    <m/>
    <m/>
    <m/>
    <m/>
    <m/>
    <m/>
    <s v="36"/>
    <m/>
  </r>
  <r>
    <s v="2018-153"/>
    <n v="400479"/>
    <n v="4474150"/>
    <x v="0"/>
    <n v="24"/>
    <n v="3"/>
    <x v="0"/>
    <s v="CB"/>
    <n v="70"/>
    <n v="170"/>
    <s v="NS"/>
    <s v="NS"/>
    <s v="NS"/>
    <s v="NS"/>
    <s v="NS"/>
    <s v="NS"/>
    <s v="NS"/>
    <s v="NS"/>
    <s v="NS"/>
    <s v="NS"/>
    <s v="NS"/>
    <s v="NS"/>
    <s v="UNOCC"/>
    <s v="NO"/>
    <x v="0"/>
    <x v="0"/>
    <s v="OCC"/>
    <m/>
    <m/>
    <m/>
    <m/>
    <m/>
    <m/>
    <m/>
    <s v="103"/>
    <m/>
    <m/>
    <m/>
    <m/>
    <s v="g"/>
    <m/>
    <m/>
    <m/>
    <s v="39"/>
    <m/>
  </r>
  <r>
    <s v="2018-154"/>
    <n v="400769"/>
    <n v="4474262"/>
    <x v="0"/>
    <n v="24"/>
    <n v="3"/>
    <x v="0"/>
    <s v="CB"/>
    <n v="40"/>
    <n v="240"/>
    <s v="NS"/>
    <s v="NS"/>
    <s v="NS"/>
    <s v="NS"/>
    <s v="NS"/>
    <s v="NS"/>
    <s v="NS"/>
    <s v="NS"/>
    <s v="NS"/>
    <s v="NS"/>
    <s v="NS"/>
    <s v="NS"/>
    <s v="UNOCC"/>
    <s v="NO"/>
    <x v="1"/>
    <x v="0"/>
    <s v="OCC"/>
    <m/>
    <m/>
    <m/>
    <m/>
    <m/>
    <m/>
    <m/>
    <s v="none"/>
    <s v="too cloudy for photo"/>
    <m/>
    <m/>
    <m/>
    <m/>
    <m/>
    <m/>
    <m/>
    <s v="40"/>
    <m/>
  </r>
  <r>
    <s v="15-222"/>
    <n v="427006"/>
    <n v="4458921"/>
    <x v="0"/>
    <n v="9"/>
    <n v="3"/>
    <x v="0"/>
    <s v="CB"/>
    <n v="70"/>
    <n v="100"/>
    <s v="NS"/>
    <s v="NS"/>
    <s v="NS"/>
    <s v="NS"/>
    <s v="NS"/>
    <s v="NS"/>
    <s v="UNOCC"/>
    <s v="NO"/>
    <s v="UNOCC"/>
    <s v="NO"/>
    <s v="UNOCC"/>
    <s v="NO"/>
    <s v="UNOCC"/>
    <s v="NO"/>
    <x v="1"/>
    <x v="0"/>
    <s v="OCC"/>
    <m/>
    <m/>
    <m/>
    <m/>
    <m/>
    <m/>
    <m/>
    <n v="86"/>
    <m/>
    <m/>
    <m/>
    <m/>
    <m/>
    <m/>
    <m/>
    <m/>
    <n v="11"/>
    <m/>
  </r>
  <r>
    <s v="15-221"/>
    <n v="426803"/>
    <n v="4459862"/>
    <x v="0"/>
    <n v="9"/>
    <n v="3"/>
    <x v="0"/>
    <s v="CH"/>
    <n v="60"/>
    <n v="100"/>
    <s v="NS"/>
    <s v="NS"/>
    <s v="NS"/>
    <s v="NS"/>
    <s v="NS"/>
    <s v="NS"/>
    <s v="UNOCC"/>
    <s v="NO"/>
    <s v="GOEA"/>
    <s v="NO"/>
    <s v="GOEA"/>
    <s v="YES"/>
    <s v="GOEA"/>
    <s v="NO"/>
    <x v="1"/>
    <x v="0"/>
    <s v="OCC"/>
    <m/>
    <m/>
    <m/>
    <m/>
    <m/>
    <m/>
    <m/>
    <n v="82"/>
    <m/>
    <m/>
    <m/>
    <m/>
    <m/>
    <m/>
    <m/>
    <m/>
    <n v="1"/>
    <m/>
  </r>
  <r>
    <s v="16-145-A"/>
    <n v="429007"/>
    <n v="4457947"/>
    <x v="0"/>
    <n v="9"/>
    <n v="3"/>
    <x v="0"/>
    <s v="CB"/>
    <n v="60"/>
    <n v="70"/>
    <s v="NS"/>
    <s v="NS"/>
    <s v="NS"/>
    <s v="NS"/>
    <s v="NS"/>
    <s v="NS"/>
    <s v="NS"/>
    <s v="NS"/>
    <s v="GOEA"/>
    <s v="YES"/>
    <s v="UNOCC"/>
    <s v="NO"/>
    <s v="UNOCC"/>
    <s v="NO"/>
    <x v="1"/>
    <x v="0"/>
    <s v="OCC"/>
    <s v="1"/>
    <s v="GOEA"/>
    <s v="F"/>
    <m/>
    <m/>
    <m/>
    <m/>
    <s v="87-88"/>
    <m/>
    <m/>
    <m/>
    <m/>
    <m/>
    <m/>
    <m/>
    <m/>
    <s v="12-13"/>
    <m/>
  </r>
  <r>
    <s v="16-145-B"/>
    <n v="429007"/>
    <n v="4457947"/>
    <x v="0"/>
    <n v="9"/>
    <n v="3"/>
    <x v="0"/>
    <s v="CB"/>
    <s v="ND"/>
    <s v="ND"/>
    <s v="NS"/>
    <s v="NS"/>
    <s v="NS"/>
    <s v="NS"/>
    <s v="NS"/>
    <s v="NS"/>
    <s v="NS"/>
    <s v="NS"/>
    <s v="UNOCC"/>
    <s v="NO"/>
    <s v="UNOCC"/>
    <s v="NO"/>
    <s v="UNOCC"/>
    <s v="NO"/>
    <x v="1"/>
    <x v="0"/>
    <s v="OCC"/>
    <m/>
    <m/>
    <m/>
    <m/>
    <m/>
    <m/>
    <m/>
    <s v="87-88"/>
    <m/>
    <m/>
    <m/>
    <m/>
    <m/>
    <m/>
    <m/>
    <m/>
    <s v="12-13"/>
    <m/>
  </r>
  <r>
    <s v="16-145-C"/>
    <n v="429007"/>
    <n v="4457947"/>
    <x v="0"/>
    <n v="9"/>
    <n v="2"/>
    <x v="0"/>
    <s v="CB"/>
    <s v="ND"/>
    <s v="ND"/>
    <s v="NS"/>
    <s v="NS"/>
    <s v="NS"/>
    <s v="NS"/>
    <s v="NS"/>
    <s v="NS"/>
    <s v="NS"/>
    <s v="NS"/>
    <s v="GOEA"/>
    <s v="NO"/>
    <s v="GOEA"/>
    <s v="NO"/>
    <s v="UNOCC"/>
    <s v="NO"/>
    <x v="1"/>
    <x v="0"/>
    <s v="OCC"/>
    <m/>
    <m/>
    <m/>
    <m/>
    <m/>
    <m/>
    <m/>
    <s v="87-88"/>
    <m/>
    <m/>
    <m/>
    <m/>
    <m/>
    <m/>
    <m/>
    <m/>
    <s v="12-13"/>
    <m/>
  </r>
  <r>
    <s v="247-C"/>
    <n v="407581"/>
    <n v="4462683"/>
    <x v="0"/>
    <n v="19"/>
    <n v="3"/>
    <x v="0"/>
    <s v="CB, CH"/>
    <s v="UNK"/>
    <s v="UNK"/>
    <s v="UNOCC"/>
    <s v="NO"/>
    <s v="NS"/>
    <s v="NS"/>
    <s v="NS"/>
    <s v="NS"/>
    <s v="UNOCC"/>
    <s v="NO"/>
    <s v="UNOCC"/>
    <s v="NO"/>
    <s v="UNOCC"/>
    <s v="NO"/>
    <s v="UNOCC"/>
    <s v="NO"/>
    <x v="1"/>
    <x v="0"/>
    <s v="OCC"/>
    <m/>
    <m/>
    <m/>
    <m/>
    <m/>
    <m/>
    <m/>
    <s v="none"/>
    <s v="not found, will recheck second flight"/>
    <m/>
    <m/>
    <m/>
    <m/>
    <m/>
    <m/>
    <m/>
    <n v="16"/>
    <m/>
  </r>
  <r>
    <n v="619"/>
    <n v="406948"/>
    <n v="4463598"/>
    <x v="0"/>
    <n v="19"/>
    <n v="3"/>
    <x v="0"/>
    <s v="CB"/>
    <n v="20"/>
    <n v="40"/>
    <s v="UNOCC"/>
    <s v="NO"/>
    <s v="UNOCC"/>
    <s v="NO"/>
    <s v="UNOCC"/>
    <s v="NO"/>
    <s v="UNOCC"/>
    <s v="NO"/>
    <s v="UNOCC"/>
    <s v="NO"/>
    <s v="UNOCC"/>
    <s v="NO"/>
    <s v="UNOCC"/>
    <s v="NO"/>
    <x v="1"/>
    <x v="0"/>
    <s v="OCC"/>
    <m/>
    <m/>
    <m/>
    <m/>
    <m/>
    <m/>
    <m/>
    <n v="72"/>
    <m/>
    <m/>
    <m/>
    <m/>
    <m/>
    <m/>
    <m/>
    <m/>
    <n v="20"/>
    <m/>
  </r>
  <r>
    <s v="618-A"/>
    <n v="407040"/>
    <n v="4463537"/>
    <x v="0"/>
    <n v="19"/>
    <n v="3"/>
    <x v="0"/>
    <s v="CB, CO"/>
    <n v="30"/>
    <n v="40"/>
    <s v="UNOCC"/>
    <s v="NO"/>
    <s v="UNOCC"/>
    <s v="NO"/>
    <s v="UNOCC"/>
    <s v="NO"/>
    <s v="GOEA"/>
    <s v="YES"/>
    <s v="UNOCC"/>
    <s v="NO"/>
    <s v="UNOCC"/>
    <s v="NO"/>
    <s v="UNOCC"/>
    <s v="NO"/>
    <x v="0"/>
    <x v="0"/>
    <s v="OCC"/>
    <m/>
    <m/>
    <m/>
    <m/>
    <m/>
    <m/>
    <m/>
    <n v="71"/>
    <m/>
    <n v="1"/>
    <s v="goea"/>
    <s v="p - fl"/>
    <s v="g"/>
    <m/>
    <m/>
    <m/>
    <n v="19"/>
    <s v="1 ad goea perched below nest; then flushed"/>
  </r>
  <r>
    <s v="618-B"/>
    <n v="407040"/>
    <n v="4463537"/>
    <x v="0"/>
    <n v="19"/>
    <n v="3"/>
    <x v="2"/>
    <s v="UNK"/>
    <s v="UNK"/>
    <s v="UNK"/>
    <s v="NS"/>
    <s v="NS"/>
    <s v="NS"/>
    <s v="NS"/>
    <s v="NS"/>
    <s v="NS"/>
    <s v="NS"/>
    <s v="NS"/>
    <s v="NS"/>
    <s v="NS"/>
    <s v="UNOCC"/>
    <s v="NO"/>
    <s v="UNOCC"/>
    <s v="NO"/>
    <x v="1"/>
    <x v="0"/>
    <s v="OCC"/>
    <m/>
    <m/>
    <m/>
    <m/>
    <m/>
    <m/>
    <m/>
    <n v="71"/>
    <m/>
    <m/>
    <m/>
    <m/>
    <m/>
    <m/>
    <m/>
    <m/>
    <n v="19"/>
    <m/>
  </r>
  <r>
    <n v="616"/>
    <n v="406340"/>
    <n v="4463241"/>
    <x v="0"/>
    <n v="19"/>
    <n v="3"/>
    <x v="0"/>
    <s v="CH"/>
    <n v="60"/>
    <n v="70"/>
    <s v="UNOCC"/>
    <s v="NO"/>
    <s v="UNOCC"/>
    <s v="NO"/>
    <s v="UNOCC"/>
    <s v="NO"/>
    <s v="UNOCC"/>
    <s v="NO"/>
    <s v="UNOCC"/>
    <s v="NO"/>
    <s v="UNOCC"/>
    <s v="NO"/>
    <s v="GOEA"/>
    <s v="YES"/>
    <x v="1"/>
    <x v="0"/>
    <s v="OCC"/>
    <m/>
    <m/>
    <m/>
    <m/>
    <m/>
    <m/>
    <m/>
    <n v="74"/>
    <m/>
    <m/>
    <m/>
    <m/>
    <m/>
    <m/>
    <m/>
    <m/>
    <n v="18"/>
    <m/>
  </r>
  <r>
    <s v="2018-107"/>
    <n v="407624"/>
    <n v="4462697"/>
    <x v="0"/>
    <n v="19"/>
    <n v="3"/>
    <x v="0"/>
    <s v="CB"/>
    <n v="40"/>
    <n v="70"/>
    <s v="NS"/>
    <s v="NS"/>
    <s v="NS"/>
    <s v="NS"/>
    <s v="NS"/>
    <s v="NS"/>
    <s v="NS"/>
    <s v="NS"/>
    <s v="NS"/>
    <s v="NS"/>
    <s v="NS"/>
    <s v="NS"/>
    <s v="UNOCC"/>
    <s v="NO"/>
    <x v="1"/>
    <x v="0"/>
    <s v="OCC"/>
    <m/>
    <m/>
    <m/>
    <m/>
    <m/>
    <m/>
    <m/>
    <n v="81"/>
    <m/>
    <m/>
    <m/>
    <m/>
    <m/>
    <m/>
    <m/>
    <m/>
    <s v="14-15"/>
    <m/>
  </r>
  <r>
    <s v="518-B"/>
    <n v="395951"/>
    <n v="4469417"/>
    <x v="0"/>
    <n v="17"/>
    <n v="3"/>
    <x v="0"/>
    <s v="CH"/>
    <n v="100"/>
    <s v="UNK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s v="7-9"/>
    <m/>
    <m/>
    <m/>
    <m/>
    <m/>
    <m/>
    <m/>
    <m/>
    <n v="274"/>
    <m/>
  </r>
  <r>
    <s v="518-D"/>
    <n v="395951"/>
    <n v="4469417"/>
    <x v="0"/>
    <n v="17"/>
    <n v="2"/>
    <x v="0"/>
    <s v="CB"/>
    <n v="100"/>
    <s v="UNK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s v="7-9"/>
    <m/>
    <m/>
    <m/>
    <m/>
    <m/>
    <m/>
    <m/>
    <m/>
    <n v="274"/>
    <m/>
  </r>
  <r>
    <s v="518-A-1"/>
    <n v="395911"/>
    <n v="4469366"/>
    <x v="0"/>
    <n v="17"/>
    <n v="3"/>
    <x v="0"/>
    <s v="CB"/>
    <n v="100"/>
    <s v="UNK"/>
    <s v="NS"/>
    <s v="NS"/>
    <s v="UNOCC"/>
    <s v="NO"/>
    <s v="UNOCC"/>
    <s v="NO"/>
    <s v="GOEA"/>
    <s v="YES"/>
    <s v="UNOCC"/>
    <s v="NO"/>
    <s v="UNOCC"/>
    <s v="NO"/>
    <s v="GOEA"/>
    <s v="YES"/>
    <x v="1"/>
    <x v="0"/>
    <s v="UNC"/>
    <m/>
    <m/>
    <m/>
    <m/>
    <m/>
    <m/>
    <m/>
    <s v="7-9"/>
    <m/>
    <m/>
    <m/>
    <m/>
    <m/>
    <m/>
    <m/>
    <m/>
    <n v="276"/>
    <m/>
  </r>
  <r>
    <s v="518-A-2"/>
    <n v="395911"/>
    <n v="4469366"/>
    <x v="0"/>
    <n v="17"/>
    <n v="3"/>
    <x v="0"/>
    <s v="CB"/>
    <n v="100"/>
    <s v="UNK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s v="7-9"/>
    <m/>
    <m/>
    <m/>
    <m/>
    <m/>
    <m/>
    <m/>
    <m/>
    <n v="276"/>
    <m/>
  </r>
  <r>
    <s v="518-A-3"/>
    <n v="395911"/>
    <n v="4469366"/>
    <x v="0"/>
    <n v="17"/>
    <n v="3"/>
    <x v="0"/>
    <s v="CB"/>
    <n v="100"/>
    <s v="UNK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s v="7-9"/>
    <m/>
    <m/>
    <m/>
    <m/>
    <m/>
    <m/>
    <m/>
    <m/>
    <n v="276"/>
    <m/>
  </r>
  <r>
    <n v="653"/>
    <n v="398106"/>
    <n v="4465460"/>
    <x v="0"/>
    <n v="17"/>
    <n v="3"/>
    <x v="2"/>
    <s v="CB"/>
    <n v="60"/>
    <n v="80"/>
    <s v="NS"/>
    <s v="NS"/>
    <s v="UNOCC"/>
    <s v="NO"/>
    <s v="UNOCC"/>
    <s v="NO"/>
    <s v="UNOCC"/>
    <s v="NO"/>
    <s v="UNOCC"/>
    <s v="NO"/>
    <s v="GOEA"/>
    <s v="YES"/>
    <s v="UNOCC"/>
    <s v="NO"/>
    <x v="1"/>
    <x v="0"/>
    <s v="UNC"/>
    <m/>
    <m/>
    <m/>
    <m/>
    <m/>
    <m/>
    <m/>
    <s v="none"/>
    <s v="not observed"/>
    <m/>
    <m/>
    <m/>
    <m/>
    <m/>
    <m/>
    <m/>
    <s v="none"/>
    <s v="not observed but retained because YESive in prior year"/>
  </r>
  <r>
    <n v="525"/>
    <n v="396027"/>
    <n v="4466259"/>
    <x v="0"/>
    <n v="17"/>
    <n v="3"/>
    <x v="2"/>
    <s v="CB"/>
    <n v="80"/>
    <n v="100"/>
    <s v="NS"/>
    <s v="NS"/>
    <s v="UNOCC"/>
    <s v="NO"/>
    <s v="GOEA"/>
    <s v="NO"/>
    <s v="GOEA"/>
    <s v="NO"/>
    <s v="UNOCC"/>
    <s v="NO"/>
    <s v="UNOCC"/>
    <s v="NO"/>
    <s v="UNOCC"/>
    <s v="NO"/>
    <x v="1"/>
    <x v="0"/>
    <s v="UNC"/>
    <m/>
    <m/>
    <m/>
    <m/>
    <m/>
    <m/>
    <m/>
    <s v="none"/>
    <s v="not observed"/>
    <m/>
    <m/>
    <m/>
    <m/>
    <m/>
    <m/>
    <m/>
    <n v="278"/>
    <m/>
  </r>
  <r>
    <n v="524"/>
    <n v="396106"/>
    <n v="4467550"/>
    <x v="0"/>
    <n v="17"/>
    <n v="3"/>
    <x v="0"/>
    <s v="CB"/>
    <n v="40"/>
    <n v="60"/>
    <s v="NS"/>
    <s v="NS"/>
    <s v="UNOCC"/>
    <s v="NO"/>
    <s v="NS"/>
    <s v="NS"/>
    <s v="UNOCC"/>
    <s v="NO"/>
    <s v="UNOCC"/>
    <s v="NO"/>
    <s v="UNOCC"/>
    <s v="NO"/>
    <s v="UNOCC"/>
    <s v="NO"/>
    <x v="1"/>
    <x v="0"/>
    <s v="UNC"/>
    <m/>
    <m/>
    <m/>
    <m/>
    <m/>
    <m/>
    <m/>
    <n v="46"/>
    <m/>
    <m/>
    <m/>
    <m/>
    <m/>
    <m/>
    <m/>
    <m/>
    <n v="277"/>
    <m/>
  </r>
  <r>
    <n v="281"/>
    <n v="395778"/>
    <n v="4468216"/>
    <x v="0"/>
    <n v="17"/>
    <n v="2"/>
    <x v="0"/>
    <s v="CB"/>
    <n v="100"/>
    <n v="125"/>
    <s v="GOEA"/>
    <s v="YES"/>
    <s v="NS"/>
    <s v="NS"/>
    <s v="NS"/>
    <s v="NS"/>
    <s v="RTHA"/>
    <s v="YES"/>
    <s v="GOEA"/>
    <s v="NO"/>
    <s v="UNOCC"/>
    <s v="NO"/>
    <s v="UNOCC"/>
    <s v="NO"/>
    <x v="1"/>
    <x v="0"/>
    <s v="UNC"/>
    <m/>
    <m/>
    <m/>
    <m/>
    <m/>
    <m/>
    <m/>
    <s v="44-45"/>
    <m/>
    <m/>
    <m/>
    <m/>
    <m/>
    <m/>
    <m/>
    <m/>
    <s v="NONE"/>
    <s v="saw nest; too windy for photo"/>
  </r>
  <r>
    <s v="16-140"/>
    <n v="396033"/>
    <n v="4464703"/>
    <x v="0"/>
    <n v="17"/>
    <n v="3"/>
    <x v="1"/>
    <s v="CB"/>
    <n v="30"/>
    <n v="40"/>
    <s v="NS"/>
    <s v="NS"/>
    <s v="NS"/>
    <s v="NS"/>
    <s v="NS"/>
    <s v="NS"/>
    <s v="NS"/>
    <s v="NS"/>
    <s v="UNOCC"/>
    <s v="NO"/>
    <s v="UNOCC"/>
    <s v="NO"/>
    <s v="UNOCC"/>
    <s v="NO"/>
    <x v="1"/>
    <x v="0"/>
    <s v="UNC"/>
    <m/>
    <m/>
    <m/>
    <m/>
    <m/>
    <m/>
    <m/>
    <n v="49"/>
    <m/>
    <m/>
    <m/>
    <m/>
    <m/>
    <m/>
    <m/>
    <m/>
    <n v="279"/>
    <m/>
  </r>
  <r>
    <n v="566"/>
    <n v="399844"/>
    <n v="4443496"/>
    <x v="0"/>
    <n v="3"/>
    <n v="3"/>
    <x v="0"/>
    <s v="CO/CB"/>
    <n v="50"/>
    <n v="60"/>
    <s v="NS"/>
    <s v="NS"/>
    <s v="UNOCC"/>
    <s v="NO"/>
    <s v="UNOCC"/>
    <s v="NO"/>
    <s v="GOEA"/>
    <s v="NO"/>
    <s v="UNOCC"/>
    <s v="NO"/>
    <s v="PRFA"/>
    <s v="YES"/>
    <s v="UNOCC"/>
    <s v="NO"/>
    <x v="2"/>
    <x v="1"/>
    <s v="UNC"/>
    <m/>
    <m/>
    <m/>
    <m/>
    <s v="4"/>
    <m/>
    <m/>
    <n v="114"/>
    <m/>
    <m/>
    <m/>
    <m/>
    <m/>
    <m/>
    <s v="3"/>
    <s v="?"/>
    <n v="361"/>
    <m/>
  </r>
  <r>
    <s v="2018-161"/>
    <n v="401974"/>
    <n v="4442924"/>
    <x v="0"/>
    <n v="3"/>
    <n v="3"/>
    <x v="0"/>
    <s v="CB, CO"/>
    <n v="60"/>
    <n v="70"/>
    <s v="NS"/>
    <s v="NS"/>
    <s v="NS"/>
    <s v="NS"/>
    <s v="NS"/>
    <s v="NS"/>
    <s v="NS"/>
    <s v="NS"/>
    <s v="NS"/>
    <s v="NS"/>
    <s v="NS"/>
    <s v="NS"/>
    <s v="UNOCC"/>
    <s v="NO"/>
    <x v="1"/>
    <x v="0"/>
    <s v="UNC"/>
    <m/>
    <m/>
    <m/>
    <m/>
    <m/>
    <m/>
    <m/>
    <n v="115"/>
    <m/>
    <m/>
    <m/>
    <m/>
    <m/>
    <m/>
    <m/>
    <m/>
    <s v="359-360"/>
    <s v="rtha in vicinity"/>
  </r>
  <r>
    <s v="573-A"/>
    <n v="389920"/>
    <n v="4453498"/>
    <x v="0"/>
    <n v="5"/>
    <n v="2"/>
    <x v="0"/>
    <s v="CB"/>
    <n v="20"/>
    <n v="25"/>
    <s v="NS"/>
    <s v="NS"/>
    <s v="GOEA"/>
    <s v="YES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s v="54-59"/>
    <m/>
    <m/>
    <m/>
    <m/>
    <m/>
    <m/>
    <m/>
    <m/>
    <s v="311-315"/>
    <m/>
  </r>
  <r>
    <s v="573-B"/>
    <n v="389920"/>
    <n v="4453498"/>
    <x v="0"/>
    <n v="5"/>
    <n v="3"/>
    <x v="0"/>
    <s v="CB"/>
    <n v="40"/>
    <n v="60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s v="54-59"/>
    <m/>
    <m/>
    <m/>
    <m/>
    <m/>
    <m/>
    <m/>
    <m/>
    <s v="311-315"/>
    <m/>
  </r>
  <r>
    <s v="573-C"/>
    <n v="389920"/>
    <n v="4453498"/>
    <x v="0"/>
    <n v="5"/>
    <n v="3"/>
    <x v="0"/>
    <s v="CB"/>
    <n v="20"/>
    <n v="70"/>
    <s v="NS"/>
    <s v="NS"/>
    <s v="UNOCC"/>
    <s v="NO"/>
    <s v="UNOCC"/>
    <s v="NO"/>
    <s v="UNOCC"/>
    <s v="NO"/>
    <s v="UNOCC"/>
    <s v="NO"/>
    <s v="GOEA"/>
    <s v="YES"/>
    <s v="GOEA"/>
    <s v="NO"/>
    <x v="1"/>
    <x v="0"/>
    <s v="UNC"/>
    <m/>
    <m/>
    <m/>
    <m/>
    <m/>
    <m/>
    <m/>
    <s v="54-59"/>
    <m/>
    <m/>
    <m/>
    <m/>
    <m/>
    <m/>
    <m/>
    <m/>
    <s v="311-315"/>
    <m/>
  </r>
  <r>
    <s v="573-D"/>
    <n v="389920"/>
    <n v="4453498"/>
    <x v="0"/>
    <n v="5"/>
    <n v="2"/>
    <x v="0"/>
    <s v="CB"/>
    <n v="30"/>
    <n v="70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s v="54-59"/>
    <m/>
    <m/>
    <m/>
    <m/>
    <m/>
    <m/>
    <m/>
    <m/>
    <s v="311-315"/>
    <m/>
  </r>
  <r>
    <s v="573-E"/>
    <n v="389920"/>
    <n v="4453498"/>
    <x v="0"/>
    <n v="5"/>
    <n v="3"/>
    <x v="0"/>
    <s v="CB"/>
    <n v="40"/>
    <n v="70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s v="54-59"/>
    <m/>
    <m/>
    <m/>
    <m/>
    <m/>
    <m/>
    <m/>
    <m/>
    <s v="311-315"/>
    <m/>
  </r>
  <r>
    <s v="573-F"/>
    <n v="389920"/>
    <n v="4453498"/>
    <x v="0"/>
    <n v="5"/>
    <n v="3"/>
    <x v="0"/>
    <s v="CB"/>
    <n v="30"/>
    <n v="70"/>
    <s v="NS"/>
    <s v="NS"/>
    <s v="UNOCC"/>
    <s v="NO"/>
    <s v="UNOCC"/>
    <s v="NO"/>
    <s v="UNOCC"/>
    <s v="NO"/>
    <s v="GOEA"/>
    <s v="NO"/>
    <s v="UNOCC"/>
    <s v="NO"/>
    <s v="UNOCC"/>
    <s v="NO"/>
    <x v="1"/>
    <x v="0"/>
    <s v="UNC"/>
    <m/>
    <m/>
    <m/>
    <m/>
    <m/>
    <m/>
    <m/>
    <s v="54-59"/>
    <m/>
    <m/>
    <m/>
    <m/>
    <m/>
    <m/>
    <m/>
    <m/>
    <s v="311-315"/>
    <m/>
  </r>
  <r>
    <s v="15-208"/>
    <n v="390916"/>
    <n v="4460809"/>
    <x v="0"/>
    <n v="14"/>
    <n v="3"/>
    <x v="1"/>
    <s v="CB"/>
    <n v="40"/>
    <n v="80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n v="71"/>
    <m/>
    <m/>
    <m/>
    <m/>
    <m/>
    <m/>
    <m/>
    <m/>
    <n v="288"/>
    <m/>
  </r>
  <r>
    <n v="540"/>
    <n v="390884"/>
    <n v="4460863"/>
    <x v="0"/>
    <n v="14"/>
    <n v="3"/>
    <x v="1"/>
    <s v="CH"/>
    <n v="50"/>
    <n v="60"/>
    <s v="NS"/>
    <s v="NS"/>
    <s v="UNOCC"/>
    <s v="NO"/>
    <s v="UNOCC"/>
    <s v="NO"/>
    <s v="UNOCC"/>
    <s v="NO"/>
    <s v="UNOCC"/>
    <s v="NO"/>
    <s v="PRFA"/>
    <s v="YES"/>
    <s v="UNOCC"/>
    <s v="NO"/>
    <x v="1"/>
    <x v="0"/>
    <s v="UNC"/>
    <m/>
    <m/>
    <m/>
    <m/>
    <m/>
    <m/>
    <m/>
    <n v="72"/>
    <m/>
    <m/>
    <m/>
    <m/>
    <m/>
    <m/>
    <m/>
    <m/>
    <s v="286-287"/>
    <m/>
  </r>
  <r>
    <n v="538"/>
    <n v="390092"/>
    <n v="4461753"/>
    <x v="0"/>
    <n v="14"/>
    <n v="3"/>
    <x v="0"/>
    <s v="CH"/>
    <n v="30"/>
    <n v="40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s v="UNC"/>
    <m/>
    <m/>
    <m/>
    <m/>
    <m/>
    <m/>
    <m/>
    <n v="77"/>
    <m/>
    <m/>
    <m/>
    <m/>
    <m/>
    <m/>
    <m/>
    <m/>
    <n v="284"/>
    <m/>
  </r>
  <r>
    <n v="592"/>
    <n v="405099"/>
    <n v="4456222"/>
    <x v="0"/>
    <n v="16"/>
    <n v="3"/>
    <x v="0"/>
    <s v="CO, CB"/>
    <n v="70"/>
    <n v="100"/>
    <s v="GOEA"/>
    <s v="YES"/>
    <s v="GOEA"/>
    <s v="YES"/>
    <s v="UNOCC"/>
    <s v="NO"/>
    <s v="GOEA"/>
    <s v="YES"/>
    <s v="GOEA"/>
    <s v="YES"/>
    <s v="UNOCC"/>
    <s v="NO"/>
    <s v="UNOCC"/>
    <s v="NO"/>
    <x v="1"/>
    <x v="0"/>
    <s v="OCC"/>
    <m/>
    <m/>
    <m/>
    <m/>
    <m/>
    <m/>
    <m/>
    <n v="51"/>
    <m/>
    <m/>
    <m/>
    <m/>
    <m/>
    <m/>
    <m/>
    <m/>
    <s v="428-429"/>
    <m/>
  </r>
  <r>
    <s v="2017-12"/>
    <n v="405082.06"/>
    <n v="4456222.0789999999"/>
    <x v="0"/>
    <s v="16"/>
    <n v="3"/>
    <x v="0"/>
    <s v="CO, CB"/>
    <n v="60"/>
    <n v="80"/>
    <s v="NS"/>
    <s v="NS"/>
    <s v="NS"/>
    <s v="NS"/>
    <s v="NS"/>
    <s v="NS"/>
    <s v="NS"/>
    <s v="NS"/>
    <s v="NS"/>
    <s v="NS"/>
    <s v="GOEA"/>
    <s v="YES"/>
    <s v="UNOCC"/>
    <s v="NO"/>
    <x v="0"/>
    <x v="1"/>
    <s v="OCC"/>
    <n v="1"/>
    <s v="GOEA"/>
    <s v="I"/>
    <m/>
    <m/>
    <m/>
    <m/>
    <s v="51-54"/>
    <m/>
    <m/>
    <m/>
    <m/>
    <m/>
    <m/>
    <m/>
    <m/>
    <n v="427"/>
    <m/>
  </r>
  <r>
    <n v="886"/>
    <n v="386856.82953600003"/>
    <n v="4439969.668176"/>
    <x v="0"/>
    <n v="2"/>
    <n v="3"/>
    <x v="0"/>
    <s v="CB"/>
    <n v="15"/>
    <n v="20"/>
    <s v="NS"/>
    <s v="NS"/>
    <s v="NS"/>
    <s v="NS"/>
    <s v="GOEA"/>
    <s v="NO"/>
    <s v="GOEA"/>
    <s v="NO"/>
    <s v="UNOCC"/>
    <s v="NO"/>
    <s v="UNOCC"/>
    <s v="NO"/>
    <s v="GOEA"/>
    <s v="NO"/>
    <x v="1"/>
    <x v="0"/>
    <s v="OCC"/>
    <n v="1"/>
    <s v="GOEA"/>
    <s v="P"/>
    <m/>
    <m/>
    <m/>
    <m/>
    <s v="98-99"/>
    <m/>
    <m/>
    <m/>
    <m/>
    <m/>
    <m/>
    <m/>
    <m/>
    <s v="331-332"/>
    <m/>
  </r>
  <r>
    <n v="885"/>
    <n v="386526.81343200005"/>
    <n v="4442765.2114800001"/>
    <x v="0"/>
    <n v="2"/>
    <n v="3"/>
    <x v="0"/>
    <s v="CH"/>
    <n v="15"/>
    <n v="30"/>
    <s v="NS"/>
    <s v="NS"/>
    <s v="NS"/>
    <s v="NS"/>
    <s v="UNOCC"/>
    <s v="NO"/>
    <s v="UNOCC"/>
    <s v="NO"/>
    <s v="UNOCC"/>
    <s v="NO"/>
    <s v="UNOCC"/>
    <s v="NO"/>
    <s v="UNOCC"/>
    <s v="NO"/>
    <x v="1"/>
    <x v="0"/>
    <s v="OCC"/>
    <m/>
    <m/>
    <m/>
    <m/>
    <m/>
    <m/>
    <m/>
    <n v="94"/>
    <m/>
    <m/>
    <m/>
    <m/>
    <m/>
    <m/>
    <m/>
    <m/>
    <n v="330"/>
    <m/>
  </r>
  <r>
    <s v="545-B"/>
    <n v="383087"/>
    <n v="4448360"/>
    <x v="0"/>
    <n v="1"/>
    <n v="3"/>
    <x v="0"/>
    <s v="CO/CB"/>
    <n v="40"/>
    <n v="60"/>
    <s v="NS"/>
    <s v="NS"/>
    <s v="UNOCC"/>
    <s v="NO"/>
    <s v="UNOCC"/>
    <s v="NO"/>
    <s v="UNOCC"/>
    <s v="NO"/>
    <s v="UNOCC"/>
    <s v="NO"/>
    <s v="GOEA"/>
    <s v="YES"/>
    <s v="GOEA"/>
    <s v="NO"/>
    <x v="0"/>
    <x v="1"/>
    <s v="OCC"/>
    <n v="1"/>
    <s v="GOEA"/>
    <s v="I"/>
    <m/>
    <m/>
    <m/>
    <m/>
    <s v="130-133"/>
    <m/>
    <m/>
    <m/>
    <m/>
    <m/>
    <m/>
    <m/>
    <m/>
    <n v="323"/>
    <m/>
  </r>
  <r>
    <s v="545-A"/>
    <n v="383088"/>
    <n v="4448356"/>
    <x v="0"/>
    <n v="1"/>
    <n v="3"/>
    <x v="0"/>
    <s v="CB"/>
    <n v="50"/>
    <n v="70"/>
    <s v="NS"/>
    <s v="NS"/>
    <s v="UNOCC"/>
    <s v="NO"/>
    <s v="UNOCC"/>
    <s v="NO"/>
    <s v="UNOCC"/>
    <s v="NO"/>
    <s v="GOEA"/>
    <s v="YES"/>
    <s v="UNOCC"/>
    <s v="NO"/>
    <s v="GOEA"/>
    <s v="NO"/>
    <x v="1"/>
    <x v="0"/>
    <s v="OCC"/>
    <m/>
    <m/>
    <m/>
    <m/>
    <m/>
    <m/>
    <m/>
    <s v="130-133"/>
    <m/>
    <m/>
    <m/>
    <m/>
    <m/>
    <m/>
    <m/>
    <m/>
    <s v="320-322"/>
    <m/>
  </r>
  <r>
    <n v="546"/>
    <n v="384202"/>
    <n v="4448521"/>
    <x v="0"/>
    <n v="1"/>
    <n v="3"/>
    <x v="1"/>
    <s v="CB"/>
    <n v="20"/>
    <n v="30"/>
    <s v="NS"/>
    <s v="NS"/>
    <s v="UNOCC"/>
    <s v="NO"/>
    <s v="GOEA"/>
    <s v="NO"/>
    <s v="UNOCC"/>
    <s v="NO"/>
    <s v="UNOCC"/>
    <s v="NO"/>
    <s v="UNOCC"/>
    <s v="NO"/>
    <s v="UNOCC"/>
    <s v="NO"/>
    <x v="1"/>
    <x v="0"/>
    <s v="OCC"/>
    <m/>
    <m/>
    <m/>
    <m/>
    <m/>
    <m/>
    <m/>
    <n v="129"/>
    <m/>
    <m/>
    <m/>
    <m/>
    <m/>
    <m/>
    <m/>
    <m/>
    <n v="324"/>
    <m/>
  </r>
  <r>
    <n v="543"/>
    <n v="382612"/>
    <n v="4449981"/>
    <x v="0"/>
    <n v="1"/>
    <n v="3"/>
    <x v="1"/>
    <s v="CB"/>
    <n v="30"/>
    <n v="50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s v="OCC"/>
    <m/>
    <m/>
    <m/>
    <m/>
    <m/>
    <m/>
    <m/>
    <n v="93"/>
    <m/>
    <m/>
    <m/>
    <m/>
    <m/>
    <m/>
    <m/>
    <m/>
    <s v="317-319"/>
    <m/>
  </r>
  <r>
    <s v="16-137"/>
    <n v="384455"/>
    <n v="4448511"/>
    <x v="0"/>
    <n v="1"/>
    <n v="3"/>
    <x v="1"/>
    <s v="CB"/>
    <n v="10"/>
    <n v="30"/>
    <s v="NS"/>
    <s v="NS"/>
    <s v="NS"/>
    <s v="NS"/>
    <s v="NS"/>
    <s v="NS"/>
    <s v="NS"/>
    <s v="NS"/>
    <s v="UNOCC"/>
    <s v="NO"/>
    <s v="UNOCC"/>
    <s v="NO"/>
    <s v="UNOCC"/>
    <s v="NO"/>
    <x v="1"/>
    <x v="0"/>
    <s v="OCC"/>
    <m/>
    <m/>
    <m/>
    <m/>
    <m/>
    <m/>
    <m/>
    <n v="128"/>
    <m/>
    <m/>
    <m/>
    <m/>
    <m/>
    <m/>
    <m/>
    <m/>
    <n v="325"/>
    <m/>
  </r>
  <r>
    <s v="518-C"/>
    <n v="396017"/>
    <n v="4469345"/>
    <x v="1"/>
    <m/>
    <n v="2"/>
    <x v="0"/>
    <s v="UNK"/>
    <s v="UNK"/>
    <s v="UNK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m/>
    <m/>
    <m/>
    <m/>
    <m/>
    <m/>
    <m/>
    <m/>
    <s v="7-9"/>
    <m/>
    <m/>
    <m/>
    <m/>
    <m/>
    <m/>
    <m/>
    <m/>
    <n v="275"/>
    <m/>
  </r>
  <r>
    <s v="2011-1"/>
    <n v="402497"/>
    <n v="4466099"/>
    <x v="1"/>
    <m/>
    <s v="UNK"/>
    <x v="0"/>
    <s v="UNK"/>
    <s v="UNK"/>
    <s v="UNK"/>
    <s v="FEHA"/>
    <s v="YES"/>
    <s v="UNOCC"/>
    <s v="NO"/>
    <s v="NS"/>
    <s v="NS"/>
    <s v="NS"/>
    <s v="NS"/>
    <s v="UNOCC"/>
    <s v="NO"/>
    <s v="UNOCC"/>
    <s v="NO"/>
    <s v="UNOCC"/>
    <s v="NO"/>
    <x v="1"/>
    <x v="0"/>
    <m/>
    <m/>
    <m/>
    <m/>
    <m/>
    <m/>
    <m/>
    <m/>
    <s v="21-22"/>
    <m/>
    <m/>
    <m/>
    <m/>
    <m/>
    <m/>
    <m/>
    <m/>
    <s v="none"/>
    <m/>
  </r>
  <r>
    <s v="15-33"/>
    <n v="391898"/>
    <n v="4455682"/>
    <x v="1"/>
    <m/>
    <n v="2"/>
    <x v="1"/>
    <s v="CB"/>
    <n v="15"/>
    <n v="20"/>
    <s v="NS"/>
    <s v="NS"/>
    <s v="NS"/>
    <s v="NS"/>
    <s v="NS"/>
    <s v="NS"/>
    <s v="RTHA"/>
    <s v="YES"/>
    <s v="UNOCC"/>
    <s v="NO"/>
    <s v="UNOCC"/>
    <s v="NO"/>
    <s v="UNOCC"/>
    <s v="NO"/>
    <x v="1"/>
    <x v="0"/>
    <m/>
    <m/>
    <m/>
    <m/>
    <m/>
    <m/>
    <m/>
    <m/>
    <n v="60"/>
    <m/>
    <m/>
    <m/>
    <m/>
    <m/>
    <m/>
    <m/>
    <m/>
    <s v="none"/>
    <m/>
  </r>
  <r>
    <s v="15-231"/>
    <n v="402580"/>
    <n v="4460069"/>
    <x v="2"/>
    <m/>
    <n v="0"/>
    <x v="0"/>
    <s v="CH"/>
    <s v="UNK"/>
    <s v="UNK"/>
    <s v="NS"/>
    <s v="NS"/>
    <s v="NS"/>
    <s v="NS"/>
    <s v="NS"/>
    <s v="NS"/>
    <s v="CORA"/>
    <s v="YES"/>
    <s v="CORA"/>
    <s v="YES"/>
    <s v="UNOCC"/>
    <s v="NO"/>
    <s v="UNOCC"/>
    <s v="NO"/>
    <x v="1"/>
    <x v="0"/>
    <m/>
    <m/>
    <m/>
    <m/>
    <m/>
    <m/>
    <m/>
    <m/>
    <s v="none"/>
    <s v="not found; check second flight"/>
    <m/>
    <m/>
    <m/>
    <m/>
    <m/>
    <m/>
    <m/>
    <n v="434"/>
    <m/>
  </r>
  <r>
    <s v="15-230"/>
    <n v="402324"/>
    <n v="4461789"/>
    <x v="1"/>
    <m/>
    <n v="2"/>
    <x v="0"/>
    <s v="CB"/>
    <n v="15"/>
    <n v="25"/>
    <s v="RTHA"/>
    <s v="YES"/>
    <s v="NS"/>
    <s v="NS"/>
    <s v="NS"/>
    <s v="NS"/>
    <s v="UNOCC"/>
    <s v="NO"/>
    <s v="UNOCC"/>
    <s v="NO"/>
    <s v="UNOCC"/>
    <s v="NO"/>
    <s v="UNOCC"/>
    <s v="NO"/>
    <x v="1"/>
    <x v="0"/>
    <m/>
    <m/>
    <m/>
    <m/>
    <m/>
    <m/>
    <m/>
    <m/>
    <n v="70"/>
    <m/>
    <m/>
    <m/>
    <m/>
    <m/>
    <m/>
    <m/>
    <m/>
    <n v="438"/>
    <m/>
  </r>
  <r>
    <s v="15-228-B"/>
    <n v="396823"/>
    <n v="4455448"/>
    <x v="2"/>
    <m/>
    <s v="o"/>
    <x v="0"/>
    <s v="CB, CO"/>
    <n v="10"/>
    <n v="20"/>
    <s v="NS"/>
    <s v="NS"/>
    <s v="NS"/>
    <s v="NS"/>
    <s v="NS"/>
    <s v="NS"/>
    <s v="NS"/>
    <s v="NS"/>
    <s v="NS"/>
    <s v="NS"/>
    <s v="NS"/>
    <s v="NS"/>
    <s v="CORA"/>
    <s v="YES"/>
    <x v="1"/>
    <x v="0"/>
    <m/>
    <m/>
    <m/>
    <m/>
    <m/>
    <m/>
    <m/>
    <m/>
    <s v="52-53"/>
    <m/>
    <m/>
    <m/>
    <m/>
    <m/>
    <m/>
    <m/>
    <m/>
    <n v="403"/>
    <m/>
  </r>
  <r>
    <s v="15-217"/>
    <n v="403794"/>
    <n v="4473093"/>
    <x v="1"/>
    <m/>
    <n v="2"/>
    <x v="2"/>
    <s v="CB"/>
    <s v="UNK"/>
    <s v="UNK"/>
    <s v="UNOCC"/>
    <s v="NO"/>
    <s v="UNOCC"/>
    <s v="NO"/>
    <s v="UNOCC"/>
    <s v="NO"/>
    <s v="UNOCC"/>
    <s v="NO"/>
    <s v="UNOCC"/>
    <s v="NO"/>
    <s v="UNOCC"/>
    <s v="NO"/>
    <s v="UNOCC"/>
    <s v="NO"/>
    <x v="1"/>
    <x v="0"/>
    <m/>
    <m/>
    <m/>
    <m/>
    <m/>
    <m/>
    <m/>
    <m/>
    <n v="99"/>
    <m/>
    <m/>
    <m/>
    <m/>
    <m/>
    <m/>
    <m/>
    <m/>
    <n v="35"/>
    <m/>
  </r>
  <r>
    <s v="15-207"/>
    <n v="389866"/>
    <n v="4461368"/>
    <x v="1"/>
    <m/>
    <n v="2"/>
    <x v="1"/>
    <s v="CH"/>
    <n v="20"/>
    <n v="30"/>
    <s v="NS"/>
    <s v="NS"/>
    <s v="NS"/>
    <s v="NS"/>
    <s v="NS"/>
    <s v="NS"/>
    <s v="RTHA"/>
    <s v="YES"/>
    <s v="UNOCC"/>
    <s v="NO"/>
    <s v="UNOCC"/>
    <s v="NO"/>
    <s v="UNOCC"/>
    <s v="NO"/>
    <x v="1"/>
    <x v="0"/>
    <m/>
    <m/>
    <m/>
    <m/>
    <m/>
    <m/>
    <m/>
    <m/>
    <n v="74"/>
    <m/>
    <m/>
    <m/>
    <m/>
    <m/>
    <m/>
    <m/>
    <m/>
    <n v="285"/>
    <m/>
  </r>
  <r>
    <s v="15-206"/>
    <n v="401288"/>
    <n v="4451054.352"/>
    <x v="1"/>
    <m/>
    <n v="2"/>
    <x v="0"/>
    <s v="O, CB"/>
    <n v="20"/>
    <n v="50"/>
    <s v="NS"/>
    <s v="NS"/>
    <s v="NS"/>
    <s v="NS"/>
    <s v="NS"/>
    <s v="NS"/>
    <s v="RTHA"/>
    <s v="YES"/>
    <s v="RTHA"/>
    <s v="YES"/>
    <s v="UNOCC"/>
    <s v="NO"/>
    <s v="UNOCC"/>
    <s v="NO"/>
    <x v="1"/>
    <x v="0"/>
    <m/>
    <m/>
    <m/>
    <m/>
    <m/>
    <m/>
    <m/>
    <m/>
    <n v="39"/>
    <m/>
    <m/>
    <m/>
    <m/>
    <m/>
    <m/>
    <m/>
    <m/>
    <s v="421-422"/>
    <m/>
  </r>
  <r>
    <s v="15-205-B"/>
    <n v="401244"/>
    <n v="4450929"/>
    <x v="1"/>
    <m/>
    <s v="2"/>
    <x v="0"/>
    <s v="CB, CO"/>
    <s v="UNK"/>
    <s v="UNK"/>
    <s v="NS"/>
    <s v="NS"/>
    <s v="NS"/>
    <s v="NS"/>
    <s v="NS"/>
    <s v="NS"/>
    <s v="NS"/>
    <s v="NS"/>
    <s v="NS"/>
    <s v="NS"/>
    <s v="NS"/>
    <s v="NS"/>
    <s v="RTHA"/>
    <s v="YES"/>
    <x v="1"/>
    <x v="0"/>
    <m/>
    <m/>
    <m/>
    <m/>
    <m/>
    <m/>
    <m/>
    <m/>
    <s v="36-38"/>
    <m/>
    <m/>
    <m/>
    <m/>
    <m/>
    <m/>
    <m/>
    <m/>
    <s v="419-420"/>
    <m/>
  </r>
  <r>
    <s v="15-202-A"/>
    <n v="398503"/>
    <n v="4438371"/>
    <x v="1"/>
    <m/>
    <n v="2"/>
    <x v="0"/>
    <s v="CB"/>
    <n v="20"/>
    <n v="40"/>
    <s v="NS"/>
    <s v="NS"/>
    <s v="NS"/>
    <s v="NS"/>
    <s v="NS"/>
    <s v="NS"/>
    <s v="UNOCC"/>
    <s v="NO"/>
    <s v="UNOCC"/>
    <s v="NO"/>
    <s v="UNOCC"/>
    <s v="NO"/>
    <s v="UNOCC"/>
    <s v="NO"/>
    <x v="1"/>
    <x v="0"/>
    <m/>
    <m/>
    <m/>
    <m/>
    <m/>
    <m/>
    <m/>
    <m/>
    <n v="105"/>
    <m/>
    <m/>
    <m/>
    <m/>
    <m/>
    <m/>
    <m/>
    <m/>
    <s v="none"/>
    <s v="couldn't find on second flight"/>
  </r>
  <r>
    <s v="15-202-B"/>
    <n v="398503"/>
    <n v="4438371"/>
    <x v="2"/>
    <m/>
    <n v="1"/>
    <x v="0"/>
    <s v="CO, CB"/>
    <n v="20"/>
    <n v="40"/>
    <s v="NS"/>
    <s v="NS"/>
    <s v="NS"/>
    <s v="NS"/>
    <s v="NS"/>
    <s v="NS"/>
    <s v="NS"/>
    <s v="NS"/>
    <s v="NS"/>
    <s v="NS"/>
    <s v="CORA"/>
    <s v="YES"/>
    <s v="UNOCC"/>
    <s v="NO"/>
    <x v="1"/>
    <x v="0"/>
    <m/>
    <m/>
    <m/>
    <m/>
    <m/>
    <m/>
    <m/>
    <m/>
    <n v="105"/>
    <m/>
    <m/>
    <m/>
    <m/>
    <m/>
    <m/>
    <m/>
    <m/>
    <s v="none"/>
    <s v="couldn't find on second flight"/>
  </r>
  <r>
    <n v="889"/>
    <n v="404299.14669600001"/>
    <n v="4433385.8540639998"/>
    <x v="1"/>
    <m/>
    <n v="2"/>
    <x v="0"/>
    <s v="CH"/>
    <n v="15"/>
    <n v="20"/>
    <s v="NS"/>
    <s v="NS"/>
    <s v="NS"/>
    <s v="NS"/>
    <s v="UNOCC"/>
    <s v="NO"/>
    <s v="UNOCC"/>
    <s v="NO"/>
    <s v="UNOCC"/>
    <s v="NO"/>
    <s v="UNOCC"/>
    <s v="NO"/>
    <s v="UNOCC"/>
    <s v="NO"/>
    <x v="1"/>
    <x v="0"/>
    <m/>
    <m/>
    <m/>
    <m/>
    <m/>
    <m/>
    <m/>
    <m/>
    <n v="101"/>
    <m/>
    <m/>
    <m/>
    <m/>
    <m/>
    <m/>
    <m/>
    <m/>
    <n v="351"/>
    <m/>
  </r>
  <r>
    <n v="887"/>
    <n v="398916.49147199997"/>
    <n v="4438170.5526480004"/>
    <x v="1"/>
    <m/>
    <n v="2"/>
    <x v="0"/>
    <s v="CB"/>
    <n v="20"/>
    <n v="40"/>
    <s v="NS"/>
    <s v="NS"/>
    <s v="NS"/>
    <s v="NS"/>
    <s v="UNOCC"/>
    <s v="NO"/>
    <s v="UNOCC"/>
    <s v="NO"/>
    <s v="UNOCC"/>
    <s v="NO"/>
    <s v="UNOCC"/>
    <s v="NO"/>
    <s v="UNOCC"/>
    <s v="NO"/>
    <x v="1"/>
    <x v="0"/>
    <m/>
    <m/>
    <m/>
    <m/>
    <m/>
    <m/>
    <m/>
    <m/>
    <n v="104"/>
    <m/>
    <m/>
    <m/>
    <m/>
    <m/>
    <m/>
    <m/>
    <m/>
    <n v="349"/>
    <m/>
  </r>
  <r>
    <n v="883"/>
    <n v="402449.97389999998"/>
    <n v="4460966.3339999998"/>
    <x v="1"/>
    <m/>
    <s v="UNK"/>
    <x v="0"/>
    <s v="UNK"/>
    <s v="UNK"/>
    <s v="UNK"/>
    <s v="NS"/>
    <s v="NS"/>
    <s v="NS"/>
    <s v="NS"/>
    <s v="RTHA"/>
    <s v="YES"/>
    <s v="NS"/>
    <s v="NS"/>
    <s v="UNOCC"/>
    <s v="NO"/>
    <s v="UNOCC"/>
    <s v="NO"/>
    <s v="UNOCC"/>
    <s v="NO"/>
    <x v="3"/>
    <x v="1"/>
    <m/>
    <n v="1"/>
    <s v="GRHO"/>
    <s v="I"/>
    <m/>
    <m/>
    <m/>
    <m/>
    <s v="67-69"/>
    <m/>
    <m/>
    <m/>
    <m/>
    <m/>
    <m/>
    <s v="1"/>
    <s v="?"/>
    <n v="437"/>
    <m/>
  </r>
  <r>
    <n v="882"/>
    <n v="402756.7855"/>
    <n v="4466342.4119999995"/>
    <x v="3"/>
    <m/>
    <s v="UNK"/>
    <x v="0"/>
    <s v="UNK"/>
    <s v="UNK"/>
    <s v="UNK"/>
    <s v="NS"/>
    <s v="NS"/>
    <s v="NS"/>
    <s v="NS"/>
    <s v="CORA"/>
    <s v="YES"/>
    <s v="NS"/>
    <s v="NS"/>
    <s v="UNOCC"/>
    <s v="NO"/>
    <s v="UNOCC"/>
    <s v="NO"/>
    <s v="UNOCC"/>
    <s v="NO"/>
    <x v="1"/>
    <x v="0"/>
    <m/>
    <m/>
    <m/>
    <m/>
    <m/>
    <m/>
    <m/>
    <m/>
    <n v="20"/>
    <m/>
    <m/>
    <m/>
    <m/>
    <m/>
    <m/>
    <m/>
    <m/>
    <s v="none"/>
    <m/>
  </r>
  <r>
    <n v="584"/>
    <n v="404611"/>
    <n v="4444259"/>
    <x v="1"/>
    <m/>
    <n v="3"/>
    <x v="0"/>
    <s v="CO/CB"/>
    <n v="50"/>
    <n v="60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m/>
    <m/>
    <m/>
    <m/>
    <m/>
    <m/>
    <m/>
    <m/>
    <n v="118"/>
    <m/>
    <m/>
    <m/>
    <m/>
    <m/>
    <m/>
    <m/>
    <m/>
    <s v="363-364"/>
    <m/>
  </r>
  <r>
    <n v="583"/>
    <n v="404758"/>
    <n v="4443478"/>
    <x v="3"/>
    <m/>
    <n v="2"/>
    <x v="0"/>
    <s v="CH"/>
    <n v="20"/>
    <n v="30"/>
    <s v="NS"/>
    <s v="NS"/>
    <s v="UNK"/>
    <s v="NO"/>
    <s v="NS"/>
    <s v="NS"/>
    <s v="UNOCC"/>
    <s v="NO"/>
    <s v="PRFA"/>
    <s v="YES"/>
    <s v="UNOCC"/>
    <s v="NO"/>
    <s v="UNOCC"/>
    <s v="NO"/>
    <x v="1"/>
    <x v="0"/>
    <m/>
    <m/>
    <m/>
    <m/>
    <m/>
    <m/>
    <m/>
    <m/>
    <n v="117"/>
    <m/>
    <m/>
    <m/>
    <m/>
    <m/>
    <m/>
    <m/>
    <m/>
    <n v="362"/>
    <m/>
  </r>
  <r>
    <n v="578"/>
    <n v="384737"/>
    <n v="4456913"/>
    <x v="3"/>
    <m/>
    <n v="1"/>
    <x v="0"/>
    <s v="CB"/>
    <n v="30"/>
    <n v="50"/>
    <s v="UNOCC"/>
    <s v="NO"/>
    <s v="UNOCC"/>
    <s v="NO"/>
    <s v="NS"/>
    <s v="NS"/>
    <s v="PRFA"/>
    <s v="YES"/>
    <s v="CORA"/>
    <s v="YES"/>
    <s v="UNOCC"/>
    <s v="NO"/>
    <s v="UNOCC"/>
    <s v="NO"/>
    <x v="1"/>
    <x v="0"/>
    <m/>
    <m/>
    <m/>
    <m/>
    <m/>
    <m/>
    <m/>
    <m/>
    <n v="82"/>
    <m/>
    <m/>
    <m/>
    <m/>
    <m/>
    <m/>
    <m/>
    <m/>
    <s v="none"/>
    <m/>
  </r>
  <r>
    <n v="574"/>
    <n v="385888"/>
    <n v="4450083"/>
    <x v="3"/>
    <m/>
    <n v="2"/>
    <x v="0"/>
    <s v="CO"/>
    <n v="10"/>
    <n v="20"/>
    <s v="NS"/>
    <s v="NS"/>
    <s v="UNOCC"/>
    <s v="NO"/>
    <s v="NS"/>
    <s v="NS"/>
    <s v="UNOCC"/>
    <s v="NO"/>
    <s v="CORA"/>
    <s v="YES"/>
    <s v="UNOCC"/>
    <s v="NO"/>
    <s v="UNOCC"/>
    <s v="NO"/>
    <x v="1"/>
    <x v="0"/>
    <m/>
    <m/>
    <m/>
    <m/>
    <m/>
    <m/>
    <m/>
    <m/>
    <n v="92"/>
    <m/>
    <m/>
    <m/>
    <m/>
    <m/>
    <m/>
    <m/>
    <m/>
    <n v="316"/>
    <m/>
  </r>
  <r>
    <n v="565"/>
    <n v="401589"/>
    <n v="4445087"/>
    <x v="2"/>
    <m/>
    <n v="1"/>
    <x v="0"/>
    <s v="CH"/>
    <n v="20"/>
    <n v="40"/>
    <s v="NS"/>
    <s v="NS"/>
    <s v="UNK"/>
    <s v="NO"/>
    <s v="NS"/>
    <s v="NS"/>
    <s v="CORA"/>
    <s v="YES"/>
    <s v="UNOCC"/>
    <s v="NO"/>
    <s v="UNOCC"/>
    <s v="NO"/>
    <s v="UNOCC"/>
    <s v="NO"/>
    <x v="1"/>
    <x v="0"/>
    <m/>
    <m/>
    <m/>
    <m/>
    <m/>
    <m/>
    <m/>
    <m/>
    <n v="120"/>
    <m/>
    <m/>
    <m/>
    <m/>
    <m/>
    <m/>
    <m/>
    <m/>
    <s v="none"/>
    <m/>
  </r>
  <r>
    <n v="564"/>
    <n v="401680"/>
    <n v="4445026"/>
    <x v="1"/>
    <m/>
    <n v="2"/>
    <x v="0"/>
    <s v="CH"/>
    <n v="20"/>
    <n v="30"/>
    <s v="NS"/>
    <s v="NS"/>
    <s v="UNK"/>
    <s v="NO"/>
    <s v="NS"/>
    <s v="NS"/>
    <s v="UNOCC"/>
    <s v="NO"/>
    <s v="UNOCC"/>
    <s v="NO"/>
    <s v="CORA"/>
    <s v="YES"/>
    <s v="UNOCC"/>
    <s v="NO"/>
    <x v="1"/>
    <x v="0"/>
    <m/>
    <m/>
    <m/>
    <m/>
    <m/>
    <m/>
    <m/>
    <m/>
    <n v="119"/>
    <m/>
    <m/>
    <m/>
    <m/>
    <m/>
    <m/>
    <m/>
    <m/>
    <n v="365"/>
    <m/>
  </r>
  <r>
    <n v="560"/>
    <n v="393953"/>
    <n v="4444684"/>
    <x v="4"/>
    <m/>
    <n v="3"/>
    <x v="0"/>
    <s v="O"/>
    <n v="20"/>
    <n v="20"/>
    <s v="NS"/>
    <s v="NS"/>
    <s v="FEHA"/>
    <s v="YES"/>
    <s v="NS"/>
    <s v="NS"/>
    <s v="FEHA"/>
    <s v="YES"/>
    <s v="FEHA"/>
    <s v="YES"/>
    <s v="UNOCC"/>
    <s v="NO"/>
    <s v="UNOCC"/>
    <s v="NO"/>
    <x v="4"/>
    <x v="1"/>
    <m/>
    <n v="1"/>
    <s v="FEHA"/>
    <s v="I"/>
    <m/>
    <m/>
    <m/>
    <m/>
    <n v="121"/>
    <m/>
    <m/>
    <m/>
    <m/>
    <m/>
    <m/>
    <m/>
    <m/>
    <s v="338-339"/>
    <m/>
  </r>
  <r>
    <n v="553"/>
    <n v="389633"/>
    <n v="4447904"/>
    <x v="1"/>
    <m/>
    <n v="2"/>
    <x v="2"/>
    <s v="CB"/>
    <n v="20"/>
    <n v="30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m/>
    <m/>
    <m/>
    <m/>
    <m/>
    <m/>
    <m/>
    <m/>
    <n v="123"/>
    <m/>
    <m/>
    <m/>
    <m/>
    <m/>
    <m/>
    <m/>
    <m/>
    <s v="none"/>
    <s v="saw nest; no photo"/>
  </r>
  <r>
    <s v="552-A"/>
    <n v="389769"/>
    <n v="4447947"/>
    <x v="1"/>
    <m/>
    <n v="3"/>
    <x v="0"/>
    <s v="CB"/>
    <n v="20"/>
    <n v="30"/>
    <s v="NS"/>
    <s v="NS"/>
    <s v="UNOCC"/>
    <s v="NO"/>
    <s v="UNOCC"/>
    <s v="NO"/>
    <s v="UNOCC"/>
    <s v="NO"/>
    <s v="RTHA"/>
    <s v="YES"/>
    <s v="UNOCC"/>
    <s v="NO"/>
    <s v="UNOCC"/>
    <s v="NO"/>
    <x v="1"/>
    <x v="0"/>
    <m/>
    <m/>
    <m/>
    <m/>
    <m/>
    <m/>
    <m/>
    <m/>
    <s v="124-125"/>
    <m/>
    <m/>
    <m/>
    <m/>
    <m/>
    <m/>
    <m/>
    <m/>
    <s v="326-327"/>
    <m/>
  </r>
  <r>
    <s v="552-B"/>
    <n v="389769"/>
    <n v="4447947"/>
    <x v="1"/>
    <m/>
    <n v="3"/>
    <x v="0"/>
    <s v="CB"/>
    <n v="15"/>
    <n v="30"/>
    <s v="NS"/>
    <s v="NS"/>
    <s v="UNOCC"/>
    <s v="NO"/>
    <s v="UNOCC"/>
    <s v="NO"/>
    <s v="UNOCC"/>
    <s v="NO"/>
    <s v="UNOCC"/>
    <s v="NO"/>
    <s v="UNOCC"/>
    <s v="NO"/>
    <s v="UNOCC"/>
    <s v="NO"/>
    <x v="1"/>
    <x v="0"/>
    <m/>
    <m/>
    <m/>
    <m/>
    <m/>
    <m/>
    <m/>
    <m/>
    <s v="124-125"/>
    <m/>
    <m/>
    <m/>
    <m/>
    <m/>
    <m/>
    <m/>
    <m/>
    <s v="326-327"/>
    <m/>
  </r>
  <r>
    <n v="539"/>
    <n v="389846"/>
    <n v="4461667"/>
    <x v="2"/>
    <m/>
    <n v="1"/>
    <x v="0"/>
    <s v="CH"/>
    <n v="30"/>
    <n v="40"/>
    <s v="NS"/>
    <s v="NS"/>
    <s v="CORA"/>
    <s v="YES"/>
    <s v="NS"/>
    <s v="NS"/>
    <s v="CORA"/>
    <s v="YES"/>
    <s v="CORA"/>
    <s v="YES"/>
    <s v="UNOCC"/>
    <s v="NO"/>
    <s v="UNOCC"/>
    <s v="NO"/>
    <x v="1"/>
    <x v="0"/>
    <m/>
    <m/>
    <m/>
    <m/>
    <m/>
    <m/>
    <m/>
    <m/>
    <n v="75"/>
    <m/>
    <m/>
    <m/>
    <m/>
    <m/>
    <m/>
    <m/>
    <m/>
    <s v="none"/>
    <m/>
  </r>
  <r>
    <n v="501"/>
    <n v="403126"/>
    <n v="4466563"/>
    <x v="2"/>
    <m/>
    <s v="UNK"/>
    <x v="0"/>
    <s v="UNK"/>
    <s v="UNK"/>
    <s v="UNK"/>
    <s v="CORA"/>
    <s v="YES"/>
    <s v="UNOCC"/>
    <s v="NO"/>
    <s v="UNOCC"/>
    <s v="NO"/>
    <s v="NS"/>
    <s v="NS"/>
    <s v="UNOCC"/>
    <s v="NO"/>
    <s v="UNOCC"/>
    <s v="NO"/>
    <s v="UNOCC"/>
    <s v="NO"/>
    <x v="1"/>
    <x v="0"/>
    <m/>
    <m/>
    <m/>
    <m/>
    <m/>
    <m/>
    <m/>
    <m/>
    <s v="19"/>
    <m/>
    <m/>
    <m/>
    <m/>
    <m/>
    <m/>
    <m/>
    <m/>
    <s v="none"/>
    <m/>
  </r>
  <r>
    <n v="500"/>
    <n v="403808"/>
    <n v="4466961"/>
    <x v="3"/>
    <m/>
    <s v="UNK"/>
    <x v="0"/>
    <s v="UNK"/>
    <s v="UNK"/>
    <s v="UNK"/>
    <s v="NS"/>
    <s v="NS"/>
    <s v="UNOCC"/>
    <s v="NO"/>
    <s v="CORA"/>
    <s v="YES"/>
    <s v="NS"/>
    <s v="NS"/>
    <s v="UNOCC"/>
    <s v="NO"/>
    <s v="UNOCC"/>
    <s v="NO"/>
    <s v="UNOCC"/>
    <s v="NO"/>
    <x v="1"/>
    <x v="0"/>
    <m/>
    <m/>
    <m/>
    <m/>
    <m/>
    <m/>
    <m/>
    <m/>
    <s v="18"/>
    <m/>
    <m/>
    <m/>
    <m/>
    <m/>
    <m/>
    <m/>
    <m/>
    <s v="none"/>
    <m/>
  </r>
  <r>
    <n v="498"/>
    <n v="405881"/>
    <n v="4468244"/>
    <x v="1"/>
    <m/>
    <n v="2"/>
    <x v="0"/>
    <s v="UNK"/>
    <s v="UNK"/>
    <s v="UNK"/>
    <s v="NS"/>
    <s v="NS"/>
    <s v="UNOCC"/>
    <s v="NO"/>
    <s v="RTHA"/>
    <s v="YES"/>
    <s v="NS"/>
    <s v="NS"/>
    <s v="UNOCC"/>
    <s v="NO"/>
    <s v="RTHA"/>
    <s v="YES"/>
    <s v="UNOCC"/>
    <s v="NO"/>
    <x v="1"/>
    <x v="0"/>
    <m/>
    <m/>
    <m/>
    <m/>
    <m/>
    <m/>
    <m/>
    <m/>
    <s v="none"/>
    <s v="powerpole gone"/>
    <m/>
    <m/>
    <m/>
    <m/>
    <m/>
    <m/>
    <m/>
    <s v="none"/>
    <m/>
  </r>
  <r>
    <n v="497"/>
    <n v="404717"/>
    <n v="4469431"/>
    <x v="2"/>
    <m/>
    <s v="UNK"/>
    <x v="0"/>
    <s v="UNK"/>
    <s v="UNK"/>
    <s v="UNK"/>
    <s v="NS"/>
    <s v="NS"/>
    <s v="CORA"/>
    <s v="NO"/>
    <s v="CORA"/>
    <s v="YES"/>
    <s v="NS"/>
    <s v="NS"/>
    <s v="UNOCC"/>
    <s v="NO"/>
    <s v="UNOCC"/>
    <s v="NO"/>
    <s v="UNOCC"/>
    <s v="NO"/>
    <x v="1"/>
    <x v="0"/>
    <m/>
    <m/>
    <m/>
    <m/>
    <m/>
    <m/>
    <m/>
    <m/>
    <s v="89"/>
    <m/>
    <m/>
    <m/>
    <m/>
    <m/>
    <m/>
    <m/>
    <m/>
    <s v="none"/>
    <m/>
  </r>
  <r>
    <n v="496"/>
    <n v="403578"/>
    <n v="4468114"/>
    <x v="3"/>
    <m/>
    <s v="UNK"/>
    <x v="0"/>
    <s v="UNK"/>
    <s v="UNK"/>
    <s v="UNK"/>
    <s v="NS"/>
    <s v="NS"/>
    <s v="UNK"/>
    <s v="NO"/>
    <s v="NS"/>
    <s v="NS"/>
    <s v="NS"/>
    <s v="NS"/>
    <s v="UNOCC"/>
    <s v="NO"/>
    <s v="UNOCC"/>
    <s v="NO"/>
    <s v="UNOCC"/>
    <s v="NO"/>
    <x v="1"/>
    <x v="0"/>
    <m/>
    <m/>
    <m/>
    <m/>
    <m/>
    <m/>
    <m/>
    <m/>
    <s v="16"/>
    <m/>
    <m/>
    <m/>
    <m/>
    <m/>
    <m/>
    <m/>
    <m/>
    <n v="25"/>
    <m/>
  </r>
  <r>
    <n v="233"/>
    <n v="403098"/>
    <n v="4471350"/>
    <x v="3"/>
    <m/>
    <n v="1"/>
    <x v="0"/>
    <s v="CB"/>
    <s v="UNK"/>
    <s v="UNK"/>
    <s v="UNOCC"/>
    <s v="NO"/>
    <s v="NS"/>
    <s v="NS"/>
    <s v="NS"/>
    <s v="NS"/>
    <s v="UNOCC"/>
    <s v="NO"/>
    <s v="UNOCC"/>
    <s v="NO"/>
    <s v="UNOCC"/>
    <s v="NO"/>
    <s v="UNOCC"/>
    <s v="NO"/>
    <x v="1"/>
    <x v="0"/>
    <m/>
    <m/>
    <m/>
    <m/>
    <m/>
    <m/>
    <m/>
    <m/>
    <s v="96-97"/>
    <m/>
    <m/>
    <m/>
    <m/>
    <m/>
    <m/>
    <m/>
    <m/>
    <s v="none"/>
    <m/>
  </r>
  <r>
    <n v="203"/>
    <n v="404317"/>
    <n v="4433360"/>
    <x v="3"/>
    <m/>
    <n v="2"/>
    <x v="0"/>
    <s v="CB"/>
    <n v="10"/>
    <n v="20"/>
    <s v="NS"/>
    <s v="NS"/>
    <s v="NS"/>
    <s v="NS"/>
    <s v="UNOCC"/>
    <s v="NO"/>
    <s v="CORA"/>
    <s v="YES"/>
    <s v="UNOCC"/>
    <s v="NO"/>
    <s v="UNOCC"/>
    <s v="NO"/>
    <s v="UNOCC"/>
    <s v="NO"/>
    <x v="1"/>
    <x v="0"/>
    <m/>
    <m/>
    <m/>
    <m/>
    <m/>
    <m/>
    <m/>
    <m/>
    <n v="100"/>
    <m/>
    <m/>
    <m/>
    <m/>
    <m/>
    <m/>
    <m/>
    <m/>
    <n v="350"/>
    <m/>
  </r>
  <r>
    <n v="132"/>
    <n v="404166"/>
    <n v="4462094"/>
    <x v="1"/>
    <m/>
    <n v="2"/>
    <x v="0"/>
    <s v="COTTONWOOD"/>
    <s v="NA"/>
    <s v="NA"/>
    <s v="UNOCC"/>
    <s v="NO"/>
    <s v="NS"/>
    <s v="NS"/>
    <s v="NS"/>
    <s v="NS"/>
    <s v="RTHA"/>
    <s v="YES"/>
    <s v="UNOCC"/>
    <s v="NO"/>
    <s v="RTHA"/>
    <s v="YES"/>
    <s v="UNOCC"/>
    <s v="NO"/>
    <x v="1"/>
    <x v="0"/>
    <m/>
    <m/>
    <m/>
    <m/>
    <m/>
    <m/>
    <m/>
    <m/>
    <s v="75-76"/>
    <m/>
    <m/>
    <m/>
    <m/>
    <m/>
    <m/>
    <m/>
    <m/>
    <s v="439-440"/>
    <m/>
  </r>
  <r>
    <n v="125"/>
    <n v="402450"/>
    <n v="4460966"/>
    <x v="1"/>
    <m/>
    <n v="2"/>
    <x v="0"/>
    <s v="CH"/>
    <n v="20"/>
    <n v="40"/>
    <s v="NS"/>
    <s v="NS"/>
    <s v="NS"/>
    <s v="NS"/>
    <s v="NS"/>
    <s v="NS"/>
    <s v="RTHA"/>
    <s v="YES"/>
    <s v="UNOCC"/>
    <s v="NO"/>
    <s v="UNOCC"/>
    <s v="NO"/>
    <s v="UNOCC"/>
    <s v="NO"/>
    <x v="1"/>
    <x v="0"/>
    <m/>
    <m/>
    <m/>
    <m/>
    <m/>
    <m/>
    <m/>
    <m/>
    <s v="none"/>
    <s v="IN PIT"/>
    <m/>
    <m/>
    <m/>
    <m/>
    <m/>
    <m/>
    <m/>
    <s v="none"/>
    <m/>
  </r>
  <r>
    <s v="16-134"/>
    <n v="390763"/>
    <n v="4461424"/>
    <x v="2"/>
    <m/>
    <n v="1"/>
    <x v="0"/>
    <s v="CH"/>
    <n v="20"/>
    <n v="40"/>
    <s v="NS"/>
    <s v="NS"/>
    <s v="NS"/>
    <s v="NS"/>
    <s v="NS"/>
    <s v="NS"/>
    <s v="NS"/>
    <s v="NS"/>
    <s v="UNOCC"/>
    <s v="NO"/>
    <s v="UNOCC"/>
    <s v="NO"/>
    <s v="UNOCC"/>
    <s v="NO"/>
    <x v="1"/>
    <x v="0"/>
    <m/>
    <m/>
    <m/>
    <m/>
    <m/>
    <m/>
    <m/>
    <m/>
    <n v="73"/>
    <m/>
    <m/>
    <m/>
    <m/>
    <m/>
    <m/>
    <m/>
    <m/>
    <s v="none"/>
    <m/>
  </r>
  <r>
    <s v="16-135"/>
    <n v="392174"/>
    <n v="4458408"/>
    <x v="2"/>
    <m/>
    <n v="1"/>
    <x v="0"/>
    <s v="CB"/>
    <n v="15"/>
    <n v="25"/>
    <s v="NS"/>
    <s v="NS"/>
    <s v="NS"/>
    <s v="NS"/>
    <s v="NS"/>
    <s v="NS"/>
    <s v="NS"/>
    <s v="NS"/>
    <s v="UNOCC"/>
    <s v="NO"/>
    <s v="UNOCC"/>
    <s v="NO"/>
    <s v="UNOCC"/>
    <s v="NO"/>
    <x v="1"/>
    <x v="0"/>
    <m/>
    <m/>
    <m/>
    <m/>
    <m/>
    <m/>
    <m/>
    <m/>
    <n v="64"/>
    <m/>
    <m/>
    <m/>
    <m/>
    <m/>
    <m/>
    <m/>
    <m/>
    <s v="none"/>
    <m/>
  </r>
  <r>
    <s v="16-136"/>
    <n v="392796"/>
    <n v="4456649"/>
    <x v="2"/>
    <m/>
    <n v="1"/>
    <x v="0"/>
    <s v="CB"/>
    <n v="15"/>
    <n v="25"/>
    <s v="NS"/>
    <s v="NS"/>
    <s v="NS"/>
    <s v="NS"/>
    <s v="NS"/>
    <s v="NS"/>
    <s v="NS"/>
    <s v="NS"/>
    <s v="CORA"/>
    <s v="YES"/>
    <s v="UNOCC"/>
    <s v="NO"/>
    <s v="UNOCC"/>
    <s v="NO"/>
    <x v="1"/>
    <x v="0"/>
    <m/>
    <m/>
    <m/>
    <m/>
    <m/>
    <m/>
    <m/>
    <m/>
    <n v="61"/>
    <m/>
    <m/>
    <m/>
    <m/>
    <m/>
    <m/>
    <m/>
    <m/>
    <s v="none"/>
    <m/>
  </r>
  <r>
    <s v="16-138"/>
    <n v="385037"/>
    <n v="4448041"/>
    <x v="2"/>
    <m/>
    <n v="0"/>
    <x v="0"/>
    <s v="CH"/>
    <n v="25"/>
    <n v="50"/>
    <s v="NS"/>
    <s v="NS"/>
    <s v="NS"/>
    <s v="NS"/>
    <s v="NS"/>
    <s v="NS"/>
    <s v="NS"/>
    <s v="NS"/>
    <s v="UNOCC"/>
    <s v="NO"/>
    <s v="UNOCC"/>
    <s v="NO"/>
    <s v="UNOCC"/>
    <s v="NO"/>
    <x v="1"/>
    <x v="0"/>
    <m/>
    <m/>
    <m/>
    <m/>
    <m/>
    <m/>
    <m/>
    <m/>
    <s v="126-127"/>
    <m/>
    <m/>
    <m/>
    <m/>
    <m/>
    <m/>
    <m/>
    <m/>
    <s v="none"/>
    <m/>
  </r>
  <r>
    <s v="16-139"/>
    <n v="396054"/>
    <n v="4464408"/>
    <x v="3"/>
    <m/>
    <n v="1"/>
    <x v="0"/>
    <s v="CO, CB"/>
    <n v="10"/>
    <n v="20"/>
    <s v="NS"/>
    <s v="NS"/>
    <s v="NS"/>
    <s v="NS"/>
    <s v="NS"/>
    <s v="NS"/>
    <s v="NS"/>
    <s v="NS"/>
    <s v="UNOCC"/>
    <s v="NO"/>
    <s v="UNOCC"/>
    <s v="NO"/>
    <s v="UNOCC"/>
    <s v="NO"/>
    <x v="1"/>
    <x v="0"/>
    <m/>
    <m/>
    <m/>
    <m/>
    <m/>
    <m/>
    <m/>
    <m/>
    <n v="47"/>
    <m/>
    <m/>
    <m/>
    <m/>
    <m/>
    <m/>
    <m/>
    <m/>
    <s v="none"/>
    <m/>
  </r>
  <r>
    <s v="16-142-A"/>
    <n v="400484"/>
    <n v="4451550"/>
    <x v="2"/>
    <m/>
    <n v="0"/>
    <x v="0"/>
    <s v="CB"/>
    <n v="20"/>
    <n v="40"/>
    <s v="NS"/>
    <s v="NS"/>
    <s v="NS"/>
    <s v="NS"/>
    <s v="NS"/>
    <s v="NS"/>
    <s v="NS"/>
    <s v="NS"/>
    <s v="CORA"/>
    <s v="YES"/>
    <s v="UNOCC"/>
    <s v="NO"/>
    <s v="UNOCC"/>
    <s v="NO"/>
    <x v="1"/>
    <x v="0"/>
    <m/>
    <m/>
    <m/>
    <m/>
    <m/>
    <m/>
    <m/>
    <m/>
    <s v="31-33"/>
    <m/>
    <m/>
    <m/>
    <m/>
    <m/>
    <m/>
    <m/>
    <m/>
    <s v="none"/>
    <m/>
  </r>
  <r>
    <s v="16-142-B"/>
    <n v="400484"/>
    <n v="4451550"/>
    <x v="2"/>
    <m/>
    <n v="0"/>
    <x v="0"/>
    <s v="CH"/>
    <n v="10"/>
    <n v="40"/>
    <s v="NS"/>
    <s v="NS"/>
    <s v="NS"/>
    <s v="NS"/>
    <s v="NS"/>
    <s v="NS"/>
    <s v="NS"/>
    <s v="NS"/>
    <s v="CORA"/>
    <s v="YES"/>
    <s v="UNOCC"/>
    <s v="NO"/>
    <s v="CORA"/>
    <s v="YES"/>
    <x v="1"/>
    <x v="0"/>
    <m/>
    <m/>
    <m/>
    <m/>
    <m/>
    <m/>
    <m/>
    <m/>
    <s v="31-33"/>
    <m/>
    <m/>
    <m/>
    <m/>
    <m/>
    <m/>
    <m/>
    <m/>
    <s v="none"/>
    <m/>
  </r>
  <r>
    <s v="16-143"/>
    <n v="404007"/>
    <n v="4459046"/>
    <x v="1"/>
    <m/>
    <n v="2"/>
    <x v="0"/>
    <s v="CB, CH"/>
    <n v="30"/>
    <n v="50"/>
    <s v="NS"/>
    <s v="NS"/>
    <s v="NS"/>
    <s v="NS"/>
    <s v="NS"/>
    <s v="NS"/>
    <s v="NS"/>
    <s v="NS"/>
    <s v="UNOCC"/>
    <s v="NO"/>
    <s v="UNOCC"/>
    <s v="NO"/>
    <s v="UNOCC"/>
    <s v="NO"/>
    <x v="1"/>
    <x v="0"/>
    <m/>
    <m/>
    <m/>
    <m/>
    <m/>
    <m/>
    <m/>
    <m/>
    <n v="57"/>
    <m/>
    <m/>
    <m/>
    <m/>
    <m/>
    <m/>
    <m/>
    <m/>
    <n v="431"/>
    <m/>
  </r>
  <r>
    <s v="16-146"/>
    <n v="427972"/>
    <n v="4458719"/>
    <x v="3"/>
    <m/>
    <n v="1"/>
    <x v="0"/>
    <s v="CB"/>
    <n v="90"/>
    <n v="100"/>
    <s v="NS"/>
    <s v="NS"/>
    <s v="NS"/>
    <s v="NS"/>
    <s v="NS"/>
    <s v="NS"/>
    <s v="NS"/>
    <s v="NS"/>
    <s v="RTHA"/>
    <s v="NO"/>
    <s v="RTHA"/>
    <s v="YES"/>
    <s v="UNOCC"/>
    <s v="NO"/>
    <x v="1"/>
    <x v="0"/>
    <m/>
    <m/>
    <m/>
    <m/>
    <m/>
    <m/>
    <m/>
    <m/>
    <s v="87-88"/>
    <m/>
    <m/>
    <m/>
    <m/>
    <m/>
    <m/>
    <m/>
    <m/>
    <s v="none"/>
    <m/>
  </r>
  <r>
    <s v="16-147"/>
    <n v="426824"/>
    <n v="4459244"/>
    <x v="1"/>
    <m/>
    <n v="2"/>
    <x v="0"/>
    <s v="CB"/>
    <n v="40"/>
    <n v="100"/>
    <s v="NS"/>
    <s v="NS"/>
    <s v="NS"/>
    <s v="NS"/>
    <s v="NS"/>
    <s v="NS"/>
    <s v="NS"/>
    <s v="NS"/>
    <s v="UNOCC"/>
    <s v="NO"/>
    <s v="UNOCC"/>
    <s v="NO"/>
    <s v="UNOCC"/>
    <s v="NO"/>
    <x v="1"/>
    <x v="0"/>
    <m/>
    <m/>
    <m/>
    <m/>
    <m/>
    <m/>
    <m/>
    <m/>
    <n v="84"/>
    <m/>
    <m/>
    <m/>
    <m/>
    <m/>
    <m/>
    <m/>
    <m/>
    <s v="10"/>
    <m/>
  </r>
  <r>
    <s v="16-152"/>
    <n v="401649"/>
    <n v="4441665"/>
    <x v="2"/>
    <m/>
    <n v="1"/>
    <x v="0"/>
    <s v="CO, CB"/>
    <n v="20"/>
    <n v="40"/>
    <s v="NS"/>
    <s v="NS"/>
    <s v="NS"/>
    <s v="NS"/>
    <s v="NS"/>
    <s v="NS"/>
    <s v="NS"/>
    <s v="NS"/>
    <s v="UNOCC"/>
    <s v="NO"/>
    <s v="UNOCC"/>
    <s v="NO"/>
    <s v="UNOCC"/>
    <s v="NO"/>
    <x v="1"/>
    <x v="0"/>
    <m/>
    <m/>
    <m/>
    <m/>
    <m/>
    <m/>
    <m/>
    <m/>
    <n v="112"/>
    <m/>
    <m/>
    <m/>
    <m/>
    <m/>
    <m/>
    <m/>
    <m/>
    <s v="none"/>
    <m/>
  </r>
  <r>
    <s v="16-153"/>
    <n v="401716"/>
    <n v="4441669"/>
    <x v="1"/>
    <m/>
    <n v="2"/>
    <x v="0"/>
    <s v="C0, CB"/>
    <n v="10"/>
    <n v="30"/>
    <s v="NS"/>
    <s v="NS"/>
    <s v="NS"/>
    <s v="NS"/>
    <s v="NS"/>
    <s v="NS"/>
    <s v="NS"/>
    <s v="NS"/>
    <s v="UNOCC"/>
    <s v="NO"/>
    <s v="UNOCC"/>
    <s v="NO"/>
    <s v="UNOCC"/>
    <s v="NO"/>
    <x v="1"/>
    <x v="0"/>
    <m/>
    <m/>
    <m/>
    <m/>
    <m/>
    <m/>
    <m/>
    <m/>
    <n v="113"/>
    <m/>
    <m/>
    <m/>
    <m/>
    <m/>
    <m/>
    <m/>
    <m/>
    <s v="357-358"/>
    <m/>
  </r>
  <r>
    <s v="16-154"/>
    <n v="401788"/>
    <n v="4485481"/>
    <x v="1"/>
    <m/>
    <n v="2"/>
    <x v="0"/>
    <s v="CB"/>
    <n v="20"/>
    <n v="50"/>
    <s v="NS"/>
    <s v="NS"/>
    <s v="NS"/>
    <s v="NS"/>
    <s v="NS"/>
    <s v="NS"/>
    <s v="NS"/>
    <s v="NS"/>
    <s v="UNOCC"/>
    <s v="NO"/>
    <s v="UNOCC"/>
    <s v="NO"/>
    <s v="UNOCC"/>
    <s v="NO"/>
    <x v="1"/>
    <x v="0"/>
    <m/>
    <m/>
    <m/>
    <m/>
    <m/>
    <m/>
    <m/>
    <m/>
    <n v="124"/>
    <m/>
    <m/>
    <m/>
    <m/>
    <m/>
    <m/>
    <m/>
    <m/>
    <n v="97"/>
    <m/>
  </r>
  <r>
    <s v="2017-13"/>
    <n v="402502.59"/>
    <n v="4460087.63"/>
    <x v="2"/>
    <m/>
    <n v="1"/>
    <x v="0"/>
    <s v="CB"/>
    <s v="ND"/>
    <s v="ND"/>
    <s v="NS"/>
    <s v="NS"/>
    <s v="NS"/>
    <s v="NS"/>
    <s v="NS"/>
    <s v="NS"/>
    <s v="NS"/>
    <s v="NS"/>
    <s v="NS"/>
    <s v="NS"/>
    <s v="UNOCC"/>
    <s v="NO"/>
    <s v="UNOCC"/>
    <s v="NO"/>
    <x v="1"/>
    <x v="0"/>
    <m/>
    <m/>
    <m/>
    <m/>
    <m/>
    <m/>
    <m/>
    <m/>
    <s v="144-145"/>
    <m/>
    <m/>
    <m/>
    <m/>
    <m/>
    <m/>
    <m/>
    <m/>
    <s v="none"/>
    <m/>
  </r>
  <r>
    <s v="2017-11"/>
    <n v="401593.43800000002"/>
    <n v="4441689.18"/>
    <x v="1"/>
    <m/>
    <s v="2"/>
    <x v="0"/>
    <s v="CB"/>
    <s v="70"/>
    <s v="90"/>
    <s v="NS"/>
    <s v="NS"/>
    <s v="NS"/>
    <s v="NS"/>
    <s v="NS"/>
    <s v="NS"/>
    <s v="NS"/>
    <s v="NS"/>
    <s v="NS"/>
    <s v="NS"/>
    <s v="RTHA"/>
    <s v="NO"/>
    <s v="UNOCC"/>
    <s v="NO"/>
    <x v="5"/>
    <x v="1"/>
    <m/>
    <m/>
    <m/>
    <m/>
    <m/>
    <m/>
    <m/>
    <m/>
    <n v="110"/>
    <m/>
    <n v="1"/>
    <s v="RTHA"/>
    <s v="F"/>
    <m/>
    <m/>
    <s v="2"/>
    <s v="?"/>
    <s v="353-356"/>
    <m/>
  </r>
  <r>
    <s v="2017-10"/>
    <n v="398547"/>
    <n v="4438446.2879999997"/>
    <x v="1"/>
    <m/>
    <n v="3"/>
    <x v="0"/>
    <s v="CB"/>
    <n v="80"/>
    <n v="90"/>
    <s v="NS"/>
    <s v="NS"/>
    <s v="NS"/>
    <s v="NS"/>
    <s v="NS"/>
    <s v="NS"/>
    <s v="NS"/>
    <s v="NS"/>
    <s v="NS"/>
    <s v="NS"/>
    <s v="UNOCC"/>
    <s v="NO"/>
    <s v="UNOCC"/>
    <s v="NO"/>
    <x v="5"/>
    <x v="0"/>
    <m/>
    <m/>
    <m/>
    <m/>
    <m/>
    <m/>
    <m/>
    <m/>
    <n v="109"/>
    <m/>
    <n v="1"/>
    <s v="RTHA"/>
    <s v="I"/>
    <m/>
    <m/>
    <m/>
    <m/>
    <s v="333-348"/>
    <m/>
  </r>
  <r>
    <s v="2017-9"/>
    <n v="389653.41700000002"/>
    <n v="4447868.1710000001"/>
    <x v="1"/>
    <m/>
    <n v="2"/>
    <x v="0"/>
    <s v="CO, CB"/>
    <n v="40"/>
    <n v="60"/>
    <s v="NS"/>
    <s v="NS"/>
    <s v="NS"/>
    <s v="NS"/>
    <s v="NS"/>
    <s v="NS"/>
    <s v="NS"/>
    <s v="NS"/>
    <s v="NS"/>
    <s v="NS"/>
    <s v="RTHA"/>
    <s v="YES"/>
    <s v="UNOCC"/>
    <s v="NO"/>
    <x v="1"/>
    <x v="0"/>
    <m/>
    <m/>
    <m/>
    <m/>
    <m/>
    <m/>
    <m/>
    <m/>
    <n v="122"/>
    <m/>
    <m/>
    <m/>
    <m/>
    <m/>
    <m/>
    <m/>
    <m/>
    <s v="none"/>
    <s v="saw nest; no photo"/>
  </r>
  <r>
    <s v="2018-155-A"/>
    <n v="400966"/>
    <n v="4481085"/>
    <x v="1"/>
    <m/>
    <n v="2"/>
    <x v="0"/>
    <s v="CH"/>
    <n v="70"/>
    <n v="200"/>
    <s v="NS"/>
    <s v="NS"/>
    <s v="NS"/>
    <s v="NS"/>
    <s v="NS"/>
    <s v="NS"/>
    <s v="NS"/>
    <s v="NS"/>
    <s v="NS"/>
    <s v="NS"/>
    <s v="NS"/>
    <s v="NS"/>
    <s v="UNOCC"/>
    <s v="NO"/>
    <x v="1"/>
    <x v="0"/>
    <m/>
    <m/>
    <m/>
    <m/>
    <m/>
    <m/>
    <m/>
    <m/>
    <s v="none"/>
    <s v="too cloudy for photo "/>
    <m/>
    <m/>
    <m/>
    <m/>
    <m/>
    <m/>
    <m/>
    <s v="62-65"/>
    <m/>
  </r>
  <r>
    <s v="2018-158-B"/>
    <n v="397201"/>
    <n v="4470589"/>
    <x v="1"/>
    <m/>
    <n v="2"/>
    <x v="0"/>
    <s v="CB"/>
    <n v="30"/>
    <n v="60"/>
    <s v="NS"/>
    <s v="NS"/>
    <s v="NS"/>
    <s v="NS"/>
    <s v="NS"/>
    <s v="NS"/>
    <s v="NS"/>
    <s v="NS"/>
    <s v="NS"/>
    <s v="NS"/>
    <s v="NS"/>
    <s v="NS"/>
    <s v="UNOCC"/>
    <s v="NO"/>
    <x v="1"/>
    <x v="0"/>
    <m/>
    <m/>
    <m/>
    <m/>
    <m/>
    <m/>
    <m/>
    <m/>
    <s v="2"/>
    <m/>
    <m/>
    <m/>
    <m/>
    <m/>
    <m/>
    <m/>
    <m/>
    <s v="271"/>
    <m/>
  </r>
  <r>
    <s v="2018-160-A"/>
    <n v="404303"/>
    <n v="4433501"/>
    <x v="1"/>
    <m/>
    <n v="2"/>
    <x v="0"/>
    <s v="CB"/>
    <n v="10"/>
    <n v="15"/>
    <s v="NS"/>
    <s v="NS"/>
    <s v="NS"/>
    <s v="NS"/>
    <s v="NS"/>
    <s v="NS"/>
    <s v="NS"/>
    <s v="NS"/>
    <s v="NS"/>
    <s v="NS"/>
    <s v="NS"/>
    <s v="NS"/>
    <s v="UNOCC"/>
    <s v="NO"/>
    <x v="1"/>
    <x v="0"/>
    <m/>
    <m/>
    <m/>
    <m/>
    <m/>
    <m/>
    <m/>
    <m/>
    <s v="102-103"/>
    <m/>
    <m/>
    <m/>
    <m/>
    <m/>
    <m/>
    <m/>
    <m/>
    <s v="352"/>
    <m/>
  </r>
  <r>
    <s v="2018-160-B"/>
    <n v="404303"/>
    <n v="4433501"/>
    <x v="3"/>
    <m/>
    <n v="1"/>
    <x v="0"/>
    <s v="CB"/>
    <n v="10"/>
    <n v="15"/>
    <s v="NS"/>
    <s v="NS"/>
    <s v="NS"/>
    <s v="NS"/>
    <s v="NS"/>
    <s v="NS"/>
    <s v="NS"/>
    <s v="NS"/>
    <s v="NS"/>
    <s v="NS"/>
    <s v="NS"/>
    <s v="NS"/>
    <s v="UNOCC"/>
    <s v="NO"/>
    <x v="1"/>
    <x v="0"/>
    <m/>
    <m/>
    <m/>
    <m/>
    <m/>
    <m/>
    <m/>
    <m/>
    <s v="102-103"/>
    <m/>
    <m/>
    <m/>
    <m/>
    <m/>
    <m/>
    <m/>
    <m/>
    <s v="352"/>
    <m/>
  </r>
  <r>
    <s v="2018-162"/>
    <n v="406417"/>
    <n v="4463206"/>
    <x v="1"/>
    <m/>
    <n v="2"/>
    <x v="0"/>
    <s v="CB, CO"/>
    <n v="40"/>
    <n v="50"/>
    <s v="NS"/>
    <s v="NS"/>
    <s v="NS"/>
    <s v="NS"/>
    <s v="NS"/>
    <s v="NS"/>
    <s v="NS"/>
    <s v="NS"/>
    <s v="NS"/>
    <s v="NS"/>
    <s v="NS"/>
    <s v="NS"/>
    <s v="UNOCC"/>
    <s v="NO"/>
    <x v="1"/>
    <x v="0"/>
    <m/>
    <m/>
    <m/>
    <m/>
    <m/>
    <m/>
    <m/>
    <m/>
    <n v="73"/>
    <m/>
    <m/>
    <m/>
    <m/>
    <m/>
    <m/>
    <m/>
    <m/>
    <s v="17"/>
    <m/>
  </r>
  <r>
    <s v="2018-106"/>
    <n v="396392"/>
    <n v="4462606"/>
    <x v="1"/>
    <m/>
    <n v="2"/>
    <x v="0"/>
    <s v="CB"/>
    <n v="100"/>
    <n v="200"/>
    <s v="NS"/>
    <s v="NS"/>
    <s v="NS"/>
    <s v="NS"/>
    <s v="NS"/>
    <s v="NS"/>
    <s v="NS"/>
    <s v="NS"/>
    <s v="NS"/>
    <s v="NS"/>
    <s v="NS"/>
    <s v="NS"/>
    <s v="UNOCC"/>
    <s v="NO"/>
    <x v="1"/>
    <x v="0"/>
    <m/>
    <m/>
    <m/>
    <m/>
    <m/>
    <m/>
    <m/>
    <m/>
    <n v="50"/>
    <m/>
    <m/>
    <m/>
    <m/>
    <m/>
    <m/>
    <m/>
    <m/>
    <n v="280"/>
    <m/>
  </r>
  <r>
    <s v="2019-136"/>
    <n v="390067.00099999999"/>
    <n v="4461780"/>
    <x v="1"/>
    <m/>
    <n v="2"/>
    <x v="0"/>
    <s v="CH"/>
    <n v="50"/>
    <n v="60"/>
    <s v="NS"/>
    <s v="NS"/>
    <s v="NS"/>
    <s v="NS"/>
    <s v="NS"/>
    <s v="NS"/>
    <s v="NS"/>
    <s v="NS"/>
    <s v="NS"/>
    <s v="NS"/>
    <s v="NS"/>
    <s v="NS"/>
    <s v="NS"/>
    <s v="NS"/>
    <x v="1"/>
    <x v="0"/>
    <m/>
    <m/>
    <m/>
    <m/>
    <m/>
    <m/>
    <m/>
    <m/>
    <n v="76"/>
    <m/>
    <m/>
    <m/>
    <m/>
    <m/>
    <m/>
    <m/>
    <m/>
    <s v="296-298"/>
    <m/>
  </r>
  <r>
    <s v="2019-137-A"/>
    <n v="386650"/>
    <n v="4456772.9989999998"/>
    <x v="0"/>
    <n v="7"/>
    <n v="3"/>
    <x v="0"/>
    <s v="CB"/>
    <n v="55"/>
    <n v="70"/>
    <s v="NS"/>
    <s v="NS"/>
    <s v="NS"/>
    <s v="NS"/>
    <s v="NS"/>
    <s v="NS"/>
    <s v="NS"/>
    <s v="NS"/>
    <s v="NS"/>
    <s v="NS"/>
    <s v="NS"/>
    <s v="NS"/>
    <s v="NS"/>
    <s v="NS"/>
    <x v="0"/>
    <x v="0"/>
    <s v="OCC"/>
    <m/>
    <m/>
    <m/>
    <s v="G"/>
    <m/>
    <m/>
    <m/>
    <s v="78-81"/>
    <m/>
    <m/>
    <m/>
    <m/>
    <m/>
    <m/>
    <m/>
    <m/>
    <s v="296-298"/>
    <m/>
  </r>
  <r>
    <s v="2019-137-B"/>
    <n v="386650"/>
    <n v="4456772.9989999998"/>
    <x v="1"/>
    <m/>
    <n v="2"/>
    <x v="0"/>
    <s v="CB"/>
    <n v="50"/>
    <n v="80"/>
    <s v="NS"/>
    <s v="NS"/>
    <s v="NS"/>
    <s v="NS"/>
    <s v="NS"/>
    <s v="NS"/>
    <s v="NS"/>
    <s v="NS"/>
    <s v="NS"/>
    <s v="NS"/>
    <s v="NS"/>
    <s v="NS"/>
    <s v="NS"/>
    <s v="NS"/>
    <x v="1"/>
    <x v="0"/>
    <m/>
    <m/>
    <m/>
    <m/>
    <m/>
    <m/>
    <m/>
    <m/>
    <s v="78-81"/>
    <m/>
    <m/>
    <m/>
    <m/>
    <m/>
    <m/>
    <m/>
    <m/>
    <s v="296-298"/>
    <m/>
  </r>
  <r>
    <s v="2019-138-A"/>
    <n v="398503.00099999999"/>
    <n v="4438470"/>
    <x v="2"/>
    <m/>
    <n v="0"/>
    <x v="0"/>
    <s v="CB"/>
    <n v="12"/>
    <n v="20"/>
    <s v="NS"/>
    <s v="NS"/>
    <s v="NS"/>
    <s v="NS"/>
    <s v="NS"/>
    <s v="NS"/>
    <s v="NS"/>
    <s v="NS"/>
    <s v="NS"/>
    <s v="NS"/>
    <s v="NS"/>
    <s v="NS"/>
    <s v="NS"/>
    <s v="NS"/>
    <x v="1"/>
    <x v="0"/>
    <m/>
    <m/>
    <m/>
    <m/>
    <m/>
    <m/>
    <m/>
    <m/>
    <n v="106"/>
    <m/>
    <m/>
    <m/>
    <m/>
    <m/>
    <m/>
    <m/>
    <m/>
    <s v="none"/>
    <m/>
  </r>
  <r>
    <s v="2019-138-B"/>
    <n v="398503.00099999999"/>
    <n v="4438470"/>
    <x v="2"/>
    <m/>
    <n v="0"/>
    <x v="0"/>
    <s v="CB"/>
    <n v="10"/>
    <n v="20"/>
    <s v="NS"/>
    <s v="NS"/>
    <s v="NS"/>
    <s v="NS"/>
    <s v="NS"/>
    <s v="NS"/>
    <s v="NS"/>
    <s v="NS"/>
    <s v="NS"/>
    <s v="NS"/>
    <s v="NS"/>
    <s v="NS"/>
    <s v="NS"/>
    <s v="NS"/>
    <x v="1"/>
    <x v="0"/>
    <m/>
    <m/>
    <m/>
    <m/>
    <m/>
    <m/>
    <m/>
    <m/>
    <n v="106"/>
    <m/>
    <m/>
    <m/>
    <m/>
    <m/>
    <m/>
    <m/>
    <m/>
    <s v="none"/>
    <m/>
  </r>
  <r>
    <s v="2019-139"/>
    <n v="404811.00099999999"/>
    <n v="4467644"/>
    <x v="2"/>
    <m/>
    <n v="0"/>
    <x v="0"/>
    <s v="ND"/>
    <s v="ND"/>
    <s v="ND"/>
    <s v="NS"/>
    <s v="NS"/>
    <s v="NS"/>
    <s v="NS"/>
    <s v="NS"/>
    <s v="NS"/>
    <s v="NS"/>
    <s v="NS"/>
    <s v="NS"/>
    <s v="NS"/>
    <s v="NS"/>
    <s v="NS"/>
    <s v="NS"/>
    <s v="NS"/>
    <x v="1"/>
    <x v="0"/>
    <m/>
    <m/>
    <m/>
    <m/>
    <m/>
    <m/>
    <m/>
    <m/>
    <n v="17"/>
    <s v="power pole"/>
    <m/>
    <m/>
    <m/>
    <m/>
    <m/>
    <m/>
    <m/>
    <s v="none"/>
    <m/>
  </r>
  <r>
    <s v="2019-140"/>
    <n v="401838.00099999999"/>
    <n v="4465839"/>
    <x v="2"/>
    <m/>
    <n v="0"/>
    <x v="0"/>
    <s v="ND"/>
    <s v="ND"/>
    <s v="ND"/>
    <s v="NS"/>
    <s v="NS"/>
    <s v="NS"/>
    <s v="NS"/>
    <s v="NS"/>
    <s v="NS"/>
    <s v="NS"/>
    <s v="NS"/>
    <s v="NS"/>
    <s v="NS"/>
    <s v="NS"/>
    <s v="NS"/>
    <s v="NS"/>
    <s v="NS"/>
    <x v="1"/>
    <x v="0"/>
    <m/>
    <m/>
    <m/>
    <m/>
    <m/>
    <m/>
    <m/>
    <m/>
    <n v="23"/>
    <s v="power pole"/>
    <m/>
    <m/>
    <m/>
    <m/>
    <m/>
    <m/>
    <m/>
    <s v="none"/>
    <m/>
  </r>
  <r>
    <s v="2019-141"/>
    <n v="398884"/>
    <n v="4465855"/>
    <x v="2"/>
    <m/>
    <n v="0"/>
    <x v="0"/>
    <s v="ND"/>
    <s v="ND"/>
    <s v="ND"/>
    <s v="NS"/>
    <s v="NS"/>
    <s v="NS"/>
    <s v="NS"/>
    <s v="NS"/>
    <s v="NS"/>
    <s v="NS"/>
    <s v="NS"/>
    <s v="NS"/>
    <s v="NS"/>
    <s v="NS"/>
    <s v="NS"/>
    <s v="NS"/>
    <s v="NS"/>
    <x v="1"/>
    <x v="0"/>
    <m/>
    <m/>
    <m/>
    <m/>
    <m/>
    <m/>
    <m/>
    <m/>
    <n v="23"/>
    <s v="power pole"/>
    <m/>
    <m/>
    <m/>
    <m/>
    <m/>
    <m/>
    <m/>
    <s v="none"/>
    <m/>
  </r>
  <r>
    <s v="2019-142"/>
    <n v="402199.00099999999"/>
    <n v="4453514"/>
    <x v="1"/>
    <m/>
    <n v="2"/>
    <x v="0"/>
    <s v="CH"/>
    <n v="20"/>
    <n v="80"/>
    <s v="NS"/>
    <s v="NS"/>
    <s v="NS"/>
    <s v="NS"/>
    <s v="NS"/>
    <s v="NS"/>
    <s v="NS"/>
    <s v="NS"/>
    <s v="NS"/>
    <s v="NS"/>
    <s v="NS"/>
    <s v="NS"/>
    <s v="NS"/>
    <s v="NS"/>
    <x v="1"/>
    <x v="0"/>
    <m/>
    <m/>
    <m/>
    <m/>
    <m/>
    <m/>
    <m/>
    <m/>
    <n v="26"/>
    <m/>
    <m/>
    <m/>
    <m/>
    <m/>
    <m/>
    <m/>
    <m/>
    <s v="411-412"/>
    <m/>
  </r>
  <r>
    <s v="2019-143"/>
    <n v="402539"/>
    <n v="4450373"/>
    <x v="0"/>
    <n v="12"/>
    <n v="3"/>
    <x v="0"/>
    <s v="CB"/>
    <n v="15"/>
    <n v="30"/>
    <s v="NS"/>
    <s v="NS"/>
    <s v="NS"/>
    <s v="NS"/>
    <s v="NS"/>
    <s v="NS"/>
    <s v="NS"/>
    <s v="NS"/>
    <s v="NS"/>
    <s v="NS"/>
    <s v="NS"/>
    <s v="NS"/>
    <s v="NS"/>
    <s v="NS"/>
    <x v="1"/>
    <x v="0"/>
    <s v="OCC"/>
    <m/>
    <m/>
    <m/>
    <m/>
    <m/>
    <m/>
    <m/>
    <s v="40-41"/>
    <m/>
    <m/>
    <m/>
    <m/>
    <m/>
    <m/>
    <m/>
    <m/>
    <s v="423"/>
    <m/>
  </r>
  <r>
    <s v="2019-144-A"/>
    <n v="398882.00099999999"/>
    <n v="4447522"/>
    <x v="1"/>
    <m/>
    <s v="2"/>
    <x v="0"/>
    <s v="CH"/>
    <n v="15"/>
    <n v="30"/>
    <s v="NS"/>
    <s v="NS"/>
    <s v="NS"/>
    <s v="NS"/>
    <s v="NS"/>
    <s v="NS"/>
    <s v="NS"/>
    <s v="NS"/>
    <s v="NS"/>
    <s v="NS"/>
    <s v="NS"/>
    <s v="NS"/>
    <s v="NS"/>
    <s v="NS"/>
    <x v="1"/>
    <x v="0"/>
    <m/>
    <m/>
    <m/>
    <m/>
    <m/>
    <m/>
    <m/>
    <m/>
    <s v="42-44"/>
    <m/>
    <m/>
    <m/>
    <m/>
    <m/>
    <m/>
    <m/>
    <m/>
    <s v="366-372"/>
    <m/>
  </r>
  <r>
    <s v="2019-144-B"/>
    <n v="398882.00099999999"/>
    <n v="4447522"/>
    <x v="0"/>
    <n v="6"/>
    <s v="3"/>
    <x v="0"/>
    <s v="CH"/>
    <n v="30"/>
    <n v="30"/>
    <s v="NS"/>
    <s v="NS"/>
    <s v="NS"/>
    <s v="NS"/>
    <s v="NS"/>
    <s v="NS"/>
    <s v="NS"/>
    <s v="NS"/>
    <s v="NS"/>
    <s v="NS"/>
    <s v="NS"/>
    <s v="NS"/>
    <s v="NS"/>
    <s v="NS"/>
    <x v="1"/>
    <x v="0"/>
    <s v="UNC"/>
    <m/>
    <m/>
    <m/>
    <m/>
    <m/>
    <m/>
    <m/>
    <s v="42-44"/>
    <m/>
    <m/>
    <m/>
    <m/>
    <m/>
    <m/>
    <m/>
    <m/>
    <s v="366-372"/>
    <m/>
  </r>
  <r>
    <s v="2019-145"/>
    <n v="398331.00099999999"/>
    <n v="4448328.9989999998"/>
    <x v="0"/>
    <n v="6"/>
    <s v="3"/>
    <x v="2"/>
    <s v="NS"/>
    <s v="NS"/>
    <s v="NS"/>
    <s v="NS"/>
    <s v="NS"/>
    <s v="NS"/>
    <s v="NS"/>
    <s v="NS"/>
    <s v="NS"/>
    <s v="NS"/>
    <s v="NS"/>
    <s v="NS"/>
    <s v="NS"/>
    <s v="NS"/>
    <s v="NS"/>
    <s v="NS"/>
    <s v="NS"/>
    <x v="1"/>
    <x v="0"/>
    <s v="UNC"/>
    <m/>
    <m/>
    <m/>
    <m/>
    <m/>
    <m/>
    <m/>
    <s v="45-46"/>
    <s v="enormous nest fallen on ground"/>
    <m/>
    <m/>
    <m/>
    <m/>
    <m/>
    <m/>
    <m/>
    <s v="373"/>
    <m/>
  </r>
  <r>
    <s v="2019-146"/>
    <n v="404541"/>
    <n v="4458216"/>
    <x v="0"/>
    <n v="16"/>
    <s v="3"/>
    <x v="0"/>
    <s v="CH"/>
    <n v="15"/>
    <n v="30"/>
    <s v="NS"/>
    <s v="NS"/>
    <s v="NS"/>
    <s v="NS"/>
    <s v="NS"/>
    <s v="NS"/>
    <s v="NS"/>
    <s v="NS"/>
    <s v="NS"/>
    <s v="NS"/>
    <s v="NS"/>
    <s v="NS"/>
    <s v="NS"/>
    <s v="NS"/>
    <x v="1"/>
    <x v="0"/>
    <m/>
    <m/>
    <m/>
    <m/>
    <m/>
    <m/>
    <m/>
    <m/>
    <s v="55-56"/>
    <m/>
    <m/>
    <m/>
    <m/>
    <m/>
    <m/>
    <m/>
    <m/>
    <s v="430"/>
    <m/>
  </r>
  <r>
    <s v="2019-147"/>
    <n v="402428"/>
    <n v="4460154"/>
    <x v="1"/>
    <m/>
    <s v="2"/>
    <x v="0"/>
    <s v="CB, CO"/>
    <s v="ND"/>
    <s v="ND"/>
    <s v="NS"/>
    <s v="NS"/>
    <s v="NS"/>
    <s v="NS"/>
    <s v="NS"/>
    <s v="NS"/>
    <s v="NS"/>
    <s v="NS"/>
    <s v="NS"/>
    <s v="NS"/>
    <s v="NS"/>
    <s v="NS"/>
    <s v="NS"/>
    <s v="NS"/>
    <x v="5"/>
    <x v="1"/>
    <m/>
    <m/>
    <m/>
    <m/>
    <m/>
    <m/>
    <m/>
    <m/>
    <s v="59-63"/>
    <s v="rtha nest in mine pit right below crusher "/>
    <n v="1"/>
    <s v="RTHA"/>
    <s v="FE"/>
    <m/>
    <m/>
    <n v="2"/>
    <s v="?"/>
    <s v="432-433"/>
    <m/>
  </r>
  <r>
    <s v="2019-148"/>
    <n v="406048"/>
    <n v="4465586"/>
    <x v="1"/>
    <m/>
    <s v="2"/>
    <x v="0"/>
    <s v="ND"/>
    <s v="ND"/>
    <s v="ND"/>
    <s v="NS"/>
    <s v="NS"/>
    <s v="NS"/>
    <s v="NS"/>
    <s v="NS"/>
    <s v="NS"/>
    <s v="NS"/>
    <s v="NS"/>
    <s v="NS"/>
    <s v="NS"/>
    <s v="NS"/>
    <s v="NS"/>
    <s v="NS"/>
    <s v="NS"/>
    <x v="1"/>
    <x v="0"/>
    <m/>
    <m/>
    <m/>
    <m/>
    <m/>
    <m/>
    <m/>
    <m/>
    <n v="80"/>
    <s v="in tree old town site of Fitting "/>
    <m/>
    <m/>
    <m/>
    <m/>
    <m/>
    <m/>
    <m/>
    <s v="none"/>
    <s v="tree too leafy to see nest"/>
  </r>
  <r>
    <s v="2019-149"/>
    <n v="425564"/>
    <n v="4460008"/>
    <x v="1"/>
    <m/>
    <s v="2"/>
    <x v="0"/>
    <s v="CB, CO"/>
    <n v="20"/>
    <n v="30"/>
    <s v="NS"/>
    <s v="NS"/>
    <s v="NS"/>
    <s v="NS"/>
    <s v="NS"/>
    <s v="NS"/>
    <s v="NS"/>
    <s v="NS"/>
    <s v="NS"/>
    <s v="NS"/>
    <s v="NS"/>
    <s v="NS"/>
    <s v="NS"/>
    <s v="NS"/>
    <x v="1"/>
    <x v="0"/>
    <m/>
    <m/>
    <m/>
    <m/>
    <m/>
    <m/>
    <m/>
    <m/>
    <n v="83"/>
    <m/>
    <m/>
    <m/>
    <m/>
    <m/>
    <m/>
    <m/>
    <m/>
    <s v="2-3"/>
    <m/>
  </r>
  <r>
    <s v="2019-150"/>
    <n v="396351.00099999999"/>
    <n v="4474298"/>
    <x v="0"/>
    <n v="22"/>
    <s v="3"/>
    <x v="0"/>
    <s v="CB"/>
    <n v="80"/>
    <n v="100"/>
    <s v="NS"/>
    <s v="NS"/>
    <s v="NS"/>
    <s v="NS"/>
    <s v="NS"/>
    <s v="NS"/>
    <s v="NS"/>
    <s v="NS"/>
    <s v="NS"/>
    <s v="NS"/>
    <s v="NS"/>
    <s v="NS"/>
    <s v="NS"/>
    <s v="NS"/>
    <x v="1"/>
    <x v="0"/>
    <s v="OCC"/>
    <m/>
    <m/>
    <m/>
    <m/>
    <m/>
    <m/>
    <m/>
    <s v="135-138"/>
    <m/>
    <m/>
    <m/>
    <m/>
    <m/>
    <m/>
    <m/>
    <m/>
    <s v="264-265"/>
    <m/>
  </r>
  <r>
    <s v="2019-151"/>
    <n v="393664.00099999999"/>
    <n v="4473849"/>
    <x v="0"/>
    <n v="22"/>
    <s v="3"/>
    <x v="0"/>
    <s v="CB"/>
    <n v="100"/>
    <n v="140"/>
    <s v="NS"/>
    <s v="NS"/>
    <s v="NS"/>
    <s v="NS"/>
    <s v="NS"/>
    <s v="NS"/>
    <s v="NS"/>
    <s v="NS"/>
    <s v="NS"/>
    <s v="NS"/>
    <s v="NS"/>
    <s v="NS"/>
    <s v="NS"/>
    <s v="NS"/>
    <x v="1"/>
    <x v="0"/>
    <s v="OCC"/>
    <m/>
    <m/>
    <m/>
    <m/>
    <m/>
    <m/>
    <m/>
    <s v="139-140"/>
    <m/>
    <m/>
    <m/>
    <m/>
    <m/>
    <m/>
    <m/>
    <m/>
    <s v="268"/>
    <m/>
  </r>
  <r>
    <s v="2019-152"/>
    <n v="394518.00099999999"/>
    <n v="4473027"/>
    <x v="3"/>
    <m/>
    <s v="1"/>
    <x v="0"/>
    <s v="CB"/>
    <n v="40"/>
    <n v="50"/>
    <s v="NS"/>
    <s v="NS"/>
    <s v="NS"/>
    <s v="NS"/>
    <s v="NS"/>
    <s v="NS"/>
    <s v="NS"/>
    <s v="NS"/>
    <s v="NS"/>
    <s v="NS"/>
    <s v="NS"/>
    <s v="NS"/>
    <s v="NS"/>
    <s v="NS"/>
    <x v="1"/>
    <x v="0"/>
    <m/>
    <m/>
    <m/>
    <m/>
    <m/>
    <m/>
    <m/>
    <m/>
    <s v="141-142"/>
    <m/>
    <m/>
    <m/>
    <m/>
    <m/>
    <m/>
    <m/>
    <m/>
    <s v="none"/>
    <m/>
  </r>
  <r>
    <s v="OBS-1"/>
    <n v="402494"/>
    <n v="4456665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 1 AD GOEA FLY"/>
  </r>
  <r>
    <s v="OBS-2"/>
    <n v="400500"/>
    <n v="4478969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AD GOEA FLY"/>
  </r>
  <r>
    <s v="OBS-3"/>
    <n v="397907"/>
    <n v="4473979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AD GOEA FLY"/>
  </r>
  <r>
    <s v="OBS-4"/>
    <n v="398738"/>
    <n v="4472528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 2 AD GOEA FLY"/>
  </r>
  <r>
    <s v="OBS-5"/>
    <n v="397412"/>
    <n v="4469215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FLY"/>
  </r>
  <r>
    <s v="OBS-N545-B"/>
    <n v="383087"/>
    <n v="4448360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I"/>
  </r>
  <r>
    <s v="OBS-N886"/>
    <n v="386856.82953600003"/>
    <n v="4439969.668176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P"/>
  </r>
  <r>
    <s v="OBS-N879"/>
    <n v="400083"/>
    <n v="4484004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I"/>
  </r>
  <r>
    <s v="OBS-N877"/>
    <n v="400970.05708800006"/>
    <n v="4481297.5062720003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F"/>
  </r>
  <r>
    <s v="OBS-N578"/>
    <n v="384737"/>
    <n v="4456913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I"/>
  </r>
  <r>
    <s v="OBS-N479"/>
    <n v="400235"/>
    <n v="4467417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F"/>
  </r>
  <r>
    <s v="OBS-N478"/>
    <n v="400270"/>
    <n v="4467804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I"/>
  </r>
  <r>
    <s v="OBS-N235"/>
    <n v="402877"/>
    <n v="4471202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I"/>
  </r>
  <r>
    <s v="OBS-N16-145-A"/>
    <n v="429007"/>
    <n v="4457947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F"/>
  </r>
  <r>
    <s v="OBS-N2017-12"/>
    <n v="405082.06"/>
    <n v="4456222.0789999999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I"/>
  </r>
  <r>
    <s v="OBS-N2018-157"/>
    <n v="398296"/>
    <n v="4477970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I"/>
  </r>
  <r>
    <s v="OBS-N533"/>
    <n v="393142"/>
    <n v="4458555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P"/>
  </r>
  <r>
    <s v="OBS-N618-A"/>
    <n v="407040"/>
    <n v="4463537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P"/>
  </r>
  <r>
    <s v="OBS-N490"/>
    <n v="400069"/>
    <n v="4476016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I"/>
  </r>
  <r>
    <s v="OBS-N577"/>
    <n v="400069"/>
    <n v="4476016"/>
    <x v="5"/>
    <m/>
    <m/>
    <x v="3"/>
    <m/>
    <m/>
    <m/>
    <m/>
    <m/>
    <m/>
    <m/>
    <m/>
    <m/>
    <m/>
    <m/>
    <m/>
    <m/>
    <m/>
    <m/>
    <m/>
    <m/>
    <x v="6"/>
    <x v="2"/>
    <m/>
    <m/>
    <m/>
    <m/>
    <m/>
    <m/>
    <m/>
    <m/>
    <m/>
    <m/>
    <m/>
    <m/>
    <m/>
    <m/>
    <m/>
    <m/>
    <m/>
    <s v="none"/>
    <s v="1 GOEA P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n v="2"/>
    <n v="470608"/>
    <n v="4831678"/>
    <x v="0"/>
    <n v="1"/>
    <x v="0"/>
    <s v="CB, CO"/>
    <n v="20"/>
    <n v="30"/>
    <x v="0"/>
    <x v="0"/>
  </r>
  <r>
    <n v="4"/>
    <n v="471084"/>
    <n v="4834130"/>
    <x v="1"/>
    <n v="2"/>
    <x v="0"/>
    <s v="NA"/>
    <s v="NA"/>
    <s v="NA"/>
    <x v="1"/>
    <x v="1"/>
  </r>
  <r>
    <n v="5"/>
    <n v="469216"/>
    <n v="4833267"/>
    <x v="1"/>
    <n v="2"/>
    <x v="0"/>
    <s v="NA"/>
    <s v="NA"/>
    <s v="NA"/>
    <x v="0"/>
    <x v="0"/>
  </r>
  <r>
    <n v="6"/>
    <n v="468087"/>
    <n v="4833018"/>
    <x v="1"/>
    <n v="2"/>
    <x v="0"/>
    <s v="NA"/>
    <s v="NA"/>
    <s v="NA"/>
    <x v="0"/>
    <x v="0"/>
  </r>
  <r>
    <n v="7"/>
    <n v="468991"/>
    <n v="4835025"/>
    <x v="2"/>
    <n v="1"/>
    <x v="0"/>
    <s v="CB, CO"/>
    <n v="15"/>
    <n v="20"/>
    <x v="0"/>
    <x v="0"/>
  </r>
  <r>
    <n v="8"/>
    <n v="469416"/>
    <n v="4835596"/>
    <x v="3"/>
    <n v="3"/>
    <x v="0"/>
    <s v="CB "/>
    <n v="15"/>
    <n v="20"/>
    <x v="0"/>
    <x v="0"/>
  </r>
  <r>
    <n v="9"/>
    <n v="466539"/>
    <n v="4838127"/>
    <x v="4"/>
    <n v="3"/>
    <x v="0"/>
    <s v="CB"/>
    <n v="20"/>
    <n v="40"/>
    <x v="0"/>
    <x v="0"/>
  </r>
  <r>
    <n v="10"/>
    <n v="468351"/>
    <n v="4837542"/>
    <x v="2"/>
    <n v="1"/>
    <x v="0"/>
    <s v="NA"/>
    <s v="NA"/>
    <s v="NA"/>
    <x v="0"/>
    <x v="0"/>
  </r>
  <r>
    <n v="11"/>
    <n v="472009"/>
    <n v="4844930"/>
    <x v="4"/>
    <n v="3"/>
    <x v="0"/>
    <s v="CB"/>
    <n v="60"/>
    <n v="70"/>
    <x v="2"/>
    <x v="0"/>
  </r>
  <r>
    <n v="14"/>
    <n v="472727"/>
    <n v="4850361"/>
    <x v="1"/>
    <n v="2"/>
    <x v="0"/>
    <s v="NA"/>
    <s v="NA"/>
    <s v="NA"/>
    <x v="1"/>
    <x v="1"/>
  </r>
  <r>
    <n v="15"/>
    <n v="472174"/>
    <n v="4852042"/>
    <x v="3"/>
    <n v="3"/>
    <x v="0"/>
    <s v="O"/>
    <n v="20"/>
    <n v="20"/>
    <x v="3"/>
    <x v="1"/>
  </r>
  <r>
    <n v="17"/>
    <n v="477719"/>
    <n v="4861500"/>
    <x v="3"/>
    <n v="3"/>
    <x v="0"/>
    <s v="O"/>
    <s v="NA"/>
    <s v="NA"/>
    <x v="3"/>
    <x v="1"/>
  </r>
  <r>
    <n v="18"/>
    <n v="473422"/>
    <n v="4860649"/>
    <x v="3"/>
    <n v="3"/>
    <x v="0"/>
    <s v="NA"/>
    <s v="NA"/>
    <s v="NA"/>
    <x v="3"/>
    <x v="1"/>
  </r>
  <r>
    <n v="19"/>
    <n v="475092"/>
    <n v="4859855"/>
    <x v="1"/>
    <n v="2"/>
    <x v="0"/>
    <s v="NA"/>
    <s v="NA"/>
    <s v="NA"/>
    <x v="0"/>
    <x v="0"/>
  </r>
  <r>
    <n v="20"/>
    <n v="474812"/>
    <n v="4856628"/>
    <x v="3"/>
    <n v="3"/>
    <x v="0"/>
    <s v="NA"/>
    <s v="NA"/>
    <s v="NA"/>
    <x v="3"/>
    <x v="1"/>
  </r>
  <r>
    <n v="23"/>
    <n v="472950"/>
    <n v="4852952"/>
    <x v="4"/>
    <n v="3"/>
    <x v="0"/>
    <s v="CB"/>
    <n v="25"/>
    <n v="60"/>
    <x v="0"/>
    <x v="0"/>
  </r>
  <r>
    <n v="25"/>
    <n v="474780"/>
    <n v="4853352"/>
    <x v="1"/>
    <n v="2"/>
    <x v="0"/>
    <s v="NA"/>
    <s v="NA"/>
    <s v="NA"/>
    <x v="1"/>
    <x v="1"/>
  </r>
  <r>
    <n v="26"/>
    <n v="480393"/>
    <n v="4859011"/>
    <x v="3"/>
    <n v="3"/>
    <x v="0"/>
    <s v="O"/>
    <n v="10"/>
    <n v="10"/>
    <x v="0"/>
    <x v="0"/>
  </r>
  <r>
    <s v="28-A"/>
    <n v="477345"/>
    <n v="4849279"/>
    <x v="3"/>
    <n v="3"/>
    <x v="0"/>
    <s v="CB"/>
    <n v="8"/>
    <n v="15"/>
    <x v="0"/>
    <x v="0"/>
  </r>
  <r>
    <s v="28-B"/>
    <n v="477345"/>
    <n v="4849279"/>
    <x v="3"/>
    <n v="3"/>
    <x v="1"/>
    <s v="CB"/>
    <n v="8"/>
    <n v="15"/>
    <x v="0"/>
    <x v="0"/>
  </r>
  <r>
    <n v="29"/>
    <n v="477412"/>
    <n v="4849546"/>
    <x v="3"/>
    <n v="3"/>
    <x v="0"/>
    <s v="O"/>
    <n v="15"/>
    <n v="15"/>
    <x v="0"/>
    <x v="0"/>
  </r>
  <r>
    <s v="30-A"/>
    <n v="477395"/>
    <n v="4849963"/>
    <x v="3"/>
    <n v="3"/>
    <x v="1"/>
    <s v="NA"/>
    <s v="NA"/>
    <s v="NA"/>
    <x v="0"/>
    <x v="0"/>
  </r>
  <r>
    <s v="30-B"/>
    <n v="477395"/>
    <n v="4849963"/>
    <x v="5"/>
    <n v="1"/>
    <x v="0"/>
    <s v="NA"/>
    <s v="NA"/>
    <s v="NA"/>
    <x v="4"/>
    <x v="1"/>
  </r>
  <r>
    <n v="31"/>
    <n v="477569"/>
    <n v="4850856"/>
    <x v="3"/>
    <n v="3"/>
    <x v="0"/>
    <s v="O"/>
    <n v="12"/>
    <n v="12"/>
    <x v="0"/>
    <x v="0"/>
  </r>
  <r>
    <n v="32"/>
    <n v="477624"/>
    <n v="4850882"/>
    <x v="3"/>
    <n v="3"/>
    <x v="0"/>
    <s v="O"/>
    <n v="15"/>
    <n v="15"/>
    <x v="0"/>
    <x v="0"/>
  </r>
  <r>
    <n v="33"/>
    <n v="477794"/>
    <n v="4850851"/>
    <x v="3"/>
    <n v="3"/>
    <x v="0"/>
    <s v="O"/>
    <n v="20"/>
    <n v="20"/>
    <x v="3"/>
    <x v="1"/>
  </r>
  <r>
    <n v="34"/>
    <n v="478114"/>
    <n v="4851621"/>
    <x v="3"/>
    <n v="3"/>
    <x v="0"/>
    <s v="O"/>
    <n v="20"/>
    <n v="20"/>
    <x v="0"/>
    <x v="0"/>
  </r>
  <r>
    <n v="35"/>
    <n v="477616"/>
    <n v="4852047"/>
    <x v="0"/>
    <n v="0"/>
    <x v="0"/>
    <s v="CB, CO"/>
    <n v="5"/>
    <n v="10"/>
    <x v="5"/>
    <x v="1"/>
  </r>
  <r>
    <n v="36"/>
    <n v="475172"/>
    <n v="4850183"/>
    <x v="1"/>
    <n v="2"/>
    <x v="0"/>
    <s v="CB, CO"/>
    <n v="10"/>
    <n v="20"/>
    <x v="0"/>
    <x v="0"/>
  </r>
  <r>
    <n v="37"/>
    <n v="476016"/>
    <n v="4848739"/>
    <x v="3"/>
    <n v="3"/>
    <x v="0"/>
    <s v="CB"/>
    <n v="15"/>
    <n v="20"/>
    <x v="0"/>
    <x v="0"/>
  </r>
  <r>
    <n v="38"/>
    <n v="475936"/>
    <n v="4848680"/>
    <x v="3"/>
    <n v="3"/>
    <x v="0"/>
    <s v="O"/>
    <n v="15"/>
    <n v="15"/>
    <x v="0"/>
    <x v="0"/>
  </r>
  <r>
    <n v="39"/>
    <n v="475256"/>
    <n v="4847982"/>
    <x v="2"/>
    <n v="1"/>
    <x v="0"/>
    <s v="CB, CO"/>
    <n v="15"/>
    <n v="25"/>
    <x v="5"/>
    <x v="1"/>
  </r>
  <r>
    <n v="40"/>
    <n v="475606"/>
    <n v="4847386"/>
    <x v="1"/>
    <n v="2"/>
    <x v="1"/>
    <s v="NA"/>
    <s v="NA"/>
    <s v="NA"/>
    <x v="0"/>
    <x v="0"/>
  </r>
  <r>
    <n v="41"/>
    <n v="476584"/>
    <n v="4846848"/>
    <x v="3"/>
    <n v="3"/>
    <x v="0"/>
    <s v="O"/>
    <n v="10"/>
    <n v="10"/>
    <x v="0"/>
    <x v="0"/>
  </r>
  <r>
    <n v="42"/>
    <n v="476819"/>
    <n v="4847490"/>
    <x v="3"/>
    <n v="3"/>
    <x v="1"/>
    <s v="NA"/>
    <s v="NA"/>
    <s v="NA"/>
    <x v="0"/>
    <x v="0"/>
  </r>
  <r>
    <n v="43"/>
    <n v="474253"/>
    <n v="4839438"/>
    <x v="2"/>
    <n v="1"/>
    <x v="0"/>
    <s v="NA"/>
    <s v="NA"/>
    <s v="NA"/>
    <x v="5"/>
    <x v="1"/>
  </r>
  <r>
    <n v="45"/>
    <n v="473032"/>
    <n v="4846864"/>
    <x v="2"/>
    <n v="1"/>
    <x v="0"/>
    <s v="CB, CO"/>
    <n v="15"/>
    <n v="20"/>
    <x v="6"/>
    <x v="1"/>
  </r>
  <r>
    <s v="46-A"/>
    <n v="473216"/>
    <n v="4845443"/>
    <x v="4"/>
    <n v="3"/>
    <x v="0"/>
    <s v="CB"/>
    <n v="50"/>
    <n v="60"/>
    <x v="0"/>
    <x v="0"/>
  </r>
  <r>
    <s v="46-B"/>
    <n v="473216"/>
    <n v="4845443"/>
    <x v="4"/>
    <n v="3"/>
    <x v="0"/>
    <s v="CB"/>
    <n v="50"/>
    <n v="60"/>
    <x v="0"/>
    <x v="0"/>
  </r>
  <r>
    <n v="47"/>
    <n v="473328"/>
    <n v="4844111"/>
    <x v="0"/>
    <n v="0"/>
    <x v="0"/>
    <s v="CB, CO"/>
    <n v="20"/>
    <n v="30"/>
    <x v="5"/>
    <x v="1"/>
  </r>
  <r>
    <n v="48"/>
    <n v="473281"/>
    <n v="4843678"/>
    <x v="1"/>
    <n v="2"/>
    <x v="0"/>
    <s v="CB"/>
    <n v="30"/>
    <n v="40"/>
    <x v="1"/>
    <x v="1"/>
  </r>
  <r>
    <n v="49"/>
    <n v="471030"/>
    <n v="4841857"/>
    <x v="2"/>
    <n v="1"/>
    <x v="0"/>
    <s v="CB, CO"/>
    <n v="10"/>
    <n v="15"/>
    <x v="0"/>
    <x v="0"/>
  </r>
  <r>
    <n v="50"/>
    <n v="470799"/>
    <n v="4841216"/>
    <x v="0"/>
    <n v="0"/>
    <x v="0"/>
    <s v="NA"/>
    <s v="NA"/>
    <s v="NA"/>
    <x v="0"/>
    <x v="0"/>
  </r>
  <r>
    <n v="51"/>
    <n v="470855"/>
    <n v="4840836"/>
    <x v="4"/>
    <n v="3"/>
    <x v="1"/>
    <s v="CB"/>
    <n v="25"/>
    <n v="35"/>
    <x v="0"/>
    <x v="0"/>
  </r>
  <r>
    <n v="52"/>
    <n v="470783"/>
    <n v="4840719"/>
    <x v="4"/>
    <n v="3"/>
    <x v="0"/>
    <s v="CB, CO"/>
    <n v="20"/>
    <n v="30"/>
    <x v="0"/>
    <x v="0"/>
  </r>
  <r>
    <n v="53"/>
    <n v="472794"/>
    <n v="4834992"/>
    <x v="0"/>
    <n v="0"/>
    <x v="0"/>
    <s v="NA"/>
    <s v="NA"/>
    <s v="NA"/>
    <x v="5"/>
    <x v="1"/>
  </r>
  <r>
    <n v="54"/>
    <n v="473375"/>
    <n v="4835442"/>
    <x v="1"/>
    <n v="2"/>
    <x v="0"/>
    <s v="NA"/>
    <s v="NA"/>
    <s v="NA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96A405-C201-4770-A293-CA51D3CEED87}" name="PivotTable2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H19" firstHeaderRow="1" firstDataRow="2" firstDataCol="1"/>
  <pivotFields count="11">
    <pivotField showAll="0"/>
    <pivotField showAll="0"/>
    <pivotField showAll="0"/>
    <pivotField axis="axisCol" dataField="1" showAll="0">
      <items count="7">
        <item x="5"/>
        <item x="0"/>
        <item x="3"/>
        <item x="4"/>
        <item x="1"/>
        <item x="2"/>
        <item t="default"/>
      </items>
    </pivotField>
    <pivotField showAll="0"/>
    <pivotField showAll="0"/>
    <pivotField showAll="0"/>
    <pivotField showAll="0"/>
    <pivotField showAll="0"/>
    <pivotField axis="axisRow" showAll="0">
      <items count="10">
        <item x="4"/>
        <item x="5"/>
        <item x="3"/>
        <item x="2"/>
        <item m="1" x="8"/>
        <item x="6"/>
        <item x="1"/>
        <item x="0"/>
        <item m="1" x="7"/>
        <item t="default"/>
      </items>
    </pivotField>
    <pivotField axis="axisRow" showAll="0">
      <items count="4">
        <item m="1" x="2"/>
        <item x="0"/>
        <item x="1"/>
        <item t="default"/>
      </items>
    </pivotField>
  </pivotFields>
  <rowFields count="2">
    <field x="9"/>
    <field x="10"/>
  </rowFields>
  <rowItems count="15">
    <i>
      <x/>
    </i>
    <i r="1">
      <x v="2"/>
    </i>
    <i>
      <x v="1"/>
    </i>
    <i r="1">
      <x v="2"/>
    </i>
    <i>
      <x v="2"/>
    </i>
    <i r="1">
      <x v="2"/>
    </i>
    <i>
      <x v="3"/>
    </i>
    <i r="1">
      <x v="1"/>
    </i>
    <i>
      <x v="5"/>
    </i>
    <i r="1">
      <x v="2"/>
    </i>
    <i>
      <x v="6"/>
    </i>
    <i r="1">
      <x v="2"/>
    </i>
    <i>
      <x v="7"/>
    </i>
    <i r="1">
      <x v="1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ount of type_" fld="3" subtotal="count" baseField="0" baseItem="0"/>
  </dataFields>
  <formats count="5">
    <format dxfId="22">
      <pivotArea outline="0" collapsedLevelsAreSubtotals="1" fieldPosition="0"/>
    </format>
    <format dxfId="21">
      <pivotArea outline="0" collapsedLevelsAreSubtotals="1" fieldPosition="0"/>
    </format>
    <format dxfId="20">
      <pivotArea dataOnly="0" labelOnly="1" grandCol="1" outline="0" fieldPosition="0"/>
    </format>
    <format dxfId="19">
      <pivotArea outline="0" collapsedLevelsAreSubtotals="1" fieldPosition="0"/>
    </format>
    <format dxfId="18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058335-41DC-4711-BC71-9B698226B93C}" name="PivotTable3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H7" firstHeaderRow="1" firstDataRow="2" firstDataCol="1"/>
  <pivotFields count="11">
    <pivotField showAll="0"/>
    <pivotField showAll="0"/>
    <pivotField showAll="0"/>
    <pivotField axis="axisCol" showAll="0">
      <items count="7">
        <item x="5"/>
        <item x="0"/>
        <item x="3"/>
        <item x="4"/>
        <item x="1"/>
        <item x="2"/>
        <item t="default"/>
      </items>
    </pivotField>
    <pivotField showAll="0"/>
    <pivotField axis="axisRow" dataField="1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</pivotFields>
  <rowFields count="1">
    <field x="5"/>
  </rowFields>
  <rowItems count="3">
    <i>
      <x/>
    </i>
    <i>
      <x v="1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ount of nest_cond" fld="5" subtotal="count" baseField="0" baseItem="0"/>
  </dataFields>
  <formats count="6">
    <format dxfId="17">
      <pivotArea outline="0" collapsedLevelsAreSubtotals="1" fieldPosition="0"/>
    </format>
    <format dxfId="16">
      <pivotArea dataOnly="0" labelOnly="1" fieldPosition="0">
        <references count="1">
          <reference field="3" count="0"/>
        </references>
      </pivotArea>
    </format>
    <format dxfId="15">
      <pivotArea dataOnly="0" labelOnly="1" grandCol="1" outline="0" fieldPosition="0"/>
    </format>
    <format dxfId="14">
      <pivotArea outline="0" collapsedLevelsAreSubtotals="1" fieldPosition="0"/>
    </format>
    <format dxfId="13">
      <pivotArea dataOnly="0" labelOnly="1" fieldPosition="0">
        <references count="1">
          <reference field="3" count="0"/>
        </references>
      </pivotArea>
    </format>
    <format dxfId="12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21:H27" firstHeaderRow="1" firstDataRow="2" firstDataCol="1"/>
  <pivotFields count="45">
    <pivotField showAll="0"/>
    <pivotField showAll="0"/>
    <pivotField showAll="0"/>
    <pivotField axis="axisCol" showAll="0">
      <items count="9">
        <item x="2"/>
        <item x="4"/>
        <item x="0"/>
        <item x="1"/>
        <item x="5"/>
        <item m="1" x="6"/>
        <item m="1" x="7"/>
        <item x="3"/>
        <item t="default"/>
      </items>
    </pivotField>
    <pivotField showAll="0"/>
    <pivotField showAll="0"/>
    <pivotField axis="axisRow" dataField="1" showAll="0">
      <items count="6">
        <item x="2"/>
        <item x="1"/>
        <item x="0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5">
    <i>
      <x/>
    </i>
    <i>
      <x v="1"/>
    </i>
    <i>
      <x v="2"/>
    </i>
    <i>
      <x v="4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7"/>
    </i>
    <i t="grand">
      <x/>
    </i>
  </colItems>
  <dataFields count="1">
    <dataField name="Count of nest_cond" fld="6" subtotal="count" baseField="0" baseItem="0"/>
  </dataFields>
  <formats count="4">
    <format dxfId="3">
      <pivotArea outline="0" collapsedLevelsAreSubtotals="1" fieldPosition="0">
        <references count="1">
          <reference field="3" count="0" selected="0"/>
        </references>
      </pivotArea>
    </format>
    <format dxfId="2">
      <pivotArea dataOnly="0" labelOnly="1" fieldPosition="0">
        <references count="1">
          <reference field="3" count="0"/>
        </references>
      </pivotArea>
    </format>
    <format dxfId="1">
      <pivotArea outline="0" collapsedLevelsAreSubtotals="1" fieldPosition="0">
        <references count="1">
          <reference field="3" count="0" selected="0"/>
        </references>
      </pivotArea>
    </format>
    <format dxfId="0">
      <pivotArea dataOnly="0" labelOnly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1:H19" firstHeaderRow="1" firstDataRow="2" firstDataCol="1"/>
  <pivotFields count="45">
    <pivotField showAll="0"/>
    <pivotField showAll="0"/>
    <pivotField showAll="0"/>
    <pivotField axis="axisCol" showAll="0">
      <items count="9">
        <item x="2"/>
        <item x="4"/>
        <item x="0"/>
        <item m="1" x="6"/>
        <item m="1" x="7"/>
        <item x="1"/>
        <item x="3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showAll="0" defaultSubtotal="0"/>
    <pivotField showAll="0"/>
    <pivotField showAll="0" defaultSubtotal="0"/>
    <pivotField showAll="0"/>
    <pivotField showAll="0" defaultSubtotal="0"/>
    <pivotField showAll="0"/>
    <pivotField showAll="0" defaultSubtotal="0"/>
    <pivotField dataField="1" showAll="0" defaultSubtotal="0"/>
    <pivotField showAll="0" defaultSubtotal="0"/>
    <pivotField axis="axisRow" showAll="0">
      <items count="8">
        <item x="4"/>
        <item x="0"/>
        <item x="3"/>
        <item x="2"/>
        <item x="5"/>
        <item x="1"/>
        <item x="6"/>
        <item t="default"/>
      </items>
    </pivotField>
    <pivotField axis="axisRow" showAll="0" defaultSubtotal="0">
      <items count="3">
        <item x="0"/>
        <item x="1"/>
        <item x="2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</pivotFields>
  <rowFields count="2">
    <field x="24"/>
    <field x="25"/>
  </rowFields>
  <rowItems count="17">
    <i>
      <x/>
    </i>
    <i r="1">
      <x v="1"/>
    </i>
    <i>
      <x v="1"/>
    </i>
    <i r="1">
      <x/>
    </i>
    <i r="1">
      <x v="1"/>
    </i>
    <i>
      <x v="2"/>
    </i>
    <i r="1">
      <x v="1"/>
    </i>
    <i>
      <x v="3"/>
    </i>
    <i r="1">
      <x v="1"/>
    </i>
    <i>
      <x v="4"/>
    </i>
    <i r="1">
      <x/>
    </i>
    <i r="1">
      <x v="1"/>
    </i>
    <i>
      <x v="5"/>
    </i>
    <i r="1">
      <x/>
    </i>
    <i>
      <x v="6"/>
    </i>
    <i r="1">
      <x v="2"/>
    </i>
    <i t="grand">
      <x/>
    </i>
  </rowItems>
  <colFields count="1">
    <field x="3"/>
  </colFields>
  <colItems count="7">
    <i>
      <x/>
    </i>
    <i>
      <x v="1"/>
    </i>
    <i>
      <x v="2"/>
    </i>
    <i>
      <x v="5"/>
    </i>
    <i>
      <x v="6"/>
    </i>
    <i>
      <x v="7"/>
    </i>
    <i t="grand">
      <x/>
    </i>
  </colItems>
  <dataFields count="1">
    <dataField name="Count of occ_2019" fld="22" subtotal="count" baseField="0" baseItem="0"/>
  </dataFields>
  <formats count="8">
    <format dxfId="11">
      <pivotArea outline="0" collapsedLevelsAreSubtotals="1" fieldPosition="0">
        <references count="1">
          <reference field="3" count="0" selected="0"/>
        </references>
      </pivotArea>
    </format>
    <format dxfId="10">
      <pivotArea dataOnly="0" labelOnly="1" fieldPosition="0">
        <references count="1">
          <reference field="3" count="0"/>
        </references>
      </pivotArea>
    </format>
    <format dxfId="9">
      <pivotArea outline="0" collapsedLevelsAreSubtotals="1" fieldPosition="0">
        <references count="1">
          <reference field="3" count="0" selected="0"/>
        </references>
      </pivotArea>
    </format>
    <format dxfId="8">
      <pivotArea dataOnly="0" labelOnly="1" fieldPosition="0">
        <references count="1">
          <reference field="3" count="0"/>
        </references>
      </pivotArea>
    </format>
    <format dxfId="7">
      <pivotArea outline="0" collapsedLevelsAreSubtotals="1" fieldPosition="0"/>
    </format>
    <format dxfId="6">
      <pivotArea dataOnly="0" labelOnly="1" fieldPosition="0">
        <references count="1">
          <reference field="3" count="0"/>
        </references>
      </pivotArea>
    </format>
    <format dxfId="5">
      <pivotArea dataOnly="0" labelOnly="1" grandCol="1" outline="0" fieldPosition="0"/>
    </format>
    <format dxfId="4">
      <pivotArea grandCol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Rgolden_eagle_JBR2013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18F6C-ABEB-4204-BCDE-27F10F7E498D}">
  <dimension ref="A3:H19"/>
  <sheetViews>
    <sheetView workbookViewId="0">
      <selection activeCell="L6" sqref="L6"/>
    </sheetView>
  </sheetViews>
  <sheetFormatPr defaultRowHeight="14.4" x14ac:dyDescent="0.3"/>
  <cols>
    <col min="1" max="1" width="13.6640625" bestFit="1" customWidth="1"/>
    <col min="2" max="2" width="6.6640625" customWidth="1"/>
    <col min="3" max="3" width="5.77734375" bestFit="1" customWidth="1"/>
    <col min="4" max="4" width="5.33203125" bestFit="1" customWidth="1"/>
    <col min="5" max="5" width="5.77734375" bestFit="1" customWidth="1"/>
    <col min="6" max="6" width="3" bestFit="1" customWidth="1"/>
    <col min="7" max="7" width="4.6640625" customWidth="1"/>
    <col min="8" max="8" width="10.77734375" bestFit="1" customWidth="1"/>
  </cols>
  <sheetData>
    <row r="3" spans="1:8" x14ac:dyDescent="0.3">
      <c r="A3" s="16" t="s">
        <v>234</v>
      </c>
      <c r="B3" s="16" t="s">
        <v>67</v>
      </c>
    </row>
    <row r="4" spans="1:8" x14ac:dyDescent="0.3">
      <c r="A4" s="16" t="s">
        <v>69</v>
      </c>
      <c r="B4" s="1" t="s">
        <v>222</v>
      </c>
      <c r="C4" s="1" t="s">
        <v>13</v>
      </c>
      <c r="D4" s="1" t="s">
        <v>16</v>
      </c>
      <c r="E4" s="1" t="s">
        <v>15</v>
      </c>
      <c r="F4" s="1" t="s">
        <v>89</v>
      </c>
      <c r="G4" s="1" t="s">
        <v>90</v>
      </c>
      <c r="H4" s="53" t="s">
        <v>68</v>
      </c>
    </row>
    <row r="5" spans="1:8" x14ac:dyDescent="0.3">
      <c r="A5" s="17" t="s">
        <v>223</v>
      </c>
      <c r="B5" s="32">
        <v>1</v>
      </c>
      <c r="C5" s="32"/>
      <c r="D5" s="32"/>
      <c r="E5" s="32"/>
      <c r="F5" s="32"/>
      <c r="G5" s="32"/>
      <c r="H5" s="32">
        <v>1</v>
      </c>
    </row>
    <row r="6" spans="1:8" x14ac:dyDescent="0.3">
      <c r="A6" s="18" t="s">
        <v>91</v>
      </c>
      <c r="B6" s="32">
        <v>1</v>
      </c>
      <c r="C6" s="32"/>
      <c r="D6" s="32"/>
      <c r="E6" s="32"/>
      <c r="F6" s="32"/>
      <c r="G6" s="32"/>
      <c r="H6" s="32">
        <v>1</v>
      </c>
    </row>
    <row r="7" spans="1:8" x14ac:dyDescent="0.3">
      <c r="A7" s="17" t="s">
        <v>13</v>
      </c>
      <c r="B7" s="32"/>
      <c r="C7" s="32">
        <v>3</v>
      </c>
      <c r="D7" s="32"/>
      <c r="E7" s="32"/>
      <c r="F7" s="32"/>
      <c r="G7" s="32">
        <v>2</v>
      </c>
      <c r="H7" s="32">
        <v>5</v>
      </c>
    </row>
    <row r="8" spans="1:8" x14ac:dyDescent="0.3">
      <c r="A8" s="18" t="s">
        <v>91</v>
      </c>
      <c r="B8" s="32"/>
      <c r="C8" s="32">
        <v>3</v>
      </c>
      <c r="D8" s="32"/>
      <c r="E8" s="32"/>
      <c r="F8" s="32"/>
      <c r="G8" s="32">
        <v>2</v>
      </c>
      <c r="H8" s="32">
        <v>5</v>
      </c>
    </row>
    <row r="9" spans="1:8" x14ac:dyDescent="0.3">
      <c r="A9" s="17" t="s">
        <v>16</v>
      </c>
      <c r="B9" s="32"/>
      <c r="C9" s="32"/>
      <c r="D9" s="32">
        <v>5</v>
      </c>
      <c r="E9" s="32"/>
      <c r="F9" s="32"/>
      <c r="G9" s="32"/>
      <c r="H9" s="32">
        <v>5</v>
      </c>
    </row>
    <row r="10" spans="1:8" x14ac:dyDescent="0.3">
      <c r="A10" s="18" t="s">
        <v>91</v>
      </c>
      <c r="B10" s="32"/>
      <c r="C10" s="32"/>
      <c r="D10" s="32">
        <v>5</v>
      </c>
      <c r="E10" s="32"/>
      <c r="F10" s="32"/>
      <c r="G10" s="32"/>
      <c r="H10" s="32">
        <v>5</v>
      </c>
    </row>
    <row r="11" spans="1:8" x14ac:dyDescent="0.3">
      <c r="A11" s="17" t="s">
        <v>15</v>
      </c>
      <c r="B11" s="32"/>
      <c r="C11" s="32"/>
      <c r="D11" s="32"/>
      <c r="E11" s="32">
        <v>1</v>
      </c>
      <c r="F11" s="32"/>
      <c r="G11" s="32"/>
      <c r="H11" s="32">
        <v>1</v>
      </c>
    </row>
    <row r="12" spans="1:8" x14ac:dyDescent="0.3">
      <c r="A12" s="18" t="s">
        <v>94</v>
      </c>
      <c r="B12" s="32"/>
      <c r="C12" s="32"/>
      <c r="D12" s="32"/>
      <c r="E12" s="32">
        <v>1</v>
      </c>
      <c r="F12" s="32"/>
      <c r="G12" s="32"/>
      <c r="H12" s="32">
        <v>1</v>
      </c>
    </row>
    <row r="13" spans="1:8" x14ac:dyDescent="0.3">
      <c r="A13" s="17" t="s">
        <v>17</v>
      </c>
      <c r="B13" s="32"/>
      <c r="C13" s="32"/>
      <c r="D13" s="32"/>
      <c r="E13" s="32"/>
      <c r="F13" s="32"/>
      <c r="G13" s="32">
        <v>1</v>
      </c>
      <c r="H13" s="32">
        <v>1</v>
      </c>
    </row>
    <row r="14" spans="1:8" x14ac:dyDescent="0.3">
      <c r="A14" s="18" t="s">
        <v>91</v>
      </c>
      <c r="B14" s="32"/>
      <c r="C14" s="32"/>
      <c r="D14" s="32"/>
      <c r="E14" s="32"/>
      <c r="F14" s="32"/>
      <c r="G14" s="32">
        <v>1</v>
      </c>
      <c r="H14" s="32">
        <v>1</v>
      </c>
    </row>
    <row r="15" spans="1:8" x14ac:dyDescent="0.3">
      <c r="A15" s="17" t="s">
        <v>12</v>
      </c>
      <c r="B15" s="32"/>
      <c r="C15" s="32"/>
      <c r="D15" s="32"/>
      <c r="E15" s="32"/>
      <c r="F15" s="32">
        <v>5</v>
      </c>
      <c r="G15" s="32"/>
      <c r="H15" s="32">
        <v>5</v>
      </c>
    </row>
    <row r="16" spans="1:8" x14ac:dyDescent="0.3">
      <c r="A16" s="18" t="s">
        <v>91</v>
      </c>
      <c r="B16" s="32"/>
      <c r="C16" s="32"/>
      <c r="D16" s="32"/>
      <c r="E16" s="32"/>
      <c r="F16" s="32">
        <v>5</v>
      </c>
      <c r="G16" s="32"/>
      <c r="H16" s="32">
        <v>5</v>
      </c>
    </row>
    <row r="17" spans="1:8" x14ac:dyDescent="0.3">
      <c r="A17" s="17" t="s">
        <v>14</v>
      </c>
      <c r="B17" s="32"/>
      <c r="C17" s="32">
        <v>2</v>
      </c>
      <c r="D17" s="32">
        <v>13</v>
      </c>
      <c r="E17" s="32">
        <v>6</v>
      </c>
      <c r="F17" s="32">
        <v>5</v>
      </c>
      <c r="G17" s="32">
        <v>3</v>
      </c>
      <c r="H17" s="32">
        <v>29</v>
      </c>
    </row>
    <row r="18" spans="1:8" x14ac:dyDescent="0.3">
      <c r="A18" s="18" t="s">
        <v>94</v>
      </c>
      <c r="B18" s="32"/>
      <c r="C18" s="32">
        <v>2</v>
      </c>
      <c r="D18" s="32">
        <v>13</v>
      </c>
      <c r="E18" s="32">
        <v>6</v>
      </c>
      <c r="F18" s="32">
        <v>5</v>
      </c>
      <c r="G18" s="32">
        <v>3</v>
      </c>
      <c r="H18" s="32">
        <v>29</v>
      </c>
    </row>
    <row r="19" spans="1:8" x14ac:dyDescent="0.3">
      <c r="A19" s="17" t="s">
        <v>68</v>
      </c>
      <c r="B19" s="32">
        <v>1</v>
      </c>
      <c r="C19" s="32">
        <v>5</v>
      </c>
      <c r="D19" s="32">
        <v>18</v>
      </c>
      <c r="E19" s="32">
        <v>7</v>
      </c>
      <c r="F19" s="32">
        <v>10</v>
      </c>
      <c r="G19" s="32">
        <v>6</v>
      </c>
      <c r="H19" s="32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411C7-B33C-45A0-A1BB-0EEBF17FF16A}">
  <dimension ref="A3:H7"/>
  <sheetViews>
    <sheetView workbookViewId="0">
      <selection activeCell="J17" sqref="J17"/>
    </sheetView>
  </sheetViews>
  <sheetFormatPr defaultRowHeight="14.4" x14ac:dyDescent="0.3"/>
  <cols>
    <col min="1" max="1" width="17.77734375" bestFit="1" customWidth="1"/>
    <col min="2" max="2" width="15.5546875" bestFit="1" customWidth="1"/>
    <col min="3" max="3" width="5.77734375" bestFit="1" customWidth="1"/>
    <col min="4" max="4" width="5.33203125" bestFit="1" customWidth="1"/>
    <col min="5" max="5" width="5.77734375" bestFit="1" customWidth="1"/>
    <col min="6" max="6" width="3" bestFit="1" customWidth="1"/>
    <col min="7" max="7" width="3.109375" bestFit="1" customWidth="1"/>
    <col min="8" max="8" width="10.77734375" bestFit="1" customWidth="1"/>
  </cols>
  <sheetData>
    <row r="3" spans="1:8" x14ac:dyDescent="0.3">
      <c r="A3" s="16" t="s">
        <v>103</v>
      </c>
      <c r="B3" s="16" t="s">
        <v>67</v>
      </c>
    </row>
    <row r="4" spans="1:8" x14ac:dyDescent="0.3">
      <c r="A4" s="16" t="s">
        <v>69</v>
      </c>
      <c r="B4" s="53" t="s">
        <v>222</v>
      </c>
      <c r="C4" s="53" t="s">
        <v>13</v>
      </c>
      <c r="D4" s="53" t="s">
        <v>16</v>
      </c>
      <c r="E4" s="53" t="s">
        <v>15</v>
      </c>
      <c r="F4" s="53" t="s">
        <v>89</v>
      </c>
      <c r="G4" s="53" t="s">
        <v>90</v>
      </c>
      <c r="H4" s="53" t="s">
        <v>68</v>
      </c>
    </row>
    <row r="5" spans="1:8" x14ac:dyDescent="0.3">
      <c r="A5" s="17" t="s">
        <v>37</v>
      </c>
      <c r="B5" s="32"/>
      <c r="C5" s="32"/>
      <c r="D5" s="32">
        <v>3</v>
      </c>
      <c r="E5" s="32">
        <v>1</v>
      </c>
      <c r="F5" s="32">
        <v>1</v>
      </c>
      <c r="G5" s="32"/>
      <c r="H5" s="32">
        <v>5</v>
      </c>
    </row>
    <row r="6" spans="1:8" x14ac:dyDescent="0.3">
      <c r="A6" s="17" t="s">
        <v>8</v>
      </c>
      <c r="B6" s="32">
        <v>1</v>
      </c>
      <c r="C6" s="32">
        <v>5</v>
      </c>
      <c r="D6" s="32">
        <v>15</v>
      </c>
      <c r="E6" s="32">
        <v>6</v>
      </c>
      <c r="F6" s="32">
        <v>9</v>
      </c>
      <c r="G6" s="32">
        <v>6</v>
      </c>
      <c r="H6" s="32">
        <v>42</v>
      </c>
    </row>
    <row r="7" spans="1:8" x14ac:dyDescent="0.3">
      <c r="A7" s="17" t="s">
        <v>68</v>
      </c>
      <c r="B7" s="32">
        <v>1</v>
      </c>
      <c r="C7" s="32">
        <v>5</v>
      </c>
      <c r="D7" s="32">
        <v>18</v>
      </c>
      <c r="E7" s="32">
        <v>7</v>
      </c>
      <c r="F7" s="32">
        <v>10</v>
      </c>
      <c r="G7" s="32">
        <v>6</v>
      </c>
      <c r="H7" s="32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57"/>
  <sheetViews>
    <sheetView topLeftCell="A31" zoomScale="98" zoomScaleNormal="98" workbookViewId="0">
      <selection activeCell="A43" sqref="A43"/>
    </sheetView>
  </sheetViews>
  <sheetFormatPr defaultRowHeight="14.4" x14ac:dyDescent="0.3"/>
  <cols>
    <col min="1" max="1" width="13.33203125" style="7" customWidth="1"/>
    <col min="2" max="2" width="10.5546875" customWidth="1"/>
    <col min="3" max="3" width="11.33203125" bestFit="1" customWidth="1"/>
    <col min="4" max="5" width="8.88671875" style="3" customWidth="1"/>
    <col min="6" max="6" width="10.6640625" style="3" customWidth="1"/>
    <col min="7" max="7" width="11" style="3" customWidth="1"/>
    <col min="8" max="9" width="8.88671875" style="3" customWidth="1"/>
    <col min="10" max="10" width="11.109375" style="3" customWidth="1"/>
    <col min="11" max="12" width="9.6640625" style="3" customWidth="1"/>
    <col min="13" max="13" width="12" style="3" customWidth="1"/>
    <col min="14" max="14" width="9.6640625" style="3" customWidth="1"/>
    <col min="15" max="15" width="10.88671875" style="3" customWidth="1"/>
    <col min="16" max="17" width="9.6640625" style="3" customWidth="1"/>
    <col min="18" max="18" width="9.5546875" style="8" customWidth="1"/>
    <col min="19" max="19" width="9.6640625" style="3" customWidth="1"/>
    <col min="20" max="20" width="11.5546875" style="17" customWidth="1"/>
    <col min="21" max="21" width="9.6640625" style="3" customWidth="1"/>
    <col min="22" max="22" width="44.5546875" style="3" customWidth="1"/>
    <col min="23" max="23" width="9.44140625" style="3" customWidth="1"/>
    <col min="24" max="24" width="11.33203125" style="3" customWidth="1"/>
    <col min="25" max="25" width="8.77734375" style="3" customWidth="1"/>
    <col min="26" max="26" width="9.5546875" style="4" customWidth="1"/>
    <col min="27" max="27" width="11.44140625" style="11" customWidth="1"/>
    <col min="28" max="28" width="9.5546875" customWidth="1"/>
    <col min="29" max="29" width="12.6640625" customWidth="1"/>
    <col min="31" max="31" width="42" customWidth="1"/>
  </cols>
  <sheetData>
    <row r="1" spans="1:33" s="1" customFormat="1" x14ac:dyDescent="0.3">
      <c r="A1" s="27" t="s">
        <v>186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8"/>
      <c r="S1" s="3"/>
      <c r="T1" s="17"/>
      <c r="U1" s="3"/>
      <c r="V1" s="3"/>
      <c r="W1" s="3"/>
      <c r="X1" s="3"/>
      <c r="Y1" s="3"/>
      <c r="Z1" s="4"/>
      <c r="AA1" s="11"/>
    </row>
    <row r="2" spans="1:33" s="1" customFormat="1" x14ac:dyDescent="0.3">
      <c r="A2" s="35" t="s">
        <v>106</v>
      </c>
      <c r="B2" s="20"/>
      <c r="C2" s="20"/>
      <c r="D2" s="21"/>
      <c r="E2" s="21"/>
      <c r="F2" s="21"/>
      <c r="G2" s="21"/>
      <c r="H2" s="21"/>
      <c r="I2" s="39" t="s">
        <v>212</v>
      </c>
      <c r="J2" s="21"/>
      <c r="K2" s="21"/>
      <c r="L2" s="21"/>
      <c r="M2" s="21"/>
      <c r="N2" s="21"/>
      <c r="O2" s="21"/>
      <c r="P2" s="21"/>
      <c r="Q2" s="21"/>
      <c r="R2" s="22"/>
      <c r="S2" s="21"/>
      <c r="T2" s="19"/>
      <c r="U2" s="21"/>
      <c r="V2" s="21"/>
      <c r="W2" s="21"/>
      <c r="X2" s="21"/>
      <c r="Y2" s="21"/>
      <c r="Z2" s="23"/>
      <c r="AA2" s="24"/>
      <c r="AB2" s="25"/>
    </row>
    <row r="3" spans="1:33" s="1" customFormat="1" x14ac:dyDescent="0.3">
      <c r="A3" s="35"/>
      <c r="B3" s="20"/>
      <c r="C3" s="19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S3" s="21"/>
      <c r="T3" s="19"/>
      <c r="U3" s="21"/>
      <c r="V3" s="21"/>
      <c r="W3" s="21"/>
      <c r="X3" s="21"/>
      <c r="Y3" s="21"/>
      <c r="Z3" s="23"/>
      <c r="AA3" s="24"/>
      <c r="AB3" s="25"/>
    </row>
    <row r="4" spans="1:33" s="1" customFormat="1" x14ac:dyDescent="0.3">
      <c r="A4" s="38" t="s">
        <v>188</v>
      </c>
      <c r="B4" s="20"/>
      <c r="C4" s="19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  <c r="S4" s="21"/>
      <c r="T4" s="19"/>
      <c r="U4" s="21"/>
      <c r="V4" s="21"/>
      <c r="W4" s="21"/>
      <c r="X4" s="21"/>
      <c r="Y4" s="21"/>
      <c r="Z4" s="23"/>
      <c r="AA4" s="24"/>
      <c r="AB4" s="25"/>
    </row>
    <row r="5" spans="1:33" s="1" customFormat="1" x14ac:dyDescent="0.3">
      <c r="A5" s="38" t="s">
        <v>187</v>
      </c>
      <c r="B5" s="20"/>
      <c r="C5" s="20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2"/>
      <c r="S5" s="21"/>
      <c r="T5" s="19"/>
      <c r="U5" s="21"/>
      <c r="V5" s="21"/>
      <c r="W5" s="21"/>
      <c r="X5" s="21"/>
      <c r="Z5" s="23"/>
      <c r="AA5" s="24"/>
      <c r="AB5" s="25"/>
    </row>
    <row r="6" spans="1:33" s="1" customFormat="1" x14ac:dyDescent="0.3">
      <c r="A6" s="21"/>
      <c r="B6" s="20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/>
      <c r="S6" s="21"/>
      <c r="T6" s="19"/>
      <c r="U6" s="21"/>
      <c r="V6" s="21"/>
      <c r="W6" s="21"/>
      <c r="X6" s="21"/>
      <c r="Y6" s="21"/>
      <c r="Z6" s="23"/>
      <c r="AA6" s="24"/>
      <c r="AB6" s="25"/>
    </row>
    <row r="7" spans="1:33" ht="15" thickBot="1" x14ac:dyDescent="0.35">
      <c r="A7" s="5" t="s">
        <v>0</v>
      </c>
      <c r="B7" s="5" t="s">
        <v>59</v>
      </c>
      <c r="C7" s="5" t="s">
        <v>60</v>
      </c>
      <c r="D7" s="5" t="s">
        <v>11</v>
      </c>
      <c r="E7" s="5" t="s">
        <v>3</v>
      </c>
      <c r="F7" s="5" t="s">
        <v>4</v>
      </c>
      <c r="G7" s="5" t="s">
        <v>5</v>
      </c>
      <c r="H7" s="5" t="s">
        <v>6</v>
      </c>
      <c r="I7" s="5" t="s">
        <v>7</v>
      </c>
      <c r="J7" s="5" t="s">
        <v>111</v>
      </c>
      <c r="K7" s="5" t="s">
        <v>112</v>
      </c>
      <c r="L7" s="5" t="s">
        <v>66</v>
      </c>
      <c r="M7" s="5" t="s">
        <v>110</v>
      </c>
      <c r="N7" s="5" t="s">
        <v>113</v>
      </c>
      <c r="O7" s="5" t="s">
        <v>114</v>
      </c>
      <c r="P7" s="5" t="s">
        <v>115</v>
      </c>
      <c r="Q7" s="5" t="s">
        <v>116</v>
      </c>
      <c r="R7" s="5" t="s">
        <v>117</v>
      </c>
      <c r="S7" s="5" t="s">
        <v>118</v>
      </c>
      <c r="T7" s="9" t="s">
        <v>119</v>
      </c>
      <c r="U7" s="5" t="s">
        <v>120</v>
      </c>
      <c r="V7" s="5" t="s">
        <v>121</v>
      </c>
      <c r="W7" s="5" t="s">
        <v>122</v>
      </c>
      <c r="X7" s="5" t="s">
        <v>123</v>
      </c>
      <c r="Y7" s="5" t="s">
        <v>124</v>
      </c>
      <c r="Z7" s="5" t="s">
        <v>125</v>
      </c>
      <c r="AA7" s="5" t="s">
        <v>126</v>
      </c>
      <c r="AB7" s="6" t="s">
        <v>127</v>
      </c>
      <c r="AC7" s="9" t="s">
        <v>128</v>
      </c>
      <c r="AD7" s="26" t="s">
        <v>129</v>
      </c>
      <c r="AE7" s="5" t="s">
        <v>130</v>
      </c>
    </row>
    <row r="8" spans="1:33" s="2" customFormat="1" ht="15" customHeight="1" thickTop="1" x14ac:dyDescent="0.3">
      <c r="A8" s="42">
        <v>2</v>
      </c>
      <c r="B8" s="37">
        <v>470608</v>
      </c>
      <c r="C8" s="37">
        <v>4831678</v>
      </c>
      <c r="D8" s="44" t="s">
        <v>13</v>
      </c>
      <c r="E8" s="44">
        <v>1</v>
      </c>
      <c r="F8" s="44" t="s">
        <v>8</v>
      </c>
      <c r="G8" s="44" t="s">
        <v>134</v>
      </c>
      <c r="H8" s="44">
        <v>20</v>
      </c>
      <c r="I8" s="44">
        <v>30</v>
      </c>
      <c r="J8" s="44" t="s">
        <v>14</v>
      </c>
      <c r="K8" s="44" t="s">
        <v>94</v>
      </c>
      <c r="L8" s="44"/>
      <c r="M8" s="44"/>
      <c r="N8" s="44"/>
      <c r="O8" s="44"/>
      <c r="P8" s="44"/>
      <c r="Q8" s="44"/>
      <c r="R8" s="44"/>
      <c r="S8" s="44"/>
      <c r="T8" s="44"/>
      <c r="U8" s="42">
        <v>605</v>
      </c>
      <c r="V8" s="52" t="s">
        <v>192</v>
      </c>
      <c r="W8" s="44"/>
      <c r="X8" s="44"/>
      <c r="Y8" s="44"/>
      <c r="Z8" s="44"/>
      <c r="AA8" s="44"/>
      <c r="AB8" s="44"/>
      <c r="AC8" s="44"/>
      <c r="AD8" s="44"/>
      <c r="AE8" s="45"/>
    </row>
    <row r="9" spans="1:33" s="2" customFormat="1" ht="15" customHeight="1" x14ac:dyDescent="0.3">
      <c r="A9" s="42">
        <v>4</v>
      </c>
      <c r="B9" s="37">
        <v>471084</v>
      </c>
      <c r="C9" s="37">
        <v>4834130</v>
      </c>
      <c r="D9" s="44" t="s">
        <v>89</v>
      </c>
      <c r="E9" s="44">
        <v>2</v>
      </c>
      <c r="F9" s="44" t="s">
        <v>8</v>
      </c>
      <c r="G9" s="37" t="s">
        <v>206</v>
      </c>
      <c r="H9" s="37" t="s">
        <v>206</v>
      </c>
      <c r="I9" s="37" t="s">
        <v>206</v>
      </c>
      <c r="J9" s="44" t="s">
        <v>12</v>
      </c>
      <c r="K9" s="44" t="s">
        <v>91</v>
      </c>
      <c r="L9" s="44"/>
      <c r="M9" s="44"/>
      <c r="N9" s="44">
        <v>1</v>
      </c>
      <c r="O9" s="44" t="s">
        <v>12</v>
      </c>
      <c r="P9" s="44" t="s">
        <v>139</v>
      </c>
      <c r="Q9" s="44"/>
      <c r="R9" s="44"/>
      <c r="S9" s="44"/>
      <c r="T9" s="44"/>
      <c r="U9" s="42" t="s">
        <v>142</v>
      </c>
      <c r="V9" s="52" t="s">
        <v>193</v>
      </c>
      <c r="W9" s="44"/>
      <c r="X9" s="44"/>
      <c r="Y9" s="44"/>
      <c r="Z9" s="44"/>
      <c r="AA9" s="44"/>
      <c r="AB9" s="44"/>
      <c r="AC9" s="44"/>
      <c r="AD9" s="44"/>
      <c r="AE9" s="45"/>
    </row>
    <row r="10" spans="1:33" s="2" customFormat="1" ht="15" customHeight="1" x14ac:dyDescent="0.3">
      <c r="A10" s="42">
        <v>5</v>
      </c>
      <c r="B10" s="37">
        <v>469216</v>
      </c>
      <c r="C10" s="37">
        <v>4833267</v>
      </c>
      <c r="D10" s="44" t="s">
        <v>89</v>
      </c>
      <c r="E10" s="44">
        <v>2</v>
      </c>
      <c r="F10" s="44" t="s">
        <v>8</v>
      </c>
      <c r="G10" s="37" t="s">
        <v>206</v>
      </c>
      <c r="H10" s="37" t="s">
        <v>206</v>
      </c>
      <c r="I10" s="37" t="s">
        <v>206</v>
      </c>
      <c r="J10" s="44" t="s">
        <v>14</v>
      </c>
      <c r="K10" s="44" t="s">
        <v>94</v>
      </c>
      <c r="L10" s="44"/>
      <c r="M10" s="44"/>
      <c r="N10" s="44">
        <v>1</v>
      </c>
      <c r="O10" s="44" t="s">
        <v>16</v>
      </c>
      <c r="P10" s="44" t="s">
        <v>137</v>
      </c>
      <c r="Q10" s="44"/>
      <c r="R10" s="44"/>
      <c r="S10" s="44"/>
      <c r="T10" s="44"/>
      <c r="U10" s="43" t="s">
        <v>143</v>
      </c>
      <c r="V10" s="52" t="s">
        <v>194</v>
      </c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33" s="2" customFormat="1" ht="15" customHeight="1" x14ac:dyDescent="0.3">
      <c r="A11" s="42">
        <v>6</v>
      </c>
      <c r="B11" s="37">
        <v>468087</v>
      </c>
      <c r="C11" s="37">
        <v>4833018</v>
      </c>
      <c r="D11" s="44" t="s">
        <v>89</v>
      </c>
      <c r="E11" s="44">
        <v>2</v>
      </c>
      <c r="F11" s="44" t="s">
        <v>8</v>
      </c>
      <c r="G11" s="37" t="s">
        <v>206</v>
      </c>
      <c r="H11" s="37" t="s">
        <v>206</v>
      </c>
      <c r="I11" s="37" t="s">
        <v>206</v>
      </c>
      <c r="J11" s="44" t="s">
        <v>14</v>
      </c>
      <c r="K11" s="44" t="s">
        <v>94</v>
      </c>
      <c r="L11" s="44"/>
      <c r="M11" s="44"/>
      <c r="N11" s="44"/>
      <c r="O11" s="44"/>
      <c r="P11" s="44"/>
      <c r="Q11" s="44"/>
      <c r="R11" s="44"/>
      <c r="S11" s="44"/>
      <c r="T11" s="44"/>
      <c r="U11" s="43" t="s">
        <v>144</v>
      </c>
      <c r="V11" s="52" t="s">
        <v>193</v>
      </c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</row>
    <row r="12" spans="1:33" s="2" customFormat="1" ht="15" customHeight="1" x14ac:dyDescent="0.3">
      <c r="A12" s="42">
        <v>7</v>
      </c>
      <c r="B12" s="37">
        <v>468991</v>
      </c>
      <c r="C12" s="37">
        <v>4835025</v>
      </c>
      <c r="D12" s="44" t="s">
        <v>90</v>
      </c>
      <c r="E12" s="44">
        <v>1</v>
      </c>
      <c r="F12" s="44" t="s">
        <v>8</v>
      </c>
      <c r="G12" s="44" t="s">
        <v>134</v>
      </c>
      <c r="H12" s="44">
        <v>15</v>
      </c>
      <c r="I12" s="44">
        <v>20</v>
      </c>
      <c r="J12" s="44" t="s">
        <v>14</v>
      </c>
      <c r="K12" s="44" t="s">
        <v>94</v>
      </c>
      <c r="L12" s="44"/>
      <c r="M12" s="44"/>
      <c r="N12" s="44"/>
      <c r="O12" s="44"/>
      <c r="P12" s="44"/>
      <c r="Q12" s="44"/>
      <c r="R12" s="44"/>
      <c r="S12" s="44"/>
      <c r="T12" s="44"/>
      <c r="U12" s="43" t="s">
        <v>145</v>
      </c>
      <c r="V12" s="52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</row>
    <row r="13" spans="1:33" s="2" customFormat="1" ht="15" customHeight="1" x14ac:dyDescent="0.3">
      <c r="A13" s="42">
        <v>8</v>
      </c>
      <c r="B13" s="37">
        <v>469416</v>
      </c>
      <c r="C13" s="37">
        <v>4835596</v>
      </c>
      <c r="D13" s="44" t="s">
        <v>16</v>
      </c>
      <c r="E13" s="44">
        <v>3</v>
      </c>
      <c r="F13" s="44" t="s">
        <v>8</v>
      </c>
      <c r="G13" s="44" t="s">
        <v>135</v>
      </c>
      <c r="H13" s="44">
        <v>15</v>
      </c>
      <c r="I13" s="44">
        <v>20</v>
      </c>
      <c r="J13" s="44" t="s">
        <v>14</v>
      </c>
      <c r="K13" s="44" t="s">
        <v>94</v>
      </c>
      <c r="L13" s="44"/>
      <c r="M13" s="44"/>
      <c r="N13" s="44"/>
      <c r="O13" s="44"/>
      <c r="P13" s="44"/>
      <c r="Q13" s="44"/>
      <c r="R13" s="44"/>
      <c r="S13" s="44"/>
      <c r="T13" s="44"/>
      <c r="U13" s="43" t="s">
        <v>146</v>
      </c>
      <c r="V13" s="52" t="s">
        <v>195</v>
      </c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</row>
    <row r="14" spans="1:33" s="2" customFormat="1" ht="15" customHeight="1" x14ac:dyDescent="0.3">
      <c r="A14" s="42">
        <v>9</v>
      </c>
      <c r="B14" s="37">
        <v>466539</v>
      </c>
      <c r="C14" s="37">
        <v>4838127</v>
      </c>
      <c r="D14" s="44" t="s">
        <v>15</v>
      </c>
      <c r="E14" s="44">
        <v>3</v>
      </c>
      <c r="F14" s="44" t="s">
        <v>8</v>
      </c>
      <c r="G14" s="44" t="s">
        <v>9</v>
      </c>
      <c r="H14" s="44">
        <v>20</v>
      </c>
      <c r="I14" s="44">
        <v>40</v>
      </c>
      <c r="J14" s="44" t="s">
        <v>14</v>
      </c>
      <c r="K14" s="44" t="s">
        <v>94</v>
      </c>
      <c r="L14" s="44"/>
      <c r="M14" s="44"/>
      <c r="N14" s="44"/>
      <c r="O14" s="44"/>
      <c r="P14" s="44"/>
      <c r="Q14" s="44"/>
      <c r="R14" s="44"/>
      <c r="S14" s="44"/>
      <c r="T14" s="44"/>
      <c r="U14" s="43" t="s">
        <v>147</v>
      </c>
      <c r="V14" s="52" t="s">
        <v>231</v>
      </c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</row>
    <row r="15" spans="1:33" s="2" customFormat="1" ht="15" customHeight="1" x14ac:dyDescent="0.3">
      <c r="A15" s="42">
        <v>10</v>
      </c>
      <c r="B15" s="37">
        <v>468351</v>
      </c>
      <c r="C15" s="37">
        <v>4837542</v>
      </c>
      <c r="D15" s="44" t="s">
        <v>90</v>
      </c>
      <c r="E15" s="44">
        <v>1</v>
      </c>
      <c r="F15" s="44" t="s">
        <v>8</v>
      </c>
      <c r="G15" s="37" t="s">
        <v>206</v>
      </c>
      <c r="H15" s="37" t="s">
        <v>206</v>
      </c>
      <c r="I15" s="37" t="s">
        <v>206</v>
      </c>
      <c r="J15" s="44" t="s">
        <v>14</v>
      </c>
      <c r="K15" s="44" t="s">
        <v>94</v>
      </c>
      <c r="L15" s="44"/>
      <c r="M15" s="44"/>
      <c r="N15" s="44"/>
      <c r="O15" s="44"/>
      <c r="P15" s="44"/>
      <c r="Q15" s="44"/>
      <c r="R15" s="44"/>
      <c r="S15" s="44"/>
      <c r="T15" s="44"/>
      <c r="U15" s="43" t="s">
        <v>148</v>
      </c>
      <c r="V15" s="52" t="s">
        <v>196</v>
      </c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</row>
    <row r="16" spans="1:33" s="2" customFormat="1" ht="15" customHeight="1" x14ac:dyDescent="0.3">
      <c r="A16" s="42">
        <v>11</v>
      </c>
      <c r="B16" s="37">
        <v>472009</v>
      </c>
      <c r="C16" s="37">
        <v>4844930</v>
      </c>
      <c r="D16" s="44" t="s">
        <v>15</v>
      </c>
      <c r="E16" s="44">
        <v>3</v>
      </c>
      <c r="F16" s="44" t="s">
        <v>8</v>
      </c>
      <c r="G16" s="44" t="s">
        <v>9</v>
      </c>
      <c r="H16" s="44">
        <v>60</v>
      </c>
      <c r="I16" s="44">
        <v>70</v>
      </c>
      <c r="J16" s="44" t="s">
        <v>15</v>
      </c>
      <c r="K16" s="44" t="s">
        <v>94</v>
      </c>
      <c r="L16" s="44"/>
      <c r="M16" s="44"/>
      <c r="N16" s="44">
        <v>1</v>
      </c>
      <c r="O16" s="44" t="s">
        <v>15</v>
      </c>
      <c r="P16" s="44" t="s">
        <v>137</v>
      </c>
      <c r="Q16" s="44"/>
      <c r="R16" s="44"/>
      <c r="S16" s="44"/>
      <c r="T16" s="44"/>
      <c r="U16" s="43" t="s">
        <v>149</v>
      </c>
      <c r="V16" s="52" t="s">
        <v>197</v>
      </c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</row>
    <row r="17" spans="1:33" x14ac:dyDescent="0.3">
      <c r="A17" s="42">
        <v>14</v>
      </c>
      <c r="B17" s="37">
        <v>472727</v>
      </c>
      <c r="C17" s="37">
        <v>4850361</v>
      </c>
      <c r="D17" s="37" t="s">
        <v>89</v>
      </c>
      <c r="E17" s="37">
        <v>2</v>
      </c>
      <c r="F17" s="37" t="s">
        <v>8</v>
      </c>
      <c r="G17" s="37" t="s">
        <v>206</v>
      </c>
      <c r="H17" s="37" t="s">
        <v>206</v>
      </c>
      <c r="I17" s="37" t="s">
        <v>206</v>
      </c>
      <c r="J17" s="37" t="s">
        <v>12</v>
      </c>
      <c r="K17" s="37" t="s">
        <v>91</v>
      </c>
      <c r="L17" s="37"/>
      <c r="M17" s="37"/>
      <c r="N17" s="37">
        <v>2</v>
      </c>
      <c r="O17" s="37" t="s">
        <v>12</v>
      </c>
      <c r="P17" s="37" t="s">
        <v>201</v>
      </c>
      <c r="Q17" s="37"/>
      <c r="R17" s="50"/>
      <c r="S17" s="37">
        <v>2</v>
      </c>
      <c r="T17" s="37" t="s">
        <v>141</v>
      </c>
      <c r="U17" s="43" t="s">
        <v>150</v>
      </c>
      <c r="V17" s="40" t="s">
        <v>207</v>
      </c>
      <c r="W17" s="37"/>
      <c r="X17" s="37"/>
      <c r="Y17" s="37"/>
      <c r="Z17" s="41"/>
      <c r="AA17" s="50"/>
      <c r="AB17" s="37"/>
      <c r="AC17" s="37"/>
      <c r="AD17" s="37"/>
      <c r="AE17" s="37"/>
      <c r="AF17" s="37"/>
      <c r="AG17" s="37"/>
    </row>
    <row r="18" spans="1:33" x14ac:dyDescent="0.3">
      <c r="A18" s="42">
        <v>15</v>
      </c>
      <c r="B18" s="37">
        <v>472174</v>
      </c>
      <c r="C18" s="37">
        <v>4852042</v>
      </c>
      <c r="D18" s="37" t="s">
        <v>16</v>
      </c>
      <c r="E18" s="37">
        <v>3</v>
      </c>
      <c r="F18" s="37" t="s">
        <v>8</v>
      </c>
      <c r="G18" s="37" t="s">
        <v>136</v>
      </c>
      <c r="H18" s="37">
        <v>20</v>
      </c>
      <c r="I18" s="37">
        <v>20</v>
      </c>
      <c r="J18" s="37" t="s">
        <v>16</v>
      </c>
      <c r="K18" s="37" t="s">
        <v>91</v>
      </c>
      <c r="L18" s="37"/>
      <c r="M18" s="37"/>
      <c r="N18" s="37">
        <v>1</v>
      </c>
      <c r="O18" s="37" t="s">
        <v>16</v>
      </c>
      <c r="P18" s="37" t="s">
        <v>139</v>
      </c>
      <c r="Q18" s="37"/>
      <c r="R18" s="50"/>
      <c r="S18" s="37"/>
      <c r="T18" s="37"/>
      <c r="U18" s="43" t="s">
        <v>151</v>
      </c>
      <c r="V18" s="40"/>
      <c r="W18" s="37"/>
      <c r="X18" s="37"/>
      <c r="Y18" s="37"/>
      <c r="Z18" s="41"/>
      <c r="AA18" s="50"/>
      <c r="AB18" s="37"/>
      <c r="AC18" s="37"/>
      <c r="AD18" s="37"/>
      <c r="AE18" s="37"/>
      <c r="AF18" s="37"/>
      <c r="AG18" s="37"/>
    </row>
    <row r="19" spans="1:33" x14ac:dyDescent="0.3">
      <c r="A19" s="42">
        <v>17</v>
      </c>
      <c r="B19" s="37">
        <v>477719</v>
      </c>
      <c r="C19" s="37">
        <v>4861500</v>
      </c>
      <c r="D19" s="37" t="s">
        <v>16</v>
      </c>
      <c r="E19" s="37">
        <v>3</v>
      </c>
      <c r="F19" s="37" t="s">
        <v>8</v>
      </c>
      <c r="G19" s="37" t="s">
        <v>136</v>
      </c>
      <c r="H19" s="37" t="s">
        <v>206</v>
      </c>
      <c r="I19" s="37" t="s">
        <v>206</v>
      </c>
      <c r="J19" s="37" t="s">
        <v>16</v>
      </c>
      <c r="K19" s="37" t="s">
        <v>91</v>
      </c>
      <c r="L19" s="37"/>
      <c r="M19" s="37"/>
      <c r="N19" s="37">
        <v>1</v>
      </c>
      <c r="O19" s="37" t="s">
        <v>16</v>
      </c>
      <c r="P19" s="37" t="s">
        <v>139</v>
      </c>
      <c r="Q19" s="37"/>
      <c r="R19" s="50"/>
      <c r="S19" s="37"/>
      <c r="T19" s="37"/>
      <c r="U19" s="43" t="s">
        <v>152</v>
      </c>
      <c r="V19" s="40" t="s">
        <v>204</v>
      </c>
      <c r="W19" s="37"/>
      <c r="X19" s="37"/>
      <c r="Y19" s="37"/>
      <c r="Z19" s="41"/>
      <c r="AA19" s="50"/>
      <c r="AB19" s="37"/>
      <c r="AC19" s="37"/>
      <c r="AD19" s="37"/>
      <c r="AE19" s="37"/>
      <c r="AF19" s="37"/>
      <c r="AG19" s="37"/>
    </row>
    <row r="20" spans="1:33" x14ac:dyDescent="0.3">
      <c r="A20" s="42">
        <v>18</v>
      </c>
      <c r="B20" s="37">
        <v>473422</v>
      </c>
      <c r="C20" s="37">
        <v>4860649</v>
      </c>
      <c r="D20" s="37" t="s">
        <v>16</v>
      </c>
      <c r="E20" s="37">
        <v>3</v>
      </c>
      <c r="F20" s="37" t="s">
        <v>8</v>
      </c>
      <c r="G20" s="37" t="s">
        <v>206</v>
      </c>
      <c r="H20" s="37" t="s">
        <v>206</v>
      </c>
      <c r="I20" s="37" t="s">
        <v>206</v>
      </c>
      <c r="J20" s="37" t="s">
        <v>16</v>
      </c>
      <c r="K20" s="37" t="s">
        <v>91</v>
      </c>
      <c r="L20" s="37"/>
      <c r="M20" s="37"/>
      <c r="N20" s="37">
        <v>1</v>
      </c>
      <c r="O20" s="37" t="s">
        <v>16</v>
      </c>
      <c r="P20" s="37" t="s">
        <v>139</v>
      </c>
      <c r="Q20" s="37"/>
      <c r="R20" s="50"/>
      <c r="S20" s="37"/>
      <c r="T20" s="37"/>
      <c r="U20" s="43" t="s">
        <v>153</v>
      </c>
      <c r="V20" s="40" t="s">
        <v>205</v>
      </c>
      <c r="W20" s="37"/>
      <c r="X20" s="37"/>
      <c r="Y20" s="37"/>
      <c r="Z20" s="41"/>
      <c r="AA20" s="50"/>
      <c r="AB20" s="37"/>
      <c r="AC20" s="37"/>
      <c r="AD20" s="37"/>
      <c r="AE20" s="37"/>
      <c r="AF20" s="37"/>
      <c r="AG20" s="37"/>
    </row>
    <row r="21" spans="1:33" x14ac:dyDescent="0.3">
      <c r="A21" s="42">
        <v>19</v>
      </c>
      <c r="B21" s="37">
        <v>475092</v>
      </c>
      <c r="C21" s="37">
        <v>4859855</v>
      </c>
      <c r="D21" s="37" t="s">
        <v>89</v>
      </c>
      <c r="E21" s="37">
        <v>2</v>
      </c>
      <c r="F21" s="37" t="s">
        <v>8</v>
      </c>
      <c r="G21" s="37" t="s">
        <v>206</v>
      </c>
      <c r="H21" s="37" t="s">
        <v>206</v>
      </c>
      <c r="I21" s="37" t="s">
        <v>206</v>
      </c>
      <c r="J21" s="37" t="s">
        <v>14</v>
      </c>
      <c r="K21" s="37" t="s">
        <v>94</v>
      </c>
      <c r="L21" s="37"/>
      <c r="M21" s="37"/>
      <c r="N21" s="37"/>
      <c r="O21" s="37"/>
      <c r="P21" s="37"/>
      <c r="Q21" s="37"/>
      <c r="R21" s="50"/>
      <c r="S21" s="37"/>
      <c r="T21" s="37"/>
      <c r="U21" s="43" t="s">
        <v>154</v>
      </c>
      <c r="V21" s="40" t="s">
        <v>193</v>
      </c>
      <c r="W21" s="37"/>
      <c r="X21" s="37"/>
      <c r="Y21" s="37"/>
      <c r="Z21" s="41"/>
      <c r="AA21" s="50"/>
      <c r="AB21" s="37"/>
      <c r="AC21" s="37"/>
      <c r="AD21" s="37"/>
      <c r="AE21" s="37"/>
      <c r="AF21" s="37"/>
      <c r="AG21" s="37"/>
    </row>
    <row r="22" spans="1:33" x14ac:dyDescent="0.3">
      <c r="A22" s="42">
        <v>20</v>
      </c>
      <c r="B22" s="37">
        <v>474812</v>
      </c>
      <c r="C22" s="37">
        <v>4856628</v>
      </c>
      <c r="D22" s="37" t="s">
        <v>16</v>
      </c>
      <c r="E22" s="37">
        <v>3</v>
      </c>
      <c r="F22" s="37" t="s">
        <v>8</v>
      </c>
      <c r="G22" s="37" t="s">
        <v>206</v>
      </c>
      <c r="H22" s="37" t="s">
        <v>206</v>
      </c>
      <c r="I22" s="37" t="s">
        <v>206</v>
      </c>
      <c r="J22" s="37" t="s">
        <v>16</v>
      </c>
      <c r="K22" s="37" t="s">
        <v>91</v>
      </c>
      <c r="L22" s="37"/>
      <c r="M22" s="37"/>
      <c r="N22" s="37"/>
      <c r="O22" s="37"/>
      <c r="P22" s="37"/>
      <c r="Q22" s="37"/>
      <c r="R22" s="50"/>
      <c r="S22" s="37">
        <v>3</v>
      </c>
      <c r="T22" s="37" t="s">
        <v>141</v>
      </c>
      <c r="U22" s="43" t="s">
        <v>155</v>
      </c>
      <c r="V22" s="40" t="s">
        <v>208</v>
      </c>
      <c r="W22" s="37"/>
      <c r="X22" s="37"/>
      <c r="Y22" s="37"/>
      <c r="Z22" s="41"/>
      <c r="AA22" s="50"/>
      <c r="AB22" s="37"/>
      <c r="AC22" s="37"/>
      <c r="AD22" s="37"/>
      <c r="AE22" s="37"/>
      <c r="AF22" s="37"/>
      <c r="AG22" s="37"/>
    </row>
    <row r="23" spans="1:33" x14ac:dyDescent="0.3">
      <c r="A23" s="42">
        <v>23</v>
      </c>
      <c r="B23" s="37">
        <v>472950</v>
      </c>
      <c r="C23" s="37">
        <v>4852952</v>
      </c>
      <c r="D23" s="37" t="s">
        <v>15</v>
      </c>
      <c r="E23" s="37">
        <v>3</v>
      </c>
      <c r="F23" s="37" t="s">
        <v>8</v>
      </c>
      <c r="G23" s="37" t="s">
        <v>9</v>
      </c>
      <c r="H23" s="37">
        <v>25</v>
      </c>
      <c r="I23" s="37">
        <v>60</v>
      </c>
      <c r="J23" s="37" t="s">
        <v>14</v>
      </c>
      <c r="K23" s="37" t="s">
        <v>94</v>
      </c>
      <c r="L23" s="37"/>
      <c r="M23" s="37"/>
      <c r="N23" s="37"/>
      <c r="O23" s="37"/>
      <c r="P23" s="37"/>
      <c r="Q23" s="37"/>
      <c r="R23" s="50"/>
      <c r="S23" s="37"/>
      <c r="T23" s="37"/>
      <c r="U23" s="43" t="s">
        <v>156</v>
      </c>
      <c r="V23" s="40"/>
      <c r="W23" s="37"/>
      <c r="X23" s="37"/>
      <c r="Y23" s="37"/>
      <c r="Z23" s="41"/>
      <c r="AA23" s="50"/>
      <c r="AB23" s="37"/>
      <c r="AC23" s="37"/>
      <c r="AD23" s="37"/>
      <c r="AE23" s="37"/>
      <c r="AF23" s="37"/>
      <c r="AG23" s="37"/>
    </row>
    <row r="24" spans="1:33" x14ac:dyDescent="0.3">
      <c r="A24" s="42">
        <v>25</v>
      </c>
      <c r="B24" s="37">
        <v>474780</v>
      </c>
      <c r="C24" s="37">
        <v>4853352</v>
      </c>
      <c r="D24" s="37" t="s">
        <v>89</v>
      </c>
      <c r="E24" s="37">
        <v>2</v>
      </c>
      <c r="F24" s="37" t="s">
        <v>8</v>
      </c>
      <c r="G24" s="37" t="s">
        <v>206</v>
      </c>
      <c r="H24" s="37" t="s">
        <v>206</v>
      </c>
      <c r="I24" s="37" t="s">
        <v>206</v>
      </c>
      <c r="J24" s="37" t="s">
        <v>12</v>
      </c>
      <c r="K24" s="37" t="s">
        <v>91</v>
      </c>
      <c r="L24" s="37"/>
      <c r="M24" s="37"/>
      <c r="N24" s="37">
        <v>1</v>
      </c>
      <c r="O24" s="37" t="s">
        <v>12</v>
      </c>
      <c r="P24" s="37" t="s">
        <v>137</v>
      </c>
      <c r="Q24" s="37"/>
      <c r="R24" s="50"/>
      <c r="S24" s="37">
        <v>3</v>
      </c>
      <c r="T24" s="37" t="s">
        <v>141</v>
      </c>
      <c r="U24" s="43" t="s">
        <v>158</v>
      </c>
      <c r="V24" s="40" t="s">
        <v>211</v>
      </c>
      <c r="W24" s="37"/>
      <c r="X24" s="37"/>
      <c r="Y24" s="37"/>
      <c r="Z24" s="41"/>
      <c r="AA24" s="50"/>
      <c r="AB24" s="37"/>
      <c r="AC24" s="37"/>
      <c r="AD24" s="37"/>
      <c r="AE24" s="37"/>
      <c r="AF24" s="37"/>
      <c r="AG24" s="37"/>
    </row>
    <row r="25" spans="1:33" x14ac:dyDescent="0.3">
      <c r="A25" s="42">
        <v>26</v>
      </c>
      <c r="B25" s="37">
        <v>480393</v>
      </c>
      <c r="C25" s="37">
        <v>4859011</v>
      </c>
      <c r="D25" s="37" t="s">
        <v>16</v>
      </c>
      <c r="E25" s="37">
        <v>3</v>
      </c>
      <c r="F25" s="37" t="s">
        <v>8</v>
      </c>
      <c r="G25" s="37" t="s">
        <v>136</v>
      </c>
      <c r="H25" s="37">
        <v>10</v>
      </c>
      <c r="I25" s="37">
        <v>10</v>
      </c>
      <c r="J25" s="44" t="s">
        <v>16</v>
      </c>
      <c r="K25" s="37" t="s">
        <v>91</v>
      </c>
      <c r="L25" s="37"/>
      <c r="M25" s="37"/>
      <c r="N25" s="37"/>
      <c r="O25" s="37"/>
      <c r="P25" s="37"/>
      <c r="Q25" s="37"/>
      <c r="R25" s="50">
        <v>3</v>
      </c>
      <c r="S25" s="37"/>
      <c r="T25" s="37"/>
      <c r="U25" s="43" t="s">
        <v>159</v>
      </c>
      <c r="V25" s="40" t="s">
        <v>235</v>
      </c>
      <c r="W25" s="37"/>
      <c r="X25" s="37"/>
      <c r="Y25" s="37"/>
      <c r="Z25" s="41"/>
      <c r="AA25" s="50"/>
      <c r="AB25" s="37"/>
      <c r="AC25" s="37"/>
      <c r="AD25" s="37"/>
      <c r="AE25" s="37"/>
      <c r="AF25" s="37"/>
      <c r="AG25" s="37"/>
    </row>
    <row r="26" spans="1:33" x14ac:dyDescent="0.3">
      <c r="A26" s="42" t="s">
        <v>215</v>
      </c>
      <c r="B26" s="37">
        <v>477345</v>
      </c>
      <c r="C26" s="37">
        <v>4849279</v>
      </c>
      <c r="D26" s="37" t="s">
        <v>16</v>
      </c>
      <c r="E26" s="37">
        <v>3</v>
      </c>
      <c r="F26" s="37" t="s">
        <v>8</v>
      </c>
      <c r="G26" s="37" t="s">
        <v>9</v>
      </c>
      <c r="H26" s="37">
        <v>8</v>
      </c>
      <c r="I26" s="37">
        <v>15</v>
      </c>
      <c r="J26" s="37" t="s">
        <v>14</v>
      </c>
      <c r="K26" s="37" t="s">
        <v>94</v>
      </c>
      <c r="L26" s="37"/>
      <c r="M26" s="37"/>
      <c r="N26" s="37"/>
      <c r="O26" s="37"/>
      <c r="P26" s="37"/>
      <c r="Q26" s="37"/>
      <c r="R26" s="50"/>
      <c r="S26" s="37"/>
      <c r="T26" s="37"/>
      <c r="U26" s="43" t="s">
        <v>160</v>
      </c>
      <c r="V26" s="40"/>
      <c r="W26" s="37"/>
      <c r="X26" s="37"/>
      <c r="Y26" s="37"/>
      <c r="Z26" s="41"/>
      <c r="AA26" s="50"/>
      <c r="AB26" s="37"/>
      <c r="AC26" s="37"/>
      <c r="AD26" s="37"/>
      <c r="AE26" s="37"/>
      <c r="AF26" s="37"/>
      <c r="AG26" s="37"/>
    </row>
    <row r="27" spans="1:33" s="1" customFormat="1" x14ac:dyDescent="0.3">
      <c r="A27" s="42" t="s">
        <v>216</v>
      </c>
      <c r="B27" s="37">
        <v>477345</v>
      </c>
      <c r="C27" s="37">
        <v>4849279</v>
      </c>
      <c r="D27" s="37" t="s">
        <v>16</v>
      </c>
      <c r="E27" s="37">
        <v>3</v>
      </c>
      <c r="F27" s="37" t="s">
        <v>37</v>
      </c>
      <c r="G27" s="37" t="s">
        <v>9</v>
      </c>
      <c r="H27" s="37">
        <v>8</v>
      </c>
      <c r="I27" s="37">
        <v>15</v>
      </c>
      <c r="J27" s="37" t="s">
        <v>14</v>
      </c>
      <c r="K27" s="37" t="s">
        <v>94</v>
      </c>
      <c r="L27" s="37"/>
      <c r="M27" s="37"/>
      <c r="N27" s="37"/>
      <c r="O27" s="37"/>
      <c r="P27" s="37"/>
      <c r="Q27" s="37"/>
      <c r="R27" s="50"/>
      <c r="S27" s="37"/>
      <c r="T27" s="37"/>
      <c r="U27" s="43" t="s">
        <v>160</v>
      </c>
      <c r="V27" s="40" t="s">
        <v>217</v>
      </c>
      <c r="W27" s="37"/>
      <c r="X27" s="37"/>
      <c r="Y27" s="37"/>
      <c r="Z27" s="41"/>
      <c r="AA27" s="50"/>
      <c r="AB27" s="37"/>
      <c r="AC27" s="37"/>
      <c r="AD27" s="37"/>
      <c r="AE27" s="37"/>
      <c r="AF27" s="37"/>
      <c r="AG27" s="37"/>
    </row>
    <row r="28" spans="1:33" x14ac:dyDescent="0.3">
      <c r="A28" s="42">
        <v>29</v>
      </c>
      <c r="B28" s="37">
        <v>477412</v>
      </c>
      <c r="C28" s="37">
        <v>4849546</v>
      </c>
      <c r="D28" s="37" t="s">
        <v>16</v>
      </c>
      <c r="E28" s="37">
        <v>3</v>
      </c>
      <c r="F28" s="37" t="s">
        <v>8</v>
      </c>
      <c r="G28" s="37" t="s">
        <v>136</v>
      </c>
      <c r="H28" s="37">
        <v>15</v>
      </c>
      <c r="I28" s="37">
        <v>15</v>
      </c>
      <c r="J28" s="37" t="s">
        <v>14</v>
      </c>
      <c r="K28" s="37" t="s">
        <v>94</v>
      </c>
      <c r="L28" s="37"/>
      <c r="M28" s="37"/>
      <c r="N28" s="37"/>
      <c r="O28" s="37"/>
      <c r="P28" s="37"/>
      <c r="Q28" s="37"/>
      <c r="R28" s="50"/>
      <c r="S28" s="37"/>
      <c r="T28" s="37"/>
      <c r="U28" s="43" t="s">
        <v>161</v>
      </c>
      <c r="V28" s="40"/>
      <c r="W28" s="37"/>
      <c r="X28" s="37"/>
      <c r="Y28" s="37"/>
      <c r="Z28" s="41"/>
      <c r="AA28" s="50"/>
      <c r="AB28" s="37"/>
      <c r="AC28" s="37"/>
      <c r="AD28" s="37"/>
      <c r="AE28" s="37"/>
      <c r="AF28" s="37"/>
      <c r="AG28" s="37"/>
    </row>
    <row r="29" spans="1:33" x14ac:dyDescent="0.3">
      <c r="A29" s="42" t="s">
        <v>219</v>
      </c>
      <c r="B29" s="37">
        <v>477395</v>
      </c>
      <c r="C29" s="37">
        <v>4849963</v>
      </c>
      <c r="D29" s="37" t="s">
        <v>16</v>
      </c>
      <c r="E29" s="37">
        <v>3</v>
      </c>
      <c r="F29" s="37" t="s">
        <v>37</v>
      </c>
      <c r="G29" s="37" t="s">
        <v>206</v>
      </c>
      <c r="H29" s="37" t="s">
        <v>206</v>
      </c>
      <c r="I29" s="37" t="s">
        <v>206</v>
      </c>
      <c r="J29" s="37" t="s">
        <v>14</v>
      </c>
      <c r="K29" s="37" t="s">
        <v>94</v>
      </c>
      <c r="L29" s="37"/>
      <c r="M29" s="37"/>
      <c r="N29" s="37"/>
      <c r="O29" s="37"/>
      <c r="P29" s="37"/>
      <c r="Q29" s="37"/>
      <c r="R29" s="50"/>
      <c r="S29" s="37"/>
      <c r="T29" s="37"/>
      <c r="U29" s="43" t="s">
        <v>162</v>
      </c>
      <c r="V29" s="40" t="s">
        <v>220</v>
      </c>
      <c r="W29" s="37"/>
      <c r="X29" s="37"/>
      <c r="Y29" s="37"/>
      <c r="Z29" s="41"/>
      <c r="AA29" s="50"/>
      <c r="AB29" s="37"/>
      <c r="AC29" s="37"/>
      <c r="AD29" s="37"/>
      <c r="AE29" s="37"/>
      <c r="AF29" s="37"/>
      <c r="AG29" s="37"/>
    </row>
    <row r="30" spans="1:33" s="1" customFormat="1" x14ac:dyDescent="0.3">
      <c r="A30" s="42" t="s">
        <v>218</v>
      </c>
      <c r="B30" s="37">
        <v>477395</v>
      </c>
      <c r="C30" s="37">
        <v>4849963</v>
      </c>
      <c r="D30" s="37" t="s">
        <v>222</v>
      </c>
      <c r="E30" s="37">
        <v>1</v>
      </c>
      <c r="F30" s="37" t="s">
        <v>8</v>
      </c>
      <c r="G30" s="37" t="s">
        <v>206</v>
      </c>
      <c r="H30" s="37" t="s">
        <v>206</v>
      </c>
      <c r="I30" s="37" t="s">
        <v>206</v>
      </c>
      <c r="J30" s="37" t="s">
        <v>223</v>
      </c>
      <c r="K30" s="37" t="s">
        <v>91</v>
      </c>
      <c r="L30" s="37"/>
      <c r="M30" s="37"/>
      <c r="N30" s="37">
        <v>2</v>
      </c>
      <c r="O30" s="37" t="s">
        <v>223</v>
      </c>
      <c r="P30" s="37" t="s">
        <v>224</v>
      </c>
      <c r="Q30" s="37"/>
      <c r="R30" s="50"/>
      <c r="S30" s="37">
        <v>1</v>
      </c>
      <c r="T30" s="37" t="s">
        <v>141</v>
      </c>
      <c r="U30" s="43" t="s">
        <v>162</v>
      </c>
      <c r="V30" s="40" t="s">
        <v>221</v>
      </c>
      <c r="W30" s="37"/>
      <c r="X30" s="37"/>
      <c r="Y30" s="37"/>
      <c r="Z30" s="41"/>
      <c r="AA30" s="50"/>
      <c r="AB30" s="37"/>
      <c r="AC30" s="37"/>
      <c r="AD30" s="37"/>
      <c r="AE30" s="37"/>
      <c r="AF30" s="37"/>
      <c r="AG30" s="37"/>
    </row>
    <row r="31" spans="1:33" x14ac:dyDescent="0.3">
      <c r="A31" s="42">
        <v>31</v>
      </c>
      <c r="B31" s="37">
        <v>477569</v>
      </c>
      <c r="C31" s="37">
        <v>4850856</v>
      </c>
      <c r="D31" s="37" t="s">
        <v>16</v>
      </c>
      <c r="E31" s="37">
        <v>3</v>
      </c>
      <c r="F31" s="37" t="s">
        <v>8</v>
      </c>
      <c r="G31" s="37" t="s">
        <v>136</v>
      </c>
      <c r="H31" s="37">
        <v>12</v>
      </c>
      <c r="I31" s="37">
        <v>12</v>
      </c>
      <c r="J31" s="37" t="s">
        <v>14</v>
      </c>
      <c r="K31" s="37" t="s">
        <v>94</v>
      </c>
      <c r="L31" s="37"/>
      <c r="M31" s="37"/>
      <c r="N31" s="37"/>
      <c r="O31" s="37"/>
      <c r="P31" s="37"/>
      <c r="Q31" s="37"/>
      <c r="R31" s="50"/>
      <c r="S31" s="37"/>
      <c r="T31" s="37"/>
      <c r="U31" s="43" t="s">
        <v>163</v>
      </c>
      <c r="W31" s="37"/>
      <c r="X31" s="37"/>
      <c r="Y31" s="37"/>
      <c r="Z31" s="41"/>
      <c r="AA31" s="50"/>
      <c r="AB31" s="37"/>
      <c r="AC31" s="37"/>
      <c r="AD31" s="37"/>
      <c r="AE31" s="37"/>
      <c r="AF31" s="37"/>
      <c r="AG31" s="37"/>
    </row>
    <row r="32" spans="1:33" x14ac:dyDescent="0.3">
      <c r="A32" s="42">
        <v>32</v>
      </c>
      <c r="B32" s="37">
        <v>477624</v>
      </c>
      <c r="C32" s="37">
        <v>4850882</v>
      </c>
      <c r="D32" s="37" t="s">
        <v>16</v>
      </c>
      <c r="E32" s="37">
        <v>3</v>
      </c>
      <c r="F32" s="37" t="s">
        <v>8</v>
      </c>
      <c r="G32" s="37" t="s">
        <v>136</v>
      </c>
      <c r="H32" s="37">
        <v>15</v>
      </c>
      <c r="I32" s="37">
        <v>15</v>
      </c>
      <c r="J32" s="37" t="s">
        <v>14</v>
      </c>
      <c r="K32" s="37" t="s">
        <v>94</v>
      </c>
      <c r="L32" s="37"/>
      <c r="M32" s="37"/>
      <c r="N32" s="37"/>
      <c r="O32" s="37"/>
      <c r="P32" s="37"/>
      <c r="Q32" s="37"/>
      <c r="R32" s="50"/>
      <c r="S32" s="37"/>
      <c r="T32" s="37"/>
      <c r="U32" s="43" t="s">
        <v>164</v>
      </c>
      <c r="V32" s="40"/>
      <c r="W32" s="37"/>
      <c r="X32" s="37"/>
      <c r="Y32" s="37"/>
      <c r="Z32" s="41"/>
      <c r="AA32" s="50"/>
      <c r="AB32" s="37"/>
      <c r="AC32" s="37"/>
      <c r="AD32" s="37"/>
      <c r="AE32" s="37"/>
      <c r="AF32" s="37"/>
      <c r="AG32" s="37"/>
    </row>
    <row r="33" spans="1:33" x14ac:dyDescent="0.3">
      <c r="A33" s="42">
        <v>33</v>
      </c>
      <c r="B33" s="37">
        <v>477794</v>
      </c>
      <c r="C33" s="37">
        <v>4850851</v>
      </c>
      <c r="D33" s="37" t="s">
        <v>16</v>
      </c>
      <c r="E33" s="37">
        <v>3</v>
      </c>
      <c r="F33" s="37" t="s">
        <v>8</v>
      </c>
      <c r="G33" s="37" t="s">
        <v>136</v>
      </c>
      <c r="H33" s="37">
        <v>20</v>
      </c>
      <c r="I33" s="37">
        <v>20</v>
      </c>
      <c r="J33" s="37" t="s">
        <v>16</v>
      </c>
      <c r="K33" s="37" t="s">
        <v>91</v>
      </c>
      <c r="L33" s="37"/>
      <c r="M33" s="37"/>
      <c r="N33" s="37">
        <v>1</v>
      </c>
      <c r="O33" s="37" t="s">
        <v>16</v>
      </c>
      <c r="P33" s="37" t="s">
        <v>139</v>
      </c>
      <c r="Q33" s="37"/>
      <c r="R33" s="50"/>
      <c r="S33" s="37"/>
      <c r="T33" s="37"/>
      <c r="U33" s="43" t="s">
        <v>165</v>
      </c>
      <c r="V33" s="40"/>
      <c r="W33" s="37"/>
      <c r="X33" s="37"/>
      <c r="Y33" s="37"/>
      <c r="Z33" s="41"/>
      <c r="AA33" s="50"/>
      <c r="AB33" s="37"/>
      <c r="AC33" s="37"/>
      <c r="AD33" s="37"/>
      <c r="AE33" s="37"/>
      <c r="AF33" s="37"/>
      <c r="AG33" s="37"/>
    </row>
    <row r="34" spans="1:33" x14ac:dyDescent="0.3">
      <c r="A34" s="42">
        <v>34</v>
      </c>
      <c r="B34" s="37">
        <v>478114</v>
      </c>
      <c r="C34" s="37">
        <v>4851621</v>
      </c>
      <c r="D34" s="37" t="s">
        <v>16</v>
      </c>
      <c r="E34" s="37">
        <v>3</v>
      </c>
      <c r="F34" s="37" t="s">
        <v>8</v>
      </c>
      <c r="G34" s="37" t="s">
        <v>136</v>
      </c>
      <c r="H34" s="37">
        <v>20</v>
      </c>
      <c r="I34" s="37">
        <v>20</v>
      </c>
      <c r="J34" s="37" t="s">
        <v>14</v>
      </c>
      <c r="K34" s="37" t="s">
        <v>94</v>
      </c>
      <c r="L34" s="37"/>
      <c r="M34" s="37"/>
      <c r="N34" s="37"/>
      <c r="O34" s="37"/>
      <c r="P34" s="37"/>
      <c r="Q34" s="37"/>
      <c r="R34" s="50"/>
      <c r="S34" s="37"/>
      <c r="T34" s="37"/>
      <c r="U34" s="43" t="s">
        <v>166</v>
      </c>
      <c r="V34" s="40" t="s">
        <v>225</v>
      </c>
      <c r="W34" s="37"/>
      <c r="X34" s="37"/>
      <c r="Y34" s="37"/>
      <c r="Z34" s="41"/>
      <c r="AA34" s="50"/>
      <c r="AB34" s="37"/>
      <c r="AC34" s="37"/>
      <c r="AD34" s="37"/>
      <c r="AE34" s="37"/>
      <c r="AF34" s="37"/>
      <c r="AG34" s="37"/>
    </row>
    <row r="35" spans="1:33" x14ac:dyDescent="0.3">
      <c r="A35" s="42">
        <v>35</v>
      </c>
      <c r="B35" s="37">
        <v>477616</v>
      </c>
      <c r="C35" s="37">
        <v>4852047</v>
      </c>
      <c r="D35" s="37" t="s">
        <v>13</v>
      </c>
      <c r="E35" s="37">
        <v>0</v>
      </c>
      <c r="F35" s="37" t="s">
        <v>8</v>
      </c>
      <c r="G35" s="37" t="s">
        <v>134</v>
      </c>
      <c r="H35" s="37">
        <v>5</v>
      </c>
      <c r="I35" s="37">
        <v>10</v>
      </c>
      <c r="J35" s="37" t="s">
        <v>13</v>
      </c>
      <c r="K35" s="37" t="s">
        <v>91</v>
      </c>
      <c r="L35" s="37"/>
      <c r="M35" s="37"/>
      <c r="N35" s="37"/>
      <c r="O35" s="37"/>
      <c r="P35" s="37"/>
      <c r="Q35" s="37"/>
      <c r="R35" s="50"/>
      <c r="S35" s="37">
        <v>3</v>
      </c>
      <c r="T35" s="37" t="s">
        <v>141</v>
      </c>
      <c r="U35" s="43" t="s">
        <v>167</v>
      </c>
      <c r="V35" s="40" t="s">
        <v>226</v>
      </c>
      <c r="W35" s="37"/>
      <c r="X35" s="37"/>
      <c r="Y35" s="37"/>
      <c r="Z35" s="41"/>
      <c r="AA35" s="50"/>
      <c r="AB35" s="37"/>
      <c r="AC35" s="37"/>
      <c r="AD35" s="37"/>
      <c r="AE35" s="37"/>
      <c r="AF35" s="37"/>
      <c r="AG35" s="37"/>
    </row>
    <row r="36" spans="1:33" x14ac:dyDescent="0.3">
      <c r="A36" s="42">
        <v>36</v>
      </c>
      <c r="B36" s="37">
        <v>475172</v>
      </c>
      <c r="C36" s="37">
        <v>4850183</v>
      </c>
      <c r="D36" s="37" t="s">
        <v>89</v>
      </c>
      <c r="E36" s="37">
        <v>2</v>
      </c>
      <c r="F36" s="37" t="s">
        <v>8</v>
      </c>
      <c r="G36" s="37" t="s">
        <v>134</v>
      </c>
      <c r="H36" s="37">
        <v>10</v>
      </c>
      <c r="I36" s="37">
        <v>20</v>
      </c>
      <c r="J36" s="37" t="s">
        <v>14</v>
      </c>
      <c r="K36" s="37" t="s">
        <v>94</v>
      </c>
      <c r="L36" s="37"/>
      <c r="M36" s="37"/>
      <c r="N36" s="37"/>
      <c r="O36" s="37"/>
      <c r="P36" s="37"/>
      <c r="Q36" s="37"/>
      <c r="R36" s="50"/>
      <c r="S36" s="37"/>
      <c r="T36" s="37"/>
      <c r="U36" s="43" t="s">
        <v>168</v>
      </c>
      <c r="V36" s="40"/>
      <c r="W36" s="37"/>
      <c r="X36" s="37"/>
      <c r="Y36" s="37"/>
      <c r="Z36" s="41"/>
      <c r="AA36" s="50"/>
      <c r="AB36" s="37"/>
      <c r="AC36" s="37"/>
      <c r="AD36" s="37"/>
      <c r="AE36" s="37"/>
      <c r="AF36" s="37"/>
      <c r="AG36" s="37"/>
    </row>
    <row r="37" spans="1:33" x14ac:dyDescent="0.3">
      <c r="A37" s="42">
        <v>37</v>
      </c>
      <c r="B37" s="37">
        <v>476016</v>
      </c>
      <c r="C37" s="37">
        <v>4848739</v>
      </c>
      <c r="D37" s="37" t="s">
        <v>16</v>
      </c>
      <c r="E37" s="37">
        <v>3</v>
      </c>
      <c r="F37" s="37" t="s">
        <v>8</v>
      </c>
      <c r="G37" s="37" t="s">
        <v>9</v>
      </c>
      <c r="H37" s="37">
        <v>15</v>
      </c>
      <c r="I37" s="37">
        <v>20</v>
      </c>
      <c r="J37" s="37" t="s">
        <v>14</v>
      </c>
      <c r="K37" s="37" t="s">
        <v>94</v>
      </c>
      <c r="L37" s="37"/>
      <c r="M37" s="37"/>
      <c r="N37" s="37"/>
      <c r="O37" s="37"/>
      <c r="P37" s="37"/>
      <c r="Q37" s="37"/>
      <c r="R37" s="50"/>
      <c r="S37" s="37"/>
      <c r="T37" s="37"/>
      <c r="U37" s="43" t="s">
        <v>169</v>
      </c>
      <c r="V37" s="40"/>
      <c r="W37" s="37"/>
      <c r="X37" s="37"/>
      <c r="Y37" s="37"/>
      <c r="Z37" s="41"/>
      <c r="AA37" s="50"/>
      <c r="AB37" s="37"/>
      <c r="AC37" s="37"/>
      <c r="AD37" s="37"/>
      <c r="AE37" s="37"/>
      <c r="AF37" s="37"/>
      <c r="AG37" s="37"/>
    </row>
    <row r="38" spans="1:33" x14ac:dyDescent="0.3">
      <c r="A38" s="42">
        <v>38</v>
      </c>
      <c r="B38" s="37">
        <v>475936</v>
      </c>
      <c r="C38" s="37">
        <v>4848680</v>
      </c>
      <c r="D38" s="37" t="s">
        <v>16</v>
      </c>
      <c r="E38" s="37">
        <v>3</v>
      </c>
      <c r="F38" s="37" t="s">
        <v>8</v>
      </c>
      <c r="G38" s="37" t="s">
        <v>136</v>
      </c>
      <c r="H38" s="37">
        <v>15</v>
      </c>
      <c r="I38" s="37">
        <v>15</v>
      </c>
      <c r="J38" s="37" t="s">
        <v>14</v>
      </c>
      <c r="K38" s="37" t="s">
        <v>94</v>
      </c>
      <c r="L38" s="37"/>
      <c r="M38" s="37"/>
      <c r="N38" s="37"/>
      <c r="O38" s="37"/>
      <c r="P38" s="37"/>
      <c r="Q38" s="37"/>
      <c r="R38" s="50"/>
      <c r="S38" s="37"/>
      <c r="T38" s="37"/>
      <c r="U38" s="43" t="s">
        <v>170</v>
      </c>
      <c r="V38" s="40"/>
      <c r="W38" s="37"/>
      <c r="X38" s="37"/>
      <c r="Y38" s="37"/>
      <c r="Z38" s="41"/>
      <c r="AA38" s="50"/>
      <c r="AB38" s="37"/>
      <c r="AC38" s="37"/>
      <c r="AD38" s="37"/>
      <c r="AE38" s="37"/>
      <c r="AF38" s="37"/>
      <c r="AG38" s="37"/>
    </row>
    <row r="39" spans="1:33" x14ac:dyDescent="0.3">
      <c r="A39" s="42">
        <v>39</v>
      </c>
      <c r="B39" s="37">
        <v>475256</v>
      </c>
      <c r="C39" s="37">
        <v>4847982</v>
      </c>
      <c r="D39" s="37" t="s">
        <v>90</v>
      </c>
      <c r="E39" s="37">
        <v>1</v>
      </c>
      <c r="F39" s="37" t="s">
        <v>8</v>
      </c>
      <c r="G39" s="37" t="s">
        <v>134</v>
      </c>
      <c r="H39" s="37">
        <v>15</v>
      </c>
      <c r="I39" s="37">
        <v>25</v>
      </c>
      <c r="J39" s="37" t="s">
        <v>13</v>
      </c>
      <c r="K39" s="37" t="s">
        <v>91</v>
      </c>
      <c r="L39" s="37"/>
      <c r="M39" s="37"/>
      <c r="N39" s="37"/>
      <c r="O39" s="37"/>
      <c r="P39" s="37"/>
      <c r="Q39" s="37"/>
      <c r="R39" s="50"/>
      <c r="S39" s="37">
        <v>2</v>
      </c>
      <c r="T39" s="37" t="s">
        <v>141</v>
      </c>
      <c r="U39" s="43" t="s">
        <v>171</v>
      </c>
      <c r="V39" s="40"/>
      <c r="W39" s="37"/>
      <c r="X39" s="37"/>
      <c r="Y39" s="37"/>
      <c r="Z39" s="41"/>
      <c r="AA39" s="50"/>
      <c r="AB39" s="37"/>
      <c r="AC39" s="37"/>
      <c r="AD39" s="37"/>
      <c r="AE39" s="37"/>
      <c r="AF39" s="37"/>
      <c r="AG39" s="37"/>
    </row>
    <row r="40" spans="1:33" x14ac:dyDescent="0.3">
      <c r="A40" s="42">
        <v>40</v>
      </c>
      <c r="B40" s="37">
        <v>475606</v>
      </c>
      <c r="C40" s="37">
        <v>4847386</v>
      </c>
      <c r="D40" s="37" t="s">
        <v>89</v>
      </c>
      <c r="E40" s="37">
        <v>2</v>
      </c>
      <c r="F40" s="37" t="s">
        <v>37</v>
      </c>
      <c r="G40" s="37" t="s">
        <v>206</v>
      </c>
      <c r="H40" s="37" t="s">
        <v>206</v>
      </c>
      <c r="I40" s="37" t="s">
        <v>206</v>
      </c>
      <c r="J40" s="37" t="s">
        <v>14</v>
      </c>
      <c r="K40" s="37" t="s">
        <v>94</v>
      </c>
      <c r="L40" s="37"/>
      <c r="M40" s="37"/>
      <c r="N40" s="37"/>
      <c r="O40" s="37"/>
      <c r="P40" s="37"/>
      <c r="Q40" s="37"/>
      <c r="R40" s="50"/>
      <c r="S40" s="37"/>
      <c r="T40" s="37"/>
      <c r="U40" s="43" t="s">
        <v>172</v>
      </c>
      <c r="V40" s="40"/>
      <c r="W40" s="37"/>
      <c r="X40" s="37"/>
      <c r="Y40" s="37"/>
      <c r="Z40" s="41"/>
      <c r="AA40" s="50"/>
      <c r="AB40" s="37"/>
      <c r="AC40" s="37"/>
      <c r="AD40" s="37"/>
      <c r="AE40" s="37"/>
      <c r="AF40" s="37"/>
      <c r="AG40" s="37"/>
    </row>
    <row r="41" spans="1:33" x14ac:dyDescent="0.3">
      <c r="A41" s="42">
        <v>41</v>
      </c>
      <c r="B41" s="37">
        <v>476584</v>
      </c>
      <c r="C41" s="37">
        <v>4846848</v>
      </c>
      <c r="D41" s="37" t="s">
        <v>16</v>
      </c>
      <c r="E41" s="37">
        <v>3</v>
      </c>
      <c r="F41" s="37" t="s">
        <v>8</v>
      </c>
      <c r="G41" s="37" t="s">
        <v>136</v>
      </c>
      <c r="H41" s="37">
        <v>10</v>
      </c>
      <c r="I41" s="37">
        <v>10</v>
      </c>
      <c r="J41" s="37" t="s">
        <v>14</v>
      </c>
      <c r="K41" s="37" t="s">
        <v>94</v>
      </c>
      <c r="L41" s="37"/>
      <c r="M41" s="37"/>
      <c r="N41" s="37"/>
      <c r="O41" s="37"/>
      <c r="P41" s="37"/>
      <c r="Q41" s="37"/>
      <c r="R41" s="50"/>
      <c r="S41" s="37"/>
      <c r="T41" s="37"/>
      <c r="U41" s="43" t="s">
        <v>173</v>
      </c>
      <c r="V41" s="40"/>
      <c r="W41" s="37"/>
      <c r="X41" s="37"/>
      <c r="Y41" s="37"/>
      <c r="Z41" s="41"/>
      <c r="AA41" s="50"/>
      <c r="AB41" s="37"/>
      <c r="AC41" s="37"/>
      <c r="AD41" s="37"/>
      <c r="AE41" s="37"/>
      <c r="AF41" s="37"/>
      <c r="AG41" s="37"/>
    </row>
    <row r="42" spans="1:33" x14ac:dyDescent="0.3">
      <c r="A42" s="42">
        <v>42</v>
      </c>
      <c r="B42" s="37">
        <v>476819</v>
      </c>
      <c r="C42" s="37">
        <v>4847490</v>
      </c>
      <c r="D42" s="37" t="s">
        <v>16</v>
      </c>
      <c r="E42" s="37">
        <v>3</v>
      </c>
      <c r="F42" s="37" t="s">
        <v>37</v>
      </c>
      <c r="G42" s="37" t="s">
        <v>206</v>
      </c>
      <c r="H42" s="37" t="s">
        <v>206</v>
      </c>
      <c r="I42" s="37" t="s">
        <v>206</v>
      </c>
      <c r="J42" s="37" t="s">
        <v>14</v>
      </c>
      <c r="K42" s="37" t="s">
        <v>94</v>
      </c>
      <c r="L42" s="37"/>
      <c r="M42" s="37"/>
      <c r="N42" s="37"/>
      <c r="O42" s="37"/>
      <c r="P42" s="37"/>
      <c r="Q42" s="37"/>
      <c r="R42" s="50"/>
      <c r="S42" s="37"/>
      <c r="T42" s="37"/>
      <c r="U42" s="43" t="s">
        <v>174</v>
      </c>
      <c r="V42" s="40"/>
      <c r="W42" s="37"/>
      <c r="X42" s="37"/>
      <c r="Y42" s="37"/>
      <c r="Z42" s="41"/>
      <c r="AA42" s="50"/>
      <c r="AB42" s="37"/>
      <c r="AC42" s="37"/>
      <c r="AD42" s="37"/>
      <c r="AE42" s="37"/>
      <c r="AF42" s="37"/>
      <c r="AG42" s="37"/>
    </row>
    <row r="43" spans="1:33" x14ac:dyDescent="0.3">
      <c r="A43" s="42">
        <v>43</v>
      </c>
      <c r="B43" s="37">
        <v>474253</v>
      </c>
      <c r="C43" s="37">
        <v>4839438</v>
      </c>
      <c r="D43" s="37" t="s">
        <v>90</v>
      </c>
      <c r="E43" s="37">
        <v>1</v>
      </c>
      <c r="F43" s="37" t="s">
        <v>8</v>
      </c>
      <c r="G43" s="37" t="s">
        <v>206</v>
      </c>
      <c r="H43" s="37" t="s">
        <v>206</v>
      </c>
      <c r="I43" s="37" t="s">
        <v>206</v>
      </c>
      <c r="J43" s="44" t="s">
        <v>13</v>
      </c>
      <c r="K43" s="37" t="s">
        <v>91</v>
      </c>
      <c r="L43" s="37"/>
      <c r="M43" s="37"/>
      <c r="N43" s="37">
        <v>1</v>
      </c>
      <c r="O43" s="37" t="s">
        <v>13</v>
      </c>
      <c r="P43" s="37" t="s">
        <v>140</v>
      </c>
      <c r="Q43" s="37"/>
      <c r="R43" s="50"/>
      <c r="S43" s="37">
        <v>3</v>
      </c>
      <c r="T43" s="37" t="s">
        <v>141</v>
      </c>
      <c r="U43" s="43" t="s">
        <v>175</v>
      </c>
      <c r="V43" s="52" t="s">
        <v>236</v>
      </c>
      <c r="W43" s="37"/>
      <c r="X43" s="37"/>
      <c r="Y43" s="37"/>
      <c r="Z43" s="41"/>
      <c r="AA43" s="50"/>
      <c r="AB43" s="37"/>
      <c r="AC43" s="37"/>
      <c r="AD43" s="37"/>
      <c r="AE43" s="37"/>
      <c r="AF43" s="37"/>
      <c r="AG43" s="37"/>
    </row>
    <row r="44" spans="1:33" x14ac:dyDescent="0.3">
      <c r="A44" s="42">
        <v>45</v>
      </c>
      <c r="B44" s="37">
        <v>473032</v>
      </c>
      <c r="C44" s="37">
        <v>4846864</v>
      </c>
      <c r="D44" s="37" t="s">
        <v>90</v>
      </c>
      <c r="E44" s="37">
        <v>1</v>
      </c>
      <c r="F44" s="37" t="s">
        <v>8</v>
      </c>
      <c r="G44" s="37" t="s">
        <v>134</v>
      </c>
      <c r="H44" s="37">
        <v>15</v>
      </c>
      <c r="I44" s="37">
        <v>20</v>
      </c>
      <c r="J44" s="37" t="s">
        <v>17</v>
      </c>
      <c r="K44" s="37" t="s">
        <v>91</v>
      </c>
      <c r="L44" s="37"/>
      <c r="M44" s="37"/>
      <c r="N44" s="37"/>
      <c r="O44" s="37"/>
      <c r="P44" s="37"/>
      <c r="Q44" s="37"/>
      <c r="R44" s="50"/>
      <c r="S44" s="37">
        <v>2</v>
      </c>
      <c r="T44" s="37" t="s">
        <v>141</v>
      </c>
      <c r="U44" s="43" t="s">
        <v>176</v>
      </c>
      <c r="V44" s="40"/>
      <c r="W44" s="37"/>
      <c r="X44" s="37"/>
      <c r="Y44" s="37"/>
      <c r="Z44" s="41"/>
      <c r="AA44" s="50"/>
      <c r="AB44" s="37"/>
      <c r="AC44" s="37"/>
      <c r="AD44" s="37"/>
      <c r="AE44" s="37"/>
      <c r="AF44" s="37"/>
      <c r="AG44" s="37"/>
    </row>
    <row r="45" spans="1:33" x14ac:dyDescent="0.3">
      <c r="A45" s="42" t="s">
        <v>229</v>
      </c>
      <c r="B45" s="37">
        <v>473216</v>
      </c>
      <c r="C45" s="37">
        <v>4845443</v>
      </c>
      <c r="D45" s="37" t="s">
        <v>15</v>
      </c>
      <c r="E45" s="37">
        <v>3</v>
      </c>
      <c r="F45" s="37" t="s">
        <v>8</v>
      </c>
      <c r="G45" s="37" t="s">
        <v>9</v>
      </c>
      <c r="H45" s="37">
        <v>50</v>
      </c>
      <c r="I45" s="37">
        <v>60</v>
      </c>
      <c r="J45" s="37" t="s">
        <v>14</v>
      </c>
      <c r="K45" s="37" t="s">
        <v>94</v>
      </c>
      <c r="L45" s="37"/>
      <c r="M45" s="37"/>
      <c r="N45" s="37"/>
      <c r="O45" s="37"/>
      <c r="P45" s="37"/>
      <c r="Q45" s="37"/>
      <c r="R45" s="50"/>
      <c r="S45" s="37"/>
      <c r="T45" s="37"/>
      <c r="U45" s="43" t="s">
        <v>177</v>
      </c>
      <c r="V45" s="40"/>
      <c r="W45" s="37"/>
      <c r="X45" s="37"/>
      <c r="Y45" s="37"/>
      <c r="Z45" s="41"/>
      <c r="AA45" s="50"/>
      <c r="AB45" s="37"/>
      <c r="AC45" s="37"/>
      <c r="AD45" s="37"/>
      <c r="AE45" s="37"/>
      <c r="AF45" s="37"/>
      <c r="AG45" s="37"/>
    </row>
    <row r="46" spans="1:33" s="1" customFormat="1" x14ac:dyDescent="0.3">
      <c r="A46" s="42" t="s">
        <v>230</v>
      </c>
      <c r="B46" s="37">
        <v>473216</v>
      </c>
      <c r="C46" s="37">
        <v>4845443</v>
      </c>
      <c r="D46" s="37" t="s">
        <v>15</v>
      </c>
      <c r="E46" s="37">
        <v>3</v>
      </c>
      <c r="F46" s="37" t="s">
        <v>8</v>
      </c>
      <c r="G46" s="37" t="s">
        <v>9</v>
      </c>
      <c r="H46" s="37">
        <v>50</v>
      </c>
      <c r="I46" s="37">
        <v>60</v>
      </c>
      <c r="J46" s="37" t="s">
        <v>14</v>
      </c>
      <c r="K46" s="37" t="s">
        <v>94</v>
      </c>
      <c r="L46" s="37"/>
      <c r="M46" s="37"/>
      <c r="N46" s="37"/>
      <c r="O46" s="37"/>
      <c r="P46" s="37"/>
      <c r="Q46" s="37"/>
      <c r="R46" s="50"/>
      <c r="S46" s="37"/>
      <c r="T46" s="37"/>
      <c r="U46" s="43" t="s">
        <v>177</v>
      </c>
      <c r="V46" s="40"/>
      <c r="W46" s="37"/>
      <c r="X46" s="37"/>
      <c r="Y46" s="37"/>
      <c r="Z46" s="41"/>
      <c r="AA46" s="50"/>
      <c r="AB46" s="37"/>
      <c r="AC46" s="37"/>
      <c r="AD46" s="37"/>
      <c r="AE46" s="37"/>
      <c r="AF46" s="37"/>
      <c r="AG46" s="37"/>
    </row>
    <row r="47" spans="1:33" x14ac:dyDescent="0.3">
      <c r="A47" s="42">
        <v>47</v>
      </c>
      <c r="B47" s="37">
        <v>473328</v>
      </c>
      <c r="C47" s="37">
        <v>4844111</v>
      </c>
      <c r="D47" s="37" t="s">
        <v>13</v>
      </c>
      <c r="E47" s="37">
        <v>0</v>
      </c>
      <c r="F47" s="37" t="s">
        <v>8</v>
      </c>
      <c r="G47" s="37" t="s">
        <v>134</v>
      </c>
      <c r="H47" s="37">
        <v>20</v>
      </c>
      <c r="I47" s="37">
        <v>30</v>
      </c>
      <c r="J47" s="37" t="s">
        <v>13</v>
      </c>
      <c r="K47" s="37" t="s">
        <v>91</v>
      </c>
      <c r="L47" s="37"/>
      <c r="M47" s="37"/>
      <c r="N47" s="37">
        <v>1</v>
      </c>
      <c r="O47" s="37" t="s">
        <v>13</v>
      </c>
      <c r="P47" s="37" t="s">
        <v>139</v>
      </c>
      <c r="Q47" s="37"/>
      <c r="R47" s="50"/>
      <c r="S47" s="37"/>
      <c r="T47" s="37"/>
      <c r="U47" s="43" t="s">
        <v>178</v>
      </c>
      <c r="V47" s="40"/>
      <c r="W47" s="37"/>
      <c r="X47" s="37"/>
      <c r="Y47" s="37"/>
      <c r="Z47" s="41"/>
      <c r="AA47" s="50"/>
      <c r="AB47" s="37"/>
      <c r="AC47" s="37"/>
      <c r="AD47" s="37"/>
      <c r="AE47" s="37"/>
      <c r="AF47" s="37"/>
      <c r="AG47" s="37"/>
    </row>
    <row r="48" spans="1:33" x14ac:dyDescent="0.3">
      <c r="A48" s="42">
        <v>48</v>
      </c>
      <c r="B48" s="37">
        <v>473281</v>
      </c>
      <c r="C48" s="37">
        <v>4843678</v>
      </c>
      <c r="D48" s="37" t="s">
        <v>89</v>
      </c>
      <c r="E48" s="37">
        <v>2</v>
      </c>
      <c r="F48" s="37" t="s">
        <v>8</v>
      </c>
      <c r="G48" s="37" t="s">
        <v>9</v>
      </c>
      <c r="H48" s="37">
        <v>30</v>
      </c>
      <c r="I48" s="37">
        <v>40</v>
      </c>
      <c r="J48" s="37" t="s">
        <v>12</v>
      </c>
      <c r="K48" s="37" t="s">
        <v>91</v>
      </c>
      <c r="L48" s="37"/>
      <c r="M48" s="37"/>
      <c r="N48" s="37">
        <v>1</v>
      </c>
      <c r="O48" s="37" t="s">
        <v>12</v>
      </c>
      <c r="P48" s="37" t="s">
        <v>140</v>
      </c>
      <c r="Q48" s="37"/>
      <c r="R48" s="50"/>
      <c r="S48" s="37">
        <v>1</v>
      </c>
      <c r="T48" s="37" t="s">
        <v>141</v>
      </c>
      <c r="U48" s="43" t="s">
        <v>179</v>
      </c>
      <c r="V48" s="40"/>
      <c r="W48" s="37"/>
      <c r="X48" s="37"/>
      <c r="Y48" s="37"/>
      <c r="Z48" s="41"/>
      <c r="AA48" s="50"/>
      <c r="AB48" s="37"/>
      <c r="AC48" s="37"/>
      <c r="AD48" s="37"/>
      <c r="AE48" s="37"/>
      <c r="AF48" s="37"/>
      <c r="AG48" s="37"/>
    </row>
    <row r="49" spans="1:33" x14ac:dyDescent="0.3">
      <c r="A49" s="42">
        <v>49</v>
      </c>
      <c r="B49" s="37">
        <v>471030</v>
      </c>
      <c r="C49" s="37">
        <v>4841857</v>
      </c>
      <c r="D49" s="37" t="s">
        <v>90</v>
      </c>
      <c r="E49" s="37">
        <v>1</v>
      </c>
      <c r="F49" s="37" t="s">
        <v>8</v>
      </c>
      <c r="G49" s="37" t="s">
        <v>134</v>
      </c>
      <c r="H49" s="37">
        <v>10</v>
      </c>
      <c r="I49" s="37">
        <v>15</v>
      </c>
      <c r="J49" s="37" t="s">
        <v>14</v>
      </c>
      <c r="K49" s="37" t="s">
        <v>94</v>
      </c>
      <c r="L49" s="37"/>
      <c r="M49" s="37"/>
      <c r="N49" s="37"/>
      <c r="O49" s="37"/>
      <c r="P49" s="37"/>
      <c r="Q49" s="37"/>
      <c r="R49" s="50"/>
      <c r="S49" s="37"/>
      <c r="T49" s="37"/>
      <c r="U49" s="43" t="s">
        <v>180</v>
      </c>
      <c r="V49" s="40"/>
      <c r="W49" s="37"/>
      <c r="X49" s="37"/>
      <c r="Y49" s="37"/>
      <c r="Z49" s="41"/>
      <c r="AA49" s="50"/>
      <c r="AB49" s="37"/>
      <c r="AC49" s="37"/>
      <c r="AD49" s="37"/>
      <c r="AE49" s="37"/>
      <c r="AF49" s="37"/>
      <c r="AG49" s="37"/>
    </row>
    <row r="50" spans="1:33" x14ac:dyDescent="0.3">
      <c r="A50" s="42">
        <v>50</v>
      </c>
      <c r="B50" s="37">
        <v>470799</v>
      </c>
      <c r="C50" s="37">
        <v>4841216</v>
      </c>
      <c r="D50" s="37" t="s">
        <v>13</v>
      </c>
      <c r="E50" s="37">
        <v>0</v>
      </c>
      <c r="F50" s="37" t="s">
        <v>8</v>
      </c>
      <c r="G50" s="37" t="s">
        <v>206</v>
      </c>
      <c r="H50" s="37" t="s">
        <v>206</v>
      </c>
      <c r="I50" s="37" t="s">
        <v>206</v>
      </c>
      <c r="J50" s="37" t="s">
        <v>14</v>
      </c>
      <c r="K50" s="37" t="s">
        <v>94</v>
      </c>
      <c r="L50" s="37"/>
      <c r="M50" s="37"/>
      <c r="N50" s="37"/>
      <c r="O50" s="37"/>
      <c r="P50" s="37"/>
      <c r="Q50" s="37"/>
      <c r="R50" s="50"/>
      <c r="S50" s="37"/>
      <c r="T50" s="37"/>
      <c r="U50" s="43" t="s">
        <v>181</v>
      </c>
      <c r="V50" s="40" t="s">
        <v>232</v>
      </c>
      <c r="W50" s="37"/>
      <c r="X50" s="37"/>
      <c r="Y50" s="37"/>
      <c r="Z50" s="41"/>
      <c r="AA50" s="50"/>
      <c r="AB50" s="37"/>
      <c r="AC50" s="37"/>
      <c r="AD50" s="37"/>
      <c r="AE50" s="37"/>
      <c r="AF50" s="37"/>
      <c r="AG50" s="37"/>
    </row>
    <row r="51" spans="1:33" x14ac:dyDescent="0.3">
      <c r="A51" s="42">
        <v>51</v>
      </c>
      <c r="B51" s="37">
        <v>470855</v>
      </c>
      <c r="C51" s="37">
        <v>4840836</v>
      </c>
      <c r="D51" s="37" t="s">
        <v>15</v>
      </c>
      <c r="E51" s="37">
        <v>3</v>
      </c>
      <c r="F51" s="37" t="s">
        <v>37</v>
      </c>
      <c r="G51" s="37" t="s">
        <v>9</v>
      </c>
      <c r="H51" s="37">
        <v>25</v>
      </c>
      <c r="I51" s="37">
        <v>35</v>
      </c>
      <c r="J51" s="37" t="s">
        <v>14</v>
      </c>
      <c r="K51" s="37" t="s">
        <v>94</v>
      </c>
      <c r="L51" s="37"/>
      <c r="M51" s="37"/>
      <c r="N51" s="37"/>
      <c r="O51" s="37"/>
      <c r="P51" s="37"/>
      <c r="Q51" s="37"/>
      <c r="R51" s="50"/>
      <c r="S51" s="37"/>
      <c r="T51" s="37"/>
      <c r="U51" s="43" t="s">
        <v>182</v>
      </c>
      <c r="V51" s="40" t="s">
        <v>233</v>
      </c>
      <c r="W51" s="37"/>
      <c r="X51" s="37"/>
      <c r="Y51" s="37"/>
      <c r="Z51" s="41"/>
      <c r="AA51" s="50"/>
      <c r="AB51" s="37"/>
      <c r="AC51" s="37"/>
      <c r="AD51" s="37"/>
      <c r="AE51" s="37"/>
      <c r="AF51" s="37"/>
      <c r="AG51" s="37"/>
    </row>
    <row r="52" spans="1:33" x14ac:dyDescent="0.3">
      <c r="A52" s="42">
        <v>52</v>
      </c>
      <c r="B52" s="37">
        <v>470783</v>
      </c>
      <c r="C52" s="37">
        <v>4840719</v>
      </c>
      <c r="D52" s="37" t="s">
        <v>15</v>
      </c>
      <c r="E52" s="37">
        <v>3</v>
      </c>
      <c r="F52" s="37" t="s">
        <v>8</v>
      </c>
      <c r="G52" s="37" t="s">
        <v>134</v>
      </c>
      <c r="H52" s="37">
        <v>20</v>
      </c>
      <c r="I52" s="37">
        <v>30</v>
      </c>
      <c r="J52" s="37" t="s">
        <v>14</v>
      </c>
      <c r="K52" s="37" t="s">
        <v>94</v>
      </c>
      <c r="L52" s="37"/>
      <c r="M52" s="37"/>
      <c r="N52" s="37"/>
      <c r="O52" s="37"/>
      <c r="P52" s="37"/>
      <c r="Q52" s="37"/>
      <c r="R52" s="50"/>
      <c r="S52" s="37"/>
      <c r="T52" s="37"/>
      <c r="U52" s="43" t="s">
        <v>183</v>
      </c>
      <c r="V52" s="40"/>
      <c r="W52" s="37"/>
      <c r="X52" s="37"/>
      <c r="Y52" s="37"/>
      <c r="Z52" s="41"/>
      <c r="AA52" s="50"/>
      <c r="AB52" s="37"/>
      <c r="AC52" s="37"/>
      <c r="AD52" s="37"/>
      <c r="AE52" s="37"/>
      <c r="AF52" s="37"/>
      <c r="AG52" s="37"/>
    </row>
    <row r="53" spans="1:33" x14ac:dyDescent="0.3">
      <c r="A53" s="42">
        <v>53</v>
      </c>
      <c r="B53" s="37">
        <v>472794</v>
      </c>
      <c r="C53" s="37">
        <v>4834992</v>
      </c>
      <c r="D53" s="37" t="s">
        <v>13</v>
      </c>
      <c r="E53" s="37">
        <v>0</v>
      </c>
      <c r="F53" s="37" t="s">
        <v>8</v>
      </c>
      <c r="G53" s="37" t="s">
        <v>206</v>
      </c>
      <c r="H53" s="37" t="s">
        <v>206</v>
      </c>
      <c r="I53" s="37" t="s">
        <v>206</v>
      </c>
      <c r="J53" s="37" t="s">
        <v>13</v>
      </c>
      <c r="K53" s="37" t="s">
        <v>91</v>
      </c>
      <c r="L53" s="37"/>
      <c r="M53" s="37"/>
      <c r="N53" s="37"/>
      <c r="O53" s="37"/>
      <c r="P53" s="37"/>
      <c r="Q53" s="37"/>
      <c r="R53" s="46"/>
      <c r="S53" s="37">
        <v>2</v>
      </c>
      <c r="T53" s="37" t="s">
        <v>141</v>
      </c>
      <c r="U53" s="42" t="s">
        <v>184</v>
      </c>
      <c r="V53" s="40" t="s">
        <v>193</v>
      </c>
      <c r="W53" s="37"/>
      <c r="X53" s="37"/>
      <c r="Y53" s="37"/>
      <c r="Z53" s="41"/>
      <c r="AA53" s="46"/>
      <c r="AB53" s="37"/>
      <c r="AC53" s="37"/>
      <c r="AD53" s="37"/>
      <c r="AE53" s="3"/>
    </row>
    <row r="54" spans="1:33" x14ac:dyDescent="0.3">
      <c r="A54" s="42">
        <v>54</v>
      </c>
      <c r="B54" s="37">
        <v>473375</v>
      </c>
      <c r="C54" s="37">
        <v>4835442</v>
      </c>
      <c r="D54" s="37" t="s">
        <v>89</v>
      </c>
      <c r="E54" s="37">
        <v>2</v>
      </c>
      <c r="F54" s="37" t="s">
        <v>8</v>
      </c>
      <c r="G54" s="37" t="s">
        <v>206</v>
      </c>
      <c r="H54" s="37" t="s">
        <v>206</v>
      </c>
      <c r="I54" s="37" t="s">
        <v>206</v>
      </c>
      <c r="J54" s="37" t="s">
        <v>12</v>
      </c>
      <c r="K54" s="37" t="s">
        <v>91</v>
      </c>
      <c r="L54" s="37"/>
      <c r="M54" s="37"/>
      <c r="N54" s="37">
        <v>1</v>
      </c>
      <c r="O54" s="37" t="s">
        <v>12</v>
      </c>
      <c r="P54" s="37" t="s">
        <v>139</v>
      </c>
      <c r="Q54" s="37"/>
      <c r="R54" s="46"/>
      <c r="S54" s="37"/>
      <c r="T54" s="37"/>
      <c r="U54" s="42" t="s">
        <v>185</v>
      </c>
      <c r="V54" s="37"/>
      <c r="W54" s="37"/>
      <c r="X54" s="37"/>
      <c r="Y54" s="37"/>
      <c r="Z54" s="41"/>
      <c r="AA54" s="46"/>
      <c r="AB54" s="37"/>
      <c r="AC54" s="37"/>
      <c r="AD54" s="37"/>
      <c r="AE54" s="3"/>
    </row>
    <row r="55" spans="1:33" x14ac:dyDescent="0.3">
      <c r="A55" s="4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46"/>
      <c r="S55" s="37"/>
      <c r="T55" s="37"/>
      <c r="U55" s="37"/>
      <c r="V55" s="37"/>
      <c r="W55" s="37"/>
      <c r="X55" s="37"/>
      <c r="Y55" s="37"/>
      <c r="Z55" s="41"/>
      <c r="AA55" s="46"/>
      <c r="AB55" s="37"/>
      <c r="AC55" s="37"/>
      <c r="AD55" s="37"/>
      <c r="AE55" s="3"/>
    </row>
    <row r="56" spans="1:33" x14ac:dyDescent="0.3">
      <c r="A56" s="4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46"/>
      <c r="S56" s="37"/>
      <c r="T56" s="37"/>
      <c r="U56" s="37"/>
      <c r="V56" s="37"/>
      <c r="W56" s="37"/>
      <c r="X56" s="37"/>
      <c r="Y56" s="37"/>
      <c r="Z56" s="41"/>
      <c r="AA56" s="46"/>
      <c r="AB56" s="37"/>
      <c r="AC56" s="37"/>
      <c r="AD56" s="37"/>
      <c r="AE56" s="3"/>
    </row>
    <row r="57" spans="1:33" x14ac:dyDescent="0.3">
      <c r="A57" s="48"/>
    </row>
  </sheetData>
  <sortState xmlns:xlrd2="http://schemas.microsoft.com/office/spreadsheetml/2017/richdata2" ref="A8:AD16">
    <sortCondition ref="A8:A16"/>
  </sortState>
  <pageMargins left="0.7" right="0.7" top="0.75" bottom="0.75" header="0.3" footer="0.3"/>
  <pageSetup paperSize="3" scale="31" fitToHeight="0" orientation="landscape" r:id="rId1"/>
  <headerFooter>
    <oddHeader>&amp;LCRI Master 2015 Golden Eagle and Raptor Nesting Survey&amp;RAppendix A:  Nest Data</oddHeader>
    <oddFooter>&amp;LWildlife Resource Consultants LLC&amp;CPage &amp;P&amp;RJanuary 15, 2016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99002-1F6D-4EC1-850A-042E118AFB9C}">
  <dimension ref="A2:E30"/>
  <sheetViews>
    <sheetView workbookViewId="0">
      <selection activeCell="D12" sqref="D12"/>
    </sheetView>
  </sheetViews>
  <sheetFormatPr defaultRowHeight="14.4" x14ac:dyDescent="0.3"/>
  <cols>
    <col min="2" max="2" width="15.5546875" customWidth="1"/>
    <col min="3" max="3" width="14.21875" customWidth="1"/>
  </cols>
  <sheetData>
    <row r="2" spans="1:5" x14ac:dyDescent="0.3">
      <c r="A2" s="49" t="s">
        <v>0</v>
      </c>
      <c r="B2" s="49" t="s">
        <v>59</v>
      </c>
      <c r="C2" s="49" t="s">
        <v>60</v>
      </c>
      <c r="D2" s="49" t="s">
        <v>189</v>
      </c>
      <c r="E2" s="12" t="s">
        <v>190</v>
      </c>
    </row>
    <row r="3" spans="1:5" x14ac:dyDescent="0.3">
      <c r="A3" s="43">
        <v>3</v>
      </c>
      <c r="B3" s="37">
        <v>471002</v>
      </c>
      <c r="C3" s="37">
        <v>4831939</v>
      </c>
      <c r="D3" s="43" t="s">
        <v>191</v>
      </c>
      <c r="E3" s="37">
        <v>2</v>
      </c>
    </row>
    <row r="4" spans="1:5" x14ac:dyDescent="0.3">
      <c r="A4" s="37">
        <v>16</v>
      </c>
      <c r="B4" s="37">
        <v>477534</v>
      </c>
      <c r="C4" s="37">
        <v>4861355</v>
      </c>
      <c r="D4" s="37" t="s">
        <v>203</v>
      </c>
      <c r="E4" s="37">
        <v>2</v>
      </c>
    </row>
    <row r="5" spans="1:5" x14ac:dyDescent="0.3">
      <c r="A5" s="37">
        <v>22</v>
      </c>
      <c r="B5" s="37">
        <v>473637</v>
      </c>
      <c r="C5" s="37">
        <v>4852879</v>
      </c>
      <c r="D5" s="37" t="s">
        <v>191</v>
      </c>
      <c r="E5" s="37">
        <v>1</v>
      </c>
    </row>
    <row r="6" spans="1:5" x14ac:dyDescent="0.3">
      <c r="A6" s="42">
        <v>39</v>
      </c>
      <c r="B6" s="37">
        <v>475936</v>
      </c>
      <c r="C6" s="37">
        <v>4848680</v>
      </c>
      <c r="D6" s="37" t="s">
        <v>191</v>
      </c>
      <c r="E6" s="37">
        <v>4</v>
      </c>
    </row>
    <row r="7" spans="1:5" x14ac:dyDescent="0.3">
      <c r="A7" s="37"/>
      <c r="B7" s="37"/>
      <c r="C7" s="37"/>
    </row>
    <row r="8" spans="1:5" x14ac:dyDescent="0.3">
      <c r="A8" s="37"/>
      <c r="B8" s="37"/>
      <c r="C8" s="37"/>
    </row>
    <row r="9" spans="1:5" x14ac:dyDescent="0.3">
      <c r="A9" s="37"/>
      <c r="B9" s="37"/>
      <c r="C9" s="37"/>
    </row>
    <row r="10" spans="1:5" x14ac:dyDescent="0.3">
      <c r="A10" s="37"/>
      <c r="B10" s="37"/>
      <c r="C10" s="37"/>
    </row>
    <row r="11" spans="1:5" x14ac:dyDescent="0.3">
      <c r="A11" s="51"/>
      <c r="B11" s="51"/>
      <c r="C11" s="51"/>
    </row>
    <row r="12" spans="1:5" x14ac:dyDescent="0.3">
      <c r="A12" s="51"/>
      <c r="B12" s="51"/>
      <c r="C12" s="51"/>
    </row>
    <row r="13" spans="1:5" x14ac:dyDescent="0.3">
      <c r="A13" s="51"/>
      <c r="B13" s="51"/>
      <c r="C13" s="51"/>
    </row>
    <row r="14" spans="1:5" x14ac:dyDescent="0.3">
      <c r="A14" s="51"/>
      <c r="B14" s="51"/>
      <c r="C14" s="51"/>
    </row>
    <row r="15" spans="1:5" x14ac:dyDescent="0.3">
      <c r="A15" s="51"/>
      <c r="B15" s="51"/>
      <c r="C15" s="51"/>
    </row>
    <row r="16" spans="1:5" x14ac:dyDescent="0.3">
      <c r="A16" s="51"/>
      <c r="B16" s="51"/>
      <c r="C16" s="51"/>
    </row>
    <row r="17" spans="1:3" x14ac:dyDescent="0.3">
      <c r="A17" s="51"/>
      <c r="B17" s="51"/>
      <c r="C17" s="51"/>
    </row>
    <row r="18" spans="1:3" x14ac:dyDescent="0.3">
      <c r="A18" s="51"/>
      <c r="B18" s="51"/>
      <c r="C18" s="51"/>
    </row>
    <row r="19" spans="1:3" x14ac:dyDescent="0.3">
      <c r="A19" s="51"/>
      <c r="B19" s="51"/>
      <c r="C19" s="51"/>
    </row>
    <row r="20" spans="1:3" x14ac:dyDescent="0.3">
      <c r="A20" s="51"/>
      <c r="B20" s="51"/>
      <c r="C20" s="51"/>
    </row>
    <row r="21" spans="1:3" x14ac:dyDescent="0.3">
      <c r="A21" s="51"/>
      <c r="B21" s="51"/>
      <c r="C21" s="51"/>
    </row>
    <row r="22" spans="1:3" x14ac:dyDescent="0.3">
      <c r="A22" s="51"/>
      <c r="B22" s="51"/>
      <c r="C22" s="51"/>
    </row>
    <row r="23" spans="1:3" x14ac:dyDescent="0.3">
      <c r="A23" s="51"/>
      <c r="B23" s="51"/>
      <c r="C23" s="51"/>
    </row>
    <row r="24" spans="1:3" x14ac:dyDescent="0.3">
      <c r="A24" s="51"/>
      <c r="B24" s="51"/>
      <c r="C24" s="51"/>
    </row>
    <row r="25" spans="1:3" x14ac:dyDescent="0.3">
      <c r="C25" s="37"/>
    </row>
    <row r="26" spans="1:3" x14ac:dyDescent="0.3">
      <c r="C26" s="37"/>
    </row>
    <row r="27" spans="1:3" x14ac:dyDescent="0.3">
      <c r="C27" s="37"/>
    </row>
    <row r="28" spans="1:3" x14ac:dyDescent="0.3">
      <c r="C28" s="37"/>
    </row>
    <row r="29" spans="1:3" x14ac:dyDescent="0.3">
      <c r="C29" s="37"/>
    </row>
    <row r="30" spans="1:3" x14ac:dyDescent="0.3">
      <c r="C30" s="3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workbookViewId="0">
      <selection activeCell="E10" sqref="E10"/>
    </sheetView>
  </sheetViews>
  <sheetFormatPr defaultRowHeight="14.4" x14ac:dyDescent="0.3"/>
  <cols>
    <col min="1" max="1" width="13.5546875" style="36" customWidth="1"/>
    <col min="2" max="4" width="11.109375" style="36" customWidth="1"/>
    <col min="5" max="5" width="65.6640625" style="36" customWidth="1"/>
  </cols>
  <sheetData>
    <row r="1" spans="1:5" s="1" customFormat="1" x14ac:dyDescent="0.3">
      <c r="A1" s="36"/>
      <c r="B1" s="36"/>
      <c r="C1" s="36"/>
      <c r="D1" s="36"/>
      <c r="E1" s="36"/>
    </row>
    <row r="2" spans="1:5" s="1" customFormat="1" x14ac:dyDescent="0.3">
      <c r="A2" s="36"/>
      <c r="B2" s="36"/>
      <c r="C2" s="36"/>
      <c r="D2" s="36"/>
      <c r="E2" s="36"/>
    </row>
    <row r="3" spans="1:5" ht="15" thickBot="1" x14ac:dyDescent="0.35">
      <c r="A3" s="5" t="s">
        <v>108</v>
      </c>
      <c r="B3" s="5" t="s">
        <v>59</v>
      </c>
      <c r="C3" s="5" t="s">
        <v>60</v>
      </c>
      <c r="D3" s="5" t="s">
        <v>107</v>
      </c>
      <c r="E3" s="28" t="s">
        <v>109</v>
      </c>
    </row>
    <row r="4" spans="1:5" ht="15" thickTop="1" x14ac:dyDescent="0.3">
      <c r="A4" s="42">
        <v>1</v>
      </c>
      <c r="B4" s="37">
        <v>474154</v>
      </c>
      <c r="C4" s="37">
        <v>4833451</v>
      </c>
      <c r="D4" s="42">
        <v>604</v>
      </c>
      <c r="E4" s="36" t="s">
        <v>214</v>
      </c>
    </row>
    <row r="5" spans="1:5" x14ac:dyDescent="0.3">
      <c r="A5" s="42">
        <v>12</v>
      </c>
      <c r="B5" s="37">
        <v>471402</v>
      </c>
      <c r="C5" s="37">
        <v>4845585</v>
      </c>
      <c r="D5" s="43" t="s">
        <v>149</v>
      </c>
      <c r="E5" s="36" t="s">
        <v>198</v>
      </c>
    </row>
    <row r="6" spans="1:5" x14ac:dyDescent="0.3">
      <c r="A6" s="42">
        <v>13</v>
      </c>
      <c r="B6" s="37">
        <v>471445</v>
      </c>
      <c r="C6" s="37">
        <v>4851189</v>
      </c>
      <c r="D6" s="43" t="s">
        <v>199</v>
      </c>
      <c r="E6" s="36" t="s">
        <v>200</v>
      </c>
    </row>
    <row r="7" spans="1:5" x14ac:dyDescent="0.3">
      <c r="A7" s="42">
        <v>13</v>
      </c>
      <c r="B7" s="37">
        <v>471445</v>
      </c>
      <c r="C7" s="37">
        <v>4851189</v>
      </c>
      <c r="D7" s="37">
        <v>655</v>
      </c>
      <c r="E7" s="36" t="s">
        <v>202</v>
      </c>
    </row>
    <row r="8" spans="1:5" x14ac:dyDescent="0.3">
      <c r="A8" s="42">
        <v>21</v>
      </c>
      <c r="B8" s="37">
        <v>474067</v>
      </c>
      <c r="C8" s="37">
        <v>4855654</v>
      </c>
      <c r="D8" s="37" t="s">
        <v>138</v>
      </c>
      <c r="E8" s="36" t="s">
        <v>213</v>
      </c>
    </row>
    <row r="9" spans="1:5" x14ac:dyDescent="0.3">
      <c r="A9" s="37">
        <v>23</v>
      </c>
      <c r="B9" s="37">
        <v>472950</v>
      </c>
      <c r="C9" s="37">
        <v>4852952</v>
      </c>
      <c r="D9" s="43" t="s">
        <v>156</v>
      </c>
      <c r="E9" s="36" t="s">
        <v>209</v>
      </c>
    </row>
    <row r="10" spans="1:5" x14ac:dyDescent="0.3">
      <c r="A10" s="42">
        <v>24</v>
      </c>
      <c r="B10" s="37">
        <v>472840</v>
      </c>
      <c r="C10" s="37">
        <v>4853464</v>
      </c>
      <c r="D10" s="43" t="s">
        <v>157</v>
      </c>
      <c r="E10" s="36" t="s">
        <v>210</v>
      </c>
    </row>
    <row r="11" spans="1:5" x14ac:dyDescent="0.3">
      <c r="A11" s="42">
        <v>27</v>
      </c>
      <c r="B11" s="37">
        <v>480470</v>
      </c>
      <c r="C11" s="37">
        <v>4853465</v>
      </c>
      <c r="D11" s="37" t="s">
        <v>138</v>
      </c>
      <c r="E11" s="36" t="s">
        <v>213</v>
      </c>
    </row>
    <row r="12" spans="1:5" x14ac:dyDescent="0.3">
      <c r="A12" s="42">
        <v>36</v>
      </c>
      <c r="B12" s="37">
        <v>475172</v>
      </c>
      <c r="C12" s="37">
        <v>4850183</v>
      </c>
      <c r="D12" s="43" t="s">
        <v>168</v>
      </c>
      <c r="E12" s="36" t="s">
        <v>227</v>
      </c>
    </row>
    <row r="13" spans="1:5" x14ac:dyDescent="0.3">
      <c r="A13" s="42">
        <v>44</v>
      </c>
      <c r="B13" s="37">
        <v>476739</v>
      </c>
      <c r="C13" s="37">
        <v>4845774</v>
      </c>
      <c r="D13" s="37" t="s">
        <v>138</v>
      </c>
      <c r="E13" s="36" t="s">
        <v>228</v>
      </c>
    </row>
    <row r="14" spans="1:5" x14ac:dyDescent="0.3">
      <c r="A14" s="37"/>
    </row>
    <row r="15" spans="1:5" x14ac:dyDescent="0.3">
      <c r="A15" s="37"/>
    </row>
    <row r="16" spans="1:5" x14ac:dyDescent="0.3">
      <c r="A16" s="37"/>
    </row>
    <row r="17" spans="1:2" x14ac:dyDescent="0.3">
      <c r="A17" s="37"/>
    </row>
    <row r="18" spans="1:2" x14ac:dyDescent="0.3">
      <c r="A18" s="37"/>
    </row>
    <row r="19" spans="1:2" x14ac:dyDescent="0.3">
      <c r="B19" s="37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6"/>
  <sheetViews>
    <sheetView tabSelected="1" workbookViewId="0">
      <selection activeCell="A25" sqref="A25"/>
    </sheetView>
  </sheetViews>
  <sheetFormatPr defaultRowHeight="14.4" x14ac:dyDescent="0.3"/>
  <cols>
    <col min="1" max="1" width="20.88671875" customWidth="1"/>
    <col min="2" max="2" width="64.33203125" customWidth="1"/>
    <col min="3" max="3" width="41.88671875" customWidth="1"/>
    <col min="4" max="4" width="51" customWidth="1"/>
    <col min="5" max="5" width="30.88671875" customWidth="1"/>
    <col min="6" max="6" width="15.6640625" customWidth="1"/>
    <col min="7" max="7" width="25.5546875" customWidth="1"/>
    <col min="8" max="8" width="27.6640625" customWidth="1"/>
  </cols>
  <sheetData>
    <row r="1" spans="1:7" x14ac:dyDescent="0.3">
      <c r="A1" s="12" t="s">
        <v>19</v>
      </c>
      <c r="B1" s="12" t="s">
        <v>18</v>
      </c>
      <c r="C1" s="12" t="s">
        <v>20</v>
      </c>
      <c r="D1" s="10"/>
    </row>
    <row r="2" spans="1:7" x14ac:dyDescent="0.3">
      <c r="A2" s="13" t="s">
        <v>0</v>
      </c>
      <c r="B2" s="14" t="s">
        <v>21</v>
      </c>
      <c r="C2" s="15"/>
      <c r="D2" s="15"/>
      <c r="E2" s="14"/>
      <c r="F2" s="14"/>
      <c r="G2" s="14"/>
    </row>
    <row r="3" spans="1:7" x14ac:dyDescent="0.3">
      <c r="A3" s="13" t="s">
        <v>1</v>
      </c>
      <c r="B3" s="14" t="s">
        <v>61</v>
      </c>
      <c r="C3" s="15"/>
      <c r="D3" s="15"/>
      <c r="E3" s="14"/>
      <c r="F3" s="14"/>
      <c r="G3" s="14"/>
    </row>
    <row r="4" spans="1:7" x14ac:dyDescent="0.3">
      <c r="A4" s="13" t="s">
        <v>2</v>
      </c>
      <c r="B4" s="14" t="s">
        <v>61</v>
      </c>
      <c r="C4" s="15"/>
      <c r="D4" s="15"/>
      <c r="E4" s="14"/>
      <c r="F4" s="14"/>
      <c r="G4" s="14"/>
    </row>
    <row r="5" spans="1:7" x14ac:dyDescent="0.3">
      <c r="A5" s="13" t="s">
        <v>11</v>
      </c>
      <c r="B5" s="14" t="s">
        <v>22</v>
      </c>
      <c r="C5" s="15" t="s">
        <v>23</v>
      </c>
      <c r="D5" s="15" t="s">
        <v>24</v>
      </c>
      <c r="E5" s="14" t="s">
        <v>104</v>
      </c>
      <c r="F5" s="14" t="s">
        <v>105</v>
      </c>
      <c r="G5" s="14" t="s">
        <v>25</v>
      </c>
    </row>
    <row r="6" spans="1:7" s="1" customFormat="1" x14ac:dyDescent="0.3">
      <c r="A6" s="13" t="s">
        <v>66</v>
      </c>
      <c r="B6" s="14" t="s">
        <v>86</v>
      </c>
      <c r="C6" s="15" t="s">
        <v>87</v>
      </c>
      <c r="D6" s="15"/>
      <c r="E6" s="14"/>
      <c r="F6" s="14"/>
      <c r="G6" s="14"/>
    </row>
    <row r="7" spans="1:7" x14ac:dyDescent="0.3">
      <c r="A7" s="13" t="s">
        <v>3</v>
      </c>
      <c r="B7" s="14" t="s">
        <v>26</v>
      </c>
      <c r="C7" s="15" t="s">
        <v>62</v>
      </c>
      <c r="D7" s="15" t="s">
        <v>63</v>
      </c>
      <c r="E7" s="14" t="s">
        <v>64</v>
      </c>
      <c r="F7" s="14" t="s">
        <v>65</v>
      </c>
      <c r="G7" s="14"/>
    </row>
    <row r="8" spans="1:7" x14ac:dyDescent="0.3">
      <c r="A8" s="13" t="s">
        <v>4</v>
      </c>
      <c r="B8" s="14" t="s">
        <v>27</v>
      </c>
      <c r="C8" s="15" t="s">
        <v>28</v>
      </c>
      <c r="D8" s="15" t="s">
        <v>29</v>
      </c>
      <c r="E8" s="14" t="s">
        <v>40</v>
      </c>
      <c r="F8" s="14"/>
      <c r="G8" s="14"/>
    </row>
    <row r="9" spans="1:7" x14ac:dyDescent="0.3">
      <c r="A9" s="13" t="s">
        <v>5</v>
      </c>
      <c r="B9" s="14" t="s">
        <v>30</v>
      </c>
      <c r="C9" s="15" t="s">
        <v>31</v>
      </c>
      <c r="D9" s="15" t="s">
        <v>32</v>
      </c>
      <c r="E9" s="14" t="s">
        <v>33</v>
      </c>
      <c r="F9" s="14" t="s">
        <v>34</v>
      </c>
      <c r="G9" s="14"/>
    </row>
    <row r="10" spans="1:7" x14ac:dyDescent="0.3">
      <c r="A10" s="13" t="s">
        <v>6</v>
      </c>
      <c r="B10" s="14" t="s">
        <v>35</v>
      </c>
      <c r="C10" s="15"/>
      <c r="D10" s="15"/>
      <c r="E10" s="14"/>
      <c r="F10" s="14"/>
      <c r="G10" s="14"/>
    </row>
    <row r="11" spans="1:7" x14ac:dyDescent="0.3">
      <c r="A11" s="13" t="s">
        <v>7</v>
      </c>
      <c r="B11" s="14" t="s">
        <v>36</v>
      </c>
      <c r="C11" s="15"/>
      <c r="D11" s="15"/>
      <c r="E11" s="14"/>
      <c r="F11" s="14"/>
      <c r="G11" s="14"/>
    </row>
    <row r="12" spans="1:7" x14ac:dyDescent="0.3">
      <c r="A12" s="13" t="s">
        <v>111</v>
      </c>
      <c r="B12" s="14" t="s">
        <v>131</v>
      </c>
      <c r="C12" s="15" t="s">
        <v>38</v>
      </c>
      <c r="D12" s="15" t="s">
        <v>39</v>
      </c>
      <c r="E12" s="14"/>
      <c r="F12" s="14"/>
      <c r="G12" s="14"/>
    </row>
    <row r="13" spans="1:7" x14ac:dyDescent="0.3">
      <c r="A13" s="13" t="s">
        <v>112</v>
      </c>
      <c r="B13" s="14" t="s">
        <v>132</v>
      </c>
      <c r="C13" s="15" t="s">
        <v>100</v>
      </c>
      <c r="D13" s="15" t="s">
        <v>101</v>
      </c>
      <c r="E13" s="14"/>
      <c r="F13" s="14"/>
      <c r="G13" s="14"/>
    </row>
    <row r="14" spans="1:7" x14ac:dyDescent="0.3">
      <c r="A14" s="13" t="s">
        <v>110</v>
      </c>
      <c r="B14" s="14" t="s">
        <v>133</v>
      </c>
      <c r="C14" s="15" t="s">
        <v>38</v>
      </c>
      <c r="D14" s="15" t="s">
        <v>39</v>
      </c>
      <c r="E14" s="14"/>
      <c r="F14" s="14"/>
      <c r="G14" s="14"/>
    </row>
    <row r="15" spans="1:7" x14ac:dyDescent="0.3">
      <c r="A15" s="13" t="s">
        <v>113</v>
      </c>
      <c r="B15" s="14" t="s">
        <v>43</v>
      </c>
      <c r="C15" s="15" t="s">
        <v>100</v>
      </c>
      <c r="D15" s="15" t="s">
        <v>101</v>
      </c>
      <c r="E15" s="14"/>
      <c r="F15" s="14"/>
      <c r="G15" s="14"/>
    </row>
    <row r="16" spans="1:7" x14ac:dyDescent="0.3">
      <c r="A16" s="13" t="s">
        <v>114</v>
      </c>
      <c r="B16" s="14" t="s">
        <v>44</v>
      </c>
      <c r="C16" s="15" t="s">
        <v>38</v>
      </c>
      <c r="D16" s="15" t="s">
        <v>39</v>
      </c>
      <c r="E16" s="14"/>
      <c r="F16" s="14"/>
      <c r="G16" s="14"/>
    </row>
    <row r="17" spans="1:8" x14ac:dyDescent="0.3">
      <c r="A17" s="13" t="s">
        <v>115</v>
      </c>
      <c r="B17" s="14" t="s">
        <v>45</v>
      </c>
      <c r="C17" s="15" t="s">
        <v>100</v>
      </c>
      <c r="D17" s="15" t="s">
        <v>101</v>
      </c>
      <c r="E17" s="14"/>
      <c r="F17" s="14"/>
      <c r="G17" s="14"/>
    </row>
    <row r="18" spans="1:8" x14ac:dyDescent="0.3">
      <c r="A18" s="13" t="s">
        <v>116</v>
      </c>
      <c r="B18" s="14" t="s">
        <v>41</v>
      </c>
      <c r="C18" s="15" t="s">
        <v>38</v>
      </c>
      <c r="D18" s="15" t="s">
        <v>39</v>
      </c>
      <c r="E18" s="14"/>
      <c r="F18" s="14"/>
      <c r="G18" s="14"/>
    </row>
    <row r="19" spans="1:8" x14ac:dyDescent="0.3">
      <c r="A19" s="13" t="s">
        <v>117</v>
      </c>
      <c r="B19" s="14" t="s">
        <v>42</v>
      </c>
      <c r="C19" s="15" t="s">
        <v>100</v>
      </c>
      <c r="D19" s="15" t="s">
        <v>101</v>
      </c>
      <c r="E19" s="14"/>
      <c r="F19" s="14"/>
      <c r="G19" s="14"/>
    </row>
    <row r="20" spans="1:8" s="1" customFormat="1" x14ac:dyDescent="0.3">
      <c r="A20" s="13" t="s">
        <v>118</v>
      </c>
      <c r="B20" s="14" t="s">
        <v>46</v>
      </c>
      <c r="C20" s="15" t="s">
        <v>38</v>
      </c>
      <c r="D20" s="15" t="s">
        <v>39</v>
      </c>
      <c r="E20" s="14"/>
      <c r="F20" s="14"/>
      <c r="G20" s="14"/>
    </row>
    <row r="21" spans="1:8" s="1" customFormat="1" x14ac:dyDescent="0.3">
      <c r="A21" s="13" t="s">
        <v>119</v>
      </c>
      <c r="B21" s="14" t="s">
        <v>47</v>
      </c>
      <c r="C21" s="15" t="s">
        <v>100</v>
      </c>
      <c r="D21" s="15" t="s">
        <v>101</v>
      </c>
      <c r="E21" s="14"/>
      <c r="F21" s="14"/>
      <c r="G21" s="14"/>
    </row>
    <row r="22" spans="1:8" s="1" customFormat="1" x14ac:dyDescent="0.3">
      <c r="A22" s="13" t="s">
        <v>120</v>
      </c>
      <c r="B22" s="14" t="s">
        <v>48</v>
      </c>
      <c r="C22" s="15" t="s">
        <v>38</v>
      </c>
      <c r="D22" s="15" t="s">
        <v>39</v>
      </c>
      <c r="E22" s="14"/>
      <c r="F22" s="14"/>
      <c r="G22" s="14"/>
    </row>
    <row r="23" spans="1:8" s="1" customFormat="1" x14ac:dyDescent="0.3">
      <c r="A23" s="13" t="s">
        <v>121</v>
      </c>
      <c r="B23" s="14" t="s">
        <v>49</v>
      </c>
      <c r="C23" s="15" t="s">
        <v>100</v>
      </c>
      <c r="D23" s="15" t="s">
        <v>101</v>
      </c>
      <c r="E23" s="14"/>
      <c r="F23" s="14"/>
      <c r="G23" s="14"/>
    </row>
    <row r="24" spans="1:8" s="1" customFormat="1" x14ac:dyDescent="0.3">
      <c r="A24" s="13" t="s">
        <v>122</v>
      </c>
      <c r="B24" s="14" t="s">
        <v>50</v>
      </c>
      <c r="C24" s="15" t="s">
        <v>38</v>
      </c>
      <c r="D24" s="15" t="s">
        <v>39</v>
      </c>
      <c r="E24" s="14"/>
      <c r="F24" s="14"/>
      <c r="G24" s="14"/>
    </row>
    <row r="25" spans="1:8" s="1" customFormat="1" x14ac:dyDescent="0.3">
      <c r="A25" s="13" t="s">
        <v>123</v>
      </c>
      <c r="B25" s="14" t="s">
        <v>51</v>
      </c>
      <c r="C25" s="15" t="s">
        <v>100</v>
      </c>
      <c r="D25" s="15" t="s">
        <v>101</v>
      </c>
      <c r="E25" s="14"/>
      <c r="F25" s="14"/>
      <c r="G25" s="14"/>
    </row>
    <row r="26" spans="1:8" s="1" customFormat="1" x14ac:dyDescent="0.3">
      <c r="A26" s="13" t="s">
        <v>124</v>
      </c>
      <c r="B26" s="14" t="s">
        <v>52</v>
      </c>
      <c r="C26" s="15" t="s">
        <v>38</v>
      </c>
      <c r="D26" s="15" t="s">
        <v>39</v>
      </c>
      <c r="E26" s="14"/>
      <c r="F26" s="14"/>
      <c r="G26" s="14"/>
    </row>
    <row r="27" spans="1:8" s="1" customFormat="1" x14ac:dyDescent="0.3">
      <c r="A27" s="13" t="s">
        <v>125</v>
      </c>
      <c r="B27" s="14" t="s">
        <v>53</v>
      </c>
      <c r="C27" s="15" t="s">
        <v>100</v>
      </c>
      <c r="D27" s="15" t="s">
        <v>101</v>
      </c>
      <c r="E27" s="14"/>
      <c r="F27" s="14"/>
      <c r="G27" s="14"/>
    </row>
    <row r="28" spans="1:8" s="1" customFormat="1" x14ac:dyDescent="0.3">
      <c r="A28" s="13" t="s">
        <v>126</v>
      </c>
      <c r="B28" s="14" t="s">
        <v>54</v>
      </c>
      <c r="C28" s="15" t="s">
        <v>97</v>
      </c>
      <c r="D28" s="15" t="s">
        <v>98</v>
      </c>
      <c r="E28" s="15" t="s">
        <v>99</v>
      </c>
      <c r="F28" s="14" t="s">
        <v>88</v>
      </c>
      <c r="G28" s="14"/>
    </row>
    <row r="29" spans="1:8" x14ac:dyDescent="0.3">
      <c r="A29" s="13" t="s">
        <v>127</v>
      </c>
      <c r="B29" s="14" t="s">
        <v>55</v>
      </c>
      <c r="C29" s="15" t="s">
        <v>70</v>
      </c>
      <c r="D29" s="15" t="s">
        <v>71</v>
      </c>
      <c r="E29" s="14"/>
      <c r="F29" s="14"/>
      <c r="G29" s="14"/>
    </row>
    <row r="30" spans="1:8" x14ac:dyDescent="0.3">
      <c r="A30" s="13" t="s">
        <v>128</v>
      </c>
      <c r="B30" s="14" t="s">
        <v>56</v>
      </c>
      <c r="C30" s="15" t="s">
        <v>70</v>
      </c>
      <c r="D30" s="15" t="s">
        <v>72</v>
      </c>
      <c r="E30" s="14"/>
      <c r="F30" s="14"/>
      <c r="G30" s="14"/>
    </row>
    <row r="31" spans="1:8" x14ac:dyDescent="0.3">
      <c r="A31" s="13" t="s">
        <v>129</v>
      </c>
      <c r="B31" s="14" t="s">
        <v>57</v>
      </c>
      <c r="C31" s="15" t="s">
        <v>73</v>
      </c>
      <c r="D31" s="15" t="s">
        <v>74</v>
      </c>
      <c r="E31" s="14" t="s">
        <v>75</v>
      </c>
      <c r="F31" s="14" t="s">
        <v>76</v>
      </c>
      <c r="G31" s="14" t="s">
        <v>77</v>
      </c>
      <c r="H31" s="14" t="s">
        <v>96</v>
      </c>
    </row>
    <row r="32" spans="1:8" x14ac:dyDescent="0.3">
      <c r="A32" s="13" t="s">
        <v>130</v>
      </c>
      <c r="B32" s="14" t="s">
        <v>58</v>
      </c>
      <c r="C32" s="15" t="s">
        <v>78</v>
      </c>
      <c r="D32" s="15" t="s">
        <v>79</v>
      </c>
      <c r="E32" s="14"/>
      <c r="F32" s="14"/>
      <c r="G32" s="14"/>
    </row>
    <row r="33" spans="3:7" s="1" customFormat="1" x14ac:dyDescent="0.3">
      <c r="C33" s="15" t="s">
        <v>80</v>
      </c>
      <c r="D33" s="15" t="s">
        <v>81</v>
      </c>
      <c r="E33" s="14" t="s">
        <v>82</v>
      </c>
      <c r="F33" s="14"/>
      <c r="G33" s="14"/>
    </row>
    <row r="34" spans="3:7" x14ac:dyDescent="0.3">
      <c r="C34" s="15" t="s">
        <v>83</v>
      </c>
      <c r="D34" s="15" t="s">
        <v>84</v>
      </c>
      <c r="E34" s="14" t="s">
        <v>82</v>
      </c>
      <c r="F34" s="14"/>
      <c r="G34" s="14"/>
    </row>
    <row r="35" spans="3:7" x14ac:dyDescent="0.3">
      <c r="C35" s="15" t="s">
        <v>85</v>
      </c>
      <c r="D35" s="15"/>
      <c r="E35" s="14"/>
      <c r="F35" s="14"/>
      <c r="G35" s="14"/>
    </row>
    <row r="36" spans="3:7" s="1" customFormat="1" x14ac:dyDescent="0.3">
      <c r="C36" s="15"/>
      <c r="D36" s="15"/>
      <c r="E36" s="14"/>
      <c r="F36" s="14"/>
      <c r="G36" s="14"/>
    </row>
    <row r="37" spans="3:7" s="1" customFormat="1" x14ac:dyDescent="0.3">
      <c r="C37" s="15"/>
      <c r="D37" s="15"/>
      <c r="E37" s="14"/>
      <c r="F37" s="14"/>
      <c r="G37" s="14"/>
    </row>
    <row r="38" spans="3:7" s="1" customFormat="1" x14ac:dyDescent="0.3">
      <c r="C38" s="15" t="s">
        <v>70</v>
      </c>
      <c r="D38" s="15" t="s">
        <v>71</v>
      </c>
      <c r="E38" s="14"/>
      <c r="F38" s="14"/>
      <c r="G38" s="14"/>
    </row>
    <row r="39" spans="3:7" x14ac:dyDescent="0.3">
      <c r="C39" s="15" t="s">
        <v>70</v>
      </c>
      <c r="D39" s="15" t="s">
        <v>72</v>
      </c>
      <c r="E39" s="14"/>
      <c r="F39" s="14"/>
      <c r="G39" s="14"/>
    </row>
    <row r="40" spans="3:7" x14ac:dyDescent="0.3">
      <c r="C40" s="14" t="s">
        <v>73</v>
      </c>
      <c r="D40" s="14" t="s">
        <v>74</v>
      </c>
      <c r="E40" s="14" t="s">
        <v>75</v>
      </c>
      <c r="F40" s="14" t="s">
        <v>76</v>
      </c>
      <c r="G40" s="14" t="s">
        <v>77</v>
      </c>
    </row>
    <row r="41" spans="3:7" x14ac:dyDescent="0.3">
      <c r="C41" s="14" t="s">
        <v>78</v>
      </c>
      <c r="D41" s="14" t="s">
        <v>79</v>
      </c>
      <c r="E41" s="14"/>
      <c r="F41" s="14"/>
      <c r="G41" s="14"/>
    </row>
    <row r="42" spans="3:7" x14ac:dyDescent="0.3">
      <c r="C42" s="14" t="s">
        <v>80</v>
      </c>
      <c r="D42" s="14" t="s">
        <v>81</v>
      </c>
      <c r="E42" s="14" t="s">
        <v>82</v>
      </c>
      <c r="F42" s="14"/>
      <c r="G42" s="14"/>
    </row>
    <row r="43" spans="3:7" x14ac:dyDescent="0.3">
      <c r="C43" s="14" t="s">
        <v>83</v>
      </c>
      <c r="D43" s="14" t="s">
        <v>84</v>
      </c>
      <c r="E43" s="14" t="s">
        <v>82</v>
      </c>
      <c r="F43" s="14"/>
      <c r="G43" s="14"/>
    </row>
    <row r="44" spans="3:7" x14ac:dyDescent="0.3">
      <c r="C44" s="14" t="s">
        <v>85</v>
      </c>
      <c r="D44" s="14"/>
      <c r="E44" s="14"/>
      <c r="F44" s="14"/>
      <c r="G44" s="14"/>
    </row>
    <row r="45" spans="3:7" x14ac:dyDescent="0.3">
      <c r="C45" s="14"/>
      <c r="D45" s="14"/>
      <c r="E45" s="14"/>
      <c r="F45" s="14"/>
      <c r="G45" s="14"/>
    </row>
    <row r="46" spans="3:7" x14ac:dyDescent="0.3">
      <c r="C46" s="14"/>
      <c r="D46" s="14"/>
      <c r="E46" s="14"/>
      <c r="F46" s="14"/>
      <c r="G46" s="1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7"/>
  <sheetViews>
    <sheetView workbookViewId="0">
      <selection activeCell="L10" sqref="L10"/>
    </sheetView>
  </sheetViews>
  <sheetFormatPr defaultRowHeight="14.4" x14ac:dyDescent="0.3"/>
  <cols>
    <col min="1" max="1" width="17" customWidth="1"/>
    <col min="2" max="10" width="10.6640625" customWidth="1"/>
    <col min="11" max="15" width="17" bestFit="1" customWidth="1"/>
    <col min="16" max="17" width="22.109375" bestFit="1" customWidth="1"/>
  </cols>
  <sheetData>
    <row r="1" spans="1:8" x14ac:dyDescent="0.3">
      <c r="A1" s="16" t="s">
        <v>95</v>
      </c>
      <c r="B1" s="16" t="s">
        <v>67</v>
      </c>
    </row>
    <row r="2" spans="1:8" x14ac:dyDescent="0.3">
      <c r="A2" s="16" t="s">
        <v>69</v>
      </c>
      <c r="B2" s="29" t="s">
        <v>13</v>
      </c>
      <c r="C2" s="29" t="s">
        <v>16</v>
      </c>
      <c r="D2" s="29" t="s">
        <v>15</v>
      </c>
      <c r="E2" s="29" t="s">
        <v>89</v>
      </c>
      <c r="F2" s="29" t="s">
        <v>90</v>
      </c>
      <c r="G2" s="29" t="s">
        <v>92</v>
      </c>
      <c r="H2" s="30" t="s">
        <v>68</v>
      </c>
    </row>
    <row r="3" spans="1:8" x14ac:dyDescent="0.3">
      <c r="A3" s="17" t="s">
        <v>16</v>
      </c>
      <c r="B3" s="31"/>
      <c r="C3" s="31">
        <v>1</v>
      </c>
      <c r="D3" s="31"/>
      <c r="E3" s="31"/>
      <c r="F3" s="31"/>
      <c r="G3" s="31"/>
      <c r="H3" s="32">
        <v>1</v>
      </c>
    </row>
    <row r="4" spans="1:8" x14ac:dyDescent="0.3">
      <c r="A4" s="18" t="s">
        <v>91</v>
      </c>
      <c r="B4" s="31"/>
      <c r="C4" s="31">
        <v>1</v>
      </c>
      <c r="D4" s="31"/>
      <c r="E4" s="31"/>
      <c r="F4" s="31"/>
      <c r="G4" s="31"/>
      <c r="H4" s="32">
        <v>1</v>
      </c>
    </row>
    <row r="5" spans="1:8" x14ac:dyDescent="0.3">
      <c r="A5" s="17" t="s">
        <v>15</v>
      </c>
      <c r="B5" s="31"/>
      <c r="C5" s="31"/>
      <c r="D5" s="31">
        <v>15</v>
      </c>
      <c r="E5" s="31"/>
      <c r="F5" s="31"/>
      <c r="G5" s="31"/>
      <c r="H5" s="32">
        <v>15</v>
      </c>
    </row>
    <row r="6" spans="1:8" x14ac:dyDescent="0.3">
      <c r="A6" s="18" t="s">
        <v>94</v>
      </c>
      <c r="B6" s="31"/>
      <c r="C6" s="31"/>
      <c r="D6" s="31">
        <v>7</v>
      </c>
      <c r="E6" s="31"/>
      <c r="F6" s="31"/>
      <c r="G6" s="31"/>
      <c r="H6" s="32">
        <v>7</v>
      </c>
    </row>
    <row r="7" spans="1:8" x14ac:dyDescent="0.3">
      <c r="A7" s="18" t="s">
        <v>91</v>
      </c>
      <c r="B7" s="31"/>
      <c r="C7" s="31"/>
      <c r="D7" s="31">
        <v>8</v>
      </c>
      <c r="E7" s="31"/>
      <c r="F7" s="31"/>
      <c r="G7" s="31"/>
      <c r="H7" s="32">
        <v>8</v>
      </c>
    </row>
    <row r="8" spans="1:8" x14ac:dyDescent="0.3">
      <c r="A8" s="17" t="s">
        <v>93</v>
      </c>
      <c r="B8" s="31"/>
      <c r="C8" s="31"/>
      <c r="D8" s="31"/>
      <c r="E8" s="31">
        <v>1</v>
      </c>
      <c r="F8" s="31"/>
      <c r="G8" s="31"/>
      <c r="H8" s="32">
        <v>1</v>
      </c>
    </row>
    <row r="9" spans="1:8" x14ac:dyDescent="0.3">
      <c r="A9" s="18" t="s">
        <v>91</v>
      </c>
      <c r="B9" s="31"/>
      <c r="C9" s="31"/>
      <c r="D9" s="31"/>
      <c r="E9" s="31">
        <v>1</v>
      </c>
      <c r="F9" s="31"/>
      <c r="G9" s="31"/>
      <c r="H9" s="32">
        <v>1</v>
      </c>
    </row>
    <row r="10" spans="1:8" x14ac:dyDescent="0.3">
      <c r="A10" s="17" t="s">
        <v>17</v>
      </c>
      <c r="B10" s="31"/>
      <c r="C10" s="31"/>
      <c r="D10" s="31">
        <v>1</v>
      </c>
      <c r="E10" s="31"/>
      <c r="F10" s="31"/>
      <c r="G10" s="31"/>
      <c r="H10" s="32">
        <v>1</v>
      </c>
    </row>
    <row r="11" spans="1:8" x14ac:dyDescent="0.3">
      <c r="A11" s="18" t="s">
        <v>91</v>
      </c>
      <c r="B11" s="31"/>
      <c r="C11" s="31"/>
      <c r="D11" s="31">
        <v>1</v>
      </c>
      <c r="E11" s="31"/>
      <c r="F11" s="31"/>
      <c r="G11" s="31"/>
      <c r="H11" s="32">
        <v>1</v>
      </c>
    </row>
    <row r="12" spans="1:8" x14ac:dyDescent="0.3">
      <c r="A12" s="17" t="s">
        <v>12</v>
      </c>
      <c r="B12" s="31"/>
      <c r="C12" s="31"/>
      <c r="D12" s="31"/>
      <c r="E12" s="31">
        <v>3</v>
      </c>
      <c r="F12" s="31"/>
      <c r="G12" s="31"/>
      <c r="H12" s="32">
        <v>3</v>
      </c>
    </row>
    <row r="13" spans="1:8" x14ac:dyDescent="0.3">
      <c r="A13" s="18" t="s">
        <v>94</v>
      </c>
      <c r="B13" s="31"/>
      <c r="C13" s="31"/>
      <c r="D13" s="31"/>
      <c r="E13" s="31">
        <v>1</v>
      </c>
      <c r="F13" s="31"/>
      <c r="G13" s="31"/>
      <c r="H13" s="32">
        <v>1</v>
      </c>
    </row>
    <row r="14" spans="1:8" x14ac:dyDescent="0.3">
      <c r="A14" s="18" t="s">
        <v>91</v>
      </c>
      <c r="B14" s="31"/>
      <c r="C14" s="31"/>
      <c r="D14" s="31"/>
      <c r="E14" s="31">
        <v>2</v>
      </c>
      <c r="F14" s="31"/>
      <c r="G14" s="31"/>
      <c r="H14" s="32">
        <v>2</v>
      </c>
    </row>
    <row r="15" spans="1:8" x14ac:dyDescent="0.3">
      <c r="A15" s="17" t="s">
        <v>14</v>
      </c>
      <c r="B15" s="31">
        <v>20</v>
      </c>
      <c r="C15" s="31"/>
      <c r="D15" s="31">
        <v>86</v>
      </c>
      <c r="E15" s="31">
        <v>35</v>
      </c>
      <c r="F15" s="31">
        <v>12</v>
      </c>
      <c r="G15" s="31"/>
      <c r="H15" s="32">
        <v>153</v>
      </c>
    </row>
    <row r="16" spans="1:8" x14ac:dyDescent="0.3">
      <c r="A16" s="18" t="s">
        <v>94</v>
      </c>
      <c r="B16" s="31">
        <v>20</v>
      </c>
      <c r="C16" s="31"/>
      <c r="D16" s="31">
        <v>86</v>
      </c>
      <c r="E16" s="31">
        <v>35</v>
      </c>
      <c r="F16" s="31">
        <v>12</v>
      </c>
      <c r="G16" s="31"/>
      <c r="H16" s="32">
        <v>153</v>
      </c>
    </row>
    <row r="17" spans="1:8" x14ac:dyDescent="0.3">
      <c r="A17" s="17" t="s">
        <v>102</v>
      </c>
      <c r="B17" s="31"/>
      <c r="C17" s="31"/>
      <c r="D17" s="31"/>
      <c r="E17" s="31"/>
      <c r="F17" s="31"/>
      <c r="G17" s="31"/>
      <c r="H17" s="32"/>
    </row>
    <row r="18" spans="1:8" x14ac:dyDescent="0.3">
      <c r="A18" s="18" t="s">
        <v>102</v>
      </c>
      <c r="B18" s="31"/>
      <c r="C18" s="31"/>
      <c r="D18" s="31"/>
      <c r="E18" s="31"/>
      <c r="F18" s="31"/>
      <c r="G18" s="31"/>
      <c r="H18" s="32"/>
    </row>
    <row r="19" spans="1:8" x14ac:dyDescent="0.3">
      <c r="A19" s="17" t="s">
        <v>68</v>
      </c>
      <c r="B19" s="31">
        <v>20</v>
      </c>
      <c r="C19" s="31">
        <v>1</v>
      </c>
      <c r="D19" s="31">
        <v>102</v>
      </c>
      <c r="E19" s="31">
        <v>39</v>
      </c>
      <c r="F19" s="31">
        <v>12</v>
      </c>
      <c r="G19" s="31"/>
      <c r="H19" s="32">
        <v>174</v>
      </c>
    </row>
    <row r="21" spans="1:8" x14ac:dyDescent="0.3">
      <c r="A21" s="16" t="s">
        <v>103</v>
      </c>
      <c r="B21" s="16" t="s">
        <v>67</v>
      </c>
    </row>
    <row r="22" spans="1:8" x14ac:dyDescent="0.3">
      <c r="A22" s="16" t="s">
        <v>69</v>
      </c>
      <c r="B22" s="7" t="s">
        <v>13</v>
      </c>
      <c r="C22" s="7" t="s">
        <v>16</v>
      </c>
      <c r="D22" s="7" t="s">
        <v>15</v>
      </c>
      <c r="E22" s="7" t="s">
        <v>89</v>
      </c>
      <c r="F22" s="7" t="s">
        <v>92</v>
      </c>
      <c r="G22" s="7" t="s">
        <v>90</v>
      </c>
      <c r="H22" s="1" t="s">
        <v>68</v>
      </c>
    </row>
    <row r="23" spans="1:8" x14ac:dyDescent="0.3">
      <c r="A23" s="17" t="s">
        <v>37</v>
      </c>
      <c r="B23" s="34"/>
      <c r="C23" s="34"/>
      <c r="D23" s="34">
        <v>7</v>
      </c>
      <c r="E23" s="34">
        <v>2</v>
      </c>
      <c r="F23" s="34"/>
      <c r="G23" s="34"/>
      <c r="H23" s="33">
        <v>9</v>
      </c>
    </row>
    <row r="24" spans="1:8" x14ac:dyDescent="0.3">
      <c r="A24" s="17" t="s">
        <v>10</v>
      </c>
      <c r="B24" s="34"/>
      <c r="C24" s="34"/>
      <c r="D24" s="34">
        <v>9</v>
      </c>
      <c r="E24" s="34">
        <v>2</v>
      </c>
      <c r="F24" s="34"/>
      <c r="G24" s="34"/>
      <c r="H24" s="33">
        <v>11</v>
      </c>
    </row>
    <row r="25" spans="1:8" x14ac:dyDescent="0.3">
      <c r="A25" s="17" t="s">
        <v>8</v>
      </c>
      <c r="B25" s="34">
        <v>20</v>
      </c>
      <c r="C25" s="34">
        <v>1</v>
      </c>
      <c r="D25" s="34">
        <v>86</v>
      </c>
      <c r="E25" s="34">
        <v>35</v>
      </c>
      <c r="F25" s="34"/>
      <c r="G25" s="34">
        <v>12</v>
      </c>
      <c r="H25" s="33">
        <v>154</v>
      </c>
    </row>
    <row r="26" spans="1:8" x14ac:dyDescent="0.3">
      <c r="A26" s="17" t="s">
        <v>102</v>
      </c>
      <c r="B26" s="34"/>
      <c r="C26" s="34"/>
      <c r="D26" s="34"/>
      <c r="E26" s="34"/>
      <c r="F26" s="34"/>
      <c r="G26" s="34"/>
      <c r="H26" s="33"/>
    </row>
    <row r="27" spans="1:8" x14ac:dyDescent="0.3">
      <c r="A27" s="17" t="s">
        <v>68</v>
      </c>
      <c r="B27" s="34">
        <v>20</v>
      </c>
      <c r="C27" s="34">
        <v>1</v>
      </c>
      <c r="D27" s="34">
        <v>102</v>
      </c>
      <c r="E27" s="34">
        <v>39</v>
      </c>
      <c r="F27" s="34"/>
      <c r="G27" s="34">
        <v>12</v>
      </c>
      <c r="H27" s="33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data analysis</vt:lpstr>
      <vt:lpstr>Nest Condition</vt:lpstr>
      <vt:lpstr>nests_observations</vt:lpstr>
      <vt:lpstr>muledeer_observations</vt:lpstr>
      <vt:lpstr>raptor_observations</vt:lpstr>
      <vt:lpstr>nest_database_description</vt:lpstr>
      <vt:lpstr>nest_analysis</vt:lpstr>
      <vt:lpstr>nests_observations!CRgolden_eagle_JBR2013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Sue</cp:lastModifiedBy>
  <cp:lastPrinted>2017-02-07T18:14:29Z</cp:lastPrinted>
  <dcterms:created xsi:type="dcterms:W3CDTF">2014-05-08T18:57:14Z</dcterms:created>
  <dcterms:modified xsi:type="dcterms:W3CDTF">2020-05-18T17:50:42Z</dcterms:modified>
</cp:coreProperties>
</file>