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slrgroup-my.sharepoint.com/personal/skronholm_slrconsulting_com/Documents/Grassy Mountain Mine/100 Supporting Deliverables/032 CPA/10 2020 DOGAMI Table/"/>
    </mc:Choice>
  </mc:AlternateContent>
  <xr:revisionPtr revIDLastSave="780" documentId="121_{F81C8B9D-E8C9-4E1D-A293-6A18465C8E52}" xr6:coauthVersionLast="47" xr6:coauthVersionMax="47" xr10:uidLastSave="{54C527F5-9DC0-415B-AD75-66B922DD6E02}"/>
  <bookViews>
    <workbookView xWindow="28680" yWindow="-1155" windowWidth="29040" windowHeight="15840" activeTab="2" xr2:uid="{F43EBA4B-7DC2-4241-82D0-CC16EFD8EEF8}"/>
  </bookViews>
  <sheets>
    <sheet name="Comment Submittals by Agency" sheetId="3" r:id="rId1"/>
    <sheet name="Comments Tables" sheetId="7" r:id="rId2"/>
    <sheet name="New CPA Review Comments" sheetId="4" r:id="rId3"/>
  </sheets>
  <definedNames>
    <definedName name="_xlnm._FilterDatabase" localSheetId="1" hidden="1">'Comments Tables'!$A$2:$Y$673</definedName>
    <definedName name="_xlnm._FilterDatabase" localSheetId="2" hidden="1">'New CPA Review Comments'!$A$2:$W$167</definedName>
    <definedName name="_xlnm.Print_Area" localSheetId="1">'Comments Tables'!$A$2:$Y$673</definedName>
    <definedName name="_xlnm.Print_Area" localSheetId="2">'New CPA Review Comments'!$A$2:$W$167</definedName>
    <definedName name="_xlnm.Print_Titles" localSheetId="1">'Comments Tables'!$2:$2</definedName>
    <definedName name="_xlnm.Print_Titles" localSheetId="2">'New CPA Review Comments'!$2:$2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6" i="4" l="1"/>
  <c r="J136" i="4"/>
  <c r="K136" i="4"/>
  <c r="L136" i="4"/>
  <c r="I137" i="4"/>
  <c r="J137" i="4"/>
  <c r="K137" i="4"/>
  <c r="L137" i="4"/>
  <c r="I138" i="4"/>
  <c r="J138" i="4"/>
  <c r="K138" i="4"/>
  <c r="L138" i="4"/>
  <c r="S673" i="7"/>
  <c r="R673" i="7"/>
  <c r="Q673" i="7"/>
  <c r="P673" i="7"/>
  <c r="O673" i="7"/>
  <c r="S672" i="7"/>
  <c r="R672" i="7"/>
  <c r="Q672" i="7"/>
  <c r="P672" i="7"/>
  <c r="O672" i="7"/>
  <c r="S671" i="7"/>
  <c r="R671" i="7"/>
  <c r="Q671" i="7"/>
  <c r="P671" i="7"/>
  <c r="O671" i="7"/>
  <c r="S670" i="7"/>
  <c r="R670" i="7"/>
  <c r="Q670" i="7"/>
  <c r="P670" i="7"/>
  <c r="O670" i="7"/>
  <c r="S669" i="7"/>
  <c r="R669" i="7"/>
  <c r="Q669" i="7"/>
  <c r="P669" i="7"/>
  <c r="O669" i="7"/>
  <c r="S668" i="7"/>
  <c r="R668" i="7"/>
  <c r="Q668" i="7"/>
  <c r="P668" i="7"/>
  <c r="O668" i="7"/>
  <c r="S667" i="7"/>
  <c r="R667" i="7"/>
  <c r="Q667" i="7"/>
  <c r="P667" i="7"/>
  <c r="O667" i="7"/>
  <c r="S666" i="7"/>
  <c r="R666" i="7"/>
  <c r="Q666" i="7"/>
  <c r="P666" i="7"/>
  <c r="O666" i="7"/>
  <c r="S665" i="7"/>
  <c r="R665" i="7"/>
  <c r="Q665" i="7"/>
  <c r="P665" i="7"/>
  <c r="O665" i="7"/>
  <c r="S664" i="7"/>
  <c r="R664" i="7"/>
  <c r="Q664" i="7"/>
  <c r="P664" i="7"/>
  <c r="O664" i="7"/>
  <c r="S663" i="7"/>
  <c r="R663" i="7"/>
  <c r="Q663" i="7"/>
  <c r="P663" i="7"/>
  <c r="O663" i="7"/>
  <c r="S662" i="7"/>
  <c r="R662" i="7"/>
  <c r="Q662" i="7"/>
  <c r="P662" i="7"/>
  <c r="O662" i="7"/>
  <c r="S661" i="7"/>
  <c r="R661" i="7"/>
  <c r="Q661" i="7"/>
  <c r="P661" i="7"/>
  <c r="O661" i="7"/>
  <c r="S660" i="7"/>
  <c r="R660" i="7"/>
  <c r="Q660" i="7"/>
  <c r="P660" i="7"/>
  <c r="O660" i="7"/>
  <c r="S659" i="7"/>
  <c r="R659" i="7"/>
  <c r="Q659" i="7"/>
  <c r="P659" i="7"/>
  <c r="O659" i="7"/>
  <c r="S658" i="7"/>
  <c r="R658" i="7"/>
  <c r="Q658" i="7"/>
  <c r="P658" i="7"/>
  <c r="O658" i="7"/>
  <c r="S657" i="7"/>
  <c r="R657" i="7"/>
  <c r="Q657" i="7"/>
  <c r="P657" i="7"/>
  <c r="O657" i="7"/>
  <c r="S656" i="7"/>
  <c r="R656" i="7"/>
  <c r="Q656" i="7"/>
  <c r="P656" i="7"/>
  <c r="O656" i="7"/>
  <c r="S655" i="7"/>
  <c r="R655" i="7"/>
  <c r="Q655" i="7"/>
  <c r="P655" i="7"/>
  <c r="O655" i="7"/>
  <c r="S654" i="7"/>
  <c r="R654" i="7"/>
  <c r="Q654" i="7"/>
  <c r="P654" i="7"/>
  <c r="O654" i="7"/>
  <c r="S653" i="7"/>
  <c r="R653" i="7"/>
  <c r="Q653" i="7"/>
  <c r="P653" i="7"/>
  <c r="O653" i="7"/>
  <c r="S652" i="7"/>
  <c r="R652" i="7"/>
  <c r="Q652" i="7"/>
  <c r="P652" i="7"/>
  <c r="O652" i="7"/>
  <c r="S651" i="7"/>
  <c r="R651" i="7"/>
  <c r="Q651" i="7"/>
  <c r="P651" i="7"/>
  <c r="O651" i="7"/>
  <c r="S650" i="7"/>
  <c r="R650" i="7"/>
  <c r="Q650" i="7"/>
  <c r="P650" i="7"/>
  <c r="O650" i="7"/>
  <c r="S649" i="7"/>
  <c r="R649" i="7"/>
  <c r="Q649" i="7"/>
  <c r="P649" i="7"/>
  <c r="O649" i="7"/>
  <c r="S648" i="7"/>
  <c r="R648" i="7"/>
  <c r="Q648" i="7"/>
  <c r="P648" i="7"/>
  <c r="O648" i="7"/>
  <c r="S647" i="7"/>
  <c r="R647" i="7"/>
  <c r="Q647" i="7"/>
  <c r="P647" i="7"/>
  <c r="O647" i="7"/>
  <c r="S646" i="7"/>
  <c r="R646" i="7"/>
  <c r="Q646" i="7"/>
  <c r="P646" i="7"/>
  <c r="O646" i="7"/>
  <c r="S645" i="7"/>
  <c r="R645" i="7"/>
  <c r="Q645" i="7"/>
  <c r="P645" i="7"/>
  <c r="O645" i="7"/>
  <c r="S644" i="7"/>
  <c r="R644" i="7"/>
  <c r="Q644" i="7"/>
  <c r="P644" i="7"/>
  <c r="O644" i="7"/>
  <c r="S643" i="7"/>
  <c r="R643" i="7"/>
  <c r="Q643" i="7"/>
  <c r="P643" i="7"/>
  <c r="O643" i="7"/>
  <c r="S642" i="7"/>
  <c r="R642" i="7"/>
  <c r="Q642" i="7"/>
  <c r="P642" i="7"/>
  <c r="O642" i="7"/>
  <c r="S641" i="7"/>
  <c r="R641" i="7"/>
  <c r="Q641" i="7"/>
  <c r="P641" i="7"/>
  <c r="O641" i="7"/>
  <c r="S640" i="7"/>
  <c r="R640" i="7"/>
  <c r="Q640" i="7"/>
  <c r="P640" i="7"/>
  <c r="O640" i="7"/>
  <c r="S639" i="7"/>
  <c r="R639" i="7"/>
  <c r="Q639" i="7"/>
  <c r="P639" i="7"/>
  <c r="O639" i="7"/>
  <c r="S638" i="7"/>
  <c r="R638" i="7"/>
  <c r="Q638" i="7"/>
  <c r="P638" i="7"/>
  <c r="O638" i="7"/>
  <c r="S637" i="7"/>
  <c r="R637" i="7"/>
  <c r="Q637" i="7"/>
  <c r="P637" i="7"/>
  <c r="O637" i="7"/>
  <c r="S636" i="7"/>
  <c r="R636" i="7"/>
  <c r="Q636" i="7"/>
  <c r="P636" i="7"/>
  <c r="O636" i="7"/>
  <c r="S635" i="7"/>
  <c r="R635" i="7"/>
  <c r="Q635" i="7"/>
  <c r="P635" i="7"/>
  <c r="O635" i="7"/>
  <c r="S634" i="7"/>
  <c r="R634" i="7"/>
  <c r="Q634" i="7"/>
  <c r="P634" i="7"/>
  <c r="O634" i="7"/>
  <c r="S633" i="7"/>
  <c r="R633" i="7"/>
  <c r="Q633" i="7"/>
  <c r="P633" i="7"/>
  <c r="O633" i="7"/>
  <c r="S632" i="7"/>
  <c r="R632" i="7"/>
  <c r="Q632" i="7"/>
  <c r="P632" i="7"/>
  <c r="O632" i="7"/>
  <c r="S631" i="7"/>
  <c r="R631" i="7"/>
  <c r="Q631" i="7"/>
  <c r="P631" i="7"/>
  <c r="O631" i="7"/>
  <c r="S630" i="7"/>
  <c r="R630" i="7"/>
  <c r="Q630" i="7"/>
  <c r="P630" i="7"/>
  <c r="O630" i="7"/>
  <c r="S629" i="7"/>
  <c r="R629" i="7"/>
  <c r="Q629" i="7"/>
  <c r="P629" i="7"/>
  <c r="O629" i="7"/>
  <c r="S628" i="7"/>
  <c r="R628" i="7"/>
  <c r="Q628" i="7"/>
  <c r="P628" i="7"/>
  <c r="O628" i="7"/>
  <c r="S627" i="7"/>
  <c r="R627" i="7"/>
  <c r="Q627" i="7"/>
  <c r="P627" i="7"/>
  <c r="O627" i="7"/>
  <c r="S626" i="7"/>
  <c r="R626" i="7"/>
  <c r="Q626" i="7"/>
  <c r="P626" i="7"/>
  <c r="O626" i="7"/>
  <c r="S625" i="7"/>
  <c r="R625" i="7"/>
  <c r="Q625" i="7"/>
  <c r="P625" i="7"/>
  <c r="O625" i="7"/>
  <c r="S624" i="7"/>
  <c r="R624" i="7"/>
  <c r="Q624" i="7"/>
  <c r="P624" i="7"/>
  <c r="O624" i="7"/>
  <c r="S623" i="7"/>
  <c r="R623" i="7"/>
  <c r="Q623" i="7"/>
  <c r="P623" i="7"/>
  <c r="O623" i="7"/>
  <c r="S622" i="7"/>
  <c r="R622" i="7"/>
  <c r="Q622" i="7"/>
  <c r="P622" i="7"/>
  <c r="O622" i="7"/>
  <c r="S621" i="7"/>
  <c r="R621" i="7"/>
  <c r="Q621" i="7"/>
  <c r="P621" i="7"/>
  <c r="O621" i="7"/>
  <c r="S620" i="7"/>
  <c r="R620" i="7"/>
  <c r="Q620" i="7"/>
  <c r="P620" i="7"/>
  <c r="O620" i="7"/>
  <c r="S619" i="7"/>
  <c r="R619" i="7"/>
  <c r="Q619" i="7"/>
  <c r="P619" i="7"/>
  <c r="O619" i="7"/>
  <c r="S618" i="7"/>
  <c r="R618" i="7"/>
  <c r="Q618" i="7"/>
  <c r="P618" i="7"/>
  <c r="O618" i="7"/>
  <c r="S617" i="7"/>
  <c r="R617" i="7"/>
  <c r="Q617" i="7"/>
  <c r="P617" i="7"/>
  <c r="O617" i="7"/>
  <c r="S616" i="7"/>
  <c r="R616" i="7"/>
  <c r="Q616" i="7"/>
  <c r="P616" i="7"/>
  <c r="O616" i="7"/>
  <c r="S615" i="7"/>
  <c r="R615" i="7"/>
  <c r="Q615" i="7"/>
  <c r="P615" i="7"/>
  <c r="O615" i="7"/>
  <c r="S614" i="7"/>
  <c r="R614" i="7"/>
  <c r="Q614" i="7"/>
  <c r="P614" i="7"/>
  <c r="O614" i="7"/>
  <c r="S613" i="7"/>
  <c r="R613" i="7"/>
  <c r="Q613" i="7"/>
  <c r="P613" i="7"/>
  <c r="O613" i="7"/>
  <c r="S612" i="7"/>
  <c r="R612" i="7"/>
  <c r="Q612" i="7"/>
  <c r="P612" i="7"/>
  <c r="O612" i="7"/>
  <c r="S611" i="7"/>
  <c r="R611" i="7"/>
  <c r="Q611" i="7"/>
  <c r="P611" i="7"/>
  <c r="O611" i="7"/>
  <c r="S610" i="7"/>
  <c r="R610" i="7"/>
  <c r="Q610" i="7"/>
  <c r="P610" i="7"/>
  <c r="O610" i="7"/>
  <c r="S609" i="7"/>
  <c r="R609" i="7"/>
  <c r="Q609" i="7"/>
  <c r="P609" i="7"/>
  <c r="O609" i="7"/>
  <c r="S608" i="7"/>
  <c r="R608" i="7"/>
  <c r="Q608" i="7"/>
  <c r="P608" i="7"/>
  <c r="O608" i="7"/>
  <c r="S607" i="7"/>
  <c r="R607" i="7"/>
  <c r="Q607" i="7"/>
  <c r="P607" i="7"/>
  <c r="O607" i="7"/>
  <c r="S606" i="7"/>
  <c r="R606" i="7"/>
  <c r="Q606" i="7"/>
  <c r="P606" i="7"/>
  <c r="O606" i="7"/>
  <c r="S605" i="7"/>
  <c r="R605" i="7"/>
  <c r="Q605" i="7"/>
  <c r="P605" i="7"/>
  <c r="O605" i="7"/>
  <c r="S604" i="7"/>
  <c r="R604" i="7"/>
  <c r="Q604" i="7"/>
  <c r="P604" i="7"/>
  <c r="O604" i="7"/>
  <c r="S603" i="7"/>
  <c r="R603" i="7"/>
  <c r="Q603" i="7"/>
  <c r="P603" i="7"/>
  <c r="O603" i="7"/>
  <c r="S602" i="7"/>
  <c r="R602" i="7"/>
  <c r="Q602" i="7"/>
  <c r="P602" i="7"/>
  <c r="O602" i="7"/>
  <c r="S601" i="7"/>
  <c r="R601" i="7"/>
  <c r="Q601" i="7"/>
  <c r="P601" i="7"/>
  <c r="O601" i="7"/>
  <c r="S600" i="7"/>
  <c r="R600" i="7"/>
  <c r="Q600" i="7"/>
  <c r="P600" i="7"/>
  <c r="O600" i="7"/>
  <c r="S599" i="7"/>
  <c r="R599" i="7"/>
  <c r="Q599" i="7"/>
  <c r="P599" i="7"/>
  <c r="O599" i="7"/>
  <c r="S598" i="7"/>
  <c r="R598" i="7"/>
  <c r="Q598" i="7"/>
  <c r="P598" i="7"/>
  <c r="O598" i="7"/>
  <c r="S597" i="7"/>
  <c r="R597" i="7"/>
  <c r="Q597" i="7"/>
  <c r="P597" i="7"/>
  <c r="O597" i="7"/>
  <c r="S596" i="7"/>
  <c r="R596" i="7"/>
  <c r="Q596" i="7"/>
  <c r="P596" i="7"/>
  <c r="O596" i="7"/>
  <c r="S595" i="7"/>
  <c r="R595" i="7"/>
  <c r="Q595" i="7"/>
  <c r="P595" i="7"/>
  <c r="O595" i="7"/>
  <c r="S594" i="7"/>
  <c r="R594" i="7"/>
  <c r="Q594" i="7"/>
  <c r="P594" i="7"/>
  <c r="O594" i="7"/>
  <c r="S593" i="7"/>
  <c r="R593" i="7"/>
  <c r="Q593" i="7"/>
  <c r="P593" i="7"/>
  <c r="O593" i="7"/>
  <c r="S592" i="7"/>
  <c r="R592" i="7"/>
  <c r="Q592" i="7"/>
  <c r="P592" i="7"/>
  <c r="O592" i="7"/>
  <c r="S591" i="7"/>
  <c r="R591" i="7"/>
  <c r="Q591" i="7"/>
  <c r="P591" i="7"/>
  <c r="O591" i="7"/>
  <c r="S590" i="7"/>
  <c r="R590" i="7"/>
  <c r="Q590" i="7"/>
  <c r="P590" i="7"/>
  <c r="O590" i="7"/>
  <c r="S589" i="7"/>
  <c r="R589" i="7"/>
  <c r="Q589" i="7"/>
  <c r="P589" i="7"/>
  <c r="O589" i="7"/>
  <c r="S588" i="7"/>
  <c r="R588" i="7"/>
  <c r="Q588" i="7"/>
  <c r="P588" i="7"/>
  <c r="O588" i="7"/>
  <c r="S587" i="7"/>
  <c r="R587" i="7"/>
  <c r="Q587" i="7"/>
  <c r="P587" i="7"/>
  <c r="O587" i="7"/>
  <c r="S586" i="7"/>
  <c r="R586" i="7"/>
  <c r="Q586" i="7"/>
  <c r="P586" i="7"/>
  <c r="O586" i="7"/>
  <c r="S585" i="7"/>
  <c r="R585" i="7"/>
  <c r="Q585" i="7"/>
  <c r="P585" i="7"/>
  <c r="O585" i="7"/>
  <c r="S584" i="7"/>
  <c r="R584" i="7"/>
  <c r="Q584" i="7"/>
  <c r="P584" i="7"/>
  <c r="O584" i="7"/>
  <c r="S583" i="7"/>
  <c r="R583" i="7"/>
  <c r="Q583" i="7"/>
  <c r="P583" i="7"/>
  <c r="O583" i="7"/>
  <c r="S582" i="7"/>
  <c r="R582" i="7"/>
  <c r="Q582" i="7"/>
  <c r="P582" i="7"/>
  <c r="O582" i="7"/>
  <c r="S581" i="7"/>
  <c r="R581" i="7"/>
  <c r="Q581" i="7"/>
  <c r="P581" i="7"/>
  <c r="O581" i="7"/>
  <c r="S580" i="7"/>
  <c r="R580" i="7"/>
  <c r="Q580" i="7"/>
  <c r="P580" i="7"/>
  <c r="O580" i="7"/>
  <c r="S579" i="7"/>
  <c r="R579" i="7"/>
  <c r="Q579" i="7"/>
  <c r="P579" i="7"/>
  <c r="O579" i="7"/>
  <c r="S578" i="7"/>
  <c r="R578" i="7"/>
  <c r="Q578" i="7"/>
  <c r="P578" i="7"/>
  <c r="O578" i="7"/>
  <c r="S577" i="7"/>
  <c r="R577" i="7"/>
  <c r="Q577" i="7"/>
  <c r="P577" i="7"/>
  <c r="O577" i="7"/>
  <c r="S576" i="7"/>
  <c r="R576" i="7"/>
  <c r="Q576" i="7"/>
  <c r="P576" i="7"/>
  <c r="O576" i="7"/>
  <c r="S575" i="7"/>
  <c r="R575" i="7"/>
  <c r="Q575" i="7"/>
  <c r="P575" i="7"/>
  <c r="O575" i="7"/>
  <c r="S574" i="7"/>
  <c r="R574" i="7"/>
  <c r="Q574" i="7"/>
  <c r="P574" i="7"/>
  <c r="O574" i="7"/>
  <c r="S573" i="7"/>
  <c r="R573" i="7"/>
  <c r="Q573" i="7"/>
  <c r="P573" i="7"/>
  <c r="O573" i="7"/>
  <c r="S572" i="7"/>
  <c r="R572" i="7"/>
  <c r="Q572" i="7"/>
  <c r="P572" i="7"/>
  <c r="O572" i="7"/>
  <c r="S571" i="7"/>
  <c r="R571" i="7"/>
  <c r="Q571" i="7"/>
  <c r="P571" i="7"/>
  <c r="O571" i="7"/>
  <c r="S570" i="7"/>
  <c r="R570" i="7"/>
  <c r="Q570" i="7"/>
  <c r="P570" i="7"/>
  <c r="O570" i="7"/>
  <c r="S569" i="7"/>
  <c r="R569" i="7"/>
  <c r="Q569" i="7"/>
  <c r="P569" i="7"/>
  <c r="O569" i="7"/>
  <c r="S568" i="7"/>
  <c r="R568" i="7"/>
  <c r="Q568" i="7"/>
  <c r="P568" i="7"/>
  <c r="O568" i="7"/>
  <c r="S567" i="7"/>
  <c r="R567" i="7"/>
  <c r="Q567" i="7"/>
  <c r="P567" i="7"/>
  <c r="O567" i="7"/>
  <c r="S566" i="7"/>
  <c r="R566" i="7"/>
  <c r="Q566" i="7"/>
  <c r="P566" i="7"/>
  <c r="O566" i="7"/>
  <c r="S565" i="7"/>
  <c r="R565" i="7"/>
  <c r="Q565" i="7"/>
  <c r="P565" i="7"/>
  <c r="O565" i="7"/>
  <c r="S564" i="7"/>
  <c r="R564" i="7"/>
  <c r="Q564" i="7"/>
  <c r="P564" i="7"/>
  <c r="O564" i="7"/>
  <c r="S563" i="7"/>
  <c r="R563" i="7"/>
  <c r="Q563" i="7"/>
  <c r="P563" i="7"/>
  <c r="O563" i="7"/>
  <c r="S562" i="7"/>
  <c r="R562" i="7"/>
  <c r="Q562" i="7"/>
  <c r="P562" i="7"/>
  <c r="O562" i="7"/>
  <c r="S561" i="7"/>
  <c r="R561" i="7"/>
  <c r="Q561" i="7"/>
  <c r="P561" i="7"/>
  <c r="O561" i="7"/>
  <c r="S560" i="7"/>
  <c r="R560" i="7"/>
  <c r="Q560" i="7"/>
  <c r="P560" i="7"/>
  <c r="O560" i="7"/>
  <c r="S559" i="7"/>
  <c r="R559" i="7"/>
  <c r="Q559" i="7"/>
  <c r="P559" i="7"/>
  <c r="O559" i="7"/>
  <c r="S558" i="7"/>
  <c r="R558" i="7"/>
  <c r="Q558" i="7"/>
  <c r="P558" i="7"/>
  <c r="O558" i="7"/>
  <c r="S557" i="7"/>
  <c r="R557" i="7"/>
  <c r="Q557" i="7"/>
  <c r="P557" i="7"/>
  <c r="O557" i="7"/>
  <c r="S556" i="7"/>
  <c r="R556" i="7"/>
  <c r="Q556" i="7"/>
  <c r="P556" i="7"/>
  <c r="O556" i="7"/>
  <c r="S555" i="7"/>
  <c r="R555" i="7"/>
  <c r="Q555" i="7"/>
  <c r="P555" i="7"/>
  <c r="O555" i="7"/>
  <c r="S554" i="7"/>
  <c r="R554" i="7"/>
  <c r="Q554" i="7"/>
  <c r="P554" i="7"/>
  <c r="O554" i="7"/>
  <c r="S553" i="7"/>
  <c r="R553" i="7"/>
  <c r="Q553" i="7"/>
  <c r="P553" i="7"/>
  <c r="O553" i="7"/>
  <c r="S552" i="7"/>
  <c r="R552" i="7"/>
  <c r="Q552" i="7"/>
  <c r="P552" i="7"/>
  <c r="O552" i="7"/>
  <c r="S551" i="7"/>
  <c r="R551" i="7"/>
  <c r="Q551" i="7"/>
  <c r="P551" i="7"/>
  <c r="O551" i="7"/>
  <c r="S550" i="7"/>
  <c r="R550" i="7"/>
  <c r="Q550" i="7"/>
  <c r="P550" i="7"/>
  <c r="O550" i="7"/>
  <c r="S549" i="7"/>
  <c r="R549" i="7"/>
  <c r="Q549" i="7"/>
  <c r="P549" i="7"/>
  <c r="O549" i="7"/>
  <c r="S548" i="7"/>
  <c r="R548" i="7"/>
  <c r="Q548" i="7"/>
  <c r="P548" i="7"/>
  <c r="O548" i="7"/>
  <c r="S547" i="7"/>
  <c r="R547" i="7"/>
  <c r="Q547" i="7"/>
  <c r="P547" i="7"/>
  <c r="O547" i="7"/>
  <c r="S546" i="7"/>
  <c r="R546" i="7"/>
  <c r="Q546" i="7"/>
  <c r="P546" i="7"/>
  <c r="O546" i="7"/>
  <c r="S545" i="7"/>
  <c r="R545" i="7"/>
  <c r="Q545" i="7"/>
  <c r="P545" i="7"/>
  <c r="O545" i="7"/>
  <c r="S544" i="7"/>
  <c r="R544" i="7"/>
  <c r="Q544" i="7"/>
  <c r="P544" i="7"/>
  <c r="O544" i="7"/>
  <c r="S543" i="7"/>
  <c r="R543" i="7"/>
  <c r="Q543" i="7"/>
  <c r="P543" i="7"/>
  <c r="O543" i="7"/>
  <c r="S542" i="7"/>
  <c r="R542" i="7"/>
  <c r="Q542" i="7"/>
  <c r="P542" i="7"/>
  <c r="O542" i="7"/>
  <c r="S541" i="7"/>
  <c r="R541" i="7"/>
  <c r="Q541" i="7"/>
  <c r="P541" i="7"/>
  <c r="O541" i="7"/>
  <c r="S540" i="7"/>
  <c r="R540" i="7"/>
  <c r="Q540" i="7"/>
  <c r="P540" i="7"/>
  <c r="O540" i="7"/>
  <c r="S539" i="7"/>
  <c r="R539" i="7"/>
  <c r="Q539" i="7"/>
  <c r="P539" i="7"/>
  <c r="O539" i="7"/>
  <c r="S538" i="7"/>
  <c r="R538" i="7"/>
  <c r="Q538" i="7"/>
  <c r="P538" i="7"/>
  <c r="O538" i="7"/>
  <c r="S537" i="7"/>
  <c r="R537" i="7"/>
  <c r="Q537" i="7"/>
  <c r="P537" i="7"/>
  <c r="O537" i="7"/>
  <c r="S536" i="7"/>
  <c r="R536" i="7"/>
  <c r="Q536" i="7"/>
  <c r="P536" i="7"/>
  <c r="O536" i="7"/>
  <c r="S535" i="7"/>
  <c r="R535" i="7"/>
  <c r="Q535" i="7"/>
  <c r="P535" i="7"/>
  <c r="O535" i="7"/>
  <c r="S534" i="7"/>
  <c r="R534" i="7"/>
  <c r="Q534" i="7"/>
  <c r="P534" i="7"/>
  <c r="O534" i="7"/>
  <c r="S533" i="7"/>
  <c r="R533" i="7"/>
  <c r="Q533" i="7"/>
  <c r="P533" i="7"/>
  <c r="O533" i="7"/>
  <c r="S532" i="7"/>
  <c r="R532" i="7"/>
  <c r="Q532" i="7"/>
  <c r="P532" i="7"/>
  <c r="O532" i="7"/>
  <c r="S531" i="7"/>
  <c r="R531" i="7"/>
  <c r="Q531" i="7"/>
  <c r="P531" i="7"/>
  <c r="O531" i="7"/>
  <c r="S530" i="7"/>
  <c r="R530" i="7"/>
  <c r="Q530" i="7"/>
  <c r="P530" i="7"/>
  <c r="O530" i="7"/>
  <c r="S529" i="7"/>
  <c r="R529" i="7"/>
  <c r="Q529" i="7"/>
  <c r="P529" i="7"/>
  <c r="O529" i="7"/>
  <c r="S528" i="7"/>
  <c r="R528" i="7"/>
  <c r="Q528" i="7"/>
  <c r="P528" i="7"/>
  <c r="O528" i="7"/>
  <c r="S527" i="7"/>
  <c r="R527" i="7"/>
  <c r="Q527" i="7"/>
  <c r="P527" i="7"/>
  <c r="O527" i="7"/>
  <c r="S526" i="7"/>
  <c r="R526" i="7"/>
  <c r="Q526" i="7"/>
  <c r="P526" i="7"/>
  <c r="O526" i="7"/>
  <c r="S525" i="7"/>
  <c r="R525" i="7"/>
  <c r="Q525" i="7"/>
  <c r="P525" i="7"/>
  <c r="O525" i="7"/>
  <c r="S524" i="7"/>
  <c r="R524" i="7"/>
  <c r="Q524" i="7"/>
  <c r="P524" i="7"/>
  <c r="O524" i="7"/>
  <c r="S523" i="7"/>
  <c r="R523" i="7"/>
  <c r="Q523" i="7"/>
  <c r="P523" i="7"/>
  <c r="O523" i="7"/>
  <c r="S522" i="7"/>
  <c r="R522" i="7"/>
  <c r="Q522" i="7"/>
  <c r="P522" i="7"/>
  <c r="O522" i="7"/>
  <c r="S521" i="7"/>
  <c r="R521" i="7"/>
  <c r="Q521" i="7"/>
  <c r="P521" i="7"/>
  <c r="O521" i="7"/>
  <c r="S520" i="7"/>
  <c r="R520" i="7"/>
  <c r="Q520" i="7"/>
  <c r="P520" i="7"/>
  <c r="O520" i="7"/>
  <c r="S519" i="7"/>
  <c r="R519" i="7"/>
  <c r="Q519" i="7"/>
  <c r="P519" i="7"/>
  <c r="O519" i="7"/>
  <c r="S518" i="7"/>
  <c r="R518" i="7"/>
  <c r="Q518" i="7"/>
  <c r="P518" i="7"/>
  <c r="O518" i="7"/>
  <c r="S517" i="7"/>
  <c r="R517" i="7"/>
  <c r="Q517" i="7"/>
  <c r="P517" i="7"/>
  <c r="O517" i="7"/>
  <c r="S516" i="7"/>
  <c r="R516" i="7"/>
  <c r="Q516" i="7"/>
  <c r="P516" i="7"/>
  <c r="O516" i="7"/>
  <c r="S515" i="7"/>
  <c r="R515" i="7"/>
  <c r="Q515" i="7"/>
  <c r="P515" i="7"/>
  <c r="O515" i="7"/>
  <c r="S514" i="7"/>
  <c r="R514" i="7"/>
  <c r="Q514" i="7"/>
  <c r="P514" i="7"/>
  <c r="O514" i="7"/>
  <c r="S513" i="7"/>
  <c r="R513" i="7"/>
  <c r="Q513" i="7"/>
  <c r="P513" i="7"/>
  <c r="O513" i="7"/>
  <c r="S512" i="7"/>
  <c r="R512" i="7"/>
  <c r="Q512" i="7"/>
  <c r="P512" i="7"/>
  <c r="O512" i="7"/>
  <c r="S511" i="7"/>
  <c r="R511" i="7"/>
  <c r="Q511" i="7"/>
  <c r="P511" i="7"/>
  <c r="O511" i="7"/>
  <c r="S510" i="7"/>
  <c r="R510" i="7"/>
  <c r="Q510" i="7"/>
  <c r="P510" i="7"/>
  <c r="O510" i="7"/>
  <c r="S509" i="7"/>
  <c r="R509" i="7"/>
  <c r="Q509" i="7"/>
  <c r="P509" i="7"/>
  <c r="O509" i="7"/>
  <c r="S508" i="7"/>
  <c r="R508" i="7"/>
  <c r="Q508" i="7"/>
  <c r="P508" i="7"/>
  <c r="O508" i="7"/>
  <c r="S507" i="7"/>
  <c r="R507" i="7"/>
  <c r="Q507" i="7"/>
  <c r="P507" i="7"/>
  <c r="O507" i="7"/>
  <c r="S506" i="7"/>
  <c r="R506" i="7"/>
  <c r="Q506" i="7"/>
  <c r="P506" i="7"/>
  <c r="O506" i="7"/>
  <c r="S505" i="7"/>
  <c r="R505" i="7"/>
  <c r="Q505" i="7"/>
  <c r="P505" i="7"/>
  <c r="O505" i="7"/>
  <c r="S504" i="7"/>
  <c r="R504" i="7"/>
  <c r="Q504" i="7"/>
  <c r="P504" i="7"/>
  <c r="O504" i="7"/>
  <c r="S503" i="7"/>
  <c r="R503" i="7"/>
  <c r="Q503" i="7"/>
  <c r="P503" i="7"/>
  <c r="O503" i="7"/>
  <c r="S502" i="7"/>
  <c r="R502" i="7"/>
  <c r="Q502" i="7"/>
  <c r="P502" i="7"/>
  <c r="O502" i="7"/>
  <c r="S501" i="7"/>
  <c r="R501" i="7"/>
  <c r="Q501" i="7"/>
  <c r="P501" i="7"/>
  <c r="O501" i="7"/>
  <c r="S500" i="7"/>
  <c r="R500" i="7"/>
  <c r="Q500" i="7"/>
  <c r="P500" i="7"/>
  <c r="O500" i="7"/>
  <c r="S499" i="7"/>
  <c r="R499" i="7"/>
  <c r="Q499" i="7"/>
  <c r="P499" i="7"/>
  <c r="O499" i="7"/>
  <c r="S498" i="7"/>
  <c r="R498" i="7"/>
  <c r="Q498" i="7"/>
  <c r="P498" i="7"/>
  <c r="O498" i="7"/>
  <c r="S497" i="7"/>
  <c r="R497" i="7"/>
  <c r="Q497" i="7"/>
  <c r="P497" i="7"/>
  <c r="O497" i="7"/>
  <c r="S496" i="7"/>
  <c r="R496" i="7"/>
  <c r="Q496" i="7"/>
  <c r="P496" i="7"/>
  <c r="O496" i="7"/>
  <c r="S495" i="7"/>
  <c r="R495" i="7"/>
  <c r="Q495" i="7"/>
  <c r="P495" i="7"/>
  <c r="O495" i="7"/>
  <c r="S494" i="7"/>
  <c r="R494" i="7"/>
  <c r="Q494" i="7"/>
  <c r="P494" i="7"/>
  <c r="O494" i="7"/>
  <c r="S493" i="7"/>
  <c r="R493" i="7"/>
  <c r="Q493" i="7"/>
  <c r="P493" i="7"/>
  <c r="O493" i="7"/>
  <c r="S492" i="7"/>
  <c r="R492" i="7"/>
  <c r="Q492" i="7"/>
  <c r="P492" i="7"/>
  <c r="O492" i="7"/>
  <c r="S491" i="7"/>
  <c r="R491" i="7"/>
  <c r="Q491" i="7"/>
  <c r="P491" i="7"/>
  <c r="O491" i="7"/>
  <c r="S490" i="7"/>
  <c r="R490" i="7"/>
  <c r="Q490" i="7"/>
  <c r="P490" i="7"/>
  <c r="O490" i="7"/>
  <c r="S489" i="7"/>
  <c r="R489" i="7"/>
  <c r="Q489" i="7"/>
  <c r="P489" i="7"/>
  <c r="O489" i="7"/>
  <c r="S488" i="7"/>
  <c r="R488" i="7"/>
  <c r="Q488" i="7"/>
  <c r="P488" i="7"/>
  <c r="O488" i="7"/>
  <c r="S487" i="7"/>
  <c r="R487" i="7"/>
  <c r="Q487" i="7"/>
  <c r="P487" i="7"/>
  <c r="O487" i="7"/>
  <c r="S486" i="7"/>
  <c r="R486" i="7"/>
  <c r="Q486" i="7"/>
  <c r="P486" i="7"/>
  <c r="O486" i="7"/>
  <c r="S485" i="7"/>
  <c r="R485" i="7"/>
  <c r="Q485" i="7"/>
  <c r="P485" i="7"/>
  <c r="O485" i="7"/>
  <c r="S484" i="7"/>
  <c r="R484" i="7"/>
  <c r="Q484" i="7"/>
  <c r="P484" i="7"/>
  <c r="O484" i="7"/>
  <c r="S483" i="7"/>
  <c r="R483" i="7"/>
  <c r="Q483" i="7"/>
  <c r="P483" i="7"/>
  <c r="O483" i="7"/>
  <c r="S482" i="7"/>
  <c r="R482" i="7"/>
  <c r="Q482" i="7"/>
  <c r="P482" i="7"/>
  <c r="O482" i="7"/>
  <c r="S481" i="7"/>
  <c r="R481" i="7"/>
  <c r="Q481" i="7"/>
  <c r="P481" i="7"/>
  <c r="O481" i="7"/>
  <c r="S480" i="7"/>
  <c r="R480" i="7"/>
  <c r="Q480" i="7"/>
  <c r="P480" i="7"/>
  <c r="O480" i="7"/>
  <c r="S479" i="7"/>
  <c r="R479" i="7"/>
  <c r="Q479" i="7"/>
  <c r="P479" i="7"/>
  <c r="O479" i="7"/>
  <c r="S478" i="7"/>
  <c r="R478" i="7"/>
  <c r="Q478" i="7"/>
  <c r="P478" i="7"/>
  <c r="O478" i="7"/>
  <c r="S477" i="7"/>
  <c r="R477" i="7"/>
  <c r="Q477" i="7"/>
  <c r="P477" i="7"/>
  <c r="O477" i="7"/>
  <c r="S476" i="7"/>
  <c r="R476" i="7"/>
  <c r="Q476" i="7"/>
  <c r="P476" i="7"/>
  <c r="O476" i="7"/>
  <c r="S475" i="7"/>
  <c r="R475" i="7"/>
  <c r="Q475" i="7"/>
  <c r="P475" i="7"/>
  <c r="O475" i="7"/>
  <c r="S474" i="7"/>
  <c r="R474" i="7"/>
  <c r="Q474" i="7"/>
  <c r="P474" i="7"/>
  <c r="O474" i="7"/>
  <c r="S473" i="7"/>
  <c r="R473" i="7"/>
  <c r="Q473" i="7"/>
  <c r="P473" i="7"/>
  <c r="O473" i="7"/>
  <c r="S472" i="7"/>
  <c r="R472" i="7"/>
  <c r="Q472" i="7"/>
  <c r="P472" i="7"/>
  <c r="O472" i="7"/>
  <c r="S471" i="7"/>
  <c r="R471" i="7"/>
  <c r="Q471" i="7"/>
  <c r="P471" i="7"/>
  <c r="O471" i="7"/>
  <c r="S470" i="7"/>
  <c r="R470" i="7"/>
  <c r="Q470" i="7"/>
  <c r="P470" i="7"/>
  <c r="O470" i="7"/>
  <c r="S469" i="7"/>
  <c r="R469" i="7"/>
  <c r="Q469" i="7"/>
  <c r="P469" i="7"/>
  <c r="O469" i="7"/>
  <c r="S468" i="7"/>
  <c r="R468" i="7"/>
  <c r="Q468" i="7"/>
  <c r="P468" i="7"/>
  <c r="O468" i="7"/>
  <c r="S467" i="7"/>
  <c r="R467" i="7"/>
  <c r="Q467" i="7"/>
  <c r="P467" i="7"/>
  <c r="O467" i="7"/>
  <c r="S466" i="7"/>
  <c r="R466" i="7"/>
  <c r="Q466" i="7"/>
  <c r="P466" i="7"/>
  <c r="O466" i="7"/>
  <c r="S465" i="7"/>
  <c r="R465" i="7"/>
  <c r="Q465" i="7"/>
  <c r="P465" i="7"/>
  <c r="O465" i="7"/>
  <c r="S464" i="7"/>
  <c r="R464" i="7"/>
  <c r="Q464" i="7"/>
  <c r="P464" i="7"/>
  <c r="O464" i="7"/>
  <c r="S463" i="7"/>
  <c r="R463" i="7"/>
  <c r="Q463" i="7"/>
  <c r="P463" i="7"/>
  <c r="O463" i="7"/>
  <c r="S462" i="7"/>
  <c r="R462" i="7"/>
  <c r="Q462" i="7"/>
  <c r="P462" i="7"/>
  <c r="O462" i="7"/>
  <c r="S461" i="7"/>
  <c r="R461" i="7"/>
  <c r="Q461" i="7"/>
  <c r="P461" i="7"/>
  <c r="O461" i="7"/>
  <c r="S460" i="7"/>
  <c r="R460" i="7"/>
  <c r="Q460" i="7"/>
  <c r="P460" i="7"/>
  <c r="O460" i="7"/>
  <c r="S459" i="7"/>
  <c r="R459" i="7"/>
  <c r="Q459" i="7"/>
  <c r="P459" i="7"/>
  <c r="O459" i="7"/>
  <c r="S458" i="7"/>
  <c r="R458" i="7"/>
  <c r="Q458" i="7"/>
  <c r="P458" i="7"/>
  <c r="O458" i="7"/>
  <c r="S457" i="7"/>
  <c r="R457" i="7"/>
  <c r="Q457" i="7"/>
  <c r="P457" i="7"/>
  <c r="O457" i="7"/>
  <c r="S456" i="7"/>
  <c r="R456" i="7"/>
  <c r="Q456" i="7"/>
  <c r="P456" i="7"/>
  <c r="O456" i="7"/>
  <c r="S455" i="7"/>
  <c r="R455" i="7"/>
  <c r="Q455" i="7"/>
  <c r="P455" i="7"/>
  <c r="O455" i="7"/>
  <c r="S454" i="7"/>
  <c r="R454" i="7"/>
  <c r="Q454" i="7"/>
  <c r="P454" i="7"/>
  <c r="O454" i="7"/>
  <c r="S453" i="7"/>
  <c r="R453" i="7"/>
  <c r="Q453" i="7"/>
  <c r="P453" i="7"/>
  <c r="O453" i="7"/>
  <c r="S452" i="7"/>
  <c r="R452" i="7"/>
  <c r="Q452" i="7"/>
  <c r="P452" i="7"/>
  <c r="O452" i="7"/>
  <c r="S451" i="7"/>
  <c r="R451" i="7"/>
  <c r="Q451" i="7"/>
  <c r="P451" i="7"/>
  <c r="O451" i="7"/>
  <c r="S450" i="7"/>
  <c r="R450" i="7"/>
  <c r="Q450" i="7"/>
  <c r="P450" i="7"/>
  <c r="O450" i="7"/>
  <c r="S449" i="7"/>
  <c r="R449" i="7"/>
  <c r="Q449" i="7"/>
  <c r="P449" i="7"/>
  <c r="O449" i="7"/>
  <c r="S448" i="7"/>
  <c r="R448" i="7"/>
  <c r="Q448" i="7"/>
  <c r="P448" i="7"/>
  <c r="O448" i="7"/>
  <c r="S447" i="7"/>
  <c r="R447" i="7"/>
  <c r="Q447" i="7"/>
  <c r="P447" i="7"/>
  <c r="O447" i="7"/>
  <c r="S446" i="7"/>
  <c r="R446" i="7"/>
  <c r="Q446" i="7"/>
  <c r="P446" i="7"/>
  <c r="O446" i="7"/>
  <c r="S445" i="7"/>
  <c r="R445" i="7"/>
  <c r="Q445" i="7"/>
  <c r="P445" i="7"/>
  <c r="O445" i="7"/>
  <c r="S444" i="7"/>
  <c r="R444" i="7"/>
  <c r="Q444" i="7"/>
  <c r="P444" i="7"/>
  <c r="O444" i="7"/>
  <c r="S443" i="7"/>
  <c r="R443" i="7"/>
  <c r="Q443" i="7"/>
  <c r="P443" i="7"/>
  <c r="O443" i="7"/>
  <c r="S442" i="7"/>
  <c r="R442" i="7"/>
  <c r="Q442" i="7"/>
  <c r="P442" i="7"/>
  <c r="O442" i="7"/>
  <c r="S441" i="7"/>
  <c r="R441" i="7"/>
  <c r="Q441" i="7"/>
  <c r="P441" i="7"/>
  <c r="O441" i="7"/>
  <c r="S440" i="7"/>
  <c r="R440" i="7"/>
  <c r="Q440" i="7"/>
  <c r="P440" i="7"/>
  <c r="O440" i="7"/>
  <c r="S439" i="7"/>
  <c r="R439" i="7"/>
  <c r="Q439" i="7"/>
  <c r="P439" i="7"/>
  <c r="O439" i="7"/>
  <c r="S438" i="7"/>
  <c r="R438" i="7"/>
  <c r="Q438" i="7"/>
  <c r="P438" i="7"/>
  <c r="O438" i="7"/>
  <c r="S437" i="7"/>
  <c r="R437" i="7"/>
  <c r="Q437" i="7"/>
  <c r="P437" i="7"/>
  <c r="O437" i="7"/>
  <c r="S436" i="7"/>
  <c r="R436" i="7"/>
  <c r="Q436" i="7"/>
  <c r="P436" i="7"/>
  <c r="O436" i="7"/>
  <c r="S435" i="7"/>
  <c r="R435" i="7"/>
  <c r="Q435" i="7"/>
  <c r="P435" i="7"/>
  <c r="O435" i="7"/>
  <c r="S434" i="7"/>
  <c r="R434" i="7"/>
  <c r="Q434" i="7"/>
  <c r="P434" i="7"/>
  <c r="O434" i="7"/>
  <c r="S433" i="7"/>
  <c r="R433" i="7"/>
  <c r="Q433" i="7"/>
  <c r="P433" i="7"/>
  <c r="O433" i="7"/>
  <c r="S432" i="7"/>
  <c r="R432" i="7"/>
  <c r="Q432" i="7"/>
  <c r="P432" i="7"/>
  <c r="O432" i="7"/>
  <c r="S431" i="7"/>
  <c r="R431" i="7"/>
  <c r="Q431" i="7"/>
  <c r="P431" i="7"/>
  <c r="O431" i="7"/>
  <c r="S430" i="7"/>
  <c r="R430" i="7"/>
  <c r="Q430" i="7"/>
  <c r="P430" i="7"/>
  <c r="O430" i="7"/>
  <c r="S429" i="7"/>
  <c r="R429" i="7"/>
  <c r="Q429" i="7"/>
  <c r="P429" i="7"/>
  <c r="O429" i="7"/>
  <c r="S428" i="7"/>
  <c r="R428" i="7"/>
  <c r="Q428" i="7"/>
  <c r="P428" i="7"/>
  <c r="O428" i="7"/>
  <c r="S427" i="7"/>
  <c r="R427" i="7"/>
  <c r="Q427" i="7"/>
  <c r="P427" i="7"/>
  <c r="O427" i="7"/>
  <c r="S426" i="7"/>
  <c r="R426" i="7"/>
  <c r="Q426" i="7"/>
  <c r="P426" i="7"/>
  <c r="O426" i="7"/>
  <c r="S425" i="7"/>
  <c r="R425" i="7"/>
  <c r="Q425" i="7"/>
  <c r="P425" i="7"/>
  <c r="O425" i="7"/>
  <c r="S424" i="7"/>
  <c r="R424" i="7"/>
  <c r="Q424" i="7"/>
  <c r="P424" i="7"/>
  <c r="O424" i="7"/>
  <c r="S423" i="7"/>
  <c r="R423" i="7"/>
  <c r="Q423" i="7"/>
  <c r="P423" i="7"/>
  <c r="O423" i="7"/>
  <c r="S422" i="7"/>
  <c r="R422" i="7"/>
  <c r="Q422" i="7"/>
  <c r="P422" i="7"/>
  <c r="O422" i="7"/>
  <c r="S421" i="7"/>
  <c r="R421" i="7"/>
  <c r="Q421" i="7"/>
  <c r="P421" i="7"/>
  <c r="O421" i="7"/>
  <c r="S420" i="7"/>
  <c r="R420" i="7"/>
  <c r="Q420" i="7"/>
  <c r="P420" i="7"/>
  <c r="O420" i="7"/>
  <c r="S419" i="7"/>
  <c r="R419" i="7"/>
  <c r="Q419" i="7"/>
  <c r="P419" i="7"/>
  <c r="O419" i="7"/>
  <c r="S418" i="7"/>
  <c r="R418" i="7"/>
  <c r="Q418" i="7"/>
  <c r="P418" i="7"/>
  <c r="O418" i="7"/>
  <c r="S417" i="7"/>
  <c r="R417" i="7"/>
  <c r="Q417" i="7"/>
  <c r="P417" i="7"/>
  <c r="O417" i="7"/>
  <c r="S416" i="7"/>
  <c r="R416" i="7"/>
  <c r="Q416" i="7"/>
  <c r="P416" i="7"/>
  <c r="O416" i="7"/>
  <c r="S415" i="7"/>
  <c r="R415" i="7"/>
  <c r="Q415" i="7"/>
  <c r="P415" i="7"/>
  <c r="O415" i="7"/>
  <c r="S414" i="7"/>
  <c r="R414" i="7"/>
  <c r="Q414" i="7"/>
  <c r="P414" i="7"/>
  <c r="O414" i="7"/>
  <c r="S413" i="7"/>
  <c r="R413" i="7"/>
  <c r="Q413" i="7"/>
  <c r="P413" i="7"/>
  <c r="O413" i="7"/>
  <c r="S412" i="7"/>
  <c r="R412" i="7"/>
  <c r="Q412" i="7"/>
  <c r="P412" i="7"/>
  <c r="O412" i="7"/>
  <c r="S411" i="7"/>
  <c r="R411" i="7"/>
  <c r="Q411" i="7"/>
  <c r="P411" i="7"/>
  <c r="O411" i="7"/>
  <c r="S410" i="7"/>
  <c r="R410" i="7"/>
  <c r="Q410" i="7"/>
  <c r="P410" i="7"/>
  <c r="O410" i="7"/>
  <c r="S409" i="7"/>
  <c r="R409" i="7"/>
  <c r="Q409" i="7"/>
  <c r="P409" i="7"/>
  <c r="O409" i="7"/>
  <c r="S408" i="7"/>
  <c r="R408" i="7"/>
  <c r="Q408" i="7"/>
  <c r="P408" i="7"/>
  <c r="O408" i="7"/>
  <c r="S407" i="7"/>
  <c r="R407" i="7"/>
  <c r="Q407" i="7"/>
  <c r="P407" i="7"/>
  <c r="O407" i="7"/>
  <c r="S406" i="7"/>
  <c r="R406" i="7"/>
  <c r="Q406" i="7"/>
  <c r="P406" i="7"/>
  <c r="O406" i="7"/>
  <c r="S405" i="7"/>
  <c r="R405" i="7"/>
  <c r="Q405" i="7"/>
  <c r="P405" i="7"/>
  <c r="O405" i="7"/>
  <c r="S404" i="7"/>
  <c r="R404" i="7"/>
  <c r="Q404" i="7"/>
  <c r="P404" i="7"/>
  <c r="O404" i="7"/>
  <c r="S403" i="7"/>
  <c r="R403" i="7"/>
  <c r="Q403" i="7"/>
  <c r="P403" i="7"/>
  <c r="O403" i="7"/>
  <c r="S402" i="7"/>
  <c r="R402" i="7"/>
  <c r="Q402" i="7"/>
  <c r="P402" i="7"/>
  <c r="O402" i="7"/>
  <c r="S401" i="7"/>
  <c r="R401" i="7"/>
  <c r="Q401" i="7"/>
  <c r="P401" i="7"/>
  <c r="O401" i="7"/>
  <c r="S400" i="7"/>
  <c r="R400" i="7"/>
  <c r="Q400" i="7"/>
  <c r="P400" i="7"/>
  <c r="O400" i="7"/>
  <c r="S399" i="7"/>
  <c r="R399" i="7"/>
  <c r="Q399" i="7"/>
  <c r="P399" i="7"/>
  <c r="O399" i="7"/>
  <c r="S398" i="7"/>
  <c r="R398" i="7"/>
  <c r="Q398" i="7"/>
  <c r="P398" i="7"/>
  <c r="O398" i="7"/>
  <c r="S397" i="7"/>
  <c r="R397" i="7"/>
  <c r="Q397" i="7"/>
  <c r="P397" i="7"/>
  <c r="O397" i="7"/>
  <c r="S396" i="7"/>
  <c r="R396" i="7"/>
  <c r="Q396" i="7"/>
  <c r="P396" i="7"/>
  <c r="O396" i="7"/>
  <c r="S395" i="7"/>
  <c r="R395" i="7"/>
  <c r="Q395" i="7"/>
  <c r="P395" i="7"/>
  <c r="O395" i="7"/>
  <c r="S394" i="7"/>
  <c r="R394" i="7"/>
  <c r="Q394" i="7"/>
  <c r="P394" i="7"/>
  <c r="O394" i="7"/>
  <c r="S393" i="7"/>
  <c r="R393" i="7"/>
  <c r="Q393" i="7"/>
  <c r="P393" i="7"/>
  <c r="O393" i="7"/>
  <c r="S392" i="7"/>
  <c r="R392" i="7"/>
  <c r="Q392" i="7"/>
  <c r="P392" i="7"/>
  <c r="O392" i="7"/>
  <c r="S391" i="7"/>
  <c r="R391" i="7"/>
  <c r="Q391" i="7"/>
  <c r="P391" i="7"/>
  <c r="O391" i="7"/>
  <c r="S390" i="7"/>
  <c r="R390" i="7"/>
  <c r="Q390" i="7"/>
  <c r="P390" i="7"/>
  <c r="O390" i="7"/>
  <c r="S389" i="7"/>
  <c r="R389" i="7"/>
  <c r="Q389" i="7"/>
  <c r="P389" i="7"/>
  <c r="O389" i="7"/>
  <c r="S388" i="7"/>
  <c r="R388" i="7"/>
  <c r="Q388" i="7"/>
  <c r="P388" i="7"/>
  <c r="O388" i="7"/>
  <c r="S387" i="7"/>
  <c r="R387" i="7"/>
  <c r="Q387" i="7"/>
  <c r="P387" i="7"/>
  <c r="O387" i="7"/>
  <c r="S386" i="7"/>
  <c r="R386" i="7"/>
  <c r="Q386" i="7"/>
  <c r="P386" i="7"/>
  <c r="O386" i="7"/>
  <c r="S385" i="7"/>
  <c r="R385" i="7"/>
  <c r="Q385" i="7"/>
  <c r="P385" i="7"/>
  <c r="O385" i="7"/>
  <c r="S384" i="7"/>
  <c r="R384" i="7"/>
  <c r="Q384" i="7"/>
  <c r="P384" i="7"/>
  <c r="O384" i="7"/>
  <c r="S383" i="7"/>
  <c r="R383" i="7"/>
  <c r="Q383" i="7"/>
  <c r="P383" i="7"/>
  <c r="O383" i="7"/>
  <c r="S382" i="7"/>
  <c r="R382" i="7"/>
  <c r="Q382" i="7"/>
  <c r="P382" i="7"/>
  <c r="O382" i="7"/>
  <c r="S381" i="7"/>
  <c r="R381" i="7"/>
  <c r="Q381" i="7"/>
  <c r="P381" i="7"/>
  <c r="O381" i="7"/>
  <c r="S380" i="7"/>
  <c r="R380" i="7"/>
  <c r="Q380" i="7"/>
  <c r="P380" i="7"/>
  <c r="O380" i="7"/>
  <c r="S379" i="7"/>
  <c r="R379" i="7"/>
  <c r="Q379" i="7"/>
  <c r="P379" i="7"/>
  <c r="O379" i="7"/>
  <c r="S378" i="7"/>
  <c r="R378" i="7"/>
  <c r="Q378" i="7"/>
  <c r="P378" i="7"/>
  <c r="O378" i="7"/>
  <c r="S377" i="7"/>
  <c r="R377" i="7"/>
  <c r="Q377" i="7"/>
  <c r="P377" i="7"/>
  <c r="O377" i="7"/>
  <c r="S376" i="7"/>
  <c r="R376" i="7"/>
  <c r="Q376" i="7"/>
  <c r="P376" i="7"/>
  <c r="O376" i="7"/>
  <c r="S375" i="7"/>
  <c r="R375" i="7"/>
  <c r="Q375" i="7"/>
  <c r="P375" i="7"/>
  <c r="O375" i="7"/>
  <c r="S374" i="7"/>
  <c r="R374" i="7"/>
  <c r="Q374" i="7"/>
  <c r="P374" i="7"/>
  <c r="O374" i="7"/>
  <c r="S373" i="7"/>
  <c r="R373" i="7"/>
  <c r="Q373" i="7"/>
  <c r="P373" i="7"/>
  <c r="O373" i="7"/>
  <c r="S372" i="7"/>
  <c r="R372" i="7"/>
  <c r="Q372" i="7"/>
  <c r="P372" i="7"/>
  <c r="O372" i="7"/>
  <c r="S371" i="7"/>
  <c r="R371" i="7"/>
  <c r="Q371" i="7"/>
  <c r="P371" i="7"/>
  <c r="O371" i="7"/>
  <c r="S370" i="7"/>
  <c r="R370" i="7"/>
  <c r="Q370" i="7"/>
  <c r="P370" i="7"/>
  <c r="O370" i="7"/>
  <c r="S369" i="7"/>
  <c r="R369" i="7"/>
  <c r="Q369" i="7"/>
  <c r="P369" i="7"/>
  <c r="O369" i="7"/>
  <c r="S368" i="7"/>
  <c r="R368" i="7"/>
  <c r="Q368" i="7"/>
  <c r="P368" i="7"/>
  <c r="O368" i="7"/>
  <c r="S367" i="7"/>
  <c r="R367" i="7"/>
  <c r="Q367" i="7"/>
  <c r="P367" i="7"/>
  <c r="O367" i="7"/>
  <c r="S366" i="7"/>
  <c r="R366" i="7"/>
  <c r="Q366" i="7"/>
  <c r="P366" i="7"/>
  <c r="O366" i="7"/>
  <c r="S365" i="7"/>
  <c r="R365" i="7"/>
  <c r="Q365" i="7"/>
  <c r="P365" i="7"/>
  <c r="O365" i="7"/>
  <c r="S364" i="7"/>
  <c r="R364" i="7"/>
  <c r="Q364" i="7"/>
  <c r="P364" i="7"/>
  <c r="O364" i="7"/>
  <c r="S363" i="7"/>
  <c r="R363" i="7"/>
  <c r="Q363" i="7"/>
  <c r="P363" i="7"/>
  <c r="O363" i="7"/>
  <c r="S362" i="7"/>
  <c r="R362" i="7"/>
  <c r="Q362" i="7"/>
  <c r="P362" i="7"/>
  <c r="O362" i="7"/>
  <c r="S361" i="7"/>
  <c r="R361" i="7"/>
  <c r="Q361" i="7"/>
  <c r="P361" i="7"/>
  <c r="O361" i="7"/>
  <c r="S360" i="7"/>
  <c r="R360" i="7"/>
  <c r="Q360" i="7"/>
  <c r="P360" i="7"/>
  <c r="O360" i="7"/>
  <c r="S359" i="7"/>
  <c r="R359" i="7"/>
  <c r="Q359" i="7"/>
  <c r="P359" i="7"/>
  <c r="O359" i="7"/>
  <c r="S358" i="7"/>
  <c r="R358" i="7"/>
  <c r="Q358" i="7"/>
  <c r="P358" i="7"/>
  <c r="O358" i="7"/>
  <c r="S357" i="7"/>
  <c r="R357" i="7"/>
  <c r="Q357" i="7"/>
  <c r="P357" i="7"/>
  <c r="O357" i="7"/>
  <c r="S356" i="7"/>
  <c r="R356" i="7"/>
  <c r="Q356" i="7"/>
  <c r="P356" i="7"/>
  <c r="O356" i="7"/>
  <c r="S355" i="7"/>
  <c r="R355" i="7"/>
  <c r="Q355" i="7"/>
  <c r="P355" i="7"/>
  <c r="O355" i="7"/>
  <c r="S354" i="7"/>
  <c r="R354" i="7"/>
  <c r="Q354" i="7"/>
  <c r="P354" i="7"/>
  <c r="O354" i="7"/>
  <c r="S353" i="7"/>
  <c r="R353" i="7"/>
  <c r="Q353" i="7"/>
  <c r="P353" i="7"/>
  <c r="O353" i="7"/>
  <c r="S352" i="7"/>
  <c r="R352" i="7"/>
  <c r="Q352" i="7"/>
  <c r="P352" i="7"/>
  <c r="O352" i="7"/>
  <c r="S351" i="7"/>
  <c r="R351" i="7"/>
  <c r="Q351" i="7"/>
  <c r="P351" i="7"/>
  <c r="O351" i="7"/>
  <c r="S350" i="7"/>
  <c r="R350" i="7"/>
  <c r="Q350" i="7"/>
  <c r="P350" i="7"/>
  <c r="O350" i="7"/>
  <c r="S349" i="7"/>
  <c r="R349" i="7"/>
  <c r="Q349" i="7"/>
  <c r="P349" i="7"/>
  <c r="O349" i="7"/>
  <c r="S348" i="7"/>
  <c r="R348" i="7"/>
  <c r="Q348" i="7"/>
  <c r="P348" i="7"/>
  <c r="O348" i="7"/>
  <c r="S347" i="7"/>
  <c r="R347" i="7"/>
  <c r="Q347" i="7"/>
  <c r="P347" i="7"/>
  <c r="O347" i="7"/>
  <c r="S346" i="7"/>
  <c r="R346" i="7"/>
  <c r="Q346" i="7"/>
  <c r="P346" i="7"/>
  <c r="O346" i="7"/>
  <c r="S345" i="7"/>
  <c r="R345" i="7"/>
  <c r="Q345" i="7"/>
  <c r="P345" i="7"/>
  <c r="O345" i="7"/>
  <c r="S344" i="7"/>
  <c r="R344" i="7"/>
  <c r="Q344" i="7"/>
  <c r="P344" i="7"/>
  <c r="O344" i="7"/>
  <c r="S343" i="7"/>
  <c r="R343" i="7"/>
  <c r="Q343" i="7"/>
  <c r="P343" i="7"/>
  <c r="O343" i="7"/>
  <c r="S342" i="7"/>
  <c r="R342" i="7"/>
  <c r="Q342" i="7"/>
  <c r="P342" i="7"/>
  <c r="O342" i="7"/>
  <c r="S341" i="7"/>
  <c r="R341" i="7"/>
  <c r="Q341" i="7"/>
  <c r="P341" i="7"/>
  <c r="O341" i="7"/>
  <c r="S340" i="7"/>
  <c r="R340" i="7"/>
  <c r="Q340" i="7"/>
  <c r="P340" i="7"/>
  <c r="O340" i="7"/>
  <c r="S339" i="7"/>
  <c r="R339" i="7"/>
  <c r="Q339" i="7"/>
  <c r="P339" i="7"/>
  <c r="O339" i="7"/>
  <c r="S338" i="7"/>
  <c r="R338" i="7"/>
  <c r="Q338" i="7"/>
  <c r="P338" i="7"/>
  <c r="O338" i="7"/>
  <c r="S337" i="7"/>
  <c r="R337" i="7"/>
  <c r="Q337" i="7"/>
  <c r="P337" i="7"/>
  <c r="O337" i="7"/>
  <c r="S336" i="7"/>
  <c r="R336" i="7"/>
  <c r="Q336" i="7"/>
  <c r="P336" i="7"/>
  <c r="O336" i="7"/>
  <c r="S335" i="7"/>
  <c r="R335" i="7"/>
  <c r="Q335" i="7"/>
  <c r="P335" i="7"/>
  <c r="O335" i="7"/>
  <c r="S334" i="7"/>
  <c r="R334" i="7"/>
  <c r="Q334" i="7"/>
  <c r="P334" i="7"/>
  <c r="O334" i="7"/>
  <c r="S333" i="7"/>
  <c r="R333" i="7"/>
  <c r="Q333" i="7"/>
  <c r="P333" i="7"/>
  <c r="O333" i="7"/>
  <c r="S332" i="7"/>
  <c r="R332" i="7"/>
  <c r="Q332" i="7"/>
  <c r="P332" i="7"/>
  <c r="O332" i="7"/>
  <c r="S331" i="7"/>
  <c r="R331" i="7"/>
  <c r="Q331" i="7"/>
  <c r="P331" i="7"/>
  <c r="O331" i="7"/>
  <c r="S330" i="7"/>
  <c r="R330" i="7"/>
  <c r="Q330" i="7"/>
  <c r="P330" i="7"/>
  <c r="O330" i="7"/>
  <c r="S329" i="7"/>
  <c r="R329" i="7"/>
  <c r="Q329" i="7"/>
  <c r="P329" i="7"/>
  <c r="O329" i="7"/>
  <c r="S328" i="7"/>
  <c r="R328" i="7"/>
  <c r="Q328" i="7"/>
  <c r="P328" i="7"/>
  <c r="O328" i="7"/>
  <c r="S327" i="7"/>
  <c r="R327" i="7"/>
  <c r="Q327" i="7"/>
  <c r="P327" i="7"/>
  <c r="O327" i="7"/>
  <c r="S326" i="7"/>
  <c r="R326" i="7"/>
  <c r="Q326" i="7"/>
  <c r="P326" i="7"/>
  <c r="O326" i="7"/>
  <c r="S325" i="7"/>
  <c r="R325" i="7"/>
  <c r="Q325" i="7"/>
  <c r="P325" i="7"/>
  <c r="O325" i="7"/>
  <c r="S324" i="7"/>
  <c r="R324" i="7"/>
  <c r="Q324" i="7"/>
  <c r="P324" i="7"/>
  <c r="O324" i="7"/>
  <c r="S323" i="7"/>
  <c r="R323" i="7"/>
  <c r="Q323" i="7"/>
  <c r="P323" i="7"/>
  <c r="O323" i="7"/>
  <c r="S322" i="7"/>
  <c r="R322" i="7"/>
  <c r="Q322" i="7"/>
  <c r="P322" i="7"/>
  <c r="O322" i="7"/>
  <c r="S321" i="7"/>
  <c r="R321" i="7"/>
  <c r="Q321" i="7"/>
  <c r="P321" i="7"/>
  <c r="O321" i="7"/>
  <c r="S320" i="7"/>
  <c r="R320" i="7"/>
  <c r="Q320" i="7"/>
  <c r="P320" i="7"/>
  <c r="O320" i="7"/>
  <c r="S319" i="7"/>
  <c r="R319" i="7"/>
  <c r="Q319" i="7"/>
  <c r="P319" i="7"/>
  <c r="O319" i="7"/>
  <c r="S318" i="7"/>
  <c r="R318" i="7"/>
  <c r="Q318" i="7"/>
  <c r="P318" i="7"/>
  <c r="O318" i="7"/>
  <c r="S317" i="7"/>
  <c r="R317" i="7"/>
  <c r="Q317" i="7"/>
  <c r="P317" i="7"/>
  <c r="O317" i="7"/>
  <c r="S316" i="7"/>
  <c r="R316" i="7"/>
  <c r="Q316" i="7"/>
  <c r="P316" i="7"/>
  <c r="O316" i="7"/>
  <c r="S315" i="7"/>
  <c r="R315" i="7"/>
  <c r="Q315" i="7"/>
  <c r="P315" i="7"/>
  <c r="O315" i="7"/>
  <c r="S314" i="7"/>
  <c r="R314" i="7"/>
  <c r="Q314" i="7"/>
  <c r="P314" i="7"/>
  <c r="O314" i="7"/>
  <c r="S313" i="7"/>
  <c r="R313" i="7"/>
  <c r="Q313" i="7"/>
  <c r="P313" i="7"/>
  <c r="O313" i="7"/>
  <c r="S312" i="7"/>
  <c r="R312" i="7"/>
  <c r="Q312" i="7"/>
  <c r="P312" i="7"/>
  <c r="O312" i="7"/>
  <c r="S311" i="7"/>
  <c r="R311" i="7"/>
  <c r="Q311" i="7"/>
  <c r="P311" i="7"/>
  <c r="O311" i="7"/>
  <c r="S310" i="7"/>
  <c r="R310" i="7"/>
  <c r="Q310" i="7"/>
  <c r="P310" i="7"/>
  <c r="O310" i="7"/>
  <c r="S309" i="7"/>
  <c r="R309" i="7"/>
  <c r="Q309" i="7"/>
  <c r="P309" i="7"/>
  <c r="O309" i="7"/>
  <c r="S308" i="7"/>
  <c r="R308" i="7"/>
  <c r="Q308" i="7"/>
  <c r="P308" i="7"/>
  <c r="O308" i="7"/>
  <c r="S307" i="7"/>
  <c r="R307" i="7"/>
  <c r="Q307" i="7"/>
  <c r="P307" i="7"/>
  <c r="O307" i="7"/>
  <c r="S306" i="7"/>
  <c r="R306" i="7"/>
  <c r="Q306" i="7"/>
  <c r="P306" i="7"/>
  <c r="O306" i="7"/>
  <c r="S305" i="7"/>
  <c r="R305" i="7"/>
  <c r="Q305" i="7"/>
  <c r="P305" i="7"/>
  <c r="O305" i="7"/>
  <c r="S304" i="7"/>
  <c r="R304" i="7"/>
  <c r="Q304" i="7"/>
  <c r="P304" i="7"/>
  <c r="O304" i="7"/>
  <c r="S303" i="7"/>
  <c r="R303" i="7"/>
  <c r="Q303" i="7"/>
  <c r="P303" i="7"/>
  <c r="O303" i="7"/>
  <c r="S302" i="7"/>
  <c r="R302" i="7"/>
  <c r="Q302" i="7"/>
  <c r="P302" i="7"/>
  <c r="O302" i="7"/>
  <c r="S301" i="7"/>
  <c r="R301" i="7"/>
  <c r="Q301" i="7"/>
  <c r="P301" i="7"/>
  <c r="O301" i="7"/>
  <c r="S300" i="7"/>
  <c r="R300" i="7"/>
  <c r="Q300" i="7"/>
  <c r="P300" i="7"/>
  <c r="O300" i="7"/>
  <c r="S299" i="7"/>
  <c r="R299" i="7"/>
  <c r="Q299" i="7"/>
  <c r="P299" i="7"/>
  <c r="O299" i="7"/>
  <c r="S298" i="7"/>
  <c r="R298" i="7"/>
  <c r="Q298" i="7"/>
  <c r="P298" i="7"/>
  <c r="O298" i="7"/>
  <c r="S297" i="7"/>
  <c r="R297" i="7"/>
  <c r="Q297" i="7"/>
  <c r="P297" i="7"/>
  <c r="O297" i="7"/>
  <c r="S296" i="7"/>
  <c r="R296" i="7"/>
  <c r="Q296" i="7"/>
  <c r="P296" i="7"/>
  <c r="O296" i="7"/>
  <c r="S295" i="7"/>
  <c r="R295" i="7"/>
  <c r="Q295" i="7"/>
  <c r="P295" i="7"/>
  <c r="O295" i="7"/>
  <c r="S294" i="7"/>
  <c r="R294" i="7"/>
  <c r="Q294" i="7"/>
  <c r="P294" i="7"/>
  <c r="O294" i="7"/>
  <c r="S293" i="7"/>
  <c r="R293" i="7"/>
  <c r="Q293" i="7"/>
  <c r="P293" i="7"/>
  <c r="O293" i="7"/>
  <c r="S292" i="7"/>
  <c r="R292" i="7"/>
  <c r="Q292" i="7"/>
  <c r="P292" i="7"/>
  <c r="O292" i="7"/>
  <c r="S291" i="7"/>
  <c r="R291" i="7"/>
  <c r="Q291" i="7"/>
  <c r="P291" i="7"/>
  <c r="O291" i="7"/>
  <c r="S290" i="7"/>
  <c r="R290" i="7"/>
  <c r="Q290" i="7"/>
  <c r="P290" i="7"/>
  <c r="O290" i="7"/>
  <c r="S289" i="7"/>
  <c r="R289" i="7"/>
  <c r="Q289" i="7"/>
  <c r="P289" i="7"/>
  <c r="O289" i="7"/>
  <c r="S288" i="7"/>
  <c r="R288" i="7"/>
  <c r="Q288" i="7"/>
  <c r="P288" i="7"/>
  <c r="O288" i="7"/>
  <c r="S287" i="7"/>
  <c r="R287" i="7"/>
  <c r="Q287" i="7"/>
  <c r="P287" i="7"/>
  <c r="O287" i="7"/>
  <c r="S286" i="7"/>
  <c r="R286" i="7"/>
  <c r="Q286" i="7"/>
  <c r="P286" i="7"/>
  <c r="O286" i="7"/>
  <c r="S285" i="7"/>
  <c r="R285" i="7"/>
  <c r="Q285" i="7"/>
  <c r="P285" i="7"/>
  <c r="O285" i="7"/>
  <c r="S284" i="7"/>
  <c r="R284" i="7"/>
  <c r="Q284" i="7"/>
  <c r="P284" i="7"/>
  <c r="O284" i="7"/>
  <c r="S283" i="7"/>
  <c r="R283" i="7"/>
  <c r="Q283" i="7"/>
  <c r="P283" i="7"/>
  <c r="O283" i="7"/>
  <c r="S282" i="7"/>
  <c r="R282" i="7"/>
  <c r="Q282" i="7"/>
  <c r="P282" i="7"/>
  <c r="O282" i="7"/>
  <c r="S281" i="7"/>
  <c r="R281" i="7"/>
  <c r="Q281" i="7"/>
  <c r="P281" i="7"/>
  <c r="O281" i="7"/>
  <c r="S280" i="7"/>
  <c r="R280" i="7"/>
  <c r="Q280" i="7"/>
  <c r="P280" i="7"/>
  <c r="O280" i="7"/>
  <c r="S279" i="7"/>
  <c r="R279" i="7"/>
  <c r="Q279" i="7"/>
  <c r="P279" i="7"/>
  <c r="O279" i="7"/>
  <c r="S278" i="7"/>
  <c r="R278" i="7"/>
  <c r="Q278" i="7"/>
  <c r="P278" i="7"/>
  <c r="O278" i="7"/>
  <c r="S277" i="7"/>
  <c r="R277" i="7"/>
  <c r="Q277" i="7"/>
  <c r="P277" i="7"/>
  <c r="O277" i="7"/>
  <c r="S276" i="7"/>
  <c r="R276" i="7"/>
  <c r="Q276" i="7"/>
  <c r="P276" i="7"/>
  <c r="O276" i="7"/>
  <c r="S275" i="7"/>
  <c r="R275" i="7"/>
  <c r="Q275" i="7"/>
  <c r="P275" i="7"/>
  <c r="O275" i="7"/>
  <c r="S274" i="7"/>
  <c r="R274" i="7"/>
  <c r="Q274" i="7"/>
  <c r="P274" i="7"/>
  <c r="O274" i="7"/>
  <c r="S273" i="7"/>
  <c r="R273" i="7"/>
  <c r="Q273" i="7"/>
  <c r="P273" i="7"/>
  <c r="O273" i="7"/>
  <c r="S272" i="7"/>
  <c r="R272" i="7"/>
  <c r="Q272" i="7"/>
  <c r="P272" i="7"/>
  <c r="O272" i="7"/>
  <c r="S271" i="7"/>
  <c r="R271" i="7"/>
  <c r="Q271" i="7"/>
  <c r="P271" i="7"/>
  <c r="O271" i="7"/>
  <c r="S270" i="7"/>
  <c r="R270" i="7"/>
  <c r="Q270" i="7"/>
  <c r="P270" i="7"/>
  <c r="O270" i="7"/>
  <c r="S269" i="7"/>
  <c r="R269" i="7"/>
  <c r="Q269" i="7"/>
  <c r="P269" i="7"/>
  <c r="O269" i="7"/>
  <c r="S268" i="7"/>
  <c r="R268" i="7"/>
  <c r="Q268" i="7"/>
  <c r="P268" i="7"/>
  <c r="O268" i="7"/>
  <c r="S267" i="7"/>
  <c r="R267" i="7"/>
  <c r="Q267" i="7"/>
  <c r="P267" i="7"/>
  <c r="O267" i="7"/>
  <c r="S266" i="7"/>
  <c r="R266" i="7"/>
  <c r="Q266" i="7"/>
  <c r="P266" i="7"/>
  <c r="O266" i="7"/>
  <c r="S265" i="7"/>
  <c r="R265" i="7"/>
  <c r="Q265" i="7"/>
  <c r="P265" i="7"/>
  <c r="O265" i="7"/>
  <c r="S264" i="7"/>
  <c r="R264" i="7"/>
  <c r="Q264" i="7"/>
  <c r="P264" i="7"/>
  <c r="O264" i="7"/>
  <c r="S263" i="7"/>
  <c r="R263" i="7"/>
  <c r="Q263" i="7"/>
  <c r="P263" i="7"/>
  <c r="O263" i="7"/>
  <c r="S262" i="7"/>
  <c r="R262" i="7"/>
  <c r="Q262" i="7"/>
  <c r="P262" i="7"/>
  <c r="O262" i="7"/>
  <c r="S261" i="7"/>
  <c r="R261" i="7"/>
  <c r="Q261" i="7"/>
  <c r="P261" i="7"/>
  <c r="O261" i="7"/>
  <c r="S260" i="7"/>
  <c r="R260" i="7"/>
  <c r="Q260" i="7"/>
  <c r="P260" i="7"/>
  <c r="O260" i="7"/>
  <c r="S259" i="7"/>
  <c r="R259" i="7"/>
  <c r="Q259" i="7"/>
  <c r="P259" i="7"/>
  <c r="O259" i="7"/>
  <c r="S258" i="7"/>
  <c r="R258" i="7"/>
  <c r="Q258" i="7"/>
  <c r="P258" i="7"/>
  <c r="O258" i="7"/>
  <c r="S257" i="7"/>
  <c r="R257" i="7"/>
  <c r="Q257" i="7"/>
  <c r="P257" i="7"/>
  <c r="O257" i="7"/>
  <c r="S256" i="7"/>
  <c r="R256" i="7"/>
  <c r="Q256" i="7"/>
  <c r="P256" i="7"/>
  <c r="O256" i="7"/>
  <c r="S255" i="7"/>
  <c r="R255" i="7"/>
  <c r="Q255" i="7"/>
  <c r="P255" i="7"/>
  <c r="O255" i="7"/>
  <c r="S254" i="7"/>
  <c r="R254" i="7"/>
  <c r="Q254" i="7"/>
  <c r="P254" i="7"/>
  <c r="O254" i="7"/>
  <c r="S253" i="7"/>
  <c r="R253" i="7"/>
  <c r="Q253" i="7"/>
  <c r="P253" i="7"/>
  <c r="O253" i="7"/>
  <c r="S252" i="7"/>
  <c r="R252" i="7"/>
  <c r="Q252" i="7"/>
  <c r="P252" i="7"/>
  <c r="O252" i="7"/>
  <c r="S251" i="7"/>
  <c r="R251" i="7"/>
  <c r="Q251" i="7"/>
  <c r="P251" i="7"/>
  <c r="O251" i="7"/>
  <c r="S250" i="7"/>
  <c r="R250" i="7"/>
  <c r="Q250" i="7"/>
  <c r="P250" i="7"/>
  <c r="O250" i="7"/>
  <c r="S249" i="7"/>
  <c r="R249" i="7"/>
  <c r="Q249" i="7"/>
  <c r="P249" i="7"/>
  <c r="O249" i="7"/>
  <c r="S248" i="7"/>
  <c r="R248" i="7"/>
  <c r="Q248" i="7"/>
  <c r="P248" i="7"/>
  <c r="O248" i="7"/>
  <c r="S247" i="7"/>
  <c r="R247" i="7"/>
  <c r="Q247" i="7"/>
  <c r="P247" i="7"/>
  <c r="O247" i="7"/>
  <c r="S246" i="7"/>
  <c r="R246" i="7"/>
  <c r="Q246" i="7"/>
  <c r="P246" i="7"/>
  <c r="O246" i="7"/>
  <c r="S245" i="7"/>
  <c r="R245" i="7"/>
  <c r="Q245" i="7"/>
  <c r="P245" i="7"/>
  <c r="O245" i="7"/>
  <c r="S244" i="7"/>
  <c r="R244" i="7"/>
  <c r="Q244" i="7"/>
  <c r="P244" i="7"/>
  <c r="O244" i="7"/>
  <c r="S243" i="7"/>
  <c r="R243" i="7"/>
  <c r="Q243" i="7"/>
  <c r="P243" i="7"/>
  <c r="O243" i="7"/>
  <c r="S242" i="7"/>
  <c r="R242" i="7"/>
  <c r="Q242" i="7"/>
  <c r="P242" i="7"/>
  <c r="O242" i="7"/>
  <c r="S241" i="7"/>
  <c r="R241" i="7"/>
  <c r="Q241" i="7"/>
  <c r="P241" i="7"/>
  <c r="O241" i="7"/>
  <c r="S240" i="7"/>
  <c r="R240" i="7"/>
  <c r="Q240" i="7"/>
  <c r="P240" i="7"/>
  <c r="O240" i="7"/>
  <c r="S239" i="7"/>
  <c r="R239" i="7"/>
  <c r="Q239" i="7"/>
  <c r="P239" i="7"/>
  <c r="O239" i="7"/>
  <c r="S238" i="7"/>
  <c r="R238" i="7"/>
  <c r="Q238" i="7"/>
  <c r="P238" i="7"/>
  <c r="O238" i="7"/>
  <c r="S237" i="7"/>
  <c r="R237" i="7"/>
  <c r="Q237" i="7"/>
  <c r="P237" i="7"/>
  <c r="O237" i="7"/>
  <c r="S236" i="7"/>
  <c r="R236" i="7"/>
  <c r="Q236" i="7"/>
  <c r="P236" i="7"/>
  <c r="O236" i="7"/>
  <c r="S235" i="7"/>
  <c r="R235" i="7"/>
  <c r="Q235" i="7"/>
  <c r="P235" i="7"/>
  <c r="O235" i="7"/>
  <c r="S234" i="7"/>
  <c r="R234" i="7"/>
  <c r="Q234" i="7"/>
  <c r="P234" i="7"/>
  <c r="O234" i="7"/>
  <c r="S233" i="7"/>
  <c r="R233" i="7"/>
  <c r="Q233" i="7"/>
  <c r="P233" i="7"/>
  <c r="O233" i="7"/>
  <c r="S232" i="7"/>
  <c r="R232" i="7"/>
  <c r="Q232" i="7"/>
  <c r="P232" i="7"/>
  <c r="O232" i="7"/>
  <c r="S231" i="7"/>
  <c r="R231" i="7"/>
  <c r="Q231" i="7"/>
  <c r="P231" i="7"/>
  <c r="O231" i="7"/>
  <c r="S230" i="7"/>
  <c r="R230" i="7"/>
  <c r="Q230" i="7"/>
  <c r="P230" i="7"/>
  <c r="O230" i="7"/>
  <c r="S229" i="7"/>
  <c r="R229" i="7"/>
  <c r="Q229" i="7"/>
  <c r="P229" i="7"/>
  <c r="O229" i="7"/>
  <c r="S228" i="7"/>
  <c r="R228" i="7"/>
  <c r="Q228" i="7"/>
  <c r="P228" i="7"/>
  <c r="O228" i="7"/>
  <c r="S227" i="7"/>
  <c r="R227" i="7"/>
  <c r="Q227" i="7"/>
  <c r="P227" i="7"/>
  <c r="O227" i="7"/>
  <c r="S226" i="7"/>
  <c r="R226" i="7"/>
  <c r="Q226" i="7"/>
  <c r="P226" i="7"/>
  <c r="O226" i="7"/>
  <c r="S225" i="7"/>
  <c r="R225" i="7"/>
  <c r="Q225" i="7"/>
  <c r="P225" i="7"/>
  <c r="O225" i="7"/>
  <c r="S224" i="7"/>
  <c r="R224" i="7"/>
  <c r="Q224" i="7"/>
  <c r="P224" i="7"/>
  <c r="O224" i="7"/>
  <c r="S223" i="7"/>
  <c r="R223" i="7"/>
  <c r="Q223" i="7"/>
  <c r="P223" i="7"/>
  <c r="O223" i="7"/>
  <c r="S222" i="7"/>
  <c r="R222" i="7"/>
  <c r="Q222" i="7"/>
  <c r="P222" i="7"/>
  <c r="O222" i="7"/>
  <c r="S221" i="7"/>
  <c r="R221" i="7"/>
  <c r="Q221" i="7"/>
  <c r="P221" i="7"/>
  <c r="O221" i="7"/>
  <c r="S220" i="7"/>
  <c r="R220" i="7"/>
  <c r="Q220" i="7"/>
  <c r="P220" i="7"/>
  <c r="O220" i="7"/>
  <c r="S219" i="7"/>
  <c r="R219" i="7"/>
  <c r="Q219" i="7"/>
  <c r="P219" i="7"/>
  <c r="O219" i="7"/>
  <c r="S218" i="7"/>
  <c r="R218" i="7"/>
  <c r="Q218" i="7"/>
  <c r="P218" i="7"/>
  <c r="O218" i="7"/>
  <c r="S217" i="7"/>
  <c r="R217" i="7"/>
  <c r="Q217" i="7"/>
  <c r="P217" i="7"/>
  <c r="O217" i="7"/>
  <c r="S216" i="7"/>
  <c r="R216" i="7"/>
  <c r="Q216" i="7"/>
  <c r="P216" i="7"/>
  <c r="O216" i="7"/>
  <c r="S215" i="7"/>
  <c r="R215" i="7"/>
  <c r="Q215" i="7"/>
  <c r="P215" i="7"/>
  <c r="O215" i="7"/>
  <c r="S214" i="7"/>
  <c r="R214" i="7"/>
  <c r="Q214" i="7"/>
  <c r="P214" i="7"/>
  <c r="O214" i="7"/>
  <c r="S213" i="7"/>
  <c r="R213" i="7"/>
  <c r="Q213" i="7"/>
  <c r="P213" i="7"/>
  <c r="O213" i="7"/>
  <c r="S212" i="7"/>
  <c r="R212" i="7"/>
  <c r="Q212" i="7"/>
  <c r="P212" i="7"/>
  <c r="O212" i="7"/>
  <c r="S211" i="7"/>
  <c r="R211" i="7"/>
  <c r="Q211" i="7"/>
  <c r="P211" i="7"/>
  <c r="O211" i="7"/>
  <c r="S210" i="7"/>
  <c r="R210" i="7"/>
  <c r="Q210" i="7"/>
  <c r="P210" i="7"/>
  <c r="O210" i="7"/>
  <c r="S209" i="7"/>
  <c r="R209" i="7"/>
  <c r="Q209" i="7"/>
  <c r="P209" i="7"/>
  <c r="O209" i="7"/>
  <c r="S208" i="7"/>
  <c r="R208" i="7"/>
  <c r="Q208" i="7"/>
  <c r="P208" i="7"/>
  <c r="O208" i="7"/>
  <c r="S207" i="7"/>
  <c r="R207" i="7"/>
  <c r="Q207" i="7"/>
  <c r="P207" i="7"/>
  <c r="O207" i="7"/>
  <c r="S206" i="7"/>
  <c r="R206" i="7"/>
  <c r="Q206" i="7"/>
  <c r="P206" i="7"/>
  <c r="O206" i="7"/>
  <c r="S205" i="7"/>
  <c r="R205" i="7"/>
  <c r="Q205" i="7"/>
  <c r="P205" i="7"/>
  <c r="O205" i="7"/>
  <c r="S204" i="7"/>
  <c r="R204" i="7"/>
  <c r="Q204" i="7"/>
  <c r="P204" i="7"/>
  <c r="O204" i="7"/>
  <c r="S203" i="7"/>
  <c r="R203" i="7"/>
  <c r="Q203" i="7"/>
  <c r="P203" i="7"/>
  <c r="O203" i="7"/>
  <c r="S202" i="7"/>
  <c r="R202" i="7"/>
  <c r="Q202" i="7"/>
  <c r="P202" i="7"/>
  <c r="O202" i="7"/>
  <c r="S201" i="7"/>
  <c r="R201" i="7"/>
  <c r="Q201" i="7"/>
  <c r="P201" i="7"/>
  <c r="O201" i="7"/>
  <c r="S200" i="7"/>
  <c r="R200" i="7"/>
  <c r="Q200" i="7"/>
  <c r="P200" i="7"/>
  <c r="O200" i="7"/>
  <c r="S199" i="7"/>
  <c r="R199" i="7"/>
  <c r="Q199" i="7"/>
  <c r="P199" i="7"/>
  <c r="O199" i="7"/>
  <c r="S198" i="7"/>
  <c r="R198" i="7"/>
  <c r="Q198" i="7"/>
  <c r="P198" i="7"/>
  <c r="O198" i="7"/>
  <c r="S197" i="7"/>
  <c r="R197" i="7"/>
  <c r="Q197" i="7"/>
  <c r="P197" i="7"/>
  <c r="O197" i="7"/>
  <c r="S196" i="7"/>
  <c r="R196" i="7"/>
  <c r="Q196" i="7"/>
  <c r="P196" i="7"/>
  <c r="O196" i="7"/>
  <c r="S195" i="7"/>
  <c r="R195" i="7"/>
  <c r="Q195" i="7"/>
  <c r="P195" i="7"/>
  <c r="O195" i="7"/>
  <c r="S194" i="7"/>
  <c r="R194" i="7"/>
  <c r="Q194" i="7"/>
  <c r="P194" i="7"/>
  <c r="O194" i="7"/>
  <c r="S193" i="7"/>
  <c r="R193" i="7"/>
  <c r="Q193" i="7"/>
  <c r="P193" i="7"/>
  <c r="O193" i="7"/>
  <c r="S192" i="7"/>
  <c r="R192" i="7"/>
  <c r="Q192" i="7"/>
  <c r="P192" i="7"/>
  <c r="O192" i="7"/>
  <c r="S191" i="7"/>
  <c r="R191" i="7"/>
  <c r="Q191" i="7"/>
  <c r="P191" i="7"/>
  <c r="O191" i="7"/>
  <c r="S190" i="7"/>
  <c r="R190" i="7"/>
  <c r="Q190" i="7"/>
  <c r="P190" i="7"/>
  <c r="O190" i="7"/>
  <c r="S189" i="7"/>
  <c r="R189" i="7"/>
  <c r="Q189" i="7"/>
  <c r="P189" i="7"/>
  <c r="O189" i="7"/>
  <c r="S188" i="7"/>
  <c r="R188" i="7"/>
  <c r="Q188" i="7"/>
  <c r="P188" i="7"/>
  <c r="O188" i="7"/>
  <c r="S187" i="7"/>
  <c r="R187" i="7"/>
  <c r="Q187" i="7"/>
  <c r="P187" i="7"/>
  <c r="O187" i="7"/>
  <c r="S186" i="7"/>
  <c r="R186" i="7"/>
  <c r="Q186" i="7"/>
  <c r="P186" i="7"/>
  <c r="O186" i="7"/>
  <c r="S185" i="7"/>
  <c r="R185" i="7"/>
  <c r="Q185" i="7"/>
  <c r="P185" i="7"/>
  <c r="O185" i="7"/>
  <c r="S184" i="7"/>
  <c r="R184" i="7"/>
  <c r="Q184" i="7"/>
  <c r="P184" i="7"/>
  <c r="O184" i="7"/>
  <c r="S183" i="7"/>
  <c r="R183" i="7"/>
  <c r="Q183" i="7"/>
  <c r="P183" i="7"/>
  <c r="O183" i="7"/>
  <c r="S182" i="7"/>
  <c r="R182" i="7"/>
  <c r="Q182" i="7"/>
  <c r="P182" i="7"/>
  <c r="O182" i="7"/>
  <c r="S181" i="7"/>
  <c r="R181" i="7"/>
  <c r="Q181" i="7"/>
  <c r="P181" i="7"/>
  <c r="O181" i="7"/>
  <c r="S180" i="7"/>
  <c r="R180" i="7"/>
  <c r="Q180" i="7"/>
  <c r="P180" i="7"/>
  <c r="O180" i="7"/>
  <c r="S179" i="7"/>
  <c r="R179" i="7"/>
  <c r="Q179" i="7"/>
  <c r="P179" i="7"/>
  <c r="O179" i="7"/>
  <c r="S178" i="7"/>
  <c r="R178" i="7"/>
  <c r="Q178" i="7"/>
  <c r="P178" i="7"/>
  <c r="O178" i="7"/>
  <c r="S177" i="7"/>
  <c r="R177" i="7"/>
  <c r="Q177" i="7"/>
  <c r="P177" i="7"/>
  <c r="O177" i="7"/>
  <c r="S176" i="7"/>
  <c r="R176" i="7"/>
  <c r="Q176" i="7"/>
  <c r="P176" i="7"/>
  <c r="O176" i="7"/>
  <c r="S175" i="7"/>
  <c r="R175" i="7"/>
  <c r="Q175" i="7"/>
  <c r="P175" i="7"/>
  <c r="O175" i="7"/>
  <c r="S174" i="7"/>
  <c r="R174" i="7"/>
  <c r="Q174" i="7"/>
  <c r="P174" i="7"/>
  <c r="O174" i="7"/>
  <c r="S173" i="7"/>
  <c r="R173" i="7"/>
  <c r="Q173" i="7"/>
  <c r="P173" i="7"/>
  <c r="O173" i="7"/>
  <c r="S172" i="7"/>
  <c r="R172" i="7"/>
  <c r="Q172" i="7"/>
  <c r="P172" i="7"/>
  <c r="O172" i="7"/>
  <c r="S171" i="7"/>
  <c r="R171" i="7"/>
  <c r="Q171" i="7"/>
  <c r="P171" i="7"/>
  <c r="O171" i="7"/>
  <c r="S170" i="7"/>
  <c r="R170" i="7"/>
  <c r="Q170" i="7"/>
  <c r="P170" i="7"/>
  <c r="O170" i="7"/>
  <c r="S169" i="7"/>
  <c r="R169" i="7"/>
  <c r="Q169" i="7"/>
  <c r="P169" i="7"/>
  <c r="O169" i="7"/>
  <c r="S168" i="7"/>
  <c r="R168" i="7"/>
  <c r="Q168" i="7"/>
  <c r="P168" i="7"/>
  <c r="O168" i="7"/>
  <c r="S167" i="7"/>
  <c r="R167" i="7"/>
  <c r="Q167" i="7"/>
  <c r="P167" i="7"/>
  <c r="O167" i="7"/>
  <c r="S166" i="7"/>
  <c r="R166" i="7"/>
  <c r="Q166" i="7"/>
  <c r="P166" i="7"/>
  <c r="O166" i="7"/>
  <c r="S165" i="7"/>
  <c r="R165" i="7"/>
  <c r="Q165" i="7"/>
  <c r="P165" i="7"/>
  <c r="O165" i="7"/>
  <c r="S164" i="7"/>
  <c r="R164" i="7"/>
  <c r="Q164" i="7"/>
  <c r="P164" i="7"/>
  <c r="O164" i="7"/>
  <c r="S163" i="7"/>
  <c r="R163" i="7"/>
  <c r="Q163" i="7"/>
  <c r="P163" i="7"/>
  <c r="O163" i="7"/>
  <c r="S162" i="7"/>
  <c r="R162" i="7"/>
  <c r="Q162" i="7"/>
  <c r="P162" i="7"/>
  <c r="O162" i="7"/>
  <c r="S161" i="7"/>
  <c r="R161" i="7"/>
  <c r="Q161" i="7"/>
  <c r="P161" i="7"/>
  <c r="O161" i="7"/>
  <c r="S160" i="7"/>
  <c r="R160" i="7"/>
  <c r="Q160" i="7"/>
  <c r="P160" i="7"/>
  <c r="O160" i="7"/>
  <c r="S159" i="7"/>
  <c r="R159" i="7"/>
  <c r="Q159" i="7"/>
  <c r="P159" i="7"/>
  <c r="O159" i="7"/>
  <c r="S158" i="7"/>
  <c r="R158" i="7"/>
  <c r="Q158" i="7"/>
  <c r="P158" i="7"/>
  <c r="O158" i="7"/>
  <c r="S157" i="7"/>
  <c r="R157" i="7"/>
  <c r="Q157" i="7"/>
  <c r="P157" i="7"/>
  <c r="O157" i="7"/>
  <c r="S156" i="7"/>
  <c r="R156" i="7"/>
  <c r="Q156" i="7"/>
  <c r="P156" i="7"/>
  <c r="O156" i="7"/>
  <c r="S155" i="7"/>
  <c r="R155" i="7"/>
  <c r="Q155" i="7"/>
  <c r="P155" i="7"/>
  <c r="O155" i="7"/>
  <c r="S154" i="7"/>
  <c r="R154" i="7"/>
  <c r="Q154" i="7"/>
  <c r="P154" i="7"/>
  <c r="O154" i="7"/>
  <c r="S153" i="7"/>
  <c r="R153" i="7"/>
  <c r="Q153" i="7"/>
  <c r="P153" i="7"/>
  <c r="O153" i="7"/>
  <c r="S152" i="7"/>
  <c r="R152" i="7"/>
  <c r="Q152" i="7"/>
  <c r="P152" i="7"/>
  <c r="O152" i="7"/>
  <c r="S151" i="7"/>
  <c r="R151" i="7"/>
  <c r="Q151" i="7"/>
  <c r="P151" i="7"/>
  <c r="O151" i="7"/>
  <c r="S150" i="7"/>
  <c r="R150" i="7"/>
  <c r="Q150" i="7"/>
  <c r="P150" i="7"/>
  <c r="O150" i="7"/>
  <c r="S149" i="7"/>
  <c r="R149" i="7"/>
  <c r="Q149" i="7"/>
  <c r="P149" i="7"/>
  <c r="O149" i="7"/>
  <c r="S148" i="7"/>
  <c r="R148" i="7"/>
  <c r="Q148" i="7"/>
  <c r="P148" i="7"/>
  <c r="O148" i="7"/>
  <c r="S147" i="7"/>
  <c r="R147" i="7"/>
  <c r="Q147" i="7"/>
  <c r="P147" i="7"/>
  <c r="O147" i="7"/>
  <c r="S146" i="7"/>
  <c r="R146" i="7"/>
  <c r="Q146" i="7"/>
  <c r="P146" i="7"/>
  <c r="O146" i="7"/>
  <c r="S145" i="7"/>
  <c r="R145" i="7"/>
  <c r="Q145" i="7"/>
  <c r="P145" i="7"/>
  <c r="O145" i="7"/>
  <c r="S144" i="7"/>
  <c r="R144" i="7"/>
  <c r="Q144" i="7"/>
  <c r="P144" i="7"/>
  <c r="O144" i="7"/>
  <c r="S143" i="7"/>
  <c r="R143" i="7"/>
  <c r="Q143" i="7"/>
  <c r="P143" i="7"/>
  <c r="O143" i="7"/>
  <c r="S142" i="7"/>
  <c r="R142" i="7"/>
  <c r="Q142" i="7"/>
  <c r="P142" i="7"/>
  <c r="O142" i="7"/>
  <c r="S141" i="7"/>
  <c r="R141" i="7"/>
  <c r="Q141" i="7"/>
  <c r="P141" i="7"/>
  <c r="O141" i="7"/>
  <c r="S140" i="7"/>
  <c r="R140" i="7"/>
  <c r="Q140" i="7"/>
  <c r="P140" i="7"/>
  <c r="O140" i="7"/>
  <c r="S139" i="7"/>
  <c r="R139" i="7"/>
  <c r="Q139" i="7"/>
  <c r="P139" i="7"/>
  <c r="O139" i="7"/>
  <c r="S138" i="7"/>
  <c r="R138" i="7"/>
  <c r="Q138" i="7"/>
  <c r="P138" i="7"/>
  <c r="O138" i="7"/>
  <c r="S137" i="7"/>
  <c r="R137" i="7"/>
  <c r="Q137" i="7"/>
  <c r="P137" i="7"/>
  <c r="O137" i="7"/>
  <c r="S136" i="7"/>
  <c r="R136" i="7"/>
  <c r="Q136" i="7"/>
  <c r="P136" i="7"/>
  <c r="O136" i="7"/>
  <c r="S135" i="7"/>
  <c r="R135" i="7"/>
  <c r="Q135" i="7"/>
  <c r="P135" i="7"/>
  <c r="O135" i="7"/>
  <c r="S134" i="7"/>
  <c r="R134" i="7"/>
  <c r="Q134" i="7"/>
  <c r="P134" i="7"/>
  <c r="O134" i="7"/>
  <c r="S133" i="7"/>
  <c r="R133" i="7"/>
  <c r="Q133" i="7"/>
  <c r="P133" i="7"/>
  <c r="O133" i="7"/>
  <c r="S132" i="7"/>
  <c r="R132" i="7"/>
  <c r="Q132" i="7"/>
  <c r="P132" i="7"/>
  <c r="O132" i="7"/>
  <c r="S131" i="7"/>
  <c r="R131" i="7"/>
  <c r="Q131" i="7"/>
  <c r="P131" i="7"/>
  <c r="O131" i="7"/>
  <c r="S130" i="7"/>
  <c r="R130" i="7"/>
  <c r="Q130" i="7"/>
  <c r="P130" i="7"/>
  <c r="O130" i="7"/>
  <c r="S129" i="7"/>
  <c r="R129" i="7"/>
  <c r="Q129" i="7"/>
  <c r="P129" i="7"/>
  <c r="O129" i="7"/>
  <c r="S128" i="7"/>
  <c r="R128" i="7"/>
  <c r="Q128" i="7"/>
  <c r="P128" i="7"/>
  <c r="O128" i="7"/>
  <c r="S127" i="7"/>
  <c r="R127" i="7"/>
  <c r="Q127" i="7"/>
  <c r="P127" i="7"/>
  <c r="O127" i="7"/>
  <c r="S126" i="7"/>
  <c r="R126" i="7"/>
  <c r="Q126" i="7"/>
  <c r="P126" i="7"/>
  <c r="O126" i="7"/>
  <c r="S125" i="7"/>
  <c r="R125" i="7"/>
  <c r="Q125" i="7"/>
  <c r="P125" i="7"/>
  <c r="O125" i="7"/>
  <c r="S124" i="7"/>
  <c r="R124" i="7"/>
  <c r="Q124" i="7"/>
  <c r="P124" i="7"/>
  <c r="O124" i="7"/>
  <c r="S123" i="7"/>
  <c r="R123" i="7"/>
  <c r="Q123" i="7"/>
  <c r="P123" i="7"/>
  <c r="O123" i="7"/>
  <c r="S122" i="7"/>
  <c r="R122" i="7"/>
  <c r="Q122" i="7"/>
  <c r="P122" i="7"/>
  <c r="O122" i="7"/>
  <c r="S121" i="7"/>
  <c r="R121" i="7"/>
  <c r="Q121" i="7"/>
  <c r="P121" i="7"/>
  <c r="O121" i="7"/>
  <c r="S120" i="7"/>
  <c r="R120" i="7"/>
  <c r="Q120" i="7"/>
  <c r="P120" i="7"/>
  <c r="O120" i="7"/>
  <c r="S119" i="7"/>
  <c r="R119" i="7"/>
  <c r="Q119" i="7"/>
  <c r="P119" i="7"/>
  <c r="O119" i="7"/>
  <c r="S118" i="7"/>
  <c r="R118" i="7"/>
  <c r="Q118" i="7"/>
  <c r="P118" i="7"/>
  <c r="O118" i="7"/>
  <c r="S117" i="7"/>
  <c r="R117" i="7"/>
  <c r="Q117" i="7"/>
  <c r="P117" i="7"/>
  <c r="O117" i="7"/>
  <c r="S116" i="7"/>
  <c r="R116" i="7"/>
  <c r="Q116" i="7"/>
  <c r="P116" i="7"/>
  <c r="O116" i="7"/>
  <c r="S115" i="7"/>
  <c r="R115" i="7"/>
  <c r="Q115" i="7"/>
  <c r="P115" i="7"/>
  <c r="O115" i="7"/>
  <c r="S114" i="7"/>
  <c r="R114" i="7"/>
  <c r="Q114" i="7"/>
  <c r="P114" i="7"/>
  <c r="O114" i="7"/>
  <c r="S113" i="7"/>
  <c r="R113" i="7"/>
  <c r="Q113" i="7"/>
  <c r="P113" i="7"/>
  <c r="O113" i="7"/>
  <c r="S112" i="7"/>
  <c r="R112" i="7"/>
  <c r="Q112" i="7"/>
  <c r="P112" i="7"/>
  <c r="O112" i="7"/>
  <c r="S111" i="7"/>
  <c r="R111" i="7"/>
  <c r="Q111" i="7"/>
  <c r="P111" i="7"/>
  <c r="O111" i="7"/>
  <c r="S110" i="7"/>
  <c r="R110" i="7"/>
  <c r="Q110" i="7"/>
  <c r="P110" i="7"/>
  <c r="O110" i="7"/>
  <c r="S109" i="7"/>
  <c r="R109" i="7"/>
  <c r="Q109" i="7"/>
  <c r="P109" i="7"/>
  <c r="O109" i="7"/>
  <c r="S108" i="7"/>
  <c r="R108" i="7"/>
  <c r="Q108" i="7"/>
  <c r="P108" i="7"/>
  <c r="O108" i="7"/>
  <c r="S107" i="7"/>
  <c r="R107" i="7"/>
  <c r="Q107" i="7"/>
  <c r="P107" i="7"/>
  <c r="O107" i="7"/>
  <c r="S106" i="7"/>
  <c r="R106" i="7"/>
  <c r="Q106" i="7"/>
  <c r="P106" i="7"/>
  <c r="O106" i="7"/>
  <c r="S105" i="7"/>
  <c r="R105" i="7"/>
  <c r="Q105" i="7"/>
  <c r="P105" i="7"/>
  <c r="O105" i="7"/>
  <c r="S104" i="7"/>
  <c r="R104" i="7"/>
  <c r="Q104" i="7"/>
  <c r="P104" i="7"/>
  <c r="O104" i="7"/>
  <c r="S103" i="7"/>
  <c r="R103" i="7"/>
  <c r="Q103" i="7"/>
  <c r="P103" i="7"/>
  <c r="O103" i="7"/>
  <c r="S102" i="7"/>
  <c r="R102" i="7"/>
  <c r="Q102" i="7"/>
  <c r="P102" i="7"/>
  <c r="O102" i="7"/>
  <c r="S101" i="7"/>
  <c r="R101" i="7"/>
  <c r="Q101" i="7"/>
  <c r="P101" i="7"/>
  <c r="O101" i="7"/>
  <c r="S100" i="7"/>
  <c r="R100" i="7"/>
  <c r="Q100" i="7"/>
  <c r="P100" i="7"/>
  <c r="O100" i="7"/>
  <c r="S99" i="7"/>
  <c r="R99" i="7"/>
  <c r="Q99" i="7"/>
  <c r="P99" i="7"/>
  <c r="O99" i="7"/>
  <c r="S98" i="7"/>
  <c r="R98" i="7"/>
  <c r="Q98" i="7"/>
  <c r="P98" i="7"/>
  <c r="O98" i="7"/>
  <c r="S97" i="7"/>
  <c r="R97" i="7"/>
  <c r="Q97" i="7"/>
  <c r="P97" i="7"/>
  <c r="O97" i="7"/>
  <c r="S96" i="7"/>
  <c r="R96" i="7"/>
  <c r="Q96" i="7"/>
  <c r="P96" i="7"/>
  <c r="O96" i="7"/>
  <c r="S95" i="7"/>
  <c r="R95" i="7"/>
  <c r="Q95" i="7"/>
  <c r="P95" i="7"/>
  <c r="O95" i="7"/>
  <c r="S94" i="7"/>
  <c r="R94" i="7"/>
  <c r="Q94" i="7"/>
  <c r="P94" i="7"/>
  <c r="O94" i="7"/>
  <c r="S93" i="7"/>
  <c r="R93" i="7"/>
  <c r="Q93" i="7"/>
  <c r="P93" i="7"/>
  <c r="O93" i="7"/>
  <c r="S92" i="7"/>
  <c r="R92" i="7"/>
  <c r="Q92" i="7"/>
  <c r="P92" i="7"/>
  <c r="O92" i="7"/>
  <c r="S91" i="7"/>
  <c r="R91" i="7"/>
  <c r="Q91" i="7"/>
  <c r="P91" i="7"/>
  <c r="O91" i="7"/>
  <c r="S90" i="7"/>
  <c r="R90" i="7"/>
  <c r="Q90" i="7"/>
  <c r="P90" i="7"/>
  <c r="O90" i="7"/>
  <c r="S89" i="7"/>
  <c r="R89" i="7"/>
  <c r="Q89" i="7"/>
  <c r="P89" i="7"/>
  <c r="O89" i="7"/>
  <c r="S88" i="7"/>
  <c r="R88" i="7"/>
  <c r="Q88" i="7"/>
  <c r="P88" i="7"/>
  <c r="O88" i="7"/>
  <c r="S87" i="7"/>
  <c r="R87" i="7"/>
  <c r="Q87" i="7"/>
  <c r="P87" i="7"/>
  <c r="O87" i="7"/>
  <c r="S86" i="7"/>
  <c r="R86" i="7"/>
  <c r="Q86" i="7"/>
  <c r="P86" i="7"/>
  <c r="O86" i="7"/>
  <c r="S85" i="7"/>
  <c r="R85" i="7"/>
  <c r="Q85" i="7"/>
  <c r="P85" i="7"/>
  <c r="O85" i="7"/>
  <c r="S84" i="7"/>
  <c r="R84" i="7"/>
  <c r="Q84" i="7"/>
  <c r="P84" i="7"/>
  <c r="O84" i="7"/>
  <c r="S83" i="7"/>
  <c r="R83" i="7"/>
  <c r="Q83" i="7"/>
  <c r="P83" i="7"/>
  <c r="O83" i="7"/>
  <c r="S82" i="7"/>
  <c r="R82" i="7"/>
  <c r="Q82" i="7"/>
  <c r="P82" i="7"/>
  <c r="O82" i="7"/>
  <c r="S81" i="7"/>
  <c r="R81" i="7"/>
  <c r="Q81" i="7"/>
  <c r="P81" i="7"/>
  <c r="O81" i="7"/>
  <c r="S80" i="7"/>
  <c r="R80" i="7"/>
  <c r="Q80" i="7"/>
  <c r="P80" i="7"/>
  <c r="O80" i="7"/>
  <c r="S79" i="7"/>
  <c r="R79" i="7"/>
  <c r="Q79" i="7"/>
  <c r="P79" i="7"/>
  <c r="O79" i="7"/>
  <c r="S78" i="7"/>
  <c r="R78" i="7"/>
  <c r="Q78" i="7"/>
  <c r="P78" i="7"/>
  <c r="O78" i="7"/>
  <c r="S77" i="7"/>
  <c r="R77" i="7"/>
  <c r="Q77" i="7"/>
  <c r="P77" i="7"/>
  <c r="O77" i="7"/>
  <c r="S76" i="7"/>
  <c r="R76" i="7"/>
  <c r="Q76" i="7"/>
  <c r="P76" i="7"/>
  <c r="O76" i="7"/>
  <c r="S75" i="7"/>
  <c r="R75" i="7"/>
  <c r="Q75" i="7"/>
  <c r="P75" i="7"/>
  <c r="O75" i="7"/>
  <c r="S74" i="7"/>
  <c r="R74" i="7"/>
  <c r="Q74" i="7"/>
  <c r="P74" i="7"/>
  <c r="O74" i="7"/>
  <c r="S73" i="7"/>
  <c r="R73" i="7"/>
  <c r="Q73" i="7"/>
  <c r="P73" i="7"/>
  <c r="O73" i="7"/>
  <c r="S72" i="7"/>
  <c r="R72" i="7"/>
  <c r="Q72" i="7"/>
  <c r="P72" i="7"/>
  <c r="O72" i="7"/>
  <c r="S71" i="7"/>
  <c r="R71" i="7"/>
  <c r="Q71" i="7"/>
  <c r="P71" i="7"/>
  <c r="O71" i="7"/>
  <c r="S70" i="7"/>
  <c r="R70" i="7"/>
  <c r="Q70" i="7"/>
  <c r="P70" i="7"/>
  <c r="O70" i="7"/>
  <c r="S69" i="7"/>
  <c r="R69" i="7"/>
  <c r="Q69" i="7"/>
  <c r="P69" i="7"/>
  <c r="O69" i="7"/>
  <c r="S68" i="7"/>
  <c r="R68" i="7"/>
  <c r="Q68" i="7"/>
  <c r="P68" i="7"/>
  <c r="O68" i="7"/>
  <c r="S67" i="7"/>
  <c r="R67" i="7"/>
  <c r="Q67" i="7"/>
  <c r="P67" i="7"/>
  <c r="O67" i="7"/>
  <c r="S66" i="7"/>
  <c r="R66" i="7"/>
  <c r="Q66" i="7"/>
  <c r="P66" i="7"/>
  <c r="O66" i="7"/>
  <c r="S65" i="7"/>
  <c r="R65" i="7"/>
  <c r="Q65" i="7"/>
  <c r="P65" i="7"/>
  <c r="O65" i="7"/>
  <c r="S64" i="7"/>
  <c r="R64" i="7"/>
  <c r="Q64" i="7"/>
  <c r="P64" i="7"/>
  <c r="O64" i="7"/>
  <c r="S63" i="7"/>
  <c r="R63" i="7"/>
  <c r="Q63" i="7"/>
  <c r="P63" i="7"/>
  <c r="O63" i="7"/>
  <c r="S62" i="7"/>
  <c r="R62" i="7"/>
  <c r="Q62" i="7"/>
  <c r="P62" i="7"/>
  <c r="O62" i="7"/>
  <c r="S61" i="7"/>
  <c r="R61" i="7"/>
  <c r="Q61" i="7"/>
  <c r="P61" i="7"/>
  <c r="O61" i="7"/>
  <c r="S60" i="7"/>
  <c r="R60" i="7"/>
  <c r="Q60" i="7"/>
  <c r="P60" i="7"/>
  <c r="O60" i="7"/>
  <c r="S59" i="7"/>
  <c r="R59" i="7"/>
  <c r="Q59" i="7"/>
  <c r="P59" i="7"/>
  <c r="O59" i="7"/>
  <c r="S58" i="7"/>
  <c r="R58" i="7"/>
  <c r="Q58" i="7"/>
  <c r="P58" i="7"/>
  <c r="O58" i="7"/>
  <c r="S57" i="7"/>
  <c r="R57" i="7"/>
  <c r="Q57" i="7"/>
  <c r="P57" i="7"/>
  <c r="O57" i="7"/>
  <c r="S56" i="7"/>
  <c r="R56" i="7"/>
  <c r="Q56" i="7"/>
  <c r="P56" i="7"/>
  <c r="O56" i="7"/>
  <c r="S55" i="7"/>
  <c r="R55" i="7"/>
  <c r="Q55" i="7"/>
  <c r="P55" i="7"/>
  <c r="O55" i="7"/>
  <c r="S54" i="7"/>
  <c r="R54" i="7"/>
  <c r="Q54" i="7"/>
  <c r="P54" i="7"/>
  <c r="O54" i="7"/>
  <c r="S53" i="7"/>
  <c r="R53" i="7"/>
  <c r="Q53" i="7"/>
  <c r="P53" i="7"/>
  <c r="O53" i="7"/>
  <c r="S52" i="7"/>
  <c r="R52" i="7"/>
  <c r="Q52" i="7"/>
  <c r="P52" i="7"/>
  <c r="O52" i="7"/>
  <c r="S51" i="7"/>
  <c r="R51" i="7"/>
  <c r="Q51" i="7"/>
  <c r="P51" i="7"/>
  <c r="O51" i="7"/>
  <c r="S50" i="7"/>
  <c r="R50" i="7"/>
  <c r="Q50" i="7"/>
  <c r="P50" i="7"/>
  <c r="O50" i="7"/>
  <c r="S49" i="7"/>
  <c r="R49" i="7"/>
  <c r="Q49" i="7"/>
  <c r="P49" i="7"/>
  <c r="O49" i="7"/>
  <c r="S48" i="7"/>
  <c r="R48" i="7"/>
  <c r="Q48" i="7"/>
  <c r="P48" i="7"/>
  <c r="O48" i="7"/>
  <c r="S47" i="7"/>
  <c r="R47" i="7"/>
  <c r="Q47" i="7"/>
  <c r="P47" i="7"/>
  <c r="O47" i="7"/>
  <c r="S46" i="7"/>
  <c r="R46" i="7"/>
  <c r="Q46" i="7"/>
  <c r="P46" i="7"/>
  <c r="O46" i="7"/>
  <c r="S45" i="7"/>
  <c r="R45" i="7"/>
  <c r="Q45" i="7"/>
  <c r="P45" i="7"/>
  <c r="O45" i="7"/>
  <c r="S44" i="7"/>
  <c r="R44" i="7"/>
  <c r="Q44" i="7"/>
  <c r="P44" i="7"/>
  <c r="O44" i="7"/>
  <c r="S43" i="7"/>
  <c r="R43" i="7"/>
  <c r="Q43" i="7"/>
  <c r="P43" i="7"/>
  <c r="O43" i="7"/>
  <c r="S42" i="7"/>
  <c r="R42" i="7"/>
  <c r="Q42" i="7"/>
  <c r="P42" i="7"/>
  <c r="O42" i="7"/>
  <c r="S41" i="7"/>
  <c r="R41" i="7"/>
  <c r="Q41" i="7"/>
  <c r="P41" i="7"/>
  <c r="O41" i="7"/>
  <c r="S40" i="7"/>
  <c r="R40" i="7"/>
  <c r="Q40" i="7"/>
  <c r="P40" i="7"/>
  <c r="O40" i="7"/>
  <c r="S39" i="7"/>
  <c r="R39" i="7"/>
  <c r="Q39" i="7"/>
  <c r="P39" i="7"/>
  <c r="O39" i="7"/>
  <c r="S38" i="7"/>
  <c r="R38" i="7"/>
  <c r="Q38" i="7"/>
  <c r="P38" i="7"/>
  <c r="O38" i="7"/>
  <c r="S37" i="7"/>
  <c r="R37" i="7"/>
  <c r="Q37" i="7"/>
  <c r="P37" i="7"/>
  <c r="O37" i="7"/>
  <c r="S36" i="7"/>
  <c r="R36" i="7"/>
  <c r="Q36" i="7"/>
  <c r="P36" i="7"/>
  <c r="O36" i="7"/>
  <c r="S35" i="7"/>
  <c r="R35" i="7"/>
  <c r="Q35" i="7"/>
  <c r="P35" i="7"/>
  <c r="O35" i="7"/>
  <c r="S34" i="7"/>
  <c r="R34" i="7"/>
  <c r="Q34" i="7"/>
  <c r="P34" i="7"/>
  <c r="O34" i="7"/>
  <c r="S33" i="7"/>
  <c r="R33" i="7"/>
  <c r="Q33" i="7"/>
  <c r="P33" i="7"/>
  <c r="O33" i="7"/>
  <c r="S32" i="7"/>
  <c r="R32" i="7"/>
  <c r="Q32" i="7"/>
  <c r="P32" i="7"/>
  <c r="O32" i="7"/>
  <c r="S31" i="7"/>
  <c r="R31" i="7"/>
  <c r="Q31" i="7"/>
  <c r="P31" i="7"/>
  <c r="O31" i="7"/>
  <c r="S30" i="7"/>
  <c r="R30" i="7"/>
  <c r="Q30" i="7"/>
  <c r="P30" i="7"/>
  <c r="O30" i="7"/>
  <c r="S29" i="7"/>
  <c r="R29" i="7"/>
  <c r="Q29" i="7"/>
  <c r="P29" i="7"/>
  <c r="O29" i="7"/>
  <c r="S28" i="7"/>
  <c r="R28" i="7"/>
  <c r="Q28" i="7"/>
  <c r="P28" i="7"/>
  <c r="O28" i="7"/>
  <c r="S27" i="7"/>
  <c r="R27" i="7"/>
  <c r="Q27" i="7"/>
  <c r="P27" i="7"/>
  <c r="O27" i="7"/>
  <c r="S26" i="7"/>
  <c r="R26" i="7"/>
  <c r="Q26" i="7"/>
  <c r="P26" i="7"/>
  <c r="O26" i="7"/>
  <c r="S25" i="7"/>
  <c r="R25" i="7"/>
  <c r="Q25" i="7"/>
  <c r="P25" i="7"/>
  <c r="O25" i="7"/>
  <c r="S24" i="7"/>
  <c r="R24" i="7"/>
  <c r="Q24" i="7"/>
  <c r="P24" i="7"/>
  <c r="O24" i="7"/>
  <c r="S23" i="7"/>
  <c r="R23" i="7"/>
  <c r="Q23" i="7"/>
  <c r="P23" i="7"/>
  <c r="O23" i="7"/>
  <c r="S22" i="7"/>
  <c r="R22" i="7"/>
  <c r="Q22" i="7"/>
  <c r="P22" i="7"/>
  <c r="O22" i="7"/>
  <c r="S21" i="7"/>
  <c r="R21" i="7"/>
  <c r="Q21" i="7"/>
  <c r="P21" i="7"/>
  <c r="O21" i="7"/>
  <c r="S20" i="7"/>
  <c r="R20" i="7"/>
  <c r="Q20" i="7"/>
  <c r="P20" i="7"/>
  <c r="O20" i="7"/>
  <c r="S19" i="7"/>
  <c r="R19" i="7"/>
  <c r="Q19" i="7"/>
  <c r="P19" i="7"/>
  <c r="O19" i="7"/>
  <c r="S18" i="7"/>
  <c r="R18" i="7"/>
  <c r="Q18" i="7"/>
  <c r="P18" i="7"/>
  <c r="O18" i="7"/>
  <c r="S17" i="7"/>
  <c r="R17" i="7"/>
  <c r="Q17" i="7"/>
  <c r="P17" i="7"/>
  <c r="O17" i="7"/>
  <c r="S16" i="7"/>
  <c r="R16" i="7"/>
  <c r="Q16" i="7"/>
  <c r="P16" i="7"/>
  <c r="O16" i="7"/>
  <c r="S15" i="7"/>
  <c r="R15" i="7"/>
  <c r="Q15" i="7"/>
  <c r="P15" i="7"/>
  <c r="O15" i="7"/>
  <c r="S14" i="7"/>
  <c r="R14" i="7"/>
  <c r="Q14" i="7"/>
  <c r="P14" i="7"/>
  <c r="O14" i="7"/>
  <c r="S13" i="7"/>
  <c r="R13" i="7"/>
  <c r="Q13" i="7"/>
  <c r="P13" i="7"/>
  <c r="O13" i="7"/>
  <c r="S12" i="7"/>
  <c r="R12" i="7"/>
  <c r="Q12" i="7"/>
  <c r="P12" i="7"/>
  <c r="O12" i="7"/>
  <c r="S11" i="7"/>
  <c r="R11" i="7"/>
  <c r="Q11" i="7"/>
  <c r="P11" i="7"/>
  <c r="O11" i="7"/>
  <c r="S10" i="7"/>
  <c r="R10" i="7"/>
  <c r="Q10" i="7"/>
  <c r="P10" i="7"/>
  <c r="O10" i="7"/>
  <c r="S9" i="7"/>
  <c r="R9" i="7"/>
  <c r="Q9" i="7"/>
  <c r="P9" i="7"/>
  <c r="O9" i="7"/>
  <c r="S8" i="7"/>
  <c r="R8" i="7"/>
  <c r="Q8" i="7"/>
  <c r="P8" i="7"/>
  <c r="O8" i="7"/>
  <c r="S7" i="7"/>
  <c r="R7" i="7"/>
  <c r="Q7" i="7"/>
  <c r="P7" i="7"/>
  <c r="O7" i="7"/>
  <c r="S6" i="7"/>
  <c r="R6" i="7"/>
  <c r="Q6" i="7"/>
  <c r="P6" i="7"/>
  <c r="O6" i="7"/>
  <c r="S5" i="7"/>
  <c r="R5" i="7"/>
  <c r="Q5" i="7"/>
  <c r="P5" i="7"/>
  <c r="O5" i="7"/>
  <c r="S4" i="7"/>
  <c r="R4" i="7"/>
  <c r="Q4" i="7"/>
  <c r="P4" i="7"/>
  <c r="O4" i="7"/>
  <c r="S3" i="7"/>
  <c r="R3" i="7"/>
  <c r="Q3" i="7"/>
  <c r="P3" i="7"/>
  <c r="O3" i="7"/>
  <c r="R2" i="7" l="1"/>
  <c r="S2" i="7"/>
  <c r="O2" i="7"/>
  <c r="P2" i="7"/>
  <c r="Q2" i="7"/>
  <c r="R4" i="4" l="1"/>
  <c r="R5" i="4"/>
  <c r="R6" i="4"/>
  <c r="R7" i="4"/>
  <c r="R8" i="4"/>
  <c r="R9" i="4"/>
  <c r="R10" i="4"/>
  <c r="R11" i="4"/>
  <c r="R12" i="4"/>
  <c r="R13" i="4"/>
  <c r="R14" i="4"/>
  <c r="R15" i="4"/>
  <c r="R16" i="4"/>
  <c r="R17" i="4"/>
  <c r="R19" i="4"/>
  <c r="R20" i="4"/>
  <c r="R21" i="4"/>
  <c r="R22" i="4"/>
  <c r="R23" i="4"/>
  <c r="R24" i="4"/>
  <c r="R25" i="4"/>
  <c r="R26" i="4"/>
  <c r="R27" i="4"/>
  <c r="R28" i="4"/>
  <c r="R29" i="4"/>
  <c r="R30" i="4"/>
  <c r="R31" i="4"/>
  <c r="R32" i="4"/>
  <c r="R33" i="4"/>
  <c r="R34" i="4"/>
  <c r="R35" i="4"/>
  <c r="R37" i="4"/>
  <c r="R38" i="4"/>
  <c r="R39" i="4"/>
  <c r="R40" i="4"/>
  <c r="R41" i="4"/>
  <c r="R42" i="4"/>
  <c r="R43" i="4"/>
  <c r="R45" i="4"/>
  <c r="R46" i="4"/>
  <c r="R47" i="4"/>
  <c r="R48" i="4"/>
  <c r="R49" i="4"/>
  <c r="R50" i="4"/>
  <c r="R51" i="4"/>
  <c r="R52" i="4"/>
  <c r="R53" i="4"/>
  <c r="R54" i="4"/>
  <c r="R55" i="4"/>
  <c r="R56" i="4"/>
  <c r="R57" i="4"/>
  <c r="R58" i="4"/>
  <c r="R59" i="4"/>
  <c r="R60" i="4"/>
  <c r="R61" i="4"/>
  <c r="R62" i="4"/>
  <c r="R64" i="4"/>
  <c r="R66" i="4"/>
  <c r="R67" i="4"/>
  <c r="R74" i="4"/>
  <c r="R75" i="4"/>
  <c r="R76" i="4"/>
  <c r="R77" i="4"/>
  <c r="R78" i="4"/>
  <c r="R79" i="4"/>
  <c r="R80" i="4"/>
  <c r="R81" i="4"/>
  <c r="R82" i="4"/>
  <c r="R83" i="4"/>
  <c r="R84" i="4"/>
  <c r="R85" i="4"/>
  <c r="R86" i="4"/>
  <c r="R90" i="4"/>
  <c r="R91" i="4"/>
  <c r="R92" i="4"/>
  <c r="R93" i="4"/>
  <c r="R94" i="4"/>
  <c r="R95" i="4"/>
  <c r="R97" i="4"/>
  <c r="R98" i="4"/>
  <c r="R99" i="4"/>
  <c r="R100" i="4"/>
  <c r="R102" i="4"/>
  <c r="R103" i="4"/>
  <c r="R104" i="4"/>
  <c r="R105" i="4"/>
  <c r="R106" i="4"/>
  <c r="R107" i="4"/>
  <c r="R111" i="4"/>
  <c r="R112" i="4"/>
  <c r="R113" i="4"/>
  <c r="R114" i="4"/>
  <c r="R115" i="4"/>
  <c r="R116" i="4"/>
  <c r="R117" i="4"/>
  <c r="R118" i="4"/>
  <c r="R119" i="4"/>
  <c r="R120" i="4"/>
  <c r="R124" i="4"/>
  <c r="R135" i="4"/>
  <c r="R139" i="4"/>
  <c r="R140" i="4"/>
  <c r="R141" i="4"/>
  <c r="R142" i="4"/>
  <c r="R143" i="4"/>
  <c r="R144" i="4"/>
  <c r="R145" i="4"/>
  <c r="R146" i="4"/>
  <c r="R147" i="4"/>
  <c r="R148" i="4"/>
  <c r="R150" i="4"/>
  <c r="R151" i="4"/>
  <c r="R152" i="4"/>
  <c r="R153" i="4"/>
  <c r="R155" i="4"/>
  <c r="R156" i="4"/>
  <c r="R157" i="4"/>
  <c r="R158" i="4"/>
  <c r="R159" i="4"/>
  <c r="R162" i="4"/>
  <c r="R164" i="4"/>
  <c r="R165" i="4"/>
  <c r="R166" i="4"/>
  <c r="R167" i="4"/>
  <c r="R3" i="4"/>
  <c r="N4" i="4"/>
  <c r="N5" i="4"/>
  <c r="N6" i="4"/>
  <c r="N7" i="4"/>
  <c r="N8" i="4"/>
  <c r="N9" i="4"/>
  <c r="N10" i="4"/>
  <c r="N11" i="4"/>
  <c r="N12" i="4"/>
  <c r="N13" i="4"/>
  <c r="N14" i="4"/>
  <c r="N15" i="4"/>
  <c r="N16" i="4"/>
  <c r="N17" i="4"/>
  <c r="N19" i="4"/>
  <c r="N20" i="4"/>
  <c r="N21" i="4"/>
  <c r="N22" i="4"/>
  <c r="N23" i="4"/>
  <c r="N24" i="4"/>
  <c r="N25" i="4"/>
  <c r="N26" i="4"/>
  <c r="N27" i="4"/>
  <c r="N28" i="4"/>
  <c r="N29" i="4"/>
  <c r="N30" i="4"/>
  <c r="N31" i="4"/>
  <c r="N32" i="4"/>
  <c r="N33" i="4"/>
  <c r="N34" i="4"/>
  <c r="N35" i="4"/>
  <c r="N37" i="4"/>
  <c r="N38" i="4"/>
  <c r="N39" i="4"/>
  <c r="N40" i="4"/>
  <c r="N41" i="4"/>
  <c r="N42" i="4"/>
  <c r="N43" i="4"/>
  <c r="N45" i="4"/>
  <c r="N46" i="4"/>
  <c r="N47" i="4"/>
  <c r="N48" i="4"/>
  <c r="N49" i="4"/>
  <c r="N50" i="4"/>
  <c r="N51" i="4"/>
  <c r="N52" i="4"/>
  <c r="N53" i="4"/>
  <c r="N54" i="4"/>
  <c r="N55" i="4"/>
  <c r="N56" i="4"/>
  <c r="N57" i="4"/>
  <c r="N58" i="4"/>
  <c r="N59" i="4"/>
  <c r="N60" i="4"/>
  <c r="N61" i="4"/>
  <c r="N62" i="4"/>
  <c r="N64" i="4"/>
  <c r="N66" i="4"/>
  <c r="N67" i="4"/>
  <c r="N74" i="4"/>
  <c r="N75" i="4"/>
  <c r="N76" i="4"/>
  <c r="N77" i="4"/>
  <c r="N78" i="4"/>
  <c r="N79" i="4"/>
  <c r="N80" i="4"/>
  <c r="N81" i="4"/>
  <c r="N82" i="4"/>
  <c r="N83" i="4"/>
  <c r="N84" i="4"/>
  <c r="N85" i="4"/>
  <c r="N86" i="4"/>
  <c r="N90" i="4"/>
  <c r="N91" i="4"/>
  <c r="N92" i="4"/>
  <c r="N93" i="4"/>
  <c r="N94" i="4"/>
  <c r="N95" i="4"/>
  <c r="N97" i="4"/>
  <c r="N98" i="4"/>
  <c r="N99" i="4"/>
  <c r="N100" i="4"/>
  <c r="N102" i="4"/>
  <c r="N103" i="4"/>
  <c r="N104" i="4"/>
  <c r="N105" i="4"/>
  <c r="N106" i="4"/>
  <c r="N107" i="4"/>
  <c r="N111" i="4"/>
  <c r="N112" i="4"/>
  <c r="N113" i="4"/>
  <c r="N114" i="4"/>
  <c r="N115" i="4"/>
  <c r="N116" i="4"/>
  <c r="N117" i="4"/>
  <c r="N118" i="4"/>
  <c r="N119" i="4"/>
  <c r="N120" i="4"/>
  <c r="N124" i="4"/>
  <c r="N135" i="4"/>
  <c r="N139" i="4"/>
  <c r="N140" i="4"/>
  <c r="N141" i="4"/>
  <c r="N142" i="4"/>
  <c r="N143" i="4"/>
  <c r="N144" i="4"/>
  <c r="N145" i="4"/>
  <c r="N146" i="4"/>
  <c r="N147" i="4"/>
  <c r="N148" i="4"/>
  <c r="N150" i="4"/>
  <c r="N151" i="4"/>
  <c r="N152" i="4"/>
  <c r="N153" i="4"/>
  <c r="N155" i="4"/>
  <c r="N156" i="4"/>
  <c r="N157" i="4"/>
  <c r="N158" i="4"/>
  <c r="N159" i="4"/>
  <c r="N162" i="4"/>
  <c r="N164" i="4"/>
  <c r="N165" i="4"/>
  <c r="N166" i="4"/>
  <c r="N167" i="4"/>
  <c r="N3" i="4"/>
  <c r="O13" i="4"/>
  <c r="P167" i="4"/>
  <c r="O167" i="4"/>
  <c r="P166" i="4"/>
  <c r="O166" i="4"/>
  <c r="P165" i="4"/>
  <c r="O165" i="4"/>
  <c r="P164" i="4"/>
  <c r="O164" i="4"/>
  <c r="P162" i="4"/>
  <c r="O162" i="4"/>
  <c r="P159" i="4"/>
  <c r="O159" i="4"/>
  <c r="P158" i="4"/>
  <c r="O158" i="4"/>
  <c r="P157" i="4"/>
  <c r="O157" i="4"/>
  <c r="P156" i="4"/>
  <c r="O156" i="4"/>
  <c r="P155" i="4"/>
  <c r="O155" i="4"/>
  <c r="P153" i="4"/>
  <c r="O153" i="4"/>
  <c r="P152" i="4"/>
  <c r="O152" i="4"/>
  <c r="P151" i="4"/>
  <c r="O151" i="4"/>
  <c r="P150" i="4"/>
  <c r="O150" i="4"/>
  <c r="P148" i="4"/>
  <c r="O148" i="4"/>
  <c r="P147" i="4"/>
  <c r="O147" i="4"/>
  <c r="P146" i="4"/>
  <c r="O146" i="4"/>
  <c r="P145" i="4"/>
  <c r="O145" i="4"/>
  <c r="P144" i="4"/>
  <c r="O144" i="4"/>
  <c r="P143" i="4"/>
  <c r="O143" i="4"/>
  <c r="P142" i="4"/>
  <c r="O142" i="4"/>
  <c r="P141" i="4"/>
  <c r="O141" i="4"/>
  <c r="P140" i="4"/>
  <c r="O140" i="4"/>
  <c r="P139" i="4"/>
  <c r="O139" i="4"/>
  <c r="P135" i="4"/>
  <c r="O135" i="4"/>
  <c r="P124" i="4"/>
  <c r="O124" i="4"/>
  <c r="P120" i="4"/>
  <c r="O120" i="4"/>
  <c r="P119" i="4"/>
  <c r="O119" i="4"/>
  <c r="P118" i="4"/>
  <c r="O118" i="4"/>
  <c r="P117" i="4"/>
  <c r="O117" i="4"/>
  <c r="P116" i="4"/>
  <c r="O116" i="4"/>
  <c r="P115" i="4"/>
  <c r="O115" i="4"/>
  <c r="P114" i="4"/>
  <c r="O114" i="4"/>
  <c r="P113" i="4"/>
  <c r="O113" i="4"/>
  <c r="P112" i="4"/>
  <c r="O112" i="4"/>
  <c r="P111" i="4"/>
  <c r="O111" i="4"/>
  <c r="P107" i="4"/>
  <c r="O107" i="4"/>
  <c r="P106" i="4"/>
  <c r="O106" i="4"/>
  <c r="P105" i="4"/>
  <c r="O105" i="4"/>
  <c r="P104" i="4"/>
  <c r="O104" i="4"/>
  <c r="P103" i="4"/>
  <c r="O103" i="4"/>
  <c r="P102" i="4"/>
  <c r="O102" i="4"/>
  <c r="P100" i="4"/>
  <c r="O100" i="4"/>
  <c r="P99" i="4"/>
  <c r="O99" i="4"/>
  <c r="P98" i="4"/>
  <c r="O98" i="4"/>
  <c r="P97" i="4"/>
  <c r="O97" i="4"/>
  <c r="P95" i="4"/>
  <c r="O95" i="4"/>
  <c r="P94" i="4"/>
  <c r="O94" i="4"/>
  <c r="P93" i="4"/>
  <c r="O93" i="4"/>
  <c r="P92" i="4"/>
  <c r="O92" i="4"/>
  <c r="P91" i="4"/>
  <c r="O91" i="4"/>
  <c r="P90" i="4"/>
  <c r="O90" i="4"/>
  <c r="P86" i="4"/>
  <c r="O86" i="4"/>
  <c r="P85" i="4"/>
  <c r="O85" i="4"/>
  <c r="P84" i="4"/>
  <c r="O84" i="4"/>
  <c r="P83" i="4"/>
  <c r="O83" i="4"/>
  <c r="P82" i="4"/>
  <c r="O82" i="4"/>
  <c r="P81" i="4"/>
  <c r="O81" i="4"/>
  <c r="P80" i="4"/>
  <c r="O80" i="4"/>
  <c r="P79" i="4"/>
  <c r="O79" i="4"/>
  <c r="P78" i="4"/>
  <c r="O78" i="4"/>
  <c r="P77" i="4"/>
  <c r="O77" i="4"/>
  <c r="P76" i="4"/>
  <c r="O76" i="4"/>
  <c r="P75" i="4"/>
  <c r="O75" i="4"/>
  <c r="P74" i="4"/>
  <c r="O74" i="4"/>
  <c r="P67" i="4"/>
  <c r="O67" i="4"/>
  <c r="P66" i="4"/>
  <c r="O66" i="4"/>
  <c r="P64" i="4"/>
  <c r="O64" i="4"/>
  <c r="P62" i="4"/>
  <c r="O62" i="4"/>
  <c r="P61" i="4"/>
  <c r="O61" i="4"/>
  <c r="P60" i="4"/>
  <c r="O60" i="4"/>
  <c r="P59" i="4"/>
  <c r="O59" i="4"/>
  <c r="P58" i="4"/>
  <c r="O58" i="4"/>
  <c r="P57" i="4"/>
  <c r="O57" i="4"/>
  <c r="P56" i="4"/>
  <c r="O56" i="4"/>
  <c r="P55" i="4"/>
  <c r="O55" i="4"/>
  <c r="P54" i="4"/>
  <c r="O54" i="4"/>
  <c r="P53" i="4"/>
  <c r="O53" i="4"/>
  <c r="P52" i="4"/>
  <c r="O52" i="4"/>
  <c r="P51" i="4"/>
  <c r="O51" i="4"/>
  <c r="P50" i="4"/>
  <c r="O50" i="4"/>
  <c r="P49" i="4"/>
  <c r="O49" i="4"/>
  <c r="P48" i="4"/>
  <c r="O48" i="4"/>
  <c r="P47" i="4"/>
  <c r="O47" i="4"/>
  <c r="P46" i="4"/>
  <c r="O46" i="4"/>
  <c r="P45" i="4"/>
  <c r="O45" i="4"/>
  <c r="P43" i="4"/>
  <c r="O43" i="4"/>
  <c r="P42" i="4"/>
  <c r="O42" i="4"/>
  <c r="P41" i="4"/>
  <c r="O41" i="4"/>
  <c r="P40" i="4"/>
  <c r="O40" i="4"/>
  <c r="P39" i="4"/>
  <c r="O39" i="4"/>
  <c r="P38" i="4"/>
  <c r="O38" i="4"/>
  <c r="P37" i="4"/>
  <c r="O37" i="4"/>
  <c r="P35" i="4"/>
  <c r="O35" i="4"/>
  <c r="P34" i="4"/>
  <c r="O34" i="4"/>
  <c r="P33" i="4"/>
  <c r="O33" i="4"/>
  <c r="P32" i="4"/>
  <c r="O32" i="4"/>
  <c r="P31" i="4"/>
  <c r="O31" i="4"/>
  <c r="P30" i="4"/>
  <c r="O30" i="4"/>
  <c r="P29" i="4"/>
  <c r="O29" i="4"/>
  <c r="P28" i="4"/>
  <c r="O28" i="4"/>
  <c r="P27" i="4"/>
  <c r="O27" i="4"/>
  <c r="P26" i="4"/>
  <c r="O26" i="4"/>
  <c r="P25" i="4"/>
  <c r="O25" i="4"/>
  <c r="P24" i="4"/>
  <c r="O24" i="4"/>
  <c r="P23" i="4"/>
  <c r="O23" i="4"/>
  <c r="P22" i="4"/>
  <c r="O22" i="4"/>
  <c r="P21" i="4"/>
  <c r="O21" i="4"/>
  <c r="P20" i="4"/>
  <c r="O20" i="4"/>
  <c r="P19" i="4"/>
  <c r="P17" i="4"/>
  <c r="O17" i="4"/>
  <c r="P16" i="4"/>
  <c r="O16" i="4"/>
  <c r="P15" i="4"/>
  <c r="O15" i="4"/>
  <c r="P14" i="4"/>
  <c r="O14" i="4"/>
  <c r="P13" i="4"/>
  <c r="P12" i="4"/>
  <c r="O12" i="4"/>
  <c r="P11" i="4"/>
  <c r="O11" i="4"/>
  <c r="P10" i="4"/>
  <c r="O10" i="4"/>
  <c r="P9" i="4"/>
  <c r="O9" i="4"/>
  <c r="P8" i="4"/>
  <c r="O8" i="4"/>
  <c r="P7" i="4"/>
  <c r="O7" i="4"/>
  <c r="P6" i="4"/>
  <c r="O6" i="4"/>
  <c r="P5" i="4"/>
  <c r="O5" i="4"/>
  <c r="P4" i="4"/>
  <c r="O4" i="4"/>
  <c r="Q4" i="4"/>
  <c r="Q3" i="4"/>
  <c r="P3" i="4"/>
  <c r="O3" i="4"/>
  <c r="L167" i="4"/>
  <c r="K167" i="4"/>
  <c r="J167" i="4"/>
  <c r="I167" i="4"/>
  <c r="L166" i="4"/>
  <c r="K166" i="4"/>
  <c r="J166" i="4"/>
  <c r="I166" i="4"/>
  <c r="L165" i="4"/>
  <c r="K165" i="4"/>
  <c r="J165" i="4"/>
  <c r="I165" i="4"/>
  <c r="L164" i="4"/>
  <c r="K164" i="4"/>
  <c r="J164" i="4"/>
  <c r="I164" i="4"/>
  <c r="L162" i="4"/>
  <c r="K162" i="4"/>
  <c r="J162" i="4"/>
  <c r="I162" i="4"/>
  <c r="L159" i="4"/>
  <c r="K159" i="4"/>
  <c r="J159" i="4"/>
  <c r="I159" i="4"/>
  <c r="L158" i="4"/>
  <c r="K158" i="4"/>
  <c r="J158" i="4"/>
  <c r="I158" i="4"/>
  <c r="L157" i="4"/>
  <c r="K157" i="4"/>
  <c r="J157" i="4"/>
  <c r="I157" i="4"/>
  <c r="L156" i="4"/>
  <c r="K156" i="4"/>
  <c r="J156" i="4"/>
  <c r="I156" i="4"/>
  <c r="L155" i="4"/>
  <c r="K155" i="4"/>
  <c r="J155" i="4"/>
  <c r="I155" i="4"/>
  <c r="L153" i="4"/>
  <c r="K153" i="4"/>
  <c r="J153" i="4"/>
  <c r="I153" i="4"/>
  <c r="L152" i="4"/>
  <c r="K152" i="4"/>
  <c r="J152" i="4"/>
  <c r="I152" i="4"/>
  <c r="L151" i="4"/>
  <c r="K151" i="4"/>
  <c r="J151" i="4"/>
  <c r="I151" i="4"/>
  <c r="L150" i="4"/>
  <c r="K150" i="4"/>
  <c r="J150" i="4"/>
  <c r="I150" i="4"/>
  <c r="L148" i="4"/>
  <c r="K148" i="4"/>
  <c r="J148" i="4"/>
  <c r="I148" i="4"/>
  <c r="L147" i="4"/>
  <c r="K147" i="4"/>
  <c r="J147" i="4"/>
  <c r="I147" i="4"/>
  <c r="L146" i="4"/>
  <c r="K146" i="4"/>
  <c r="J146" i="4"/>
  <c r="I146" i="4"/>
  <c r="L145" i="4"/>
  <c r="K145" i="4"/>
  <c r="J145" i="4"/>
  <c r="I145" i="4"/>
  <c r="L144" i="4"/>
  <c r="K144" i="4"/>
  <c r="J144" i="4"/>
  <c r="I144" i="4"/>
  <c r="L143" i="4"/>
  <c r="K143" i="4"/>
  <c r="J143" i="4"/>
  <c r="I143" i="4"/>
  <c r="L142" i="4"/>
  <c r="K142" i="4"/>
  <c r="J142" i="4"/>
  <c r="I142" i="4"/>
  <c r="L141" i="4"/>
  <c r="K141" i="4"/>
  <c r="J141" i="4"/>
  <c r="I141" i="4"/>
  <c r="L140" i="4"/>
  <c r="K140" i="4"/>
  <c r="J140" i="4"/>
  <c r="I140" i="4"/>
  <c r="L139" i="4"/>
  <c r="K139" i="4"/>
  <c r="J139" i="4"/>
  <c r="I139" i="4"/>
  <c r="L135" i="4"/>
  <c r="K135" i="4"/>
  <c r="J135" i="4"/>
  <c r="I135" i="4"/>
  <c r="L134" i="4"/>
  <c r="K134" i="4"/>
  <c r="J134" i="4"/>
  <c r="I134" i="4"/>
  <c r="L133" i="4"/>
  <c r="K133" i="4"/>
  <c r="J133" i="4"/>
  <c r="I133" i="4"/>
  <c r="L132" i="4"/>
  <c r="K132" i="4"/>
  <c r="J132" i="4"/>
  <c r="I132" i="4"/>
  <c r="L131" i="4"/>
  <c r="K131" i="4"/>
  <c r="J131" i="4"/>
  <c r="I131" i="4"/>
  <c r="L130" i="4"/>
  <c r="K130" i="4"/>
  <c r="J130" i="4"/>
  <c r="I130" i="4"/>
  <c r="L129" i="4"/>
  <c r="K129" i="4"/>
  <c r="J129" i="4"/>
  <c r="I129" i="4"/>
  <c r="L128" i="4"/>
  <c r="K128" i="4"/>
  <c r="J128" i="4"/>
  <c r="I128" i="4"/>
  <c r="L127" i="4"/>
  <c r="K127" i="4"/>
  <c r="J127" i="4"/>
  <c r="I127" i="4"/>
  <c r="L126" i="4"/>
  <c r="K126" i="4"/>
  <c r="J126" i="4"/>
  <c r="I126" i="4"/>
  <c r="L125" i="4"/>
  <c r="K125" i="4"/>
  <c r="J125" i="4"/>
  <c r="I125" i="4"/>
  <c r="L124" i="4"/>
  <c r="K124" i="4"/>
  <c r="J124" i="4"/>
  <c r="I124" i="4"/>
  <c r="L123" i="4"/>
  <c r="K123" i="4"/>
  <c r="J123" i="4"/>
  <c r="I123" i="4"/>
  <c r="L122" i="4"/>
  <c r="K122" i="4"/>
  <c r="J122" i="4"/>
  <c r="I122" i="4"/>
  <c r="L121" i="4"/>
  <c r="K121" i="4"/>
  <c r="J121" i="4"/>
  <c r="I121" i="4"/>
  <c r="L120" i="4"/>
  <c r="K120" i="4"/>
  <c r="J120" i="4"/>
  <c r="I120" i="4"/>
  <c r="L119" i="4"/>
  <c r="K119" i="4"/>
  <c r="J119" i="4"/>
  <c r="I119" i="4"/>
  <c r="L118" i="4"/>
  <c r="K118" i="4"/>
  <c r="J118" i="4"/>
  <c r="I118" i="4"/>
  <c r="L117" i="4"/>
  <c r="K117" i="4"/>
  <c r="J117" i="4"/>
  <c r="I117" i="4"/>
  <c r="L116" i="4"/>
  <c r="K116" i="4"/>
  <c r="J116" i="4"/>
  <c r="I116" i="4"/>
  <c r="L115" i="4"/>
  <c r="K115" i="4"/>
  <c r="J115" i="4"/>
  <c r="I115" i="4"/>
  <c r="L114" i="4"/>
  <c r="K114" i="4"/>
  <c r="J114" i="4"/>
  <c r="I114" i="4"/>
  <c r="L113" i="4"/>
  <c r="K113" i="4"/>
  <c r="J113" i="4"/>
  <c r="I113" i="4"/>
  <c r="L112" i="4"/>
  <c r="K112" i="4"/>
  <c r="J112" i="4"/>
  <c r="I112" i="4"/>
  <c r="L111" i="4"/>
  <c r="K111" i="4"/>
  <c r="J111" i="4"/>
  <c r="I111" i="4"/>
  <c r="L110" i="4"/>
  <c r="K110" i="4"/>
  <c r="J110" i="4"/>
  <c r="I110" i="4"/>
  <c r="L109" i="4"/>
  <c r="K109" i="4"/>
  <c r="J109" i="4"/>
  <c r="I109" i="4"/>
  <c r="L108" i="4"/>
  <c r="K108" i="4"/>
  <c r="J108" i="4"/>
  <c r="I108" i="4"/>
  <c r="L107" i="4"/>
  <c r="K107" i="4"/>
  <c r="J107" i="4"/>
  <c r="I107" i="4"/>
  <c r="L106" i="4"/>
  <c r="K106" i="4"/>
  <c r="J106" i="4"/>
  <c r="I106" i="4"/>
  <c r="L105" i="4"/>
  <c r="K105" i="4"/>
  <c r="J105" i="4"/>
  <c r="I105" i="4"/>
  <c r="L104" i="4"/>
  <c r="K104" i="4"/>
  <c r="J104" i="4"/>
  <c r="I104" i="4"/>
  <c r="L103" i="4"/>
  <c r="K103" i="4"/>
  <c r="J103" i="4"/>
  <c r="I103" i="4"/>
  <c r="L102" i="4"/>
  <c r="K102" i="4"/>
  <c r="J102" i="4"/>
  <c r="I102" i="4"/>
  <c r="L101" i="4"/>
  <c r="K101" i="4"/>
  <c r="J101" i="4"/>
  <c r="I101" i="4"/>
  <c r="L100" i="4"/>
  <c r="K100" i="4"/>
  <c r="J100" i="4"/>
  <c r="I100" i="4"/>
  <c r="L99" i="4"/>
  <c r="K99" i="4"/>
  <c r="J99" i="4"/>
  <c r="I99" i="4"/>
  <c r="L98" i="4"/>
  <c r="K98" i="4"/>
  <c r="J98" i="4"/>
  <c r="I98" i="4"/>
  <c r="L97" i="4"/>
  <c r="K97" i="4"/>
  <c r="J97" i="4"/>
  <c r="I97" i="4"/>
  <c r="L96" i="4"/>
  <c r="K96" i="4"/>
  <c r="J96" i="4"/>
  <c r="I96" i="4"/>
  <c r="L95" i="4"/>
  <c r="K95" i="4"/>
  <c r="J95" i="4"/>
  <c r="I95" i="4"/>
  <c r="L94" i="4"/>
  <c r="K94" i="4"/>
  <c r="J94" i="4"/>
  <c r="I94" i="4"/>
  <c r="L93" i="4"/>
  <c r="K93" i="4"/>
  <c r="J93" i="4"/>
  <c r="I93" i="4"/>
  <c r="L92" i="4"/>
  <c r="K92" i="4"/>
  <c r="J92" i="4"/>
  <c r="I92" i="4"/>
  <c r="L91" i="4"/>
  <c r="K91" i="4"/>
  <c r="J91" i="4"/>
  <c r="I91" i="4"/>
  <c r="L90" i="4"/>
  <c r="K90" i="4"/>
  <c r="J90" i="4"/>
  <c r="I90" i="4"/>
  <c r="L89" i="4"/>
  <c r="K89" i="4"/>
  <c r="J89" i="4"/>
  <c r="I89" i="4"/>
  <c r="L88" i="4"/>
  <c r="K88" i="4"/>
  <c r="J88" i="4"/>
  <c r="I88" i="4"/>
  <c r="L87" i="4"/>
  <c r="K87" i="4"/>
  <c r="J87" i="4"/>
  <c r="I87" i="4"/>
  <c r="L86" i="4"/>
  <c r="K86" i="4"/>
  <c r="J86" i="4"/>
  <c r="I86" i="4"/>
  <c r="L85" i="4"/>
  <c r="K85" i="4"/>
  <c r="J85" i="4"/>
  <c r="I85" i="4"/>
  <c r="L84" i="4"/>
  <c r="K84" i="4"/>
  <c r="J84" i="4"/>
  <c r="I84" i="4"/>
  <c r="L83" i="4"/>
  <c r="K83" i="4"/>
  <c r="J83" i="4"/>
  <c r="I83" i="4"/>
  <c r="L82" i="4"/>
  <c r="K82" i="4"/>
  <c r="J82" i="4"/>
  <c r="I82" i="4"/>
  <c r="L81" i="4"/>
  <c r="K81" i="4"/>
  <c r="J81" i="4"/>
  <c r="I81" i="4"/>
  <c r="L80" i="4"/>
  <c r="K80" i="4"/>
  <c r="J80" i="4"/>
  <c r="I80" i="4"/>
  <c r="L79" i="4"/>
  <c r="K79" i="4"/>
  <c r="J79" i="4"/>
  <c r="I79" i="4"/>
  <c r="L78" i="4"/>
  <c r="K78" i="4"/>
  <c r="J78" i="4"/>
  <c r="I78" i="4"/>
  <c r="L77" i="4"/>
  <c r="K77" i="4"/>
  <c r="J77" i="4"/>
  <c r="I77" i="4"/>
  <c r="L76" i="4"/>
  <c r="K76" i="4"/>
  <c r="J76" i="4"/>
  <c r="I76" i="4"/>
  <c r="L75" i="4"/>
  <c r="K75" i="4"/>
  <c r="J75" i="4"/>
  <c r="I75" i="4"/>
  <c r="L74" i="4"/>
  <c r="K74" i="4"/>
  <c r="J74" i="4"/>
  <c r="I74" i="4"/>
  <c r="L73" i="4"/>
  <c r="K73" i="4"/>
  <c r="J73" i="4"/>
  <c r="I73" i="4"/>
  <c r="L72" i="4"/>
  <c r="K72" i="4"/>
  <c r="J72" i="4"/>
  <c r="I72" i="4"/>
  <c r="L71" i="4"/>
  <c r="K71" i="4"/>
  <c r="J71" i="4"/>
  <c r="I71" i="4"/>
  <c r="L70" i="4"/>
  <c r="K70" i="4"/>
  <c r="J70" i="4"/>
  <c r="I70" i="4"/>
  <c r="L69" i="4"/>
  <c r="K69" i="4"/>
  <c r="J69" i="4"/>
  <c r="I69" i="4"/>
  <c r="L68" i="4"/>
  <c r="K68" i="4"/>
  <c r="J68" i="4"/>
  <c r="I68" i="4"/>
  <c r="L67" i="4"/>
  <c r="K67" i="4"/>
  <c r="J67" i="4"/>
  <c r="I67" i="4"/>
  <c r="L66" i="4"/>
  <c r="K66" i="4"/>
  <c r="J66" i="4"/>
  <c r="I66" i="4"/>
  <c r="L65" i="4"/>
  <c r="K65" i="4"/>
  <c r="J65" i="4"/>
  <c r="I65" i="4"/>
  <c r="L64" i="4"/>
  <c r="K64" i="4"/>
  <c r="J64" i="4"/>
  <c r="I64" i="4"/>
  <c r="L63" i="4"/>
  <c r="K63" i="4"/>
  <c r="J63" i="4"/>
  <c r="I63" i="4"/>
  <c r="L62" i="4"/>
  <c r="K62" i="4"/>
  <c r="J62" i="4"/>
  <c r="I62" i="4"/>
  <c r="L61" i="4"/>
  <c r="K61" i="4"/>
  <c r="J61" i="4"/>
  <c r="I61" i="4"/>
  <c r="L60" i="4"/>
  <c r="K60" i="4"/>
  <c r="J60" i="4"/>
  <c r="I60" i="4"/>
  <c r="L59" i="4"/>
  <c r="K59" i="4"/>
  <c r="J59" i="4"/>
  <c r="I59" i="4"/>
  <c r="L58" i="4"/>
  <c r="K58" i="4"/>
  <c r="J58" i="4"/>
  <c r="I58" i="4"/>
  <c r="L57" i="4"/>
  <c r="K57" i="4"/>
  <c r="J57" i="4"/>
  <c r="I57" i="4"/>
  <c r="L56" i="4"/>
  <c r="K56" i="4"/>
  <c r="J56" i="4"/>
  <c r="I56" i="4"/>
  <c r="L55" i="4"/>
  <c r="K55" i="4"/>
  <c r="J55" i="4"/>
  <c r="I55" i="4"/>
  <c r="L54" i="4"/>
  <c r="K54" i="4"/>
  <c r="J54" i="4"/>
  <c r="I54" i="4"/>
  <c r="L53" i="4"/>
  <c r="K53" i="4"/>
  <c r="J53" i="4"/>
  <c r="I53" i="4"/>
  <c r="L52" i="4"/>
  <c r="K52" i="4"/>
  <c r="J52" i="4"/>
  <c r="I52" i="4"/>
  <c r="L51" i="4"/>
  <c r="K51" i="4"/>
  <c r="J51" i="4"/>
  <c r="I51" i="4"/>
  <c r="L50" i="4"/>
  <c r="K50" i="4"/>
  <c r="J50" i="4"/>
  <c r="I50" i="4"/>
  <c r="L49" i="4"/>
  <c r="K49" i="4"/>
  <c r="J49" i="4"/>
  <c r="I49" i="4"/>
  <c r="L48" i="4"/>
  <c r="K48" i="4"/>
  <c r="J48" i="4"/>
  <c r="I48" i="4"/>
  <c r="L47" i="4"/>
  <c r="K47" i="4"/>
  <c r="J47" i="4"/>
  <c r="I47" i="4"/>
  <c r="L46" i="4"/>
  <c r="K46" i="4"/>
  <c r="J46" i="4"/>
  <c r="I46" i="4"/>
  <c r="L45" i="4"/>
  <c r="K45" i="4"/>
  <c r="J45" i="4"/>
  <c r="I45" i="4"/>
  <c r="L44" i="4"/>
  <c r="K44" i="4"/>
  <c r="J44" i="4"/>
  <c r="I44" i="4"/>
  <c r="L43" i="4"/>
  <c r="K43" i="4"/>
  <c r="J43" i="4"/>
  <c r="I43" i="4"/>
  <c r="L42" i="4"/>
  <c r="K42" i="4"/>
  <c r="J42" i="4"/>
  <c r="I42" i="4"/>
  <c r="L41" i="4"/>
  <c r="K41" i="4"/>
  <c r="J41" i="4"/>
  <c r="I41" i="4"/>
  <c r="L40" i="4"/>
  <c r="K40" i="4"/>
  <c r="J40" i="4"/>
  <c r="I40" i="4"/>
  <c r="L39" i="4"/>
  <c r="K39" i="4"/>
  <c r="J39" i="4"/>
  <c r="I39" i="4"/>
  <c r="L38" i="4"/>
  <c r="K38" i="4"/>
  <c r="J38" i="4"/>
  <c r="I38" i="4"/>
  <c r="L37" i="4"/>
  <c r="K37" i="4"/>
  <c r="J37" i="4"/>
  <c r="I37" i="4"/>
  <c r="L36" i="4"/>
  <c r="K36" i="4"/>
  <c r="J36" i="4"/>
  <c r="I36" i="4"/>
  <c r="L35" i="4"/>
  <c r="K35" i="4"/>
  <c r="J35" i="4"/>
  <c r="I35" i="4"/>
  <c r="L34" i="4"/>
  <c r="K34" i="4"/>
  <c r="J34" i="4"/>
  <c r="I34" i="4"/>
  <c r="L33" i="4"/>
  <c r="K33" i="4"/>
  <c r="J33" i="4"/>
  <c r="I33" i="4"/>
  <c r="L32" i="4"/>
  <c r="K32" i="4"/>
  <c r="J32" i="4"/>
  <c r="I32" i="4"/>
  <c r="L31" i="4"/>
  <c r="K31" i="4"/>
  <c r="J31" i="4"/>
  <c r="I31" i="4"/>
  <c r="L30" i="4"/>
  <c r="K30" i="4"/>
  <c r="J30" i="4"/>
  <c r="I30" i="4"/>
  <c r="L29" i="4"/>
  <c r="K29" i="4"/>
  <c r="J29" i="4"/>
  <c r="I29" i="4"/>
  <c r="L28" i="4"/>
  <c r="K28" i="4"/>
  <c r="J28" i="4"/>
  <c r="I28" i="4"/>
  <c r="L27" i="4"/>
  <c r="K27" i="4"/>
  <c r="J27" i="4"/>
  <c r="I27" i="4"/>
  <c r="L26" i="4"/>
  <c r="K26" i="4"/>
  <c r="J26" i="4"/>
  <c r="I26" i="4"/>
  <c r="L25" i="4"/>
  <c r="K25" i="4"/>
  <c r="J25" i="4"/>
  <c r="I25" i="4"/>
  <c r="L24" i="4"/>
  <c r="K24" i="4"/>
  <c r="J24" i="4"/>
  <c r="I24" i="4"/>
  <c r="L23" i="4"/>
  <c r="K23" i="4"/>
  <c r="J23" i="4"/>
  <c r="I23" i="4"/>
  <c r="L22" i="4"/>
  <c r="K22" i="4"/>
  <c r="J22" i="4"/>
  <c r="I22" i="4"/>
  <c r="L21" i="4"/>
  <c r="K21" i="4"/>
  <c r="J21" i="4"/>
  <c r="I21" i="4"/>
  <c r="L20" i="4"/>
  <c r="K20" i="4"/>
  <c r="J20" i="4"/>
  <c r="I20" i="4"/>
  <c r="L19" i="4"/>
  <c r="K19" i="4"/>
  <c r="J19" i="4"/>
  <c r="I19" i="4"/>
  <c r="L18" i="4"/>
  <c r="K18" i="4"/>
  <c r="J18" i="4"/>
  <c r="I18" i="4"/>
  <c r="L17" i="4"/>
  <c r="K17" i="4"/>
  <c r="J17" i="4"/>
  <c r="I17" i="4"/>
  <c r="L16" i="4"/>
  <c r="K16" i="4"/>
  <c r="J16" i="4"/>
  <c r="I16" i="4"/>
  <c r="L15" i="4"/>
  <c r="K15" i="4"/>
  <c r="J15" i="4"/>
  <c r="I15" i="4"/>
  <c r="L14" i="4"/>
  <c r="K14" i="4"/>
  <c r="J14" i="4"/>
  <c r="I14" i="4"/>
  <c r="L13" i="4"/>
  <c r="K13" i="4"/>
  <c r="J13" i="4"/>
  <c r="I13" i="4"/>
  <c r="L12" i="4"/>
  <c r="K12" i="4"/>
  <c r="J12" i="4"/>
  <c r="I12" i="4"/>
  <c r="L11" i="4"/>
  <c r="K11" i="4"/>
  <c r="J11" i="4"/>
  <c r="I11" i="4"/>
  <c r="L10" i="4"/>
  <c r="K10" i="4"/>
  <c r="J10" i="4"/>
  <c r="I10" i="4"/>
  <c r="L9" i="4"/>
  <c r="K9" i="4"/>
  <c r="J9" i="4"/>
  <c r="I9" i="4"/>
  <c r="L8" i="4"/>
  <c r="K8" i="4"/>
  <c r="J8" i="4"/>
  <c r="I8" i="4"/>
  <c r="L7" i="4"/>
  <c r="K7" i="4"/>
  <c r="J7" i="4"/>
  <c r="I7" i="4"/>
  <c r="L6" i="4"/>
  <c r="K6" i="4"/>
  <c r="J6" i="4"/>
  <c r="I6" i="4"/>
  <c r="L5" i="4"/>
  <c r="K5" i="4"/>
  <c r="J5" i="4"/>
  <c r="I5" i="4"/>
  <c r="L4" i="4"/>
  <c r="K4" i="4"/>
  <c r="J4" i="4"/>
  <c r="I4" i="4"/>
  <c r="L3" i="4"/>
  <c r="K3" i="4"/>
  <c r="J3" i="4"/>
  <c r="I3" i="4"/>
  <c r="Q2" i="4" l="1"/>
  <c r="N2" i="4"/>
  <c r="R2" i="4"/>
  <c r="O2" i="4"/>
  <c r="P2" i="4"/>
  <c r="L1" i="4"/>
  <c r="K1" i="4"/>
  <c r="I1" i="4"/>
  <c r="J1" i="4"/>
  <c r="M1"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Dayne DOUCET * DGMI</author>
    <author>tc={0F6F1B9F-7A71-450F-997A-72C9FA3CF283}</author>
    <author>tc={62E6070F-B419-4E9D-A42A-04CBA5C73D98}</author>
    <author>tc={A242E1F8-9242-47ED-8A8B-AC15F4B1CCDA}</author>
    <author>tc={54528114-4DAD-48B6-9129-E38FBAFC06CE}</author>
  </authors>
  <commentList>
    <comment ref="O1" authorId="0" shapeId="0" xr:uid="{30E03033-70C6-4397-BD2D-3AC2754A6597}">
      <text>
        <r>
          <rPr>
            <b/>
            <sz val="9"/>
            <color indexed="81"/>
            <rFont val="Tahoma"/>
            <family val="2"/>
          </rPr>
          <t>Dayne DOUCET * DGMI:</t>
        </r>
        <r>
          <rPr>
            <sz val="9"/>
            <color indexed="81"/>
            <rFont val="Tahoma"/>
            <family val="2"/>
          </rPr>
          <t xml:space="preserve">
Resolved</t>
        </r>
      </text>
    </comment>
    <comment ref="P1" authorId="0" shapeId="0" xr:uid="{77136D01-A963-4E80-938D-6BA24B49AA59}">
      <text>
        <r>
          <rPr>
            <b/>
            <sz val="9"/>
            <color indexed="81"/>
            <rFont val="Tahoma"/>
            <family val="2"/>
          </rPr>
          <t>Dayne DOUCET * DGMI:</t>
        </r>
        <r>
          <rPr>
            <sz val="9"/>
            <color indexed="81"/>
            <rFont val="Tahoma"/>
            <family val="2"/>
          </rPr>
          <t xml:space="preserve">
Not Resolved</t>
        </r>
      </text>
    </comment>
    <comment ref="Q1" authorId="0" shapeId="0" xr:uid="{7093CCC7-4D82-486E-82A1-3A11AA081F5D}">
      <text>
        <r>
          <rPr>
            <b/>
            <sz val="9"/>
            <color indexed="81"/>
            <rFont val="Tahoma"/>
            <family val="2"/>
          </rPr>
          <t>Dayne DOUCET * DGMI:</t>
        </r>
        <r>
          <rPr>
            <sz val="9"/>
            <color indexed="81"/>
            <rFont val="Tahoma"/>
            <family val="2"/>
          </rPr>
          <t xml:space="preserve">
Preliminary Resolved</t>
        </r>
      </text>
    </comment>
    <comment ref="R1" authorId="0" shapeId="0" xr:uid="{323074D0-E844-4790-850B-D6925F59CE5C}">
      <text>
        <r>
          <rPr>
            <b/>
            <sz val="9"/>
            <color indexed="81"/>
            <rFont val="Tahoma"/>
            <family val="2"/>
          </rPr>
          <t>Dayne DOUCET * DGMI:</t>
        </r>
        <r>
          <rPr>
            <sz val="9"/>
            <color indexed="81"/>
            <rFont val="Tahoma"/>
            <family val="2"/>
          </rPr>
          <t xml:space="preserve">
Preliminary Not Resolved</t>
        </r>
      </text>
    </comment>
    <comment ref="E2" authorId="1" shapeId="0" xr:uid="{0F6F1B9F-7A71-450F-997A-72C9FA3CF283}">
      <text>
        <t xml:space="preserve">[Threaded comment]
Your version of Excel allows you to read this threaded comment; however, any edits to it will get removed if the file is opened in a newer version of Excel. Learn more: https://go.microsoft.com/fwlink/?linkid=870924
Comment:
    Category 1 - Required Content: 
Category 2 - Document Completeness:
Category 3 - Draft Permit Considerations:
Category 4 - Best Practices: </t>
      </text>
    </comment>
    <comment ref="U2" authorId="2" shapeId="0" xr:uid="{62E6070F-B419-4E9D-A42A-04CBA5C73D98}">
      <text>
        <t xml:space="preserve">[Threaded comment]
Your version of Excel allows you to read this threaded comment; however, any edits to it will get removed if the file is opened in a newer version of Excel. Learn more: https://go.microsoft.com/fwlink/?linkid=870924
Comment:
    Category 1 - Required Content: 
Category 2 - Document Completeness:
Category 3 - Draft Permit Considerations:
Category 4 - Best Practices: </t>
      </text>
    </comment>
    <comment ref="W213" authorId="3" shapeId="0" xr:uid="{A242E1F8-9242-47ED-8A8B-AC15F4B1CCDA}">
      <text>
        <t>[Threaded comment]
Your version of Excel allows you to read this threaded comment; however, any edits to it will get removed if the file is opened in a newer version of Excel. Learn more: https://go.microsoft.com/fwlink/?linkid=870924
Comment:
    Was this submitted?  If not, I suggest we strike it.
Reply:
    Yes, this response was submitted to DOGAMI on 11/7/22.</t>
      </text>
    </comment>
    <comment ref="K296" authorId="4" shapeId="0" xr:uid="{54528114-4DAD-48B6-9129-E38FBAFC06CE}">
      <text>
        <t>[Threaded comment]
Your version of Excel allows you to read this threaded comment; however, any edits to it will get removed if the file is opened in a newer version of Excel. Learn more: https://go.microsoft.com/fwlink/?linkid=870924
Comment:
    Appendix S is now Appendix C2.</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Dayne DOUCET * DGMI</author>
    <author>tc={EC269026-33FE-469A-9AC7-A13EC0B023EA}</author>
  </authors>
  <commentList>
    <comment ref="N1" authorId="0" shapeId="0" xr:uid="{6B262FBC-C55F-4603-BB5E-07272F000BC1}">
      <text>
        <r>
          <rPr>
            <b/>
            <sz val="9"/>
            <color indexed="81"/>
            <rFont val="Tahoma"/>
            <family val="2"/>
          </rPr>
          <t>Dayne DOUCET * DGMI:</t>
        </r>
        <r>
          <rPr>
            <sz val="9"/>
            <color indexed="81"/>
            <rFont val="Tahoma"/>
            <family val="2"/>
          </rPr>
          <t xml:space="preserve">
Resolved</t>
        </r>
      </text>
    </comment>
    <comment ref="O1" authorId="0" shapeId="0" xr:uid="{C04E439F-CF60-403D-BFB0-518AE0486ADF}">
      <text>
        <r>
          <rPr>
            <b/>
            <sz val="9"/>
            <color indexed="81"/>
            <rFont val="Tahoma"/>
            <family val="2"/>
          </rPr>
          <t>Dayne DOUCET * DGMI:</t>
        </r>
        <r>
          <rPr>
            <sz val="9"/>
            <color indexed="81"/>
            <rFont val="Tahoma"/>
            <family val="2"/>
          </rPr>
          <t xml:space="preserve">
Not Resolved</t>
        </r>
      </text>
    </comment>
    <comment ref="P1" authorId="0" shapeId="0" xr:uid="{46CD09B1-C5C3-4803-A2F9-35891737444D}">
      <text>
        <r>
          <rPr>
            <b/>
            <sz val="9"/>
            <color indexed="81"/>
            <rFont val="Tahoma"/>
            <family val="2"/>
          </rPr>
          <t>Dayne DOUCET * DGMI:</t>
        </r>
        <r>
          <rPr>
            <sz val="9"/>
            <color indexed="81"/>
            <rFont val="Tahoma"/>
            <family val="2"/>
          </rPr>
          <t xml:space="preserve">
Preliminary Resolved</t>
        </r>
      </text>
    </comment>
    <comment ref="Q1" authorId="0" shapeId="0" xr:uid="{0999DA73-CF7F-48A9-AE33-E81886C62D5C}">
      <text>
        <r>
          <rPr>
            <b/>
            <sz val="9"/>
            <color indexed="81"/>
            <rFont val="Tahoma"/>
            <family val="2"/>
          </rPr>
          <t>Dayne DOUCET * DGMI:</t>
        </r>
        <r>
          <rPr>
            <sz val="9"/>
            <color indexed="81"/>
            <rFont val="Tahoma"/>
            <family val="2"/>
          </rPr>
          <t xml:space="preserve">
Preliminary Not Resolved</t>
        </r>
      </text>
    </comment>
    <comment ref="A2" authorId="0" shapeId="0" xr:uid="{5EC0E887-5528-4D1E-9314-9FD4812BAC90}">
      <text>
        <r>
          <rPr>
            <b/>
            <sz val="9"/>
            <color indexed="81"/>
            <rFont val="Tahoma"/>
            <family val="2"/>
          </rPr>
          <t>Dayne DOUCET * DGMI:</t>
        </r>
        <r>
          <rPr>
            <sz val="9"/>
            <color indexed="81"/>
            <rFont val="Tahoma"/>
            <family val="2"/>
          </rPr>
          <t xml:space="preserve">
A = resolved
B = not resolved
C = preliminarily resolved</t>
        </r>
      </text>
    </comment>
    <comment ref="C2" authorId="1" shapeId="0" xr:uid="{EC269026-33FE-469A-9AC7-A13EC0B023EA}">
      <text>
        <t xml:space="preserve">[Threaded comment]
Your version of Excel allows you to read this threaded comment; however, any edits to it will get removed if the file is opened in a newer version of Excel. Learn more: https://go.microsoft.com/fwlink/?linkid=870924
Comment:
    Category 1 - Required Content: 
Category 2 - Document Completeness:
Category 3 - Draft Permit Considerations:
Category 4 - Best Practices: </t>
      </text>
    </comment>
  </commentList>
</comments>
</file>

<file path=xl/sharedStrings.xml><?xml version="1.0" encoding="utf-8"?>
<sst xmlns="http://schemas.openxmlformats.org/spreadsheetml/2006/main" count="5541" uniqueCount="2596">
  <si>
    <r>
      <t>1</t>
    </r>
    <r>
      <rPr>
        <b/>
        <sz val="7"/>
        <color theme="1"/>
        <rFont val="Arial"/>
        <family val="2"/>
      </rPr>
      <t xml:space="preserve">         </t>
    </r>
    <r>
      <rPr>
        <b/>
        <sz val="14"/>
        <color theme="1"/>
        <rFont val="Arial"/>
        <family val="2"/>
      </rPr>
      <t>Comment Submittals by Agency</t>
    </r>
  </si>
  <si>
    <t>Submitter</t>
  </si>
  <si>
    <t>CPA Sections with Comments</t>
  </si>
  <si>
    <t>Oregon Department of Geology and Mineral Industries (DOGAMI)</t>
  </si>
  <si>
    <r>
      <t>·</t>
    </r>
    <r>
      <rPr>
        <sz val="7"/>
        <color theme="1"/>
        <rFont val="Arial"/>
        <family val="2"/>
      </rPr>
      <t xml:space="preserve">       </t>
    </r>
    <r>
      <rPr>
        <sz val="11"/>
        <color theme="1"/>
        <rFont val="Arial"/>
        <family val="2"/>
      </rPr>
      <t>Consolidated Permit Application</t>
    </r>
  </si>
  <si>
    <r>
      <t>·</t>
    </r>
    <r>
      <rPr>
        <sz val="7"/>
        <color theme="1"/>
        <rFont val="Arial"/>
        <family val="2"/>
      </rPr>
      <t xml:space="preserve">       </t>
    </r>
    <r>
      <rPr>
        <sz val="11"/>
        <color theme="1"/>
        <rFont val="Arial"/>
        <family val="2"/>
      </rPr>
      <t>Appendix A – Oversize Figures</t>
    </r>
  </si>
  <si>
    <r>
      <t>·</t>
    </r>
    <r>
      <rPr>
        <sz val="7"/>
        <color theme="1"/>
        <rFont val="Arial"/>
        <family val="2"/>
      </rPr>
      <t xml:space="preserve">       </t>
    </r>
    <r>
      <rPr>
        <sz val="11"/>
        <color theme="1"/>
        <rFont val="Arial"/>
        <family val="2"/>
      </rPr>
      <t>Appendix C -- TSF Design Report</t>
    </r>
  </si>
  <si>
    <r>
      <t>·</t>
    </r>
    <r>
      <rPr>
        <sz val="7"/>
        <color theme="1"/>
        <rFont val="Arial"/>
        <family val="2"/>
      </rPr>
      <t xml:space="preserve">       </t>
    </r>
    <r>
      <rPr>
        <sz val="11"/>
        <color theme="1"/>
        <rFont val="Arial"/>
        <family val="2"/>
      </rPr>
      <t>Appendix D – Mill Design Report</t>
    </r>
  </si>
  <si>
    <r>
      <t>·</t>
    </r>
    <r>
      <rPr>
        <sz val="7"/>
        <color theme="1"/>
        <rFont val="Arial"/>
        <family val="2"/>
      </rPr>
      <t xml:space="preserve">       </t>
    </r>
    <r>
      <rPr>
        <sz val="11"/>
        <color theme="1"/>
        <rFont val="Arial"/>
        <family val="2"/>
      </rPr>
      <t>Appendix E – Emergency Response Plan</t>
    </r>
  </si>
  <si>
    <r>
      <t>·</t>
    </r>
    <r>
      <rPr>
        <sz val="7"/>
        <color theme="1"/>
        <rFont val="Arial"/>
        <family val="2"/>
      </rPr>
      <t xml:space="preserve">       </t>
    </r>
    <r>
      <rPr>
        <sz val="11"/>
        <color theme="1"/>
        <rFont val="Arial"/>
        <family val="2"/>
      </rPr>
      <t>Appendix G – Monitoring Plan</t>
    </r>
  </si>
  <si>
    <r>
      <t>·</t>
    </r>
    <r>
      <rPr>
        <sz val="7"/>
        <color theme="1"/>
        <rFont val="Arial"/>
        <family val="2"/>
      </rPr>
      <t xml:space="preserve">       </t>
    </r>
    <r>
      <rPr>
        <sz val="11"/>
        <color theme="1"/>
        <rFont val="Arial"/>
        <family val="2"/>
      </rPr>
      <t xml:space="preserve">Appendix I – Wildlife Mitigation </t>
    </r>
  </si>
  <si>
    <r>
      <t>·</t>
    </r>
    <r>
      <rPr>
        <sz val="7"/>
        <color theme="1"/>
        <rFont val="Arial"/>
        <family val="2"/>
      </rPr>
      <t xml:space="preserve">       </t>
    </r>
    <r>
      <rPr>
        <sz val="11"/>
        <color theme="1"/>
        <rFont val="Arial"/>
        <family val="2"/>
      </rPr>
      <t>Appendix J – Reclamation Cost Estimate</t>
    </r>
  </si>
  <si>
    <r>
      <t>·</t>
    </r>
    <r>
      <rPr>
        <sz val="7"/>
        <color theme="1"/>
        <rFont val="Arial"/>
        <family val="2"/>
      </rPr>
      <t xml:space="preserve">       </t>
    </r>
    <r>
      <rPr>
        <sz val="11"/>
        <color theme="1"/>
        <rFont val="Arial"/>
        <family val="2"/>
      </rPr>
      <t>Appendix K – Interim Management Plan</t>
    </r>
  </si>
  <si>
    <r>
      <t>·</t>
    </r>
    <r>
      <rPr>
        <sz val="7"/>
        <color theme="1"/>
        <rFont val="Arial"/>
        <family val="2"/>
      </rPr>
      <t xml:space="preserve">       </t>
    </r>
    <r>
      <rPr>
        <sz val="11"/>
        <color theme="1"/>
        <rFont val="Arial"/>
        <family val="2"/>
      </rPr>
      <t>Appendix V – Aggregate Application</t>
    </r>
  </si>
  <si>
    <r>
      <t>·</t>
    </r>
    <r>
      <rPr>
        <sz val="7"/>
        <color theme="1"/>
        <rFont val="Arial"/>
        <family val="2"/>
      </rPr>
      <t xml:space="preserve">       </t>
    </r>
    <r>
      <rPr>
        <sz val="11"/>
        <color theme="1"/>
        <rFont val="Arial"/>
        <family val="2"/>
      </rPr>
      <t>Geochemistry Baseline Data Report</t>
    </r>
  </si>
  <si>
    <t>Oregon Department of Environmental Quality (DEQ)</t>
  </si>
  <si>
    <r>
      <t>·</t>
    </r>
    <r>
      <rPr>
        <sz val="7"/>
        <color theme="1"/>
        <rFont val="Arial"/>
        <family val="2"/>
      </rPr>
      <t xml:space="preserve">       </t>
    </r>
    <r>
      <rPr>
        <sz val="11"/>
        <color theme="1"/>
        <rFont val="Arial"/>
        <family val="2"/>
      </rPr>
      <t>Appendix C – TSF Design Report</t>
    </r>
  </si>
  <si>
    <r>
      <t>·</t>
    </r>
    <r>
      <rPr>
        <sz val="7"/>
        <color theme="1"/>
        <rFont val="Arial"/>
        <family val="2"/>
      </rPr>
      <t xml:space="preserve">       </t>
    </r>
    <r>
      <rPr>
        <sz val="11"/>
        <color theme="1"/>
        <rFont val="Arial"/>
        <family val="2"/>
      </rPr>
      <t>Appendix F – Cyanide Management Plan</t>
    </r>
  </si>
  <si>
    <r>
      <t>·</t>
    </r>
    <r>
      <rPr>
        <sz val="7"/>
        <color theme="1"/>
        <rFont val="Arial"/>
        <family val="2"/>
      </rPr>
      <t xml:space="preserve">       </t>
    </r>
    <r>
      <rPr>
        <sz val="11"/>
        <color theme="1"/>
        <rFont val="Arial"/>
        <family val="2"/>
      </rPr>
      <t>Appendix I – Wildlife Mitigation Plan (high-level; detailed review provided by ODFW)</t>
    </r>
  </si>
  <si>
    <r>
      <t>·</t>
    </r>
    <r>
      <rPr>
        <sz val="7"/>
        <color theme="1"/>
        <rFont val="Arial"/>
        <family val="2"/>
      </rPr>
      <t xml:space="preserve">       </t>
    </r>
    <r>
      <rPr>
        <sz val="11"/>
        <color theme="1"/>
        <rFont val="Arial"/>
        <family val="2"/>
      </rPr>
      <t>Appendix L – ODEQ WPCFN Division 43 Permit Application</t>
    </r>
  </si>
  <si>
    <r>
      <t>·</t>
    </r>
    <r>
      <rPr>
        <sz val="7"/>
        <color theme="1"/>
        <rFont val="Arial"/>
        <family val="2"/>
      </rPr>
      <t xml:space="preserve">       </t>
    </r>
    <r>
      <rPr>
        <sz val="11"/>
        <color theme="1"/>
        <rFont val="Arial"/>
        <family val="2"/>
      </rPr>
      <t>Appendix M – ODEQ Class I Air Quality Permit App</t>
    </r>
  </si>
  <si>
    <r>
      <t>·</t>
    </r>
    <r>
      <rPr>
        <sz val="7"/>
        <color theme="1"/>
        <rFont val="Arial"/>
        <family val="2"/>
      </rPr>
      <t xml:space="preserve">       </t>
    </r>
    <r>
      <rPr>
        <sz val="11"/>
        <color theme="1"/>
        <rFont val="Arial"/>
        <family val="2"/>
      </rPr>
      <t>Appendix R – Malheur County LUCS</t>
    </r>
  </si>
  <si>
    <r>
      <t>·</t>
    </r>
    <r>
      <rPr>
        <sz val="7"/>
        <color theme="1"/>
        <rFont val="Arial"/>
        <family val="2"/>
      </rPr>
      <t xml:space="preserve">       </t>
    </r>
    <r>
      <rPr>
        <sz val="11"/>
        <color theme="1"/>
        <rFont val="Arial"/>
        <family val="2"/>
      </rPr>
      <t>Appendix T - Ecological Risk Assessment (high-level; detailed review provided by ODFW)</t>
    </r>
  </si>
  <si>
    <r>
      <t>·</t>
    </r>
    <r>
      <rPr>
        <sz val="7"/>
        <color theme="1"/>
        <rFont val="Arial"/>
        <family val="2"/>
      </rPr>
      <t xml:space="preserve">       </t>
    </r>
    <r>
      <rPr>
        <sz val="11"/>
        <color theme="1"/>
        <rFont val="Arial"/>
        <family val="2"/>
      </rPr>
      <t>Groundwater Baseline Report</t>
    </r>
  </si>
  <si>
    <r>
      <t>·</t>
    </r>
    <r>
      <rPr>
        <sz val="7"/>
        <color theme="1"/>
        <rFont val="Arial"/>
        <family val="2"/>
      </rPr>
      <t xml:space="preserve">       </t>
    </r>
    <r>
      <rPr>
        <sz val="11"/>
        <color theme="1"/>
        <rFont val="Arial"/>
        <family val="2"/>
      </rPr>
      <t>Geochemistry Baseline Report</t>
    </r>
  </si>
  <si>
    <t>Oregon Department of Fish and Wildlife (ODFW)</t>
  </si>
  <si>
    <r>
      <t>·</t>
    </r>
    <r>
      <rPr>
        <sz val="7"/>
        <color theme="1"/>
        <rFont val="Arial"/>
        <family val="2"/>
      </rPr>
      <t xml:space="preserve">       </t>
    </r>
    <r>
      <rPr>
        <sz val="11"/>
        <color theme="1"/>
        <rFont val="Arial"/>
        <family val="2"/>
      </rPr>
      <t>Appendix B -- Baseline Data Review</t>
    </r>
  </si>
  <si>
    <r>
      <t>·</t>
    </r>
    <r>
      <rPr>
        <sz val="7"/>
        <color theme="1"/>
        <rFont val="Arial"/>
        <family val="2"/>
      </rPr>
      <t xml:space="preserve">       </t>
    </r>
    <r>
      <rPr>
        <sz val="11"/>
        <color theme="1"/>
        <rFont val="Arial"/>
        <family val="2"/>
      </rPr>
      <t>Appendix G -- Monitoring Plan</t>
    </r>
  </si>
  <si>
    <r>
      <t>·</t>
    </r>
    <r>
      <rPr>
        <sz val="7"/>
        <color theme="1"/>
        <rFont val="Arial"/>
        <family val="2"/>
      </rPr>
      <t xml:space="preserve">       </t>
    </r>
    <r>
      <rPr>
        <sz val="11"/>
        <color theme="1"/>
        <rFont val="Arial"/>
        <family val="2"/>
      </rPr>
      <t>Appendix I -- Wildlife Mitigation Plan</t>
    </r>
  </si>
  <si>
    <r>
      <t>·</t>
    </r>
    <r>
      <rPr>
        <sz val="7"/>
        <color theme="1"/>
        <rFont val="Arial"/>
        <family val="2"/>
      </rPr>
      <t xml:space="preserve">       </t>
    </r>
    <r>
      <rPr>
        <sz val="11"/>
        <color theme="1"/>
        <rFont val="Arial"/>
        <family val="2"/>
      </rPr>
      <t xml:space="preserve">General Comments </t>
    </r>
  </si>
  <si>
    <r>
      <t>·</t>
    </r>
    <r>
      <rPr>
        <sz val="7"/>
        <color theme="1"/>
        <rFont val="Arial"/>
        <family val="2"/>
      </rPr>
      <t xml:space="preserve">       </t>
    </r>
    <r>
      <rPr>
        <sz val="11"/>
        <color theme="1"/>
        <rFont val="Arial"/>
        <family val="2"/>
      </rPr>
      <t>Reclamation Plan</t>
    </r>
  </si>
  <si>
    <r>
      <t>·</t>
    </r>
    <r>
      <rPr>
        <sz val="7"/>
        <color theme="1"/>
        <rFont val="Arial"/>
        <family val="2"/>
      </rPr>
      <t xml:space="preserve">       </t>
    </r>
    <r>
      <rPr>
        <sz val="11"/>
        <color theme="1"/>
        <rFont val="Arial"/>
        <family val="2"/>
      </rPr>
      <t>Wildlife Protection Plan</t>
    </r>
  </si>
  <si>
    <r>
      <t>·</t>
    </r>
    <r>
      <rPr>
        <sz val="7"/>
        <color theme="1"/>
        <rFont val="Arial"/>
        <family val="2"/>
      </rPr>
      <t xml:space="preserve">       </t>
    </r>
    <r>
      <rPr>
        <sz val="11"/>
        <color theme="1"/>
        <rFont val="Arial"/>
        <family val="2"/>
      </rPr>
      <t>Appendix A</t>
    </r>
  </si>
  <si>
    <r>
      <t>·</t>
    </r>
    <r>
      <rPr>
        <sz val="7"/>
        <color theme="1"/>
        <rFont val="Arial"/>
        <family val="2"/>
      </rPr>
      <t xml:space="preserve">       </t>
    </r>
    <r>
      <rPr>
        <sz val="11"/>
        <color theme="1"/>
        <rFont val="Arial"/>
        <family val="2"/>
      </rPr>
      <t>Appendix I – Wildlife Mitigation Plan</t>
    </r>
  </si>
  <si>
    <t>Oregon Health Authority (OHA)</t>
  </si>
  <si>
    <r>
      <t>·</t>
    </r>
    <r>
      <rPr>
        <sz val="7"/>
        <color theme="1"/>
        <rFont val="Arial"/>
        <family val="2"/>
      </rPr>
      <t xml:space="preserve">       </t>
    </r>
    <r>
      <rPr>
        <sz val="11"/>
        <color theme="1"/>
        <rFont val="Arial"/>
        <family val="2"/>
      </rPr>
      <t>Appendix AE -- Water Wastewater Design</t>
    </r>
  </si>
  <si>
    <t>United States Fish and Wildlife Service (USFWS)</t>
  </si>
  <si>
    <r>
      <t>·</t>
    </r>
    <r>
      <rPr>
        <sz val="7"/>
        <color theme="1"/>
        <rFont val="Arial"/>
        <family val="2"/>
      </rPr>
      <t xml:space="preserve">       </t>
    </r>
    <r>
      <rPr>
        <sz val="11"/>
        <color theme="1"/>
        <rFont val="Arial"/>
        <family val="2"/>
      </rPr>
      <t>Wildlife Baseline Report</t>
    </r>
  </si>
  <si>
    <r>
      <t>·</t>
    </r>
    <r>
      <rPr>
        <sz val="7"/>
        <color theme="1"/>
        <rFont val="Arial"/>
        <family val="2"/>
      </rPr>
      <t xml:space="preserve">       </t>
    </r>
    <r>
      <rPr>
        <sz val="11"/>
        <color theme="1"/>
        <rFont val="Arial"/>
        <family val="2"/>
      </rPr>
      <t>Mitigation Plan</t>
    </r>
  </si>
  <si>
    <t>Water Resources Department (WRD)</t>
  </si>
  <si>
    <r>
      <t>·</t>
    </r>
    <r>
      <rPr>
        <sz val="7"/>
        <color theme="1"/>
        <rFont val="Arial"/>
        <family val="2"/>
      </rPr>
      <t xml:space="preserve">       </t>
    </r>
    <r>
      <rPr>
        <sz val="11"/>
        <color theme="1"/>
        <rFont val="Arial"/>
        <family val="2"/>
      </rPr>
      <t>Appendix B -- Baseline Data Report: Groundwater</t>
    </r>
  </si>
  <si>
    <r>
      <t>·</t>
    </r>
    <r>
      <rPr>
        <sz val="7"/>
        <color theme="1"/>
        <rFont val="Arial"/>
        <family val="2"/>
      </rPr>
      <t xml:space="preserve">       </t>
    </r>
    <r>
      <rPr>
        <sz val="11"/>
        <color theme="1"/>
        <rFont val="Arial"/>
        <family val="2"/>
      </rPr>
      <t>Appendix AD Well Field Design Report</t>
    </r>
  </si>
  <si>
    <t>Status and Comment Categories updated in DOGAMI's Jan 3, 2023 update</t>
  </si>
  <si>
    <t>Stantec</t>
  </si>
  <si>
    <t>A</t>
  </si>
  <si>
    <t>B</t>
  </si>
  <si>
    <t>C</t>
  </si>
  <si>
    <t>D</t>
  </si>
  <si>
    <t>Status</t>
  </si>
  <si>
    <t>Comment #</t>
  </si>
  <si>
    <t>Source</t>
  </si>
  <si>
    <t>Topic</t>
  </si>
  <si>
    <t>Comment Category</t>
  </si>
  <si>
    <t>CPA Reference</t>
  </si>
  <si>
    <t xml:space="preserve">Comment </t>
  </si>
  <si>
    <t>SLR Response</t>
  </si>
  <si>
    <t>Comment Addressed as Indicated?</t>
  </si>
  <si>
    <t>Preliminary Assessment – Sufficient Response?</t>
  </si>
  <si>
    <t>TRT Response:</t>
  </si>
  <si>
    <t>Reviewer</t>
  </si>
  <si>
    <t>Agency</t>
  </si>
  <si>
    <t>Original Agency  Category</t>
  </si>
  <si>
    <t>Comment # (not merged)</t>
  </si>
  <si>
    <t>Preliminary Response to Comment (11/7/22)</t>
  </si>
  <si>
    <t>Agency Comments</t>
  </si>
  <si>
    <t>1                     </t>
  </si>
  <si>
    <t>DOGAMI</t>
  </si>
  <si>
    <t>3 Baseline Data Reports</t>
  </si>
  <si>
    <t>Geochemistry BDR 5.2.3</t>
  </si>
  <si>
    <r>
      <t>Comment:</t>
    </r>
    <r>
      <rPr>
        <sz val="11"/>
        <color theme="1"/>
        <rFont val="Arial"/>
        <family val="2"/>
      </rPr>
      <t xml:space="preserve"> “Two buckets” Why two buckets? What is the bucket capacity? Why only sample one? Is the material in each bucket consistent?</t>
    </r>
  </si>
  <si>
    <t>Two buckets were generated to ensure sufficient solids were available for testing. Additional information has been added to the baseline geochemistry report.</t>
  </si>
  <si>
    <t>INTEGRAL</t>
  </si>
  <si>
    <t>1                    </t>
  </si>
  <si>
    <t>Report Page 30</t>
  </si>
  <si>
    <r>
      <t>Proposed Resolution:</t>
    </r>
    <r>
      <rPr>
        <sz val="11"/>
        <color theme="1"/>
        <rFont val="Arial"/>
        <family val="2"/>
      </rPr>
      <t xml:space="preserve"> Provide additional detail on samples and sample selection.</t>
    </r>
  </si>
  <si>
    <t>2                     </t>
  </si>
  <si>
    <r>
      <t>Comment:</t>
    </r>
    <r>
      <rPr>
        <sz val="11"/>
        <color theme="1"/>
        <rFont val="Arial"/>
        <family val="2"/>
      </rPr>
      <t xml:space="preserve"> “…the amended tailings samples were submitted for leach testing.” Leach testing is vague and used repeatedly through document. Does this mean MWMP or SPLP or Humidity Cells? All are forms of leach tests. In general the term “leach test” should not be used when there are specific leach tests that are already defined and conducted as part of the geochemistry program.</t>
    </r>
  </si>
  <si>
    <t>The baseline geochemistry report has be modified for clarity throughout.</t>
  </si>
  <si>
    <t>2                    </t>
  </si>
  <si>
    <t>Report Page 31</t>
  </si>
  <si>
    <r>
      <t xml:space="preserve">Proposed Resolution: </t>
    </r>
    <r>
      <rPr>
        <sz val="11"/>
        <color theme="1"/>
        <rFont val="Arial"/>
        <family val="2"/>
      </rPr>
      <t>Use consistent naming of characterization methods.</t>
    </r>
  </si>
  <si>
    <t>3                     </t>
  </si>
  <si>
    <t>Geochemistry BDR 5.3</t>
  </si>
  <si>
    <r>
      <t>Comment</t>
    </r>
    <r>
      <rPr>
        <sz val="11"/>
        <color theme="1"/>
        <rFont val="Arial"/>
        <family val="2"/>
      </rPr>
      <t>: “…recommends that data be validated.” Why were the data not validated?</t>
    </r>
  </si>
  <si>
    <t>Data validation originally described as "A comparison of pH measurements from both McClelland and WetLab will
also be carried out to assess data quality." Report modified to indicate that the data validation was completed.</t>
  </si>
  <si>
    <t>3                    </t>
  </si>
  <si>
    <r>
      <t>Proposed Resolution:</t>
    </r>
    <r>
      <rPr>
        <sz val="11"/>
        <color theme="1"/>
        <rFont val="Arial"/>
        <family val="2"/>
      </rPr>
      <t xml:space="preserve"> Provide additional discussion of why recommended action was not performed, or complete the data validation and report it.</t>
    </r>
  </si>
  <si>
    <t>4                     </t>
  </si>
  <si>
    <r>
      <t>Comment</t>
    </r>
    <r>
      <rPr>
        <sz val="11"/>
        <color theme="1"/>
        <rFont val="Arial"/>
        <family val="2"/>
      </rPr>
      <t>: “A comparison of pH measurements from both McClelland and WetLab was also be carried....” There is a typo in the sentence.</t>
    </r>
  </si>
  <si>
    <t>Text has been corrected.</t>
  </si>
  <si>
    <t>4                    </t>
  </si>
  <si>
    <r>
      <t>Proposed Resolution</t>
    </r>
    <r>
      <rPr>
        <sz val="11"/>
        <color theme="1"/>
        <rFont val="Arial"/>
        <family val="2"/>
      </rPr>
      <t>: Correct typo</t>
    </r>
  </si>
  <si>
    <t>5                     </t>
  </si>
  <si>
    <t>Geochemistry BDR 5.4</t>
  </si>
  <si>
    <r>
      <t>Comment:</t>
    </r>
    <r>
      <rPr>
        <sz val="11"/>
        <color theme="1"/>
        <rFont val="Arial"/>
        <family val="2"/>
      </rPr>
      <t xml:space="preserve"> “…using the modified Sobek method (Sobek, 1978).” Was the method used the 1978 version or a later Nevada-modified method?</t>
    </r>
  </si>
  <si>
    <t>No action required. The reference is correct and consistent with the work plan.</t>
  </si>
  <si>
    <t>5                    </t>
  </si>
  <si>
    <r>
      <t xml:space="preserve">Proposed Resolution: </t>
    </r>
    <r>
      <rPr>
        <sz val="11"/>
        <color theme="1"/>
        <rFont val="Arial"/>
        <family val="2"/>
      </rPr>
      <t>Correct reference.</t>
    </r>
  </si>
  <si>
    <t>6                     </t>
  </si>
  <si>
    <r>
      <t>Comment:</t>
    </r>
    <r>
      <rPr>
        <sz val="11"/>
        <color theme="1"/>
        <rFont val="Arial"/>
        <family val="2"/>
      </rPr>
      <t xml:space="preserve"> “Total Inorganic Carbon Analysis (TIC) by Leco.” All other methods identify a method number or reference.</t>
    </r>
  </si>
  <si>
    <t>There is no method number for TIC analysis using a LECO carbon analyzer. Added "LECO furnace" to the method description.</t>
  </si>
  <si>
    <t>6                    </t>
  </si>
  <si>
    <r>
      <t xml:space="preserve">Proposed Resolution: </t>
    </r>
    <r>
      <rPr>
        <sz val="11"/>
        <color theme="1"/>
        <rFont val="Arial"/>
        <family val="2"/>
      </rPr>
      <t>Provide additional method information.</t>
    </r>
  </si>
  <si>
    <t>7                     </t>
  </si>
  <si>
    <t>Geochemistry BDR Table 5.8</t>
  </si>
  <si>
    <r>
      <t>Comment:</t>
    </r>
    <r>
      <rPr>
        <sz val="11"/>
        <color theme="1"/>
        <rFont val="Arial"/>
        <family val="2"/>
      </rPr>
      <t xml:space="preserve"> </t>
    </r>
    <r>
      <rPr>
        <sz val="11"/>
        <color rgb="FF000000"/>
        <rFont val="Arial"/>
        <family val="2"/>
      </rPr>
      <t>What is source of these criteria?</t>
    </r>
  </si>
  <si>
    <t>Förstner et al. (1993) is the source of the Geochemical Abundance Index and this reference has been added to the baseline geochemistry report.</t>
  </si>
  <si>
    <t>7                    </t>
  </si>
  <si>
    <t>Report Page 35</t>
  </si>
  <si>
    <r>
      <t xml:space="preserve">Proposed Resolution: </t>
    </r>
    <r>
      <rPr>
        <sz val="11"/>
        <color theme="1"/>
        <rFont val="Arial"/>
        <family val="2"/>
      </rPr>
      <t>Provide reference.</t>
    </r>
  </si>
  <si>
    <t>8                     </t>
  </si>
  <si>
    <t>Geochemistry BDR 5.4.5</t>
  </si>
  <si>
    <r>
      <t xml:space="preserve">Comment: </t>
    </r>
    <r>
      <rPr>
        <sz val="11"/>
        <color theme="1"/>
        <rFont val="Arial"/>
        <family val="2"/>
      </rPr>
      <t xml:space="preserve">“SRK selected fourteen core samples representative of waste rock…” Thirteen waste </t>
    </r>
    <r>
      <rPr>
        <sz val="11"/>
        <color rgb="FF000000"/>
        <rFont val="Arial"/>
        <family val="2"/>
      </rPr>
      <t>rock</t>
    </r>
    <r>
      <rPr>
        <sz val="11"/>
        <color theme="1"/>
        <rFont val="Arial"/>
        <family val="2"/>
      </rPr>
      <t xml:space="preserve"> samples are listed in the table.</t>
    </r>
  </si>
  <si>
    <t>Thirteen samples were selected. The text has been corrected in the baseline geochemistry report.</t>
  </si>
  <si>
    <t>8                    </t>
  </si>
  <si>
    <t>Report Page 38</t>
  </si>
  <si>
    <r>
      <t xml:space="preserve">Proposed Resolution:  </t>
    </r>
    <r>
      <rPr>
        <sz val="11"/>
        <color theme="1"/>
        <rFont val="Arial"/>
        <family val="2"/>
      </rPr>
      <t>Correct number in text or correct table.</t>
    </r>
  </si>
  <si>
    <t>9                     </t>
  </si>
  <si>
    <r>
      <t xml:space="preserve">Comment: </t>
    </r>
    <r>
      <rPr>
        <sz val="11"/>
        <color theme="1"/>
        <rFont val="Arial"/>
        <family val="2"/>
      </rPr>
      <t xml:space="preserve">“SRK selected 5 </t>
    </r>
    <r>
      <rPr>
        <sz val="11"/>
        <color rgb="FF000000"/>
        <rFont val="Arial"/>
        <family val="2"/>
      </rPr>
      <t>additional</t>
    </r>
    <r>
      <rPr>
        <sz val="11"/>
        <color theme="1"/>
        <rFont val="Arial"/>
        <family val="2"/>
      </rPr>
      <t xml:space="preserve"> core samples that represent…”
What are these 5 additional samples</t>
    </r>
  </si>
  <si>
    <t>Six ore grade samples were selected that represent the 95th and 50th percentile of sulfide sulfur content for the main material types (i.e., sandstone, siltstone and sinter).
The baseline geochemistry report has been modified to add this additional information.</t>
  </si>
  <si>
    <t>9                    </t>
  </si>
  <si>
    <r>
      <t>Proposed Resolution:</t>
    </r>
    <r>
      <rPr>
        <sz val="11"/>
        <color theme="1"/>
        <rFont val="Arial"/>
        <family val="2"/>
      </rPr>
      <t xml:space="preserve"> Clarify statement in text.</t>
    </r>
  </si>
  <si>
    <t>10                 </t>
  </si>
  <si>
    <r>
      <t>Comment:</t>
    </r>
    <r>
      <rPr>
        <sz val="11"/>
        <color theme="1"/>
        <rFont val="Arial"/>
        <family val="2"/>
      </rPr>
      <t xml:space="preserve"> “Samples of breccia were not selected for MWMP or kinetic testing…” Two samples in Table 5-10 are identified as breccia.</t>
    </r>
  </si>
  <si>
    <t>The text is referring to development rock. The entries in the table are ore samples (which are described in the
second paragraph on this page). No changes necessary The text is referring to development rock. The entries in the table are ore samples which are described in the
second paragraph on this page. No changes to text are necessary.</t>
  </si>
  <si>
    <t>10                </t>
  </si>
  <si>
    <r>
      <t>Proposed Resolution:</t>
    </r>
    <r>
      <rPr>
        <sz val="11"/>
        <color theme="1"/>
        <rFont val="Arial"/>
        <family val="2"/>
      </rPr>
      <t xml:space="preserve"> Correct either statement in text or the table.</t>
    </r>
  </si>
  <si>
    <t>11                 </t>
  </si>
  <si>
    <r>
      <t xml:space="preserve">Comment: </t>
    </r>
    <r>
      <rPr>
        <sz val="11"/>
        <color theme="1"/>
        <rFont val="Arial"/>
        <family val="2"/>
      </rPr>
      <t>“Although the mudstone…., two samples of this material type were selected” Which is correct, the text or the footnote in Table 5-10, which states “This sample was chosen to replace the two mudstone samples identified in the work plan…”?</t>
    </r>
  </si>
  <si>
    <t>Clarified text to be consistent with footnote (1 sample).</t>
  </si>
  <si>
    <t>11                </t>
  </si>
  <si>
    <r>
      <t>Proposed Resolution:</t>
    </r>
    <r>
      <rPr>
        <sz val="11"/>
        <color theme="1"/>
        <rFont val="Arial"/>
        <family val="2"/>
      </rPr>
      <t xml:space="preserve"> Clarify text.</t>
    </r>
  </si>
  <si>
    <t>12                 </t>
  </si>
  <si>
    <r>
      <t>Comment:</t>
    </r>
    <r>
      <rPr>
        <sz val="11"/>
        <color theme="1"/>
        <rFont val="Arial"/>
        <family val="2"/>
      </rPr>
      <t xml:space="preserve"> “Six out of seven access road cut samples were submitted…”
Why 6 of 7?</t>
    </r>
  </si>
  <si>
    <t>Not enough sample material was available for the seventh sample. Clarification has been added to the text.</t>
  </si>
  <si>
    <t>12                </t>
  </si>
  <si>
    <t>Report Page 44</t>
  </si>
  <si>
    <r>
      <t xml:space="preserve">Proposed Resolution: </t>
    </r>
    <r>
      <rPr>
        <sz val="11"/>
        <color theme="1"/>
        <rFont val="Arial"/>
        <family val="2"/>
      </rPr>
      <t>Provide additional detail/rationale.</t>
    </r>
  </si>
  <si>
    <t>13                 </t>
  </si>
  <si>
    <t>Geochemistry BDR 5.4.6</t>
  </si>
  <si>
    <r>
      <t>Comment:</t>
    </r>
    <r>
      <rPr>
        <sz val="11"/>
        <color theme="1"/>
        <rFont val="Arial"/>
        <family val="2"/>
      </rPr>
      <t xml:space="preserve"> “…to support prediction of leachate chemistry that would likely during through contact of meteoric water with waste rock.” 
There is a typo in the sentence.</t>
    </r>
  </si>
  <si>
    <t>13                </t>
  </si>
  <si>
    <r>
      <t xml:space="preserve">Proposed Resolution: </t>
    </r>
    <r>
      <rPr>
        <sz val="11"/>
        <color theme="1"/>
        <rFont val="Arial"/>
        <family val="2"/>
      </rPr>
      <t>Correct typo</t>
    </r>
  </si>
  <si>
    <t>14                 </t>
  </si>
  <si>
    <r>
      <t>Comment:</t>
    </r>
    <r>
      <rPr>
        <sz val="11"/>
        <color theme="1"/>
        <rFont val="Arial"/>
        <family val="2"/>
      </rPr>
      <t xml:space="preserve"> “Graphs of total arsenic, antimony and mercury versus sulfide sulfur are provided...” Why only these three? Why are graphs of other metals not provided?</t>
    </r>
  </si>
  <si>
    <t>Text revised to include the following statement "These constituents were selected to be consistent with the 43‐101 report (Ausenco, 2020), which notes anomalous arsenic, antimony and mercury in the trace element signature of the deposit."</t>
  </si>
  <si>
    <t>14                </t>
  </si>
  <si>
    <t>Report Page 45</t>
  </si>
  <si>
    <r>
      <t xml:space="preserve">Proposed Resolution: </t>
    </r>
    <r>
      <rPr>
        <sz val="11"/>
        <color theme="1"/>
        <rFont val="Arial"/>
        <family val="2"/>
      </rPr>
      <t>Provide additional detail on why these elements were selected.</t>
    </r>
  </si>
  <si>
    <t>15                 </t>
  </si>
  <si>
    <r>
      <t xml:space="preserve">Comment: </t>
    </r>
    <r>
      <rPr>
        <sz val="11"/>
        <color theme="1"/>
        <rFont val="Arial"/>
        <family val="2"/>
      </rPr>
      <t>“During the seven-day cycle….” The HC method description in the text appears to be at odds with the standard HC method. Is the text description wrong or was a modified method used?</t>
    </r>
  </si>
  <si>
    <t>The text has been revised to be consistent with the ASTM
methodology.</t>
  </si>
  <si>
    <t>15                </t>
  </si>
  <si>
    <t>Report Page 46</t>
  </si>
  <si>
    <r>
      <t xml:space="preserve">Proposed Resolution: </t>
    </r>
    <r>
      <rPr>
        <sz val="11"/>
        <color theme="1"/>
        <rFont val="Arial"/>
        <family val="2"/>
      </rPr>
      <t>Provide additional detail.</t>
    </r>
  </si>
  <si>
    <t>16                 </t>
  </si>
  <si>
    <t>Geochemistry BDR 6.1.1</t>
  </si>
  <si>
    <r>
      <t>Comment:</t>
    </r>
    <r>
      <rPr>
        <sz val="11"/>
        <color theme="1"/>
        <rFont val="Arial"/>
        <family val="2"/>
      </rPr>
      <t xml:space="preserve"> “Statistical analysis of the multi-element data…” What statistical analysis was conducted? Where is this analysis presented? What statistical methods were used? The statistical analysis should be provided as an appendix. </t>
    </r>
  </si>
  <si>
    <t>Statistical analysis/testing was not performed. Text has been revised to clarify that summary statistics were
calculated for comparison with criteria (e.g. average, min, max, etc.).</t>
  </si>
  <si>
    <t>16                </t>
  </si>
  <si>
    <t>Report Page 48</t>
  </si>
  <si>
    <r>
      <t>Proposed Resolution:</t>
    </r>
    <r>
      <rPr>
        <sz val="11"/>
        <color theme="1"/>
        <rFont val="Arial"/>
        <family val="2"/>
      </rPr>
      <t xml:space="preserve"> </t>
    </r>
    <r>
      <rPr>
        <sz val="11"/>
        <color rgb="FF000000"/>
        <rFont val="Arial"/>
        <family val="2"/>
      </rPr>
      <t>Provide documentation of statistical analysis.</t>
    </r>
  </si>
  <si>
    <t>17                 </t>
  </si>
  <si>
    <t>Geochemistry BDR Table 6-2</t>
  </si>
  <si>
    <r>
      <t>Comment:</t>
    </r>
    <r>
      <rPr>
        <sz val="11"/>
        <color theme="1"/>
        <rFont val="Arial"/>
        <family val="2"/>
      </rPr>
      <t xml:space="preserve"> </t>
    </r>
    <r>
      <rPr>
        <sz val="11"/>
        <color rgb="FF000000"/>
        <rFont val="Arial"/>
        <family val="2"/>
      </rPr>
      <t>Table footnotes are not consistent with their use in the table.</t>
    </r>
  </si>
  <si>
    <t>Reference to footnote 3 and 4 has been corrected.</t>
  </si>
  <si>
    <t>17                </t>
  </si>
  <si>
    <t>Report Page 51</t>
  </si>
  <si>
    <r>
      <t xml:space="preserve">Proposed Resolution: </t>
    </r>
    <r>
      <rPr>
        <sz val="11"/>
        <color rgb="FF000000"/>
        <rFont val="Arial"/>
        <family val="2"/>
      </rPr>
      <t>Correct table as needed.</t>
    </r>
  </si>
  <si>
    <t>18                 </t>
  </si>
  <si>
    <t>Geochemistry BDR 6.1.2</t>
  </si>
  <si>
    <r>
      <t>Comment:</t>
    </r>
    <r>
      <rPr>
        <sz val="11"/>
        <color theme="1"/>
        <rFont val="Arial"/>
        <family val="2"/>
      </rPr>
      <t xml:space="preserve"> </t>
    </r>
    <r>
      <rPr>
        <sz val="11"/>
        <color rgb="FF000000"/>
        <rFont val="Arial"/>
        <family val="2"/>
      </rPr>
      <t xml:space="preserve">“A comparison of the NP from the modified Sobek method to the NP calculated from the TIC indicates that silicate dissolution does not contribute….” Does this plot show anything other than the fact that TIC is non-detect for all but 2 samples? </t>
    </r>
  </si>
  <si>
    <t>Sentence and graph have been removed from the document. As all but two samples have TIC less than the detection limit, the graph does not provide any additional
important information. The TIC results confirm the low NP of the material.</t>
  </si>
  <si>
    <t>18                </t>
  </si>
  <si>
    <t>Report Page 52</t>
  </si>
  <si>
    <r>
      <t>Proposed Resolution:</t>
    </r>
    <r>
      <rPr>
        <sz val="11"/>
        <color rgb="FF000000"/>
        <rFont val="Arial"/>
        <family val="2"/>
      </rPr>
      <t xml:space="preserve"> Discuss impacts of data censoring on conclusions.</t>
    </r>
  </si>
  <si>
    <t>19                 </t>
  </si>
  <si>
    <r>
      <t xml:space="preserve">Comment: </t>
    </r>
    <r>
      <rPr>
        <sz val="11"/>
        <color rgb="FF000000"/>
        <rFont val="Arial"/>
        <family val="2"/>
      </rPr>
      <t>“Only 2% of samples tested meet the BLM criteria…” and “Five percent (5%) of samples tested….” In this section of the report there appears to be some confusion as to sample counts versus sample percent.</t>
    </r>
  </si>
  <si>
    <t>Text has been revised to include the number of samples followed by the percentage of the total.</t>
  </si>
  <si>
    <t>19                </t>
  </si>
  <si>
    <t>Report Page 53</t>
  </si>
  <si>
    <r>
      <t>Proposed Resolution:</t>
    </r>
    <r>
      <rPr>
        <sz val="11"/>
        <color rgb="FF000000"/>
        <rFont val="Arial"/>
        <family val="2"/>
      </rPr>
      <t xml:space="preserve"> Provide sample number followed by percent at each instance for clarity</t>
    </r>
    <r>
      <rPr>
        <b/>
        <sz val="11"/>
        <color rgb="FF000000"/>
        <rFont val="Arial"/>
        <family val="2"/>
      </rPr>
      <t>.</t>
    </r>
  </si>
  <si>
    <t>20                 </t>
  </si>
  <si>
    <r>
      <t xml:space="preserve">Comment: </t>
    </r>
    <r>
      <rPr>
        <sz val="11"/>
        <color rgb="FF000000"/>
        <rFont val="Arial"/>
        <family val="2"/>
      </rPr>
      <t xml:space="preserve"> “The sulfide sulfur results for the ore grade material are comparable to sulfide sulfur results for waste rock samples of the same lithology.” Where is this shown or demonstrated? </t>
    </r>
  </si>
  <si>
    <t>Text edited to "The sulfide sulfur results for the ore grade material were within the same range as the sulfide sulfur results for waste rock samples of the same lithology (i.e.,
nearly all the points [representing both ore and waste rock] follow the same trend line in Figure 6-2)."</t>
  </si>
  <si>
    <t>20                </t>
  </si>
  <si>
    <t>Report Page 54</t>
  </si>
  <si>
    <r>
      <t>Proposed Resolution:</t>
    </r>
    <r>
      <rPr>
        <sz val="11"/>
        <color rgb="FF000000"/>
        <rFont val="Arial"/>
        <family val="2"/>
      </rPr>
      <t xml:space="preserve"> Provide reference to figure or table where corresponding information can be found.</t>
    </r>
  </si>
  <si>
    <t>21                 </t>
  </si>
  <si>
    <r>
      <t xml:space="preserve">Comment: </t>
    </r>
    <r>
      <rPr>
        <sz val="11"/>
        <color rgb="FF000000"/>
        <rFont val="Arial"/>
        <family val="2"/>
      </rPr>
      <t>“neutral to alkaline pH values (pH 6 to 8)” Isn’t pH 6 just as acidic as pH 8 is alkaline?</t>
    </r>
  </si>
  <si>
    <t>Texted edited to "paste pH values in the range of pH 6 to 8"</t>
  </si>
  <si>
    <t>21                </t>
  </si>
  <si>
    <t>Report Page 55</t>
  </si>
  <si>
    <r>
      <t>Proposed Resolution:</t>
    </r>
    <r>
      <rPr>
        <sz val="11"/>
        <color rgb="FF000000"/>
        <rFont val="Arial"/>
        <family val="2"/>
      </rPr>
      <t xml:space="preserve"> Clarify text.</t>
    </r>
  </si>
  <si>
    <t>22                 </t>
  </si>
  <si>
    <t>Geochemistry BDR Figure 6-5</t>
  </si>
  <si>
    <r>
      <t xml:space="preserve">Comment: </t>
    </r>
    <r>
      <rPr>
        <sz val="11"/>
        <color rgb="FF000000"/>
        <rFont val="Arial"/>
        <family val="2"/>
      </rPr>
      <t>Are the samples on the figure “proposed HCT samples” or actual HCT samples? Figures in this section sometimes identify HCT samples and sometimes they don’t.</t>
    </r>
  </si>
  <si>
    <t>Revised Figure 6‐5 to remove series "Proposed HCT samples". All figures are now consistent.</t>
  </si>
  <si>
    <t>22                </t>
  </si>
  <si>
    <r>
      <t>Proposed Resolution:</t>
    </r>
    <r>
      <rPr>
        <sz val="11"/>
        <color rgb="FF000000"/>
        <rFont val="Arial"/>
        <family val="2"/>
      </rPr>
      <t xml:space="preserve"> Edit figures for consistency.</t>
    </r>
  </si>
  <si>
    <t>23                 </t>
  </si>
  <si>
    <t>Geochemistry BDR 6.1.4</t>
  </si>
  <si>
    <r>
      <t xml:space="preserve">Comment: </t>
    </r>
    <r>
      <rPr>
        <sz val="11"/>
        <color rgb="FF000000"/>
        <rFont val="Arial"/>
        <family val="2"/>
      </rPr>
      <t>A summary of the erionite results for Waste Rock and Ore should be provided in this section of the document.</t>
    </r>
  </si>
  <si>
    <t>Sections 6.1.4, 6.2.4, 6.3.4 and 6.4.4 have been revised to include the results of the erionite study.</t>
  </si>
  <si>
    <t>23                </t>
  </si>
  <si>
    <t>Report Page 59</t>
  </si>
  <si>
    <r>
      <t>Proposed Resolution:</t>
    </r>
    <r>
      <rPr>
        <sz val="11"/>
        <color rgb="FF000000"/>
        <rFont val="Arial"/>
        <family val="2"/>
      </rPr>
      <t xml:space="preserve"> Provide summary of results in main text.</t>
    </r>
  </si>
  <si>
    <t>24                 </t>
  </si>
  <si>
    <t>Geochemistry BDR 6.1.5</t>
  </si>
  <si>
    <r>
      <t xml:space="preserve">Comment: </t>
    </r>
    <r>
      <rPr>
        <sz val="11"/>
        <color rgb="FF000000"/>
        <rFont val="Arial"/>
        <family val="2"/>
      </rPr>
      <t>One MWMP had a pH of 9.4—quite alkaline. Given the pH-dependent mobility of metalloids, this is notable. Also, the report states that pH&gt;7 is neutral, which is not true in all cases (see example above).</t>
    </r>
  </si>
  <si>
    <t>Figure 6‐9 has been revised to include the sample with pH 9.4 and a description was added to the text. Although this sample did have alkaline pH it did not release metals in the MWMP test. This sample was also tested in HCT (HC‐8) and, pH conditions around pH 7 and metals were not released above Oregon WQ guidelines (Table 6‐7).
Instances where 'neutral' was used to describe the pH conditions were modified to state the actual value.</t>
  </si>
  <si>
    <t>24                </t>
  </si>
  <si>
    <t>Report Page 61</t>
  </si>
  <si>
    <r>
      <t>Proposed Resolution:</t>
    </r>
    <r>
      <rPr>
        <sz val="11"/>
        <color rgb="FF000000"/>
        <rFont val="Arial"/>
        <family val="2"/>
      </rPr>
      <t xml:space="preserve"> Expand discussion and use a consistent definition of neutral pH throughout the document.</t>
    </r>
  </si>
  <si>
    <t>25                 </t>
  </si>
  <si>
    <r>
      <t xml:space="preserve">Comment: </t>
    </r>
    <r>
      <rPr>
        <sz val="11"/>
        <color rgb="FF000000"/>
        <rFont val="Arial"/>
        <family val="2"/>
      </rPr>
      <t xml:space="preserve"> “metal(loid)s”
Unclear.</t>
    </r>
  </si>
  <si>
    <t>Text has been revised to include metal and metalloid.</t>
  </si>
  <si>
    <t>25                </t>
  </si>
  <si>
    <r>
      <t>Proposed Resolution:</t>
    </r>
    <r>
      <rPr>
        <sz val="11"/>
        <color rgb="FF000000"/>
        <rFont val="Arial"/>
        <family val="2"/>
      </rPr>
      <t xml:space="preserve"> Clarify text (e.g., “metals and metalloids”).</t>
    </r>
  </si>
  <si>
    <t>26                 </t>
  </si>
  <si>
    <t>Geochemistry BDR 6.1.6</t>
  </si>
  <si>
    <r>
      <t xml:space="preserve">Comment: </t>
    </r>
    <r>
      <rPr>
        <sz val="11"/>
        <color rgb="FF000000"/>
        <rFont val="Arial"/>
        <family val="2"/>
      </rPr>
      <t>“The samples selected for kinetic testing are summarized in Table 5-110…” There is a typo in the table number.</t>
    </r>
  </si>
  <si>
    <t>26                </t>
  </si>
  <si>
    <t>Report Page 64</t>
  </si>
  <si>
    <r>
      <t xml:space="preserve">Proposed Resolution: </t>
    </r>
    <r>
      <rPr>
        <sz val="11"/>
        <color rgb="FF000000"/>
        <rFont val="Arial"/>
        <family val="2"/>
      </rPr>
      <t>Correct text.</t>
    </r>
  </si>
  <si>
    <t>27                 </t>
  </si>
  <si>
    <r>
      <t xml:space="preserve">Comment: </t>
    </r>
    <r>
      <rPr>
        <sz val="11"/>
        <color rgb="FF000000"/>
        <rFont val="Arial"/>
        <family val="2"/>
      </rPr>
      <t>“Eight of nine humidity cells developed acidic conditions….The two cells that did not develop acidic conditions”
Which one of these statements is correct?</t>
    </r>
  </si>
  <si>
    <t>Corrected text to "seven of the nine HCTs."</t>
  </si>
  <si>
    <t>27                </t>
  </si>
  <si>
    <r>
      <t>Proposed Resolution:</t>
    </r>
    <r>
      <rPr>
        <sz val="11"/>
        <color rgb="FF000000"/>
        <rFont val="Arial"/>
        <family val="2"/>
      </rPr>
      <t xml:space="preserve"> Correct text.</t>
    </r>
  </si>
  <si>
    <t>28                 </t>
  </si>
  <si>
    <r>
      <t xml:space="preserve">Comment: </t>
    </r>
    <r>
      <rPr>
        <sz val="11"/>
        <color rgb="FF000000"/>
        <rFont val="Arial"/>
        <family val="2"/>
      </rPr>
      <t>“HC-3 (mudstone) had the greatest number of parameters that exceed the guidelines…” HC-4 and HC-7 have the same number as HC-3. So the description in the text is incomplete.</t>
    </r>
  </si>
  <si>
    <t>Revised text to "greatest number of measurements."</t>
  </si>
  <si>
    <t>28                </t>
  </si>
  <si>
    <r>
      <t>Proposed Resolution:</t>
    </r>
    <r>
      <rPr>
        <sz val="11"/>
        <color rgb="FF000000"/>
        <rFont val="Arial"/>
        <family val="2"/>
      </rPr>
      <t xml:space="preserve"> Clarify discussion.</t>
    </r>
  </si>
  <si>
    <t>29                 </t>
  </si>
  <si>
    <r>
      <t xml:space="preserve">Comment: </t>
    </r>
    <r>
      <rPr>
        <sz val="11"/>
        <color rgb="FF000000"/>
        <rFont val="Arial"/>
        <family val="2"/>
      </rPr>
      <t>“Manganese, arsenic, sulfate and TDS were elevated less often in HC-4 when compared to HC-3 Effluent pH was consistently below the minimum guideline for both cells.”
Appears to be missing punctuation.</t>
    </r>
  </si>
  <si>
    <t>Punctuation has been added.</t>
  </si>
  <si>
    <t>29                </t>
  </si>
  <si>
    <t>30                 </t>
  </si>
  <si>
    <r>
      <t>Comment</t>
    </r>
    <r>
      <rPr>
        <sz val="11"/>
        <color rgb="FF000000"/>
        <rFont val="Arial"/>
        <family val="2"/>
      </rPr>
      <t>: The Table 6-7 shows results for HC-10, but the discussion does not include HC-10.</t>
    </r>
  </si>
  <si>
    <t>HC‐10 is a tailings sample. Removed HC‐10 from Table 6‐7
as it is discussed in Section 6.4.</t>
  </si>
  <si>
    <t>30                </t>
  </si>
  <si>
    <t>Report Page 66</t>
  </si>
  <si>
    <r>
      <t>Proposed Resolution:</t>
    </r>
    <r>
      <rPr>
        <sz val="11"/>
        <color rgb="FF000000"/>
        <rFont val="Arial"/>
        <family val="2"/>
      </rPr>
      <t xml:space="preserve"> Clarify text—add or reference HC 10 discussion.</t>
    </r>
  </si>
  <si>
    <t>31                 </t>
  </si>
  <si>
    <t>Geochemistry BDR 6.1.7</t>
  </si>
  <si>
    <r>
      <t xml:space="preserve">Comment: </t>
    </r>
    <r>
      <rPr>
        <sz val="11"/>
        <color rgb="FF000000"/>
        <rFont val="Arial"/>
        <family val="2"/>
      </rPr>
      <t>“Humidity cells with effluent pH values at or above 5 s.u. are considered non-acid generating…” Is this a one-time criterion or an average or some other type of evaluation?</t>
    </r>
  </si>
  <si>
    <t>This criterion is applied to any weekly measurement. No changes made to text.</t>
  </si>
  <si>
    <t>31                </t>
  </si>
  <si>
    <t>Report Page 67</t>
  </si>
  <si>
    <t>32                 </t>
  </si>
  <si>
    <t>Geochemistry BDR Table 6-8</t>
  </si>
  <si>
    <r>
      <t>Comment:</t>
    </r>
    <r>
      <rPr>
        <sz val="11"/>
        <color theme="1"/>
        <rFont val="Arial"/>
        <family val="2"/>
      </rPr>
      <t xml:space="preserve"> </t>
    </r>
    <r>
      <rPr>
        <sz val="11"/>
        <color rgb="FF000000"/>
        <rFont val="Arial"/>
        <family val="2"/>
      </rPr>
      <t>Previous table had HC-10; Table 6-8 doesn’t.</t>
    </r>
  </si>
  <si>
    <t>Removed references to tailings sample (HC‐10) in this
section as it is discussed in Section 6.4</t>
  </si>
  <si>
    <t>32                </t>
  </si>
  <si>
    <r>
      <t>Proposed Resolution:</t>
    </r>
    <r>
      <rPr>
        <sz val="11"/>
        <color rgb="FF000000"/>
        <rFont val="Arial"/>
        <family val="2"/>
      </rPr>
      <t xml:space="preserve"> Please make figures/tables consistent in data presented.</t>
    </r>
  </si>
  <si>
    <t>33                 </t>
  </si>
  <si>
    <t>Geochemistry BDR 6.1.8</t>
  </si>
  <si>
    <r>
      <t xml:space="preserve">Comment: </t>
    </r>
    <r>
      <rPr>
        <sz val="11"/>
        <color rgb="FF000000"/>
        <rFont val="Arial"/>
        <family val="2"/>
      </rPr>
      <t>“The primary exceptions to this include cadmium, cobalt, copper, nickel and zinc that showed a range of mobilization ranging from less than 1% to as much as 80%...” Cd is up to 86%, Co up to 93%, and Ni up to 82%, according to the table. The text needs to be reviewed for accuracy. Do different rock types show different degrees of leaching?</t>
    </r>
  </si>
  <si>
    <t>Text revised for accuracy and clarity.</t>
  </si>
  <si>
    <t>33                </t>
  </si>
  <si>
    <t>Report Page 70</t>
  </si>
  <si>
    <r>
      <t>Proposed Resolution:</t>
    </r>
    <r>
      <rPr>
        <sz val="11"/>
        <color rgb="FF000000"/>
        <rFont val="Arial"/>
        <family val="2"/>
      </rPr>
      <t xml:space="preserve"> Correct text and expand discussion.</t>
    </r>
  </si>
  <si>
    <t>34                 </t>
  </si>
  <si>
    <t>Geochemistry BDR Table 6-16</t>
  </si>
  <si>
    <r>
      <t xml:space="preserve">Comment: </t>
    </r>
    <r>
      <rPr>
        <sz val="11"/>
        <color rgb="FF000000"/>
        <rFont val="Arial"/>
        <family val="2"/>
      </rPr>
      <t>Why are head assays back calculated as opposed to being based on measured values? Does this footnote apply to Tables 6-11 through 6-15 as well as 6-16?</t>
    </r>
  </si>
  <si>
    <t>Yes, footnote is applicable to all tables. The sample analyzed for total metals is different from the one in the leach testwork. Therefore, it is necessary to calculate the total element reservoir for the HCT sample. The sum of the mass of metals leached are combined with the total analysis in the residue to determine "total content" in the
leached material. Calculating the reconstituted head is a common approach used in metallurgy and geochemistry to address this issue.</t>
  </si>
  <si>
    <t>34                </t>
  </si>
  <si>
    <r>
      <t>Proposed Resolution:</t>
    </r>
    <r>
      <rPr>
        <sz val="11"/>
        <color rgb="FF000000"/>
        <rFont val="Arial"/>
        <family val="2"/>
      </rPr>
      <t xml:space="preserve"> Provide clarification.</t>
    </r>
  </si>
  <si>
    <t>35                 </t>
  </si>
  <si>
    <t>Geochemistry BDR 6.2.1</t>
  </si>
  <si>
    <r>
      <t xml:space="preserve">Comment: </t>
    </r>
    <r>
      <rPr>
        <sz val="11"/>
        <color rgb="FF000000"/>
        <rFont val="Arial"/>
        <family val="2"/>
      </rPr>
      <t>“Statistical analysis of the multi-element data…” What statistical analysis was conducted? Where is this analysis presented? What statistical methods were used? The statistical analysis should be provided as an appendix.</t>
    </r>
  </si>
  <si>
    <t>See response to comment 16.</t>
  </si>
  <si>
    <t>35                </t>
  </si>
  <si>
    <t>Report Page 74</t>
  </si>
  <si>
    <r>
      <t>Proposed Resolution:</t>
    </r>
    <r>
      <rPr>
        <sz val="11"/>
        <color rgb="FF000000"/>
        <rFont val="Arial"/>
        <family val="2"/>
      </rPr>
      <t xml:space="preserve"> Provide documentation of statistical analysis.</t>
    </r>
  </si>
  <si>
    <t>36                 </t>
  </si>
  <si>
    <t>Geochemistry BDR 6.2.4</t>
  </si>
  <si>
    <r>
      <t>Comment:</t>
    </r>
    <r>
      <rPr>
        <sz val="11"/>
        <color theme="1"/>
        <rFont val="Arial"/>
        <family val="2"/>
      </rPr>
      <t xml:space="preserve"> </t>
    </r>
    <r>
      <rPr>
        <sz val="11"/>
        <color rgb="FF000000"/>
        <rFont val="Arial"/>
        <family val="2"/>
      </rPr>
      <t>State the results of erionite sampling here.</t>
    </r>
  </si>
  <si>
    <t>See response to comment 23.</t>
  </si>
  <si>
    <t>36                </t>
  </si>
  <si>
    <t>Report Page 78</t>
  </si>
  <si>
    <r>
      <t>Proposed Resolution:</t>
    </r>
    <r>
      <rPr>
        <sz val="11"/>
        <color rgb="FF000000"/>
        <rFont val="Arial"/>
        <family val="2"/>
      </rPr>
      <t xml:space="preserve"> State results in text or provide in a figure.</t>
    </r>
  </si>
  <si>
    <t>37                 </t>
  </si>
  <si>
    <t>Geochemistry BDR 6.2.5</t>
  </si>
  <si>
    <r>
      <t xml:space="preserve">Comment: Typo: </t>
    </r>
    <r>
      <rPr>
        <sz val="11"/>
        <color rgb="FF000000"/>
        <rFont val="Arial"/>
        <family val="2"/>
      </rPr>
      <t>“…in Table 6-20Table6-5 and all…”</t>
    </r>
  </si>
  <si>
    <t>37                </t>
  </si>
  <si>
    <t>Report Page 79</t>
  </si>
  <si>
    <r>
      <t>Proposed Resolution:</t>
    </r>
    <r>
      <rPr>
        <sz val="11"/>
        <color rgb="FF000000"/>
        <rFont val="Arial"/>
        <family val="2"/>
      </rPr>
      <t xml:space="preserve">  Correct typo.</t>
    </r>
  </si>
  <si>
    <t>38                 </t>
  </si>
  <si>
    <t>Geochemistry BDR 6.3.1</t>
  </si>
  <si>
    <t>38                </t>
  </si>
  <si>
    <t>Report Page 81</t>
  </si>
  <si>
    <t>39                 </t>
  </si>
  <si>
    <r>
      <t>Comment:</t>
    </r>
    <r>
      <rPr>
        <sz val="11"/>
        <color theme="1"/>
        <rFont val="Arial"/>
        <family val="2"/>
      </rPr>
      <t xml:space="preserve"> </t>
    </r>
    <r>
      <rPr>
        <sz val="11"/>
        <color rgb="FF000000"/>
        <rFont val="Arial"/>
        <family val="2"/>
      </rPr>
      <t>“Single elevated values of arsenic and cadmium also occurred.” Sentence is unclear.</t>
    </r>
  </si>
  <si>
    <t>Revised text to "Elevated values of arsenic and cadmium also occurred in sample #6 and #2, respectively."</t>
  </si>
  <si>
    <t>39                </t>
  </si>
  <si>
    <r>
      <t>Proposed Resolution:</t>
    </r>
    <r>
      <rPr>
        <sz val="11"/>
        <color rgb="FF000000"/>
        <rFont val="Arial"/>
        <family val="2"/>
      </rPr>
      <t xml:space="preserve"> Rewrite sentence to indicate that one sample is elevated for each element, and that the magnitude is large (6-12 times).</t>
    </r>
  </si>
  <si>
    <t>40                 </t>
  </si>
  <si>
    <t>Geochemistry BDR 6.3.4</t>
  </si>
  <si>
    <r>
      <t xml:space="preserve">Comment: </t>
    </r>
    <r>
      <rPr>
        <sz val="11"/>
        <color rgb="FF000000"/>
        <rFont val="Arial"/>
        <family val="2"/>
      </rPr>
      <t>State the results of erionite sampling here.</t>
    </r>
  </si>
  <si>
    <t>40                </t>
  </si>
  <si>
    <t>Report Page 84</t>
  </si>
  <si>
    <t>41                 </t>
  </si>
  <si>
    <t>Geochemistry BDR 6.3.5</t>
  </si>
  <si>
    <r>
      <t xml:space="preserve">Comment: </t>
    </r>
    <r>
      <rPr>
        <sz val="11"/>
        <color rgb="FF000000"/>
        <rFont val="Arial"/>
        <family val="2"/>
      </rPr>
      <t>“MWMP leach tests were conducted on a total of seven access road samples…” Six samples are presented in Figure 6-12 and Table 6-24.</t>
    </r>
  </si>
  <si>
    <t>Text corrected to six. There was insufficient material to test one of the seven samples for MWMP.</t>
  </si>
  <si>
    <t>41                </t>
  </si>
  <si>
    <t>Report Page 85</t>
  </si>
  <si>
    <r>
      <t>Proposed Resolution:</t>
    </r>
    <r>
      <rPr>
        <sz val="11"/>
        <color rgb="FF000000"/>
        <rFont val="Arial"/>
        <family val="2"/>
      </rPr>
      <t xml:space="preserve"> Correct text or table.</t>
    </r>
  </si>
  <si>
    <t>42                 </t>
  </si>
  <si>
    <r>
      <t xml:space="preserve">Comment: </t>
    </r>
    <r>
      <rPr>
        <sz val="11"/>
        <color rgb="FF000000"/>
        <rFont val="Arial"/>
        <family val="2"/>
      </rPr>
      <t>“…were classified as “near-neutral, low-metal waters” based on pH values between 6.5 and 8…” Definition or range of neutral pH in this document is unclear based on multiple usages.</t>
    </r>
  </si>
  <si>
    <t>Text has been revised to clarify that the use of nearneutral is based on the graphical classification. In addition, the text has been revised to include the consistent use of
'neutral' throughout.</t>
  </si>
  <si>
    <t>42                </t>
  </si>
  <si>
    <r>
      <t>Proposed Resolution:</t>
    </r>
    <r>
      <rPr>
        <sz val="11"/>
        <color rgb="FF000000"/>
        <rFont val="Arial"/>
        <family val="2"/>
      </rPr>
      <t xml:space="preserve">  Provide definition of neutral pH in document and use this consistently throughout.</t>
    </r>
  </si>
  <si>
    <t>43                 </t>
  </si>
  <si>
    <t>Geochemistry BDR Table 6-25</t>
  </si>
  <si>
    <r>
      <t xml:space="preserve">Comment: </t>
    </r>
    <r>
      <rPr>
        <sz val="11"/>
        <color rgb="FF000000"/>
        <rFont val="Arial"/>
        <family val="2"/>
      </rPr>
      <t>What does “(1 of 2)” indicate—is that the buckets?</t>
    </r>
  </si>
  <si>
    <t>The designation "(1 of 2)" has been removed from the tables. The tailings samples included in the analysis are described in Section 5.2.3.</t>
  </si>
  <si>
    <t>43                </t>
  </si>
  <si>
    <t>Report Page 87</t>
  </si>
  <si>
    <r>
      <t>Proposed Resolution:</t>
    </r>
    <r>
      <rPr>
        <sz val="11"/>
        <color rgb="FF000000"/>
        <rFont val="Arial"/>
        <family val="2"/>
      </rPr>
      <t xml:space="preserve">  Provide additional detail.</t>
    </r>
  </si>
  <si>
    <t>44                 </t>
  </si>
  <si>
    <t>Geochemistry BDR 6.4.3</t>
  </si>
  <si>
    <t>44                </t>
  </si>
  <si>
    <t>Report Page 88</t>
  </si>
  <si>
    <r>
      <t>Proposed Resolution:</t>
    </r>
    <r>
      <rPr>
        <sz val="11"/>
        <color rgb="FF000000"/>
        <rFont val="Arial"/>
        <family val="2"/>
      </rPr>
      <t xml:space="preserve">  State results in text or provide in figure</t>
    </r>
  </si>
  <si>
    <t>45                 </t>
  </si>
  <si>
    <r>
      <t>Comment:</t>
    </r>
    <r>
      <rPr>
        <sz val="11"/>
        <color theme="1"/>
        <rFont val="Arial"/>
        <family val="2"/>
      </rPr>
      <t xml:space="preserve"> </t>
    </r>
    <r>
      <rPr>
        <sz val="11"/>
        <color rgb="FF000000"/>
        <rFont val="Arial"/>
        <family val="2"/>
      </rPr>
      <t>Why was only the 2015 sample sent for mineralogy?</t>
    </r>
  </si>
  <si>
    <t>Mineralogy was conducted on samples included in the HCT
program. Because the 2018 tailings samples were not included in the HCT program, mineralogical analysis was not conducted on these samples.</t>
  </si>
  <si>
    <t>45                </t>
  </si>
  <si>
    <r>
      <t>Proposed Resolution:</t>
    </r>
    <r>
      <rPr>
        <sz val="11"/>
        <color rgb="FF000000"/>
        <rFont val="Arial"/>
        <family val="2"/>
      </rPr>
      <t xml:space="preserve"> Provide additional explanation.</t>
    </r>
  </si>
  <si>
    <t>46                 </t>
  </si>
  <si>
    <t>Geochemistry BDR 6.4.5</t>
  </si>
  <si>
    <r>
      <t xml:space="preserve">Comment: </t>
    </r>
    <r>
      <rPr>
        <sz val="11"/>
        <color rgb="FF000000"/>
        <rFont val="Arial"/>
        <family val="2"/>
      </rPr>
      <t>“Leach test results are summarized in Table 6-20.”
Incorrect table reference.</t>
    </r>
  </si>
  <si>
    <t>Corrected table reference.</t>
  </si>
  <si>
    <t>46                </t>
  </si>
  <si>
    <t>Report Page 91</t>
  </si>
  <si>
    <r>
      <t>Proposed Resolution:</t>
    </r>
    <r>
      <rPr>
        <sz val="11"/>
        <color rgb="FF000000"/>
        <rFont val="Arial"/>
        <family val="2"/>
      </rPr>
      <t xml:space="preserve">  Correct error.</t>
    </r>
  </si>
  <si>
    <t>47                 </t>
  </si>
  <si>
    <t>Geochemistry BDR Table 6-30</t>
  </si>
  <si>
    <r>
      <t xml:space="preserve">Comment: </t>
    </r>
    <r>
      <rPr>
        <sz val="11"/>
        <color rgb="FF000000"/>
        <rFont val="Arial"/>
        <family val="2"/>
      </rPr>
      <t>The table does not identify high pH exceedances of leachates outside of OGWQG guidelines.</t>
    </r>
  </si>
  <si>
    <t>Added shading to the table (now Table 6‐31) and description in the text.</t>
  </si>
  <si>
    <t>47                </t>
  </si>
  <si>
    <r>
      <t>Proposed Resolution:</t>
    </r>
    <r>
      <rPr>
        <sz val="11"/>
        <color rgb="FF000000"/>
        <rFont val="Arial"/>
        <family val="2"/>
      </rPr>
      <t xml:space="preserve"> Correct error.</t>
    </r>
  </si>
  <si>
    <t>48                 </t>
  </si>
  <si>
    <t>2, 3</t>
  </si>
  <si>
    <r>
      <t xml:space="preserve">Comment: </t>
    </r>
    <r>
      <rPr>
        <sz val="11"/>
        <color rgb="FF000000"/>
        <rFont val="Arial"/>
        <family val="2"/>
      </rPr>
      <t>A discussion of the use of lime vs. limestone (or other options) as a buffering agent would be useful. The use of limestone would likely not drive pH to such high levels in excess of OGWQG guidelines. The lower pH of limestone may ameliorate selenium mobilization as well.</t>
    </r>
  </si>
  <si>
    <t>Lime has been selected for neutralization effort, rather than limestone due to the ease of application and availability of lime that will be used in the process. The pH conditions are likely to be higher in the short term because the tailings will be amended to meet a criteria that assumes complete oxidation of the sulfide within the material, which will take place over time. Although the mobilization of some constituents may increase under the
high pH conditions, the mobilization of other constituents will decrease (e.g., copper). The tailings will be placed in a lined impoundment and will be a zero discharge facility during operations and closure. In addition, the tailings will be covered with a geosynthetic liner at closure. Therefore, the only risks to the environment are related to water that
collects on the surface of the impoundment (supernatant pond) or the reclaim pond. A geochemical model has been developed that predicts the operational tailings pond chemistry using SPLP results representative of the amended tailings. The results of this modeling effort are provided under separate cover and demonstrate that there are no ecological risks associated with the tailings reclaim pond and supernatant pond.</t>
  </si>
  <si>
    <t>48                </t>
  </si>
  <si>
    <r>
      <t>Proposed Resolution:</t>
    </r>
    <r>
      <rPr>
        <sz val="11"/>
        <color rgb="FF000000"/>
        <rFont val="Arial"/>
        <family val="2"/>
      </rPr>
      <t xml:space="preserve">  Discuss high pH and potential impacts. Add this item to the data gap summary at the conclusion of the document.</t>
    </r>
  </si>
  <si>
    <t>49                 </t>
  </si>
  <si>
    <t>Geochemistry BDR 6.4.7</t>
  </si>
  <si>
    <r>
      <t xml:space="preserve">Comment: </t>
    </r>
    <r>
      <rPr>
        <sz val="11"/>
        <color rgb="FF000000"/>
        <rFont val="Arial"/>
        <family val="2"/>
      </rPr>
      <t>Add reference to Table 6-31</t>
    </r>
  </si>
  <si>
    <t>Reference has been added.</t>
  </si>
  <si>
    <t>49                </t>
  </si>
  <si>
    <t>Report Page 92</t>
  </si>
  <si>
    <r>
      <t>Proposed Resolution:</t>
    </r>
    <r>
      <rPr>
        <sz val="11"/>
        <color rgb="FF000000"/>
        <rFont val="Arial"/>
        <family val="2"/>
      </rPr>
      <t xml:space="preserve"> Add reference.</t>
    </r>
  </si>
  <si>
    <t>50                 </t>
  </si>
  <si>
    <t>Geochemistry BDR Table 6-31</t>
  </si>
  <si>
    <r>
      <t xml:space="preserve">Comment: </t>
    </r>
    <r>
      <rPr>
        <sz val="11"/>
        <color rgb="FF000000"/>
        <rFont val="Arial"/>
        <family val="2"/>
      </rPr>
      <t>The (1/2) and (2/2) notation is not defined.</t>
    </r>
  </si>
  <si>
    <t>See response to comment 43.</t>
  </si>
  <si>
    <t>50                </t>
  </si>
  <si>
    <t>Report Page 93</t>
  </si>
  <si>
    <r>
      <t>Proposed Resolution:</t>
    </r>
    <r>
      <rPr>
        <sz val="11"/>
        <color rgb="FF000000"/>
        <rFont val="Arial"/>
        <family val="2"/>
      </rPr>
      <t xml:space="preserve"> Add footnote identifying the meaning of this notation.</t>
    </r>
  </si>
  <si>
    <t>51                 </t>
  </si>
  <si>
    <t>Geochemistry BDR 7.1</t>
  </si>
  <si>
    <r>
      <t xml:space="preserve">Comment: </t>
    </r>
    <r>
      <rPr>
        <sz val="11"/>
        <color rgb="FF000000"/>
        <rFont val="Arial"/>
        <family val="2"/>
      </rPr>
      <t>There is a long list of constituents with exceedances of various criteria. Is it possible to identify a shorter list of constituents of concern—perhaps based on frequency and magnitude of occurrence or exceedance of the OGWQG guidelines?</t>
    </r>
  </si>
  <si>
    <t>Based on the leach testing, constituents that are most likely to be released to the environment from mine waste include arsenic, iron, fluoride, manganese, selenium and sulfate. However, geochemical modeling is being performed (as part of impacts analysis) to evaluate the potential for these constituents to impact groundwater. Section 7.1 has been modified to include a discussion of
the potential for waste rock and ore material to degrade groundwater.</t>
  </si>
  <si>
    <t>51                </t>
  </si>
  <si>
    <t>Report Page 94</t>
  </si>
  <si>
    <r>
      <t>Proposed Resolution:</t>
    </r>
    <r>
      <rPr>
        <sz val="11"/>
        <color rgb="FF000000"/>
        <rFont val="Arial"/>
        <family val="2"/>
      </rPr>
      <t xml:space="preserve"> Add discussion of constituents of concern to summary.</t>
    </r>
  </si>
  <si>
    <t>52                 </t>
  </si>
  <si>
    <r>
      <t>Comment:</t>
    </r>
    <r>
      <rPr>
        <sz val="11"/>
        <color theme="1"/>
        <rFont val="Arial"/>
        <family val="2"/>
      </rPr>
      <t xml:space="preserve"> </t>
    </r>
    <r>
      <rPr>
        <sz val="11"/>
        <color rgb="FF000000"/>
        <rFont val="Arial"/>
        <family val="2"/>
      </rPr>
      <t>The first sentence of paragraph 1, “…wide range of sulfide content and acid generation potential” seems to contradict paragraph 2. The second paragraph seems to indicate that the vast majority of samples are “uncertain,” having low AP and NP.</t>
    </r>
  </si>
  <si>
    <t>Section 7.1 has been modified to make the discussion more clear.</t>
  </si>
  <si>
    <t>52                </t>
  </si>
  <si>
    <t>53                 </t>
  </si>
  <si>
    <t>See response to comment 27</t>
  </si>
  <si>
    <t>53                </t>
  </si>
  <si>
    <t>Report Page 95</t>
  </si>
  <si>
    <r>
      <t>Proposed Resolution:</t>
    </r>
    <r>
      <rPr>
        <sz val="11"/>
        <color rgb="FF000000"/>
        <rFont val="Arial"/>
        <family val="2"/>
      </rPr>
      <t xml:space="preserve"> Correct statement.</t>
    </r>
  </si>
  <si>
    <t>54                 </t>
  </si>
  <si>
    <t>Geochemistry BDR 7.3</t>
  </si>
  <si>
    <r>
      <t xml:space="preserve">Comment: </t>
    </r>
    <r>
      <rPr>
        <sz val="11"/>
        <color rgb="FF000000"/>
        <rFont val="Arial"/>
        <family val="2"/>
      </rPr>
      <t>Add discussion of high pH of lime amendment, and potential use of limestone or other suitable amendment as an alternative.</t>
    </r>
  </si>
  <si>
    <t>See response to comment 48.</t>
  </si>
  <si>
    <t>54                </t>
  </si>
  <si>
    <t>Report page 95</t>
  </si>
  <si>
    <r>
      <t>Proposed Resolution:</t>
    </r>
    <r>
      <rPr>
        <sz val="11"/>
        <color rgb="FF000000"/>
        <rFont val="Arial"/>
        <family val="2"/>
      </rPr>
      <t xml:space="preserve"> Add discussion as part of requested data gaps section in summary.</t>
    </r>
  </si>
  <si>
    <t>55                 </t>
  </si>
  <si>
    <t>Geochemistry BDR</t>
  </si>
  <si>
    <r>
      <t>Comment:</t>
    </r>
    <r>
      <rPr>
        <sz val="11"/>
        <color rgb="FF000000"/>
        <rFont val="Arial"/>
        <family val="2"/>
      </rPr>
      <t xml:space="preserve"> Borrow and Road Cut Samples - The report includes sampling of borrow and road cut materials. However, only limited sample information is provided—for example, the borrow pit samples are identified only by latitude, longitude, and elevation. No information regarding sampling methods, sample depth, sample selection, or a map of the borrow pit sample locations is provided. In the absence of this information, Integral cannot assess the suitability and representativeness of these samples.</t>
    </r>
  </si>
  <si>
    <t>A map has been added to the baseline geochemical characterization report showing the sample locations.
Samples collected represent intervals throughout the full depth of drilling (0‐170 ft).</t>
  </si>
  <si>
    <t>55                </t>
  </si>
  <si>
    <r>
      <t>Proposed Resolution:</t>
    </r>
    <r>
      <rPr>
        <sz val="11"/>
        <color theme="1"/>
        <rFont val="Arial"/>
        <family val="2"/>
      </rPr>
      <t xml:space="preserve"> </t>
    </r>
    <r>
      <rPr>
        <sz val="11"/>
        <color rgb="FF000000"/>
        <rFont val="Arial"/>
        <family val="2"/>
      </rPr>
      <t>The sampling methods, sample depths, sample selection criteria, and other pertinent sample information should be added to the report.</t>
    </r>
  </si>
  <si>
    <t>56                 </t>
  </si>
  <si>
    <t>2,3</t>
  </si>
  <si>
    <r>
      <t xml:space="preserve">Comment: </t>
    </r>
    <r>
      <rPr>
        <sz val="11"/>
        <color theme="1"/>
        <rFont val="Arial"/>
        <family val="2"/>
      </rPr>
      <t>The report identifies the use of waste rock in cemented rock fill (CRF) as an issue and indicates that no characterization of this material has been completed to-date. It is unclear, based on conflicting statements in the report, whether this material will be placed only above the water table or below the water table following testing.</t>
    </r>
  </si>
  <si>
    <t>The CRF geochemical characterization program is ongoing and will be provided under separate cover. References and
details on the management of CRF have been removed from this document.</t>
  </si>
  <si>
    <t>56                </t>
  </si>
  <si>
    <r>
      <t>Proposed Resolution:</t>
    </r>
    <r>
      <rPr>
        <b/>
        <i/>
        <sz val="11"/>
        <color theme="1"/>
        <rFont val="Arial"/>
        <family val="2"/>
      </rPr>
      <t xml:space="preserve"> </t>
    </r>
    <r>
      <rPr>
        <sz val="11"/>
        <color theme="1"/>
        <rFont val="Arial"/>
        <family val="2"/>
      </rPr>
      <t>The report should be revised to clearly identify the path forward for characterization of this material and resolve conflicting statements regarding the potential uses of such material.</t>
    </r>
  </si>
  <si>
    <t>57                 </t>
  </si>
  <si>
    <r>
      <t xml:space="preserve">Comment: Vague and Incomplete Descriptions of Technical Analyses - </t>
    </r>
    <r>
      <rPr>
        <sz val="11"/>
        <color rgb="FF000000"/>
        <rFont val="Arial"/>
        <family val="2"/>
      </rPr>
      <t>In several parts of the document, assertions regarding the data and descriptions of the path forward are vague and incomplete. For example, p. 48 of the report states the following: “Statistical analysis of the multi-element data indicates that many environmentally significant elements are below or close to their relative natural abundance in the samples.” However, the completed statistical analysis is not described or provided. Another example is on p. 54: “The sulfide sulfur results for the ore grade material are comparable to sulfide sulfur results for waste rock samples of the same lithology.” The report, however, does not indicate how this conclusion was reached or where in the document this comparison is demonstrated.</t>
    </r>
  </si>
  <si>
    <t>See responses to comments 16 and 20.</t>
  </si>
  <si>
    <t>57                </t>
  </si>
  <si>
    <r>
      <t xml:space="preserve">Proposed Resolution: </t>
    </r>
    <r>
      <rPr>
        <sz val="11"/>
        <color rgb="FF000000"/>
        <rFont val="Arial"/>
        <family val="2"/>
      </rPr>
      <t>Provide additional clarification to resolve incomplete descriptions and data presentation per Table 1 comments.</t>
    </r>
  </si>
  <si>
    <t>58                 </t>
  </si>
  <si>
    <r>
      <t>Comment</t>
    </r>
    <r>
      <rPr>
        <sz val="11"/>
        <color rgb="FF000000"/>
        <rFont val="Arial"/>
        <family val="2"/>
      </rPr>
      <t>: Data Gaps and Remaining Tasks - The report identifies a number of remaining tasks (e.g., characterization of basalt or tuff samples in the future, characterization of cemented rock fill, a tailings management plan) and indicates that there are spatial data gaps in the geochemical data set. Some of these items are identified through the text but not summarized at the end of the report. In addition, the schedule for completion of these tasks or the identification of the spatial data gaps is not detailed.</t>
    </r>
  </si>
  <si>
    <t>Basalt and tuff comprise less than one percent of the material that will be mined and characterization of this
material within the underground workings is not required. Samples of basalt from the proposed borrow area have been collected and are described in Section 5.2.2. Additional samples from the decline or underground
workings are not proposed at this time. Characterization of the CRF is ongoing and will be provided under separate
cover and not as part of the baseline characterization. Therefore, the baseline characterization program is
considered complete and the text has been modified to remove references to additional characterization tasks to
support the baseline study.</t>
  </si>
  <si>
    <t>58                </t>
  </si>
  <si>
    <r>
      <t>Proposed Resolution:</t>
    </r>
    <r>
      <rPr>
        <sz val="11"/>
        <color rgb="FF000000"/>
        <rFont val="Arial"/>
        <family val="2"/>
      </rPr>
      <t xml:space="preserve"> The report should include an additional section that compiles and summarizes identified data gaps and/or incomplete tasks and indicates a path forward for resolving each of these issues.</t>
    </r>
  </si>
  <si>
    <t>59                 </t>
  </si>
  <si>
    <r>
      <t xml:space="preserve">Comment: </t>
    </r>
    <r>
      <rPr>
        <sz val="11"/>
        <color rgb="FF000000"/>
        <rFont val="Arial"/>
        <family val="2"/>
      </rPr>
      <t>Amendment of Tailings- SRK correctly interpreted and implemented OAR 340-043-0130 regarding the amendment of tailings to ameliorate the potential for acid generation. For this amendment, it selected lime (CaOH2) as the material to provide the acid neutralization capacity. However, the excess of lime required to meet OAR 340-043-0130 results in very high tailings pH (~12). These elevated pH values are above Oregon water quality criteria and present concerns regarding the mobility of elements such as arsenic and selenium. These concerns are not identified or discussed in the report.</t>
    </r>
  </si>
  <si>
    <t>59                </t>
  </si>
  <si>
    <r>
      <t xml:space="preserve"> Proposed Resolution: </t>
    </r>
    <r>
      <rPr>
        <sz val="11"/>
        <color rgb="FF000000"/>
        <rFont val="Arial"/>
        <family val="2"/>
      </rPr>
      <t>The report should be revised to identify and discuss the high pH values and the potential concern for highly alkaline water and arsenic and selenium generation. In addition, the report should discuss the potential use of alternative neutralization agents, such as crushed limestone or dolomite. An appropriate document to address these issues would be the tailings management plan.</t>
    </r>
  </si>
  <si>
    <t>60                 </t>
  </si>
  <si>
    <r>
      <t>Comment:</t>
    </r>
    <r>
      <rPr>
        <sz val="11"/>
        <color rgb="FF000000"/>
        <rFont val="Arial"/>
        <family val="2"/>
      </rPr>
      <t xml:space="preserve"> Constituents of Concern - Multiple lines of evidence (i.e., elemental composition, static testing, kinetic testing) are available that identify constituents that are present at enriched levels or anticipated to be mobilized from mined materials. However, the report does not contain a synthesis or summary of primary constituents of concern. Such a list would be useful for users and readers of this document to identify the primary concerns.</t>
    </r>
  </si>
  <si>
    <t>See response to comment 51.</t>
  </si>
  <si>
    <t>60                </t>
  </si>
  <si>
    <r>
      <t xml:space="preserve">Proposed Resolution: </t>
    </r>
    <r>
      <rPr>
        <sz val="11"/>
        <color rgb="FF000000"/>
        <rFont val="Arial"/>
        <family val="2"/>
      </rPr>
      <t>Provide a summary table and text identifying the primary constituents of concern and the criteria used to identify them.</t>
    </r>
  </si>
  <si>
    <t>61                 </t>
  </si>
  <si>
    <r>
      <t xml:space="preserve">Comment: </t>
    </r>
    <r>
      <rPr>
        <sz val="11"/>
        <color rgb="FF000000"/>
        <rFont val="Arial"/>
        <family val="2"/>
      </rPr>
      <t>Typos and Errors- The intention of Integral’s review was to focus on the suitability of the geochemical characterization. However, a number of obvious errors (e.g., incorrect figure references, incorrect sample counts) and typographical mistakes were found.</t>
    </r>
  </si>
  <si>
    <t>Noted and the text has been reviewed and corrected.</t>
  </si>
  <si>
    <t>61                </t>
  </si>
  <si>
    <r>
      <t xml:space="preserve">Proposed Resolution: </t>
    </r>
    <r>
      <rPr>
        <sz val="11"/>
        <color rgb="FF000000"/>
        <rFont val="Arial"/>
        <family val="2"/>
      </rPr>
      <t>The identified issues should be corrected and the entire document reviewed.</t>
    </r>
  </si>
  <si>
    <t>62                 </t>
  </si>
  <si>
    <r>
      <t>Comment</t>
    </r>
    <r>
      <rPr>
        <sz val="11"/>
        <color rgb="FF000000"/>
        <rFont val="Arial"/>
        <family val="2"/>
      </rPr>
      <t>: General Document Usability - As noted in previous reviews (Integral 2018), accessibility and usability of the current report is difficult. In its current form, the document is a PDF with 2,162 unindexed pages, and data and analyses are difficult to locate, especially in the appendices. For example, the erionite analyses are not presented in the main text of the report and the reader must manually scroll through more than 400 pages to find the results. This challenge could be circumvented by providing document with PDF bookmarks. This basic level of organization is needed to make this a more readily usable and transparent document.
This document may also eventually be a part of a larger National Environmental Policy Act effort, where Federal Section 508 accessibility standards may apply. These standards allow people with disabilities to more easily access public documents (see https://www.section508.gov/manage/laws-and-policies). These standards point to the need to for documents to be bookmarked, linked, and tagged at the table of contents level, and indicate that appendices should be individual PDF files.  The U.S. Environmental Protection Agency and many other federal agencies, as well as the Adobe Corporation, have developed electronic document guidance.</t>
    </r>
  </si>
  <si>
    <t>Federal Section 508 accessibility standards have been considered. The document has been updated to include
navigational bookmarks and table of contents.</t>
  </si>
  <si>
    <t>62                </t>
  </si>
  <si>
    <r>
      <t>Proposed Resolution:</t>
    </r>
    <r>
      <rPr>
        <sz val="11"/>
        <color rgb="FF000000"/>
        <rFont val="Arial"/>
        <family val="2"/>
      </rPr>
      <t xml:space="preserve"> Regenerate the document as a PDF compliant with Section 508 standards.</t>
    </r>
  </si>
  <si>
    <t>63                 </t>
  </si>
  <si>
    <t>Geochemistry BDR 2.1 Report Page 3</t>
  </si>
  <si>
    <r>
      <t xml:space="preserve">Comment: </t>
    </r>
    <r>
      <rPr>
        <sz val="11"/>
        <color theme="1"/>
        <rFont val="Arial"/>
        <family val="2"/>
      </rPr>
      <t>Figure 1-1 is referenced, but is not present in the document.</t>
    </r>
  </si>
  <si>
    <t>Figure reference has been corrected.</t>
  </si>
  <si>
    <t>63                </t>
  </si>
  <si>
    <r>
      <t>Proposed Resolution:</t>
    </r>
    <r>
      <rPr>
        <sz val="11"/>
        <color theme="1"/>
        <rFont val="Arial"/>
        <family val="2"/>
      </rPr>
      <t xml:space="preserve"> Correct reference.</t>
    </r>
  </si>
  <si>
    <t>64                 </t>
  </si>
  <si>
    <t xml:space="preserve">Geochemistry BDR Figure 2-3, Report Page 7 </t>
  </si>
  <si>
    <r>
      <t xml:space="preserve">Comment: </t>
    </r>
    <r>
      <rPr>
        <sz val="11"/>
        <color theme="1"/>
        <rFont val="Arial"/>
        <family val="2"/>
      </rPr>
      <t>This figure is not referenced in the document.</t>
    </r>
  </si>
  <si>
    <t>64                </t>
  </si>
  <si>
    <t>65                 </t>
  </si>
  <si>
    <t>Geochemistry BDR 3.2.1
Report Page 8</t>
  </si>
  <si>
    <r>
      <t xml:space="preserve">Comment: </t>
    </r>
    <r>
      <rPr>
        <sz val="11"/>
        <color theme="1"/>
        <rFont val="Arial"/>
        <family val="2"/>
      </rPr>
      <t>Reference to Figure 3-4 appears to be incorrect; should it be Figure 3-3?</t>
    </r>
  </si>
  <si>
    <t>65                </t>
  </si>
  <si>
    <t>66                 </t>
  </si>
  <si>
    <t>Geochemistry BDR Figure 3-4, Report Page 15</t>
  </si>
  <si>
    <r>
      <t xml:space="preserve">Comment: </t>
    </r>
    <r>
      <rPr>
        <sz val="11"/>
        <color theme="1"/>
        <rFont val="Arial"/>
        <family val="2"/>
      </rPr>
      <t>Legend and much of the smaller text is illegible.</t>
    </r>
  </si>
  <si>
    <t>Figure has been enlarged to improve readability.</t>
  </si>
  <si>
    <t>66                </t>
  </si>
  <si>
    <r>
      <t>Proposed Resolution:</t>
    </r>
    <r>
      <rPr>
        <sz val="11"/>
        <color theme="1"/>
        <rFont val="Arial"/>
        <family val="2"/>
      </rPr>
      <t xml:space="preserve"> Improve figure resolution or increase figure size.</t>
    </r>
  </si>
  <si>
    <t>67                 </t>
  </si>
  <si>
    <t>Geochemistry BDR 3.2.2 Report Page 17</t>
  </si>
  <si>
    <r>
      <t>Comment:</t>
    </r>
    <r>
      <rPr>
        <sz val="11"/>
        <color theme="1"/>
        <rFont val="Arial"/>
        <family val="2"/>
      </rPr>
      <t xml:space="preserve"> “The general direction of groundwater flow in 2013 (SPF)…”
Reference is not provided in reference list.</t>
    </r>
  </si>
  <si>
    <t>67                </t>
  </si>
  <si>
    <r>
      <t>Proposed Resolution:</t>
    </r>
    <r>
      <rPr>
        <sz val="11"/>
        <color theme="1"/>
        <rFont val="Arial"/>
        <family val="2"/>
      </rPr>
      <t xml:space="preserve"> Add reference.</t>
    </r>
  </si>
  <si>
    <t>68                 </t>
  </si>
  <si>
    <t>Geochemistry BDR 4, Report Page 19</t>
  </si>
  <si>
    <r>
      <t>Comment:</t>
    </r>
    <r>
      <rPr>
        <sz val="11"/>
        <color theme="1"/>
        <rFont val="Arial"/>
        <family val="2"/>
      </rPr>
      <t xml:space="preserve"> “The boiling water produced brecciation, alteration of county rock…” Should be “country rock.”</t>
    </r>
    <r>
      <rPr>
        <b/>
        <sz val="11"/>
        <color rgb="FF000000"/>
        <rFont val="Arial"/>
        <family val="2"/>
      </rPr>
      <t xml:space="preserve"> </t>
    </r>
  </si>
  <si>
    <t>68                </t>
  </si>
  <si>
    <r>
      <t>Proposed Resolution:</t>
    </r>
    <r>
      <rPr>
        <sz val="11"/>
        <color theme="1"/>
        <rFont val="Arial"/>
        <family val="2"/>
      </rPr>
      <t xml:space="preserve"> Correct typo.</t>
    </r>
  </si>
  <si>
    <t>69                 </t>
  </si>
  <si>
    <r>
      <t>Comment:</t>
    </r>
    <r>
      <rPr>
        <sz val="11"/>
        <color theme="1"/>
        <rFont val="Arial"/>
        <family val="2"/>
      </rPr>
      <t xml:space="preserve"> “The operation would employ an industry standard tailings management technology…” What is this technology? A description would be useful.</t>
    </r>
  </si>
  <si>
    <t>Text has been modified to remove the reference to 'industry standard tailings management technology.' A
discussion of the tailings management is not within the scope of this document.</t>
  </si>
  <si>
    <t>69                </t>
  </si>
  <si>
    <r>
      <t>Proposed Resolution:</t>
    </r>
    <r>
      <rPr>
        <sz val="11"/>
        <color theme="1"/>
        <rFont val="Arial"/>
        <family val="2"/>
      </rPr>
      <t xml:space="preserve"> Provide additional detail or reference applicable document or report.</t>
    </r>
  </si>
  <si>
    <t>70                 </t>
  </si>
  <si>
    <t>Geochemistry BDR 4</t>
  </si>
  <si>
    <r>
      <t>Comment:</t>
    </r>
    <r>
      <rPr>
        <sz val="11"/>
        <color theme="1"/>
        <rFont val="Arial"/>
        <family val="2"/>
      </rPr>
      <t xml:space="preserve"> “Samples representative of CRF with waste rock will need to undergo geochemical characterization…” Is this an identified data gap?</t>
    </r>
  </si>
  <si>
    <t>See response to comment 56.</t>
  </si>
  <si>
    <t>70                </t>
  </si>
  <si>
    <t>Report Page 20</t>
  </si>
  <si>
    <r>
      <t>Proposed Resolution:</t>
    </r>
    <r>
      <rPr>
        <sz val="11"/>
        <color theme="1"/>
        <rFont val="Arial"/>
        <family val="2"/>
      </rPr>
      <t xml:space="preserve"> Provide additional detail regarding timeline for this characterization work. Add data gaps/work remaining to report summary.</t>
    </r>
  </si>
  <si>
    <t>71                 </t>
  </si>
  <si>
    <r>
      <t>Comment:</t>
    </r>
    <r>
      <rPr>
        <sz val="11"/>
        <color theme="1"/>
        <rFont val="Arial"/>
        <family val="2"/>
      </rPr>
      <t xml:space="preserve"> “…prior to placing CRF with waste rock below the estimated groundwater table.”
The preceding sentence indicates that CRF with waste rock “will only be placed above the saturated zone.” Which statement is accurate?</t>
    </r>
  </si>
  <si>
    <t>71                </t>
  </si>
  <si>
    <t>Report Page 20/21</t>
  </si>
  <si>
    <r>
      <t>Proposed Resolution:</t>
    </r>
    <r>
      <rPr>
        <sz val="11"/>
        <color theme="1"/>
        <rFont val="Arial"/>
        <family val="2"/>
      </rPr>
      <t xml:space="preserve"> Clarify statements in document for consistency.</t>
    </r>
  </si>
  <si>
    <t>72                 </t>
  </si>
  <si>
    <t>3, 4</t>
  </si>
  <si>
    <t>Geochemistry BDR Table 4-1</t>
  </si>
  <si>
    <r>
      <t xml:space="preserve">Comment: (a) </t>
    </r>
    <r>
      <rPr>
        <sz val="11"/>
        <color theme="1"/>
        <rFont val="Arial"/>
        <family val="2"/>
      </rPr>
      <t>LOM is not defined anywhere in document. (b) Footnote identifies additional task to be completed; it would be helpful to summarize these in the conclusions.</t>
    </r>
  </si>
  <si>
    <t>Text revised to spell out LOM. A work plan for CRF characterization has been prepared. This additional characterization data is not considered 'baseline data' and will be provided under separate cover. The baseline
characterization program is considered complete and the conclusions section does not include a description of
ongoing work.</t>
  </si>
  <si>
    <t>72                </t>
  </si>
  <si>
    <t>Report Page 22</t>
  </si>
  <si>
    <r>
      <t xml:space="preserve">Proposed Resolution: (a) </t>
    </r>
    <r>
      <rPr>
        <sz val="11"/>
        <color theme="1"/>
        <rFont val="Arial"/>
        <family val="2"/>
      </rPr>
      <t>Define acronym. (b) Provide discussion of remaining tasks in document summary/conclusions</t>
    </r>
  </si>
  <si>
    <t>73                 </t>
  </si>
  <si>
    <t>Geochemistry BDR 5.2.1</t>
  </si>
  <si>
    <r>
      <t>Comment:</t>
    </r>
    <r>
      <rPr>
        <sz val="11"/>
        <color theme="1"/>
        <rFont val="Arial"/>
        <family val="2"/>
      </rPr>
      <t xml:space="preserve"> “SRK collected a total of 105 samples….This included 68 samples from exploration drill core and 36 pulp” 68+36=104</t>
    </r>
  </si>
  <si>
    <t>Corrected sample number to 104.</t>
  </si>
  <si>
    <t>73                </t>
  </si>
  <si>
    <t>Report Page 24</t>
  </si>
  <si>
    <r>
      <t>Proposed Resolution:</t>
    </r>
    <r>
      <rPr>
        <sz val="11"/>
        <color theme="1"/>
        <rFont val="Arial"/>
        <family val="2"/>
      </rPr>
      <t xml:space="preserve"> Correct error.</t>
    </r>
  </si>
  <si>
    <t>74                 </t>
  </si>
  <si>
    <r>
      <t xml:space="preserve">Comment: </t>
    </r>
    <r>
      <rPr>
        <sz val="11"/>
        <color theme="1"/>
        <rFont val="Arial"/>
        <family val="2"/>
      </rPr>
      <t>“Based on the current mine plan, approximately 2 Mt of waste rock will be generated…” On page 4, it says 0.2 Mt of waste rock</t>
    </r>
  </si>
  <si>
    <t>Corrected to 0.2 Mt throughout document.</t>
  </si>
  <si>
    <t>74                </t>
  </si>
  <si>
    <t>Report Page 25</t>
  </si>
  <si>
    <r>
      <t>Proposed Resolution:</t>
    </r>
    <r>
      <rPr>
        <sz val="11"/>
        <color theme="1"/>
        <rFont val="Arial"/>
        <family val="2"/>
      </rPr>
      <t xml:space="preserve"> Correct the value that is in error.</t>
    </r>
  </si>
  <si>
    <t>75                 </t>
  </si>
  <si>
    <r>
      <t>Comment:</t>
    </r>
    <r>
      <rPr>
        <sz val="11"/>
        <color theme="1"/>
        <rFont val="Arial"/>
        <family val="2"/>
      </rPr>
      <t xml:space="preserve"> “Multi-element and total sulfur data was not available for the exploration dataset…” What is the exploration dataset? This term is not noted or referenced elsewhere in document.</t>
    </r>
  </si>
  <si>
    <t>Multi‐element data was not collected as part of the past exploration programs. The text has been modified to clarify this point.</t>
  </si>
  <si>
    <t>75                </t>
  </si>
  <si>
    <t>Report Page 26</t>
  </si>
  <si>
    <r>
      <t>Proposed Resolution:</t>
    </r>
    <r>
      <rPr>
        <sz val="11"/>
        <color theme="1"/>
        <rFont val="Arial"/>
        <family val="2"/>
      </rPr>
      <t xml:space="preserve"> Clarify statement and identify referenced dataset.</t>
    </r>
  </si>
  <si>
    <t>76                 </t>
  </si>
  <si>
    <r>
      <t>Comment:</t>
    </r>
    <r>
      <rPr>
        <sz val="11"/>
        <color theme="1"/>
        <rFont val="Arial"/>
        <family val="2"/>
      </rPr>
      <t xml:space="preserve"> “However, some spatial gaps will need to be addressed in the future…” Where are these spatial gaps? How do they affect the conclusions of this report?</t>
    </r>
  </si>
  <si>
    <t>See response to comment 58.</t>
  </si>
  <si>
    <t>76                </t>
  </si>
  <si>
    <r>
      <t>Proposed Resolution:</t>
    </r>
    <r>
      <rPr>
        <sz val="11"/>
        <color theme="1"/>
        <rFont val="Arial"/>
        <family val="2"/>
      </rPr>
      <t xml:space="preserve"> Provide additional discussion and/or figure as needed</t>
    </r>
  </si>
  <si>
    <t>77                 </t>
  </si>
  <si>
    <r>
      <t>Comment:</t>
    </r>
    <r>
      <rPr>
        <sz val="11"/>
        <color theme="1"/>
        <rFont val="Arial"/>
        <family val="2"/>
      </rPr>
      <t xml:space="preserve"> “need to be addressed in the future when_drilling…” Unnecessary underscore in the sentence.</t>
    </r>
  </si>
  <si>
    <t>77                </t>
  </si>
  <si>
    <r>
      <t xml:space="preserve">Proposed Resolution: </t>
    </r>
    <r>
      <rPr>
        <sz val="11"/>
        <color theme="1"/>
        <rFont val="Arial"/>
        <family val="2"/>
      </rPr>
      <t>Remove underscore</t>
    </r>
  </si>
  <si>
    <t>78                 </t>
  </si>
  <si>
    <r>
      <t>Comment:</t>
    </r>
    <r>
      <rPr>
        <sz val="11"/>
        <color theme="1"/>
        <rFont val="Arial"/>
        <family val="2"/>
      </rPr>
      <t xml:space="preserve"> “Calico will develop and implement a sampling and testing program…” Information is lacking on the program detail.</t>
    </r>
  </si>
  <si>
    <t>Testing program is to certify and confirm the rock units in these areas are geochemically similar to the waste rock in the baseline study. This implies that, if Calico mines the additional lithology, a program similar to the geochemical baseline study would be performed.
The purpose of the confirmation testing program would be to confirm the rock units in the areas with limited data are
geochemically similar to the waste rock in the baseline study. This work would be done as part of the pre‐mining
planning process using the same methods as the geochemical baseline study to produce comparable
results.</t>
  </si>
  <si>
    <t>78                </t>
  </si>
  <si>
    <r>
      <t>Proposed Resolution:</t>
    </r>
    <r>
      <rPr>
        <sz val="11"/>
        <color theme="1"/>
        <rFont val="Arial"/>
        <family val="2"/>
      </rPr>
      <t xml:space="preserve"> Provide additional detail regarding the development of this program.</t>
    </r>
  </si>
  <si>
    <t>79                 </t>
  </si>
  <si>
    <t>Geochemistry BDR 5.2.2</t>
  </si>
  <si>
    <r>
      <t>Comment:</t>
    </r>
    <r>
      <rPr>
        <sz val="11"/>
        <color theme="1"/>
        <rFont val="Arial"/>
        <family val="2"/>
      </rPr>
      <t xml:space="preserve"> Limited information on borrow material samples has been provided. For example, no map of boring locations, no boring depths, no sampled intervals, no information on how samples were selected from borings, and no information on representativeness of these samples is provided.</t>
    </r>
  </si>
  <si>
    <t>See response to comment 55.</t>
  </si>
  <si>
    <t>79                </t>
  </si>
  <si>
    <t>Report Page 28</t>
  </si>
  <si>
    <r>
      <t xml:space="preserve">Proposed Resolution: </t>
    </r>
    <r>
      <rPr>
        <sz val="11"/>
        <color theme="1"/>
        <rFont val="Arial"/>
        <family val="2"/>
      </rPr>
      <t>Provide relevant documentation of samples and methods.</t>
    </r>
  </si>
  <si>
    <t>80                 </t>
  </si>
  <si>
    <t>Geochemistry BDR Table 5-5</t>
  </si>
  <si>
    <r>
      <t>Comment:</t>
    </r>
    <r>
      <rPr>
        <sz val="11"/>
        <color theme="1"/>
        <rFont val="Arial"/>
        <family val="2"/>
      </rPr>
      <t xml:space="preserve"> An inconsistent number of samples is selected for various analytical methods. No explanation or justification is provided for the how or why of the sample numbers (i.e., comparing vesicular basalt [3 of 4 for mineralogy] versus andesitic basalt [1 of 7 for mineralogy]).</t>
    </r>
  </si>
  <si>
    <t>The sampling program is designed with guidance documents described in Section 5.2.1 as a starting point in
addition to professional judgement. Often, samples are targeted for mineralogy to help answer specific
questions/uncertainties following collection of static and kinetic testing.</t>
  </si>
  <si>
    <t>80                </t>
  </si>
  <si>
    <r>
      <t>Proposed Resolution:</t>
    </r>
    <r>
      <rPr>
        <sz val="11"/>
        <color theme="1"/>
        <rFont val="Arial"/>
        <family val="2"/>
      </rPr>
      <t xml:space="preserve"> Add discussion of criteria for selection of sample characterization methods.</t>
    </r>
  </si>
  <si>
    <t>81                 </t>
  </si>
  <si>
    <r>
      <t>Comment:</t>
    </r>
    <r>
      <rPr>
        <sz val="11"/>
        <color theme="1"/>
        <rFont val="Arial"/>
        <family val="2"/>
      </rPr>
      <t xml:space="preserve"> For road cut samples, no explanation of sampling rationale or sample numbers is provided. How were the samples collected? Provide information on why the samples were collected in this section of the report.</t>
    </r>
  </si>
  <si>
    <t>Text modified to provide additional detail.</t>
  </si>
  <si>
    <t>81                </t>
  </si>
  <si>
    <r>
      <t>Proposed Resolution:</t>
    </r>
    <r>
      <rPr>
        <sz val="11"/>
        <color theme="1"/>
        <rFont val="Arial"/>
        <family val="2"/>
      </rPr>
      <t xml:space="preserve"> Add discussion of sample characterization and selection criteria.</t>
    </r>
  </si>
  <si>
    <t>82                 </t>
  </si>
  <si>
    <t>Geochemistry BDR Figure 5-2</t>
  </si>
  <si>
    <r>
      <t>Comment:</t>
    </r>
    <r>
      <rPr>
        <sz val="11"/>
        <color theme="1"/>
        <rFont val="Arial"/>
        <family val="2"/>
      </rPr>
      <t xml:space="preserve"> The figure does not have a legend. Please identify whether the “erionite” samples on the figure are the same as the “road cut samples” described in the report text.</t>
    </r>
  </si>
  <si>
    <t>Legend was added to figure.</t>
  </si>
  <si>
    <t>82                </t>
  </si>
  <si>
    <r>
      <t>Proposed Resolution:</t>
    </r>
    <r>
      <rPr>
        <sz val="11"/>
        <color theme="1"/>
        <rFont val="Arial"/>
        <family val="2"/>
      </rPr>
      <t xml:space="preserve"> Text and figure should consistently name samples.</t>
    </r>
  </si>
  <si>
    <t>83                 </t>
  </si>
  <si>
    <t>Cultural Resources Baseline Data Report</t>
  </si>
  <si>
    <r>
      <t xml:space="preserve">Comment: </t>
    </r>
    <r>
      <rPr>
        <sz val="11"/>
        <color theme="1"/>
        <rFont val="Arial"/>
        <family val="2"/>
      </rPr>
      <t xml:space="preserve">The Oregon State Historic Preservation Office (SHPO) is coordinating with the United States Bureau of Land Management (BLM) to review cultural resource survey information for the project area. As of February 12, 2020, during the Project Coordinating Committee (PCC) meeting in Ontario, Oregon, that information was not yet provided to SHPO by the BLM. </t>
    </r>
    <r>
      <rPr>
        <b/>
        <sz val="11"/>
        <color theme="1"/>
        <rFont val="Arial"/>
        <family val="2"/>
      </rPr>
      <t xml:space="preserve">
Proposed Resolution: </t>
    </r>
    <r>
      <rPr>
        <sz val="11"/>
        <color theme="1"/>
        <rFont val="Arial"/>
        <family val="2"/>
      </rPr>
      <t>Continue coordination efforts with BLM and Oregon SHPO. Provide Oregon SHPO with a Cultural Resources Baseline Data Report to review for completeness as part of a revised CPA.</t>
    </r>
  </si>
  <si>
    <t>The TRT will need to formally approve the Cultural Resources Baseline Data Report. SHPO, BLM are coordinating with DOGAMI to present review comments as to submit to the TRT.</t>
  </si>
  <si>
    <t>Yes. Coordination on the Cultural Resources BDR is ongoing.</t>
  </si>
  <si>
    <t>Coordination with BLM and SHPO continues, as the Cultural Resources BDR has not been approved.</t>
  </si>
  <si>
    <t>Calico submitted a memorandum regarding “Grassy Mountain Mine Environmental Baseline Study Work Plans Modification Request to the Cultural Resources Baseline Work Plan” to the State of Oregon, Technical Review Team on January 3, 2023. The rationale for the request follows: “Baseline studies are intended to provide a preliminary understanding of the resources in the project area. The Cultural Resources BDR met this intent by presenting an inventory of cultural resources within the APE. Section 106 consultation with the Burns Paiute Tribe and the Tribal Study will provide additional information on the prehistoric context, cultural value, and expectantly, on specific identified sites. As a result, more comprehensive evaluations of NRHP eligibility will be conducted and additional SHPO-requested information can be provided. 
The modified Work Plan will recognize the completed Cultural Resource BDR as finalized and the NRHP eligibility recommendations with which the SHPO concurred. Deferring evaluation of significance and effect analyses to the Environmental Evaluation will allow these evaluations to continue, informed by Section 106 consultation, as the NEPA process continues. This will result in more engaging evaluation process and provide a greater opportunity for consensus among consulting and interested parties.”</t>
  </si>
  <si>
    <t>84                 </t>
  </si>
  <si>
    <t>ODFW</t>
  </si>
  <si>
    <t>Baseline Data Review, Appendix B N/A</t>
  </si>
  <si>
    <r>
      <t xml:space="preserve">Comment: </t>
    </r>
    <r>
      <rPr>
        <sz val="11"/>
        <color theme="1"/>
        <rFont val="Arial"/>
        <family val="2"/>
      </rPr>
      <t xml:space="preserve">The wildlife baseline data has not been concurred with by Technical Review Team. 
ODFW previously submitted recommendations that the baseline data report submission include all referenced files and appendices, and that all digitally submitted files or attachments are appropriately named.
The baseline report needs to include all the relevant data the reviewer needs to determine compliance with the approved baseline study work plan, in such that a reviewer with no previous history of the project could take the approved work plan and the baseline data report and complete the review.
For transparency in evaluating the data and understanding the validity of sage-grouse surveys conducted for the project, the wildlife baseline report should provide figures illustrating survey areas and routes for each type of sage-grouse survey. Figures of survey areas and tracks for each type of sage-grouse survey should be included in the revised submittal for TRT concurrence.     
In addition, it is not suitable to conclude that sage-grouse do not use the habitat within the survey area because no evidence of use was determined.  Surveys can be used to determine sage-grouse presence at the time surveys were conducted.  The lack of evidence of sage-grouse habitat use within the survey area does not mean sage-grouse were not present; it just indicates there was no evidence detected to prove presence (see page 31, Section 5.7.1.1). </t>
    </r>
  </si>
  <si>
    <t>The TRT approved the BDR Ver. 4 (October 2020) as complete at their 02/02/2021 meeting.</t>
  </si>
  <si>
    <t xml:space="preserve">Yes, with the addition of multiple figures and references for Sage grouse. </t>
  </si>
  <si>
    <t>Yes</t>
  </si>
  <si>
    <t>84                </t>
  </si>
  <si>
    <r>
      <t>Proposed Resolution:</t>
    </r>
    <r>
      <rPr>
        <sz val="11"/>
        <color theme="1"/>
        <rFont val="Arial"/>
        <family val="2"/>
      </rPr>
      <t xml:space="preserve"> The revised baseline report needs concurrence by the Technical Review Team.</t>
    </r>
  </si>
  <si>
    <t>85                 </t>
  </si>
  <si>
    <t>USFWS</t>
  </si>
  <si>
    <t>Wildlife Baseline Report</t>
  </si>
  <si>
    <r>
      <t xml:space="preserve">Comment: </t>
    </r>
    <r>
      <rPr>
        <sz val="11"/>
        <color theme="1"/>
        <rFont val="Arial"/>
        <family val="2"/>
      </rPr>
      <t>A table should be provided to document how and where previous comments have been addressed in the current version of the baseline report.</t>
    </r>
  </si>
  <si>
    <t xml:space="preserve">Yes. </t>
  </si>
  <si>
    <t>Adequate</t>
  </si>
  <si>
    <t>85                </t>
  </si>
  <si>
    <r>
      <t xml:space="preserve">Proposed Resolution: </t>
    </r>
    <r>
      <rPr>
        <sz val="11"/>
        <color theme="1"/>
        <rFont val="Arial"/>
        <family val="2"/>
      </rPr>
      <t>Provide comment table as soon as possible</t>
    </r>
  </si>
  <si>
    <t>86                 </t>
  </si>
  <si>
    <t>Wildlife Baseline Report pg. 31</t>
  </si>
  <si>
    <r>
      <rPr>
        <b/>
        <sz val="11"/>
        <color rgb="FF000000"/>
        <rFont val="Arial"/>
        <family val="2"/>
      </rPr>
      <t>Comment:</t>
    </r>
    <r>
      <rPr>
        <sz val="11"/>
        <color rgb="FF000000"/>
        <rFont val="Arial"/>
        <family val="2"/>
      </rPr>
      <t xml:space="preserve"> This comment was originally submitted as part of the November 2018 review. It does not appear to have been addressed in Version 3 of the Wildlife Resources Baseline Report, revised January 2019. Rather than addressing this comment, the authors of the Baseline Report appear to have simply removed information.
The study work plan indicates that GOEA nest surveys “will be collected at two separate periods at least 30 days apart during the nesting season”. The work plan does not indicate if these surveys are to occur within the same year, but it is assumed that the intent was to have a minimum of two surveys per year during the nesting season.  In Version 2 of the Baseline report, it was stated that nest surveys occurred only once in 2014 (4/27/14) and no replicate survey occurred during the same year at least 30 days from the initial survey. Four nest surveys occurred in April 2017, with no replicate 30 days apart from any of the April 2017 surveys. Some ground monitoring occurred in June 2017 (but outside of the survey window stated in the study work plan (surveys occurred June 21-23, stated window is April 15-June 15). Only one survey was conducted in 2018 (2/6/18) and this was outside of the nesting season (April 15-June 15).
The Baseline Report V3 indicates that aerial nest surveys occurred 4/21/17 and 4/28/17. A ground survey of known eagle nest, OR GE 1327, occurred on 5/27/17.  No eagles were observed and no follow-up survey occurred to meet the requirement of the study work plan. In 2018, this nest (OR GE 1327) was observed twice from the air, but the survey dates (1/24/18 and 2/6/18) are outside of the nesting season (April 15-June 15). Two additional eagle nests observed near Sagebrush Gulch were also observed on 1/24/18 and 2/6/18, but they were not surveyed during the nesting season.
</t>
    </r>
    <r>
      <rPr>
        <b/>
        <sz val="11"/>
        <color rgb="FF000000"/>
        <rFont val="Arial"/>
        <family val="2"/>
      </rPr>
      <t xml:space="preserve">
Proposed Resolution: </t>
    </r>
    <r>
      <rPr>
        <sz val="11"/>
        <color rgb="FF000000"/>
        <rFont val="Arial"/>
        <family val="2"/>
      </rPr>
      <t>The golden eagle nests should be surveyed in accordance with the work plan, during the nesting season, to determine if they are active.</t>
    </r>
  </si>
  <si>
    <t xml:space="preserve">Partly. Additional nest surveying was performed and added. </t>
  </si>
  <si>
    <t xml:space="preserve">No. While 2020 nest surveys were performed aerially under the study work plan parameters, USFWS mentions in their comment that ground surveys that have not been performed. Need consistency among surveys. </t>
  </si>
  <si>
    <t>Maps and shapefiles for surveys and nest locations were not included with the application materials.  These are necessary for assessing impacts and mitigation measures.
The additional 2020 surveys were performed according to the study plan parameters.  Ground surveys are not required in addition to aerial surveys, but were noted in previous comments because when ground surveys occurred in the past, they did not occur during the timeframe required by the study plan.
Because GOEA occupancy may shift during the timeframe since the 2020 survey, depending on when disturbance is scheduled to commence, we recommend resurveying the wildlife study ascertain more recent nest and territory occupancy.  These surveys should be conducted during courtship when the adults are mobile and conspicuous. Surveys of nests should also be conducted to assess nesting activity. The Service should be consulted to determine appropriate timeframes for both types of surveys.</t>
  </si>
  <si>
    <t xml:space="preserve">Calico assumes this is resolved. It was approved by TRT on 2/2/2021 and the TRT indicated additional GOEA surveys could be completed prior to disturbance (a permit condition). 
</t>
  </si>
  <si>
    <t>This comment can easily be resolved when the GIS layers for the most recent nest surveys are provided. Without nest location data, USFWS is unable to fully evaluate potential impacts of proposed activities and the potential effectiveness of proposed mitigation.  The failure to submit these data to USFWS during the prior review period represents a data gap consistent with Category 2.</t>
  </si>
  <si>
    <t xml:space="preserve">The Grassy Mountain Mine 2020 raptor survey shapefiles and nest database description file were uploaded to DOGAMI on January 4, 2023. </t>
  </si>
  <si>
    <t>87                 </t>
  </si>
  <si>
    <t>Wildlife Baseline Report, Table 6, Page 21; Section 5.3.4 page 23</t>
  </si>
  <si>
    <r>
      <t xml:space="preserve">Comment: </t>
    </r>
    <r>
      <rPr>
        <sz val="11"/>
        <color theme="1"/>
        <rFont val="Arial"/>
        <family val="2"/>
      </rPr>
      <t>The habitat described in Table 6 and in the text (starting on page 23) include three overarching types: (1) developed, (2) grassland, (3) shrub-steppe.
Shrub-steppe is described as having &gt;20% shrub cover (Wyoming big sagebrush and/or yellow rabbitbrush) while grasslands are described as having an “inconspicuous” shrub cover. The use of 20% shrub cover as a threshold to delineate shrub-steppe from a grassland is too high, as even 10-15% shrub cover would not be “inconspicuous”. Further, from a wildlife perspective, shrub cover &gt;5-10% is considered a threshold to distinguish habitat value for sage-grouse.
The aforementioned 20% shrub cover threshold is presented in Table 6, yet this does not agree with the threshold presented in the text on page 23 (where 15% is reported).
Sage-grouse should be included in the list of species known to use perennial grasslands and sagebrush shrub-steppe (see Table 6 or the related text).</t>
    </r>
  </si>
  <si>
    <t xml:space="preserve">Yes and no. Habitat and landcover habitat has been reclassified and is more specific. </t>
  </si>
  <si>
    <t>No. While habitat and landcover habitat has changed the threshold levels are still in flux and sage grouse is not adequately mentioned in using perennial grasslands.</t>
  </si>
  <si>
    <t>Adequate; the habitat types in the Wildlife Baseline report no longer reference vegetation cover values and now use US National Vegetation Classification categories instead.  Habitat use by wildlife species has been shifted to the mitigation plan, however, see comment 324 relating to the thoroughness of wildlife use of habitat.</t>
  </si>
  <si>
    <t>87                </t>
  </si>
  <si>
    <r>
      <t xml:space="preserve">Proposed Resolution: </t>
    </r>
    <r>
      <rPr>
        <sz val="11"/>
        <color theme="1"/>
        <rFont val="Arial"/>
        <family val="2"/>
      </rPr>
      <t>We recommend reclassifying the land cover and habitat types within the permit area; ensuring shrub cover values are consistent; and including sage-grouse in the list of species included in the list of species known to use perennial grasslands and sagebrush shrub-steppe.</t>
    </r>
  </si>
  <si>
    <t>88                 </t>
  </si>
  <si>
    <t>2, 4</t>
  </si>
  <si>
    <t>Wildlife Baseline Report, Section 4.2.5.1, page 13</t>
  </si>
  <si>
    <r>
      <t xml:space="preserve">Comment: </t>
    </r>
    <r>
      <rPr>
        <sz val="11"/>
        <color theme="1"/>
        <rFont val="Arial"/>
        <family val="2"/>
      </rPr>
      <t>Additional information to describe how brood rearing survey locations were selected is necessary to understand how adequate their survey effort was. For instance, how did they select the meadow/riparian habitats to survey? Did they survey all possible brood rearing habitat or just a selection? Based on the most recently available sage-grouse habitat and sagebrush cover products available from the SageCon Data Explorer, it is not clear if their efforts were focused in areas most likely to support sage-grouse.</t>
    </r>
  </si>
  <si>
    <t xml:space="preserve">Yes. Additional selection criteria was mentioned along with reference material on how the survey areas were selected. </t>
  </si>
  <si>
    <t xml:space="preserve">Yes, additional information appears to satisfy the comment although specific additional habitat area selection was not described. </t>
  </si>
  <si>
    <t>88                </t>
  </si>
  <si>
    <r>
      <t xml:space="preserve">Proposed Resolution: </t>
    </r>
    <r>
      <rPr>
        <sz val="11"/>
        <color theme="1"/>
        <rFont val="Arial"/>
        <family val="2"/>
      </rPr>
      <t>Provide</t>
    </r>
    <r>
      <rPr>
        <b/>
        <sz val="11"/>
        <color theme="1"/>
        <rFont val="Arial"/>
        <family val="2"/>
      </rPr>
      <t xml:space="preserve"> </t>
    </r>
    <r>
      <rPr>
        <sz val="11"/>
        <color theme="1"/>
        <rFont val="Arial"/>
        <family val="2"/>
      </rPr>
      <t>additional information on how brood rearing survey locations were selected.</t>
    </r>
  </si>
  <si>
    <t>89                 </t>
  </si>
  <si>
    <t>Wildlife Baseline Report, Section 4.2.5.2, page 13</t>
  </si>
  <si>
    <r>
      <t xml:space="preserve">Comment: </t>
    </r>
    <r>
      <rPr>
        <sz val="11"/>
        <color theme="1"/>
        <rFont val="Arial"/>
        <family val="2"/>
      </rPr>
      <t>Additional information to describe how winter use ground survey locations were selected is necessary to understand how adequate their survey effort was. Based on the most recently available sage-grouse habitat and sagebrush cover products available from the SageCon Data Explorer, it is not clear if their efforts were focused in areas most likely to support sage-grouse.</t>
    </r>
  </si>
  <si>
    <t>Yes; Comment addressed as indicated to describe selection of winter ground survey locations</t>
  </si>
  <si>
    <t>Uncertain. USFWS will probably want more clarification as to why SageCon data was not used in the selection of locations.</t>
  </si>
  <si>
    <t>Adequate.  Although the most relevant GIS data layers were not used to develop survey areas, the winter sage-grouse survey helicopter tracks did cover areas with shrub cover associated with winter use by sage-grouse and predicted to have high sage-grouse use (see sage-grouse habitat layers available via SageCon Data Explorer).</t>
  </si>
  <si>
    <t>89                </t>
  </si>
  <si>
    <r>
      <t>Proposed</t>
    </r>
    <r>
      <rPr>
        <sz val="11"/>
        <color theme="1"/>
        <rFont val="Arial"/>
        <family val="2"/>
      </rPr>
      <t xml:space="preserve"> </t>
    </r>
    <r>
      <rPr>
        <b/>
        <sz val="11"/>
        <color theme="1"/>
        <rFont val="Arial"/>
        <family val="2"/>
      </rPr>
      <t>Resolution</t>
    </r>
    <r>
      <rPr>
        <sz val="11"/>
        <color theme="1"/>
        <rFont val="Arial"/>
        <family val="2"/>
      </rPr>
      <t>: Provide</t>
    </r>
    <r>
      <rPr>
        <b/>
        <sz val="11"/>
        <color theme="1"/>
        <rFont val="Arial"/>
        <family val="2"/>
      </rPr>
      <t xml:space="preserve"> </t>
    </r>
    <r>
      <rPr>
        <sz val="11"/>
        <color theme="1"/>
        <rFont val="Arial"/>
        <family val="2"/>
      </rPr>
      <t>additional information on how winter use ground survey locations were selected.</t>
    </r>
  </si>
  <si>
    <t>90                 </t>
  </si>
  <si>
    <t>DEQ</t>
  </si>
  <si>
    <t>Geochemistry Baseline Geochemistry Section 7.4</t>
  </si>
  <si>
    <r>
      <t xml:space="preserve">Comment: </t>
    </r>
    <r>
      <rPr>
        <sz val="11"/>
        <color theme="1"/>
        <rFont val="Arial"/>
        <family val="2"/>
      </rPr>
      <t>Baseline Geochemistry Section 7.4 Cemented Rock Fill (CRF) – as determined by the geochemical testing results at section 000.000, a majority of the waste rock has potential to generate acid and leach metals. This section of the Geochemistry Baseline report proposes that 5% cement be added to waste rock to be used as backfill in the mine.  However, Calico specifies 7% cement in CRF in 3.3.5.1 of the Consolidated Permit Application.  There is no apparent resolution of this conflict and no geochemical assessment of it.  Indeed, the does not seem to be any geochemical characterization of CRF as proposed.  These conflicts cloud the assessment of existing conditions.
This section also states that CRF made from waste rock would be placed only in locations above the water table. How will pH in the underground workings (inclusive of material in situ and all backfill materials) be best managed to prevent acid generation and the mobilization of metals? 
In Section 3.3.5 of the Consolidated Application it is stated that waste rock would be used as backfill “to extent possible”. In Section 4.6.2 of the Consolidated Application it is stated that “all 0.2 million tons of waste rock” would be added to the TSF. These contradictions need to be resolved – the proposed volumetric range of the TSF is 1.76 to 3.2 million tons, and the TSF volume is dedicated to the Grassy Mountain project.  Does reconciling of the above mean that there is a total of 200,000 tons, only, of waste rock?  Due to the potential for acid generation and leaching of metals, none of the waste rock should be placed in underground workings. These conflicts cloud the assessment of existing conditions.</t>
    </r>
    <r>
      <rPr>
        <b/>
        <sz val="11"/>
        <color theme="1"/>
        <rFont val="Arial"/>
        <family val="2"/>
      </rPr>
      <t xml:space="preserve">
Proposed Resolution: </t>
    </r>
    <r>
      <rPr>
        <sz val="11"/>
        <color theme="1"/>
        <rFont val="Arial"/>
        <family val="2"/>
      </rPr>
      <t>(a) Determine if 5% or 7% cement will be added to waste rock, and make consistent in the CPA and the BDR. (b) Explain how pH in the underground workings will be best managed to prevent acid generation and the mobilization of metals. (c) Clarify how waste rock will be disposed of, and make consistent throughout the CPA.</t>
    </r>
  </si>
  <si>
    <t xml:space="preserve">a) Yes, consistent with 7%
b) No, doesn’t address how waste rock will affect pH in geo chem report.
c) Yes, indicates how waste rock is disposed of. </t>
  </si>
  <si>
    <t>Partially. DEQ to evaluate sufficiency of response and BDR revision.</t>
  </si>
  <si>
    <t xml:space="preserve">  Adequate.  DEQ has affirmed, and the TRT accepted, the Geochemistry Baseline Data Report as meeting the requirements of the 2017 Environmental Baseline Data Work Plans.
Not adequate.  The Cemented Rock Fill plan design and details are not complete and its content cannot be reviewed in its current form (section 2.6.2.4).  From the CPA text DEQ notes that the CRF purpose as expressed is to provide stability for the production drifts by blending Portland cement with all of the waste rock generated.  The CRF plan section 2.6.2.4 makes no reference to how the CRF design will prevent Acid Rock Drainage by providing acid neutralizing potential confirmed by monitoring data.</t>
  </si>
  <si>
    <t>The referenced section of the CPA (Section 2.6.2.4) describes how there is additional testing being performed to determine the geochemical characteristics of CRF made with waste rock.  The results of the additional testing will be used to establish backfill plans to mitigate potential impacts (e.g., generation of acid in the underground).  The text goes on to describe measures that may be included in the backfill plan such as not using waste rock in CRF, or placing CRF made with waste rock above or below the predicted post-closure phreatic surface.
The measures described in the text explain how the CRF design will prevent Acid Rock Drainage.  Further, the testing program has been completed and a report of results has been prepared.  The results indicate that CRF made with waste rock and 5% to 7% binder (cement and/or fly ash) is very strongly net neutralizing so will not generate acidic leachate.  Further, the binder in the CRF (made with either basalt or waste rock) provides a substantial amount of neutralization capacity and will reduce the potential for acidic groundwater in the mine area.
Because the measures described in the CPA are effective for preventing CRF made with waste rock from generating acid, the comment is addressed.
The report of results will be submitted to the TRT for review.</t>
  </si>
  <si>
    <r>
      <t xml:space="preserve">Additional geochemical characterization testing has been performed to determine the geochemical characteristics of CRF. The testing program and results are described in detail in </t>
    </r>
    <r>
      <rPr>
        <i/>
        <sz val="11"/>
        <color theme="1"/>
        <rFont val="Arial"/>
        <family val="2"/>
      </rPr>
      <t>Grassy Mountain Cemented Rock Fill Characterization Report</t>
    </r>
    <r>
      <rPr>
        <sz val="11"/>
        <color theme="1"/>
        <rFont val="Arial"/>
        <family val="2"/>
      </rPr>
      <t>, which will be included as an appendix to the next revision of the CPA. Briefly, the testing program included preparing a variety of samples representative of CRF using waste rock, basalt, and binder material (Portland Cement and Fly Ash), and then subjecting the samples to a number of geochemical characterization tests, including ABA, mineralogical analysis, whole rock metals analysis, and two specialized leaching tests.  The binder content of CRF ranged from 5% to 7%.
The results of geochemical characterization of the CRF can be summarized as follows:
•	All the CRF samples have significant buffering capacity due to the addition of the binder material.  Based on the test results, the CRF is not expected to generate acid.
•	Cementation of the waste rock results in overall lower metal releases under higher pH conditions (in comparison to testing results of waste rock with no binders).
•	There are no appreciable differences in the results for the types of binders or the amount mixed in:
            - Fly ash is comparable to cement, and
            - Additional binder does not change the results in terms of potential for acid generation and/or metal leaching.
•	The concentrations of several constituents (i.e., arsenic, chloride, fluoride, mercury, and sulfate) are lower in leachate than in the lixiviant (groundwater from the site), indicating the potential for attenuation of some naturally-occurring constituents in groundwater due to interaction with CRF.
•	Very low metal/sulfate was released from the CRF in the leach tests involving intact cemented aggregate (some of the leach tests are performed on crushed CRF).
The reduction in the mobility of soluble constituents in the CRF occurs for several reasons:
•	The hydraulic conductivity and exposed surface area of the material is greatly diminished due to the solidification process.
•	The alkaline nature of the binders reduces solubility of most metals.
•	Some metals become less soluble due to their inclusion in the mineral structure of the calcium silicate hydrate gels resulting from cementation.
•	The mobility of most trace constituents in water contacting CRF will be controlled by diffusion rather than solubility reactions.
Overall, based on the results of the CRF characterization program, the CRF made with basalt or waste rock does not show a significant potential to degrade groundwater quality, with most constituents leached at very low levels for all tests, and will be used to establish backfill plans to mitigate potential impacts, if necessary.</t>
    </r>
  </si>
  <si>
    <t>91                 </t>
  </si>
  <si>
    <t>Geochemistry</t>
  </si>
  <si>
    <r>
      <t xml:space="preserve">Comment: </t>
    </r>
    <r>
      <rPr>
        <sz val="11"/>
        <color theme="1"/>
        <rFont val="Arial"/>
        <family val="2"/>
      </rPr>
      <t>Section 3.2.1 of the Geochemistry Baseline Work Plan (contained within the Environmental Baseline Study Work Plans, dated 09/22/2017) states the following:
“Mineralogy of development rock and tailings will be assessed using x-ray diffraction (XRD), scanning electron microscopy (SEM), and optical mineralogy to identify the minerals in the development rock, ore, and tailings. The objective of the mineralogical assessment is to determine bulk mineral composition as well as mineral associations and grain boundary conditions (mineral occlusion) that might restrict the reactivity of any acid-producing or acid-consuming phases. Optical and SEM work will also be used to assess, to the extent possible, the variation of sulfide minerals present to provide a basis to revise AP calculations to exclude any sulfide minerals unlikely to produce acidity.”
Similarly, Section 3.2.4.2.3.6 of this document states the following:
“Mineralogical examination of HCT samples will be conducted to aid in interpretation of leachate chemistry from these tests. The analysis will be determined using XRD (Rietveld refinement) analysis, SEM, and optical microscopy. Existing Calico data may provide an important component of this analysis and will be incorporated as applicable. Assessment will be focused on mineral grain boundary issues (e.g., potential inclusion of sulfide minerals within unreactive matrices) that could affect weathering behavior, and potential variability of sulfide mineral composition that could affect calculation of ABA and assessment of acid potential.”
The October 2019 Baseline Geochemical Characterization Report appears to have used the ERD, SEM and optical mineralogy examinations primarily as part of the erionite investigation with very little to no discussion of how mineral associations and grain boundary conditions might restrict the reactivity of any acid-producing or acid-consuming phases or affect weathering behavior and potential variability of sulfide mineral composition.</t>
    </r>
  </si>
  <si>
    <t>The XRD, SEM and optical mineralogy testing is useful when the reactivity of the rock is uncertain. The results of
the static and kinetic testing clearly demonstrated that the ore, waste rock and tailings were reactive and would
generate acid. Therefore, XRD, SEM and optical mineralogy testing would not change the overall conclusions of the baseline study and is therefore not
considered necessary.</t>
  </si>
  <si>
    <t>Uncertain.</t>
  </si>
  <si>
    <t>Uncertain. DEQ to evaluate sufficiency of response and BDR revision.</t>
  </si>
  <si>
    <t xml:space="preserve">  Adequate.  DEQ has affirmed, and the TRT accepted, the Geochemistry Baseline Data Report as meeting the requirements of the 2017 Environmental Baseline Data Work Plans.</t>
  </si>
  <si>
    <t>91                </t>
  </si>
  <si>
    <r>
      <t xml:space="preserve">Proposed Resolution: </t>
    </r>
    <r>
      <rPr>
        <sz val="11"/>
        <color theme="1"/>
        <rFont val="Arial"/>
        <family val="2"/>
      </rPr>
      <t>Discuss how mineral associations and grain boundary conditions might restrict the reactivity of any acid-producing or acid-consuming phases or affect weathering behavior and potential variability of sulfide mineral composition.</t>
    </r>
  </si>
  <si>
    <t>92                 </t>
  </si>
  <si>
    <t>Geochemistry Section 2.2 (Mine Plan), Page 4, 10th Bullet Item</t>
  </si>
  <si>
    <r>
      <t xml:space="preserve">Comment: </t>
    </r>
    <r>
      <rPr>
        <sz val="11"/>
        <color theme="1"/>
        <rFont val="Arial"/>
        <family val="2"/>
      </rPr>
      <t>Section 2.2 (Mine Plan), Page 4, 10th Bullet Item. This ancillary facilities list includes a landfill. However, there is no mention of a facility landfill in the main body of the Consolidated Permit Application.  This conflict clouds the assessment of existing conditions.</t>
    </r>
    <r>
      <rPr>
        <b/>
        <sz val="11"/>
        <color theme="1"/>
        <rFont val="Arial"/>
        <family val="2"/>
      </rPr>
      <t xml:space="preserve">
Proposed Resolution: </t>
    </r>
    <r>
      <rPr>
        <sz val="11"/>
        <color theme="1"/>
        <rFont val="Arial"/>
        <family val="2"/>
      </rPr>
      <t xml:space="preserve">If there is a facility landfill proposed, include a description in the CPA, and apply for an Industrial Solid Waste Permit. </t>
    </r>
  </si>
  <si>
    <t>No landfill is proposed for the site.</t>
  </si>
  <si>
    <t xml:space="preserve">No; landfill still listed as a major compnent of the project in Geochem BDR (Section 2.2) but only offsite in CPA. </t>
  </si>
  <si>
    <t>No</t>
  </si>
  <si>
    <t>DEQ assumes DOGAMI’s notation will be resolved,  DEQ understands applicant has affirmed there is no on site landfill proposed.  For the purposes of this preliminary review, DEQ accepts this affirmation from th3e applicant.</t>
  </si>
  <si>
    <t>Ron</t>
  </si>
  <si>
    <t>92                </t>
  </si>
  <si>
    <t>93                 </t>
  </si>
  <si>
    <t>Geochemistry Section 5.4.5 (Short Term Leach Tests (MWMP and SPLP), Page 35, Last Paragraph</t>
  </si>
  <si>
    <r>
      <t xml:space="preserve">Comment: </t>
    </r>
    <r>
      <rPr>
        <sz val="11"/>
        <color theme="1"/>
        <rFont val="Arial"/>
        <family val="2"/>
      </rPr>
      <t>Section 5.4.5 (Short Term Leach Tests (MWMP and SPLP), Page 35, Last Paragraph. This section states the following:
“Leachate chemistry data collected during the MWMP and SPLP tests have been compared to the OGWQG (OAR 340-40-020) to determine which constituents could potentially be leached at concentrations above these values. However, due to differences in the liquid to solid ratio used in the test compared to typical site conditions, the MWMP and SPLP test results only provide a qualitative estimate of elemental concentrations in the resulting leachates and are not considered conclusive or to represent actual predictions of water quality.”
Note that this or a very similar statement recurs in the following sections of the report:
Section 5.4.6 (Long Term Leach Tests (HCT), Page 46, Last Paragraph; Section 6.1.5 (Meteoric Water Mobility Procedure), Page 61, Last Paragraph; Table 6-7, Page 66; and Section 6.4.5 (Meteoric Water Mobility Procedure and Modified SPLP), Page 91, Second Paragraph.</t>
    </r>
  </si>
  <si>
    <t>The comparison of leach test results to water quality standards is to allow focus of the evaluation on the constituents and parameters that have the greatest
potential to impact the environment. The results of the leach tests can be used to develop source term chemistry
for geochemical modeling that will be done to evaluate the potential for the underground workings and CRF to impact groundwater. The tailings will be amended with lime and placed in a zero discharge facility. No changes to the
tailings treatment and storage are anticipated as a result of the geochemical characterization program.</t>
  </si>
  <si>
    <t>Yes; detail and steps added to Geochem BDR.</t>
  </si>
  <si>
    <t>Adequate.  DEQ has affirmed, and the TRT accepted, the Geochemistry Baseline Data Report as meeting the requirements of the 2017 Environmental Baseline Data Work Plans.</t>
  </si>
  <si>
    <t>93                </t>
  </si>
  <si>
    <r>
      <t xml:space="preserve">Proposed Resolution: </t>
    </r>
    <r>
      <rPr>
        <sz val="11"/>
        <color theme="1"/>
        <rFont val="Arial"/>
        <family val="2"/>
      </rPr>
      <t>The Applicant should describe the steps and procedures that will be taken to obtain conclusive and actual leachate elemental concentrations and describe how the tailings treatment and storage may be modified, based upon actual information.</t>
    </r>
  </si>
  <si>
    <t>94                 </t>
  </si>
  <si>
    <t>Geochemistry
Section 6.4.6 (Kinetic Test Results), Page 92</t>
  </si>
  <si>
    <r>
      <rPr>
        <b/>
        <sz val="11"/>
        <color theme="1"/>
        <rFont val="Arial"/>
        <family val="2"/>
      </rPr>
      <t>Comment</t>
    </r>
    <r>
      <rPr>
        <sz val="11"/>
        <color theme="1"/>
        <rFont val="Arial"/>
        <family val="2"/>
      </rPr>
      <t>: Lack of total cyanide and WAD cyanide analyses on leachate samples: Table 5-9, referenced in Section 5.4.5 (Short Term Leach Tests (MWMP and SPLP), Page 36 indicates that total cyanide and WAD cyanide analyses will be included for the tailings samples. However, total and WAD cyanide results are not provided on Table 6-30 as referenced in Section 6.4.5 (Page 91). This conflict clouds the assessment of existing conditions. Text in Section 6.4.6 (Kinetic Test Results), Page 92: The text in this section discusses WAD cyanide results from the humidity cell testing, but total cyanide is not discussed. These results should be discussed in more detail. Table 6-31 and Section 6.4.7 also fail to indicate any total and/or WAD cyanide results from the decant/supernatant liquid (after bench scale cyanide destruction process). Based upon the description in the text of the report, it appears that this liquid would most closely imitate the water quality discharged with the tailings solids to the tailings storage facility. The total and WAD cyanide concentrations from this liquid would seem very helpful to determine leachate slurry quality as well as to show the effectiveness of the cyanide destruction process. The Applicant should provide these data if available or provide information as to why these analyses were not performed when they were expected in the Work Plans.</t>
    </r>
  </si>
  <si>
    <t>Total and WAD cyanide analyses were included for SPLP leachate and decant solution from tailings samples and the
data are in Appendix G. These results have beenincorporated into Section 6.4.6, Section 6.4.8, Table 6‐31
and Table 6‐32 of the Geochem Baseline Report.</t>
  </si>
  <si>
    <t xml:space="preserve">Yes, added WAD cyanide in Kinetic Test Results. </t>
  </si>
  <si>
    <t>Response acceptable.</t>
  </si>
  <si>
    <t>94                </t>
  </si>
  <si>
    <r>
      <t>Proposed Resolution:</t>
    </r>
    <r>
      <rPr>
        <sz val="11"/>
        <color theme="1"/>
        <rFont val="Arial"/>
        <family val="2"/>
      </rPr>
      <t xml:space="preserve"> Provide total cyanide and WAD cyanide concentration data if available, or provide information as to why these analyses were not performed when they were expected in the Work Plans.</t>
    </r>
  </si>
  <si>
    <t>95                 </t>
  </si>
  <si>
    <r>
      <t xml:space="preserve">Comment: </t>
    </r>
    <r>
      <rPr>
        <sz val="11"/>
        <color theme="1"/>
        <rFont val="Arial"/>
        <family val="2"/>
      </rPr>
      <t xml:space="preserve">General Leachate Quality Conclusions:
The leachate testing results appear to vary considerably from one test to another and the Applicant does not provide any interpretation as to which results are most likely to simulate actual site conditions or why. For instance, Table 6-30 indicates that copper, iron, manganese, selenium, and sulfate leach from the sample designated as “Calico Leach Res. After CN Destruct.” at concentrations above the Oregon Groundwater Quality Guidelines, under acidic conditions (pH 4.5). Table 6-30 also indicates that leaching was significantly reduced after enough lime was added to the leachate samples to bring the pH above 12. Under these highly alkaline conditions, chromium, selenium, and sulfate still leached at concentrations above the Oregon Groundwater Quality Guidelines. The metallurgical test decant (supernatant) solution discussed briefly in Section 6.4.7 and summarized in Table 6-31 indicated that arsenic mercury selenium, and sulfate leached from this liquid with a pH of about 8. </t>
    </r>
  </si>
  <si>
    <t>The SPLP tests on tailings sampled amended with lime are the most representative of water that will be entrained in the tailings. The sample designated as “Calico Leach Res.
After CN Destruct" and the decant solution are from a metallurgical test that did not include the addition of lime.
As such, the SPLP data from the “Calico Leach Res. After CN Destruct” sample is not representative of tailings produced
using the current tailings treatment approach. A geochemical model has been developed that predicts the
operational tailings supernatant pond chemistry. The results of this modeling effort are provided under separate
cover.</t>
  </si>
  <si>
    <t xml:space="preserve">Yes, selects specific samples and mentions long term weathering conditions. </t>
  </si>
  <si>
    <t>95                </t>
  </si>
  <si>
    <r>
      <t xml:space="preserve">Proposed Resolution: </t>
    </r>
    <r>
      <rPr>
        <sz val="11"/>
        <color theme="1"/>
        <rFont val="Arial"/>
        <family val="2"/>
      </rPr>
      <t xml:space="preserve">Determine which of these test results most closely represent the leachate during mine operation and how that data will be used to guide tailings treatment and storage. </t>
    </r>
  </si>
  <si>
    <t>96                 </t>
  </si>
  <si>
    <r>
      <t xml:space="preserve">Comment: </t>
    </r>
    <r>
      <rPr>
        <sz val="11"/>
        <color theme="1"/>
        <rFont val="Arial"/>
        <family val="2"/>
      </rPr>
      <t>Assumptions that cement will encapsulate the potentially toxic and acidic waste rock. The cement in the CRF may buffer acidic nature of rock, but there should be explicit analysis of this in a “pH, Waste Rock and Tailings Facility Management Plan” to guarantee, not assume that Acid Generation is effectively mitigated.  This Plan must also consider and incorporate pertinent DEQ Solid Waste Program requirements relative to CRF and basalt aggregate rock fill (RF) and CRF as backfill at all levels of the mine.</t>
    </r>
    <r>
      <rPr>
        <b/>
        <sz val="11"/>
        <color theme="1"/>
        <rFont val="Arial"/>
        <family val="2"/>
      </rPr>
      <t xml:space="preserve">
Proposed Resolution: </t>
    </r>
    <r>
      <rPr>
        <sz val="11"/>
        <color theme="1"/>
        <rFont val="Arial"/>
        <family val="2"/>
      </rPr>
      <t>Provide a pH, Waste Rock and Tailings Facility Management Plan, including an analysis on how effectively cement would encapsulate the potentially toxic and acidic waste rock.  Incorporate pertinent DEQ Solid Waste Program requirements relative to CRF and basalt aggregate rock fill (RF) and CRF as backfill at all levels of the mine</t>
    </r>
  </si>
  <si>
    <t>Related to comment 56 (about testing cemented waste rock) and 48 (about managing high pH of treated tailings).
Geochemical baseline study results have been used in the engineering of the mine to develop management strategies that are proven effective for acid generating mine wastes. Monitoring and adaptive management plans will further inform during operations.
See response comment 56.</t>
  </si>
  <si>
    <t>No, no addition of Waste Rock and Tailings Facility Management Plan.</t>
  </si>
  <si>
    <t>No; however, monitoring and adaptive management plans will theoretically provide further relevant information.</t>
  </si>
  <si>
    <t>Not adequate.  The Cemented Rock Fill plan design and details are not complete and its regulatory responsiveness and purpose cannot be assessed in its current form (section 2.6.2.4).  The application cites that additional [CRF] testing is being performed to determine the geochemical characteristics of CRF made with waste rock.  No backfill plan is contained to evaluate CRF efficacy to mitigate potential impacts of acid rock drainage and the mobilization of metals.  From the CPA text DEQ notes that the CRF purpose as expressed is to provide stability for the production drifts by blending Portland cement with all of the waste rock generated.  This is an operation purpose statement, but does not adequately address core regulatory requirements.  DEQ notes the generalized and preliminary statement of a Portland cement addition, in CRF, of between 5 and 7%.
Proposed Resolution:  Develop a Backfill Plan that is sufficiently prescriptive to prevent any Acid Rock Drainage, in the short term and especially the long term.  Provide details on monitoring specifications and technologies adequate to assure such mitigation at all levels of the mine.  In addition, provide a detailed description of how pH conditions at depth will be managed to prevent any metals mobilization attributable to mining operations.</t>
  </si>
  <si>
    <t>96                </t>
  </si>
  <si>
    <t>1) Category 3 comment
2) Geochemical tests on CRF are complete and the report of results will be submitted to the TRT for review.
3) The results of the CRF testing indicate that the CRF made with waste rock has so much net neutralization potential that monitoring is unnecessary (i.e., CRF made with the goal of providing structural stability in the underground will not generate acid).</t>
  </si>
  <si>
    <t>Check comment 48 inorganic leaching potential &amp; TSF stability issues. (Comment #90 -assigned to Stantec may also address this)</t>
  </si>
  <si>
    <t>See the revised response to Comment 90.</t>
  </si>
  <si>
    <t>97                 </t>
  </si>
  <si>
    <r>
      <t xml:space="preserve">Comment: </t>
    </r>
    <r>
      <rPr>
        <sz val="11"/>
        <color theme="1"/>
        <rFont val="Arial"/>
        <family val="2"/>
      </rPr>
      <t>Is the estimate of 0.2 million tons of waste rock accurate? It seems low but may be reasonable if the applicant plans to process most of material from decline and mine workings.</t>
    </r>
  </si>
  <si>
    <t>The estimated volume of waste rock is 0.2 million tons, with the TWRSF designed for 0.27 million tons.
See response to comment 74.</t>
  </si>
  <si>
    <t>Yes, 0.27 million tons is consistent throughout CPA.</t>
  </si>
  <si>
    <t>97                </t>
  </si>
  <si>
    <r>
      <t xml:space="preserve">Proposed Resolution: </t>
    </r>
    <r>
      <rPr>
        <sz val="11"/>
        <color theme="1"/>
        <rFont val="Arial"/>
        <family val="2"/>
      </rPr>
      <t>Confirm how much waste rock is estimated to be generated, and ensure this number is consistent throughout the CPA.</t>
    </r>
  </si>
  <si>
    <t>98                 </t>
  </si>
  <si>
    <r>
      <t xml:space="preserve">Comment: </t>
    </r>
    <r>
      <rPr>
        <sz val="11"/>
        <color theme="1"/>
        <rFont val="Arial"/>
        <family val="2"/>
      </rPr>
      <t>Page 25, first paragraph of Geochemistry Baseline Data Report states that there will be 2 million tons of waste rock – should this be 0.2 million tons as stated elsewhere? This conflict clouds the assessment of existing conditions.</t>
    </r>
  </si>
  <si>
    <t>See response to comment 74.</t>
  </si>
  <si>
    <t>98                </t>
  </si>
  <si>
    <t>99                 </t>
  </si>
  <si>
    <r>
      <t xml:space="preserve">Comment: </t>
    </r>
    <r>
      <rPr>
        <sz val="11"/>
        <color theme="1"/>
        <rFont val="Arial"/>
        <family val="2"/>
      </rPr>
      <t>Lime amendment is proposed for the tailings and waste rock going to the TSF, but only one sample of amended tailings was subject to geochemical testing.</t>
    </r>
    <r>
      <rPr>
        <b/>
        <sz val="11"/>
        <color theme="1"/>
        <rFont val="Arial"/>
        <family val="2"/>
      </rPr>
      <t xml:space="preserve">
Proposed Resolution: </t>
    </r>
    <r>
      <rPr>
        <sz val="11"/>
        <color theme="1"/>
        <rFont val="Arial"/>
        <family val="2"/>
      </rPr>
      <t>Provide additional geochemical test results of amended tailings to ensure amendments are adequate to prevent acid generation within the TSF.</t>
    </r>
  </si>
  <si>
    <t>The purpose of the SPLP testing was to evaluate the change in metal mobility under high pH conditions resulting from the addition of lime. This was done for the three different tailings types. See response to Comment 48 for a discussion on the representativeness of the tailings samples.</t>
  </si>
  <si>
    <t>Yes, additional samples of lime-amended tailing samples and explanation.</t>
  </si>
  <si>
    <t xml:space="preserve">Uncertain. DEQ to determine sufficiency of response and revision. </t>
  </si>
  <si>
    <t xml:space="preserve"> Comment: Acid formation and metals mobilization in the TSF tailings remains a concern, especially in light of uncertainties in the long term stability of the geotextile liner system proposed.
Proposed Resolution:  Submit for review proposed monitoring specifications of tailings chemistry at the point of discharge, along with a plan for said correction and disposal (i.e., management of pH extremes, prevention of acid formation and metals mobilization). </t>
  </si>
  <si>
    <t>A tailings chemical monitoring plan was included with the CPA that addressed the resolution proposed by the TRT.  Refinements to the monitoring plan may be necessary as permitting progresses.</t>
  </si>
  <si>
    <t>100             </t>
  </si>
  <si>
    <r>
      <t xml:space="preserve">Comment: </t>
    </r>
    <r>
      <rPr>
        <sz val="11"/>
        <color theme="1"/>
        <rFont val="Arial"/>
        <family val="2"/>
      </rPr>
      <t xml:space="preserve">The Pre-feasibility Study (July 2018) includes, but the current geochemistry BDR does not, SRK data from lab testing of processed tailings to show that a WAD-cyanide (WAD-CN) concentration in tailings of 0.1 milligrams per liter (mg/L) is achievable.  Why does the revised BDR not discuss this potentiality?
</t>
    </r>
    <r>
      <rPr>
        <b/>
        <sz val="11"/>
        <color theme="1"/>
        <rFont val="Arial"/>
        <family val="2"/>
      </rPr>
      <t>Proposed Resolution</t>
    </r>
    <r>
      <rPr>
        <sz val="11"/>
        <color theme="1"/>
        <rFont val="Arial"/>
        <family val="2"/>
      </rPr>
      <t>: Include lab test results in the BDR that show a WAD-CN concentration in tailings of 0.1 mg/L upon discharge is achievable.</t>
    </r>
  </si>
  <si>
    <t>Performance of the cyanide destruction circuit is not part of the scope of the Geochemical Baseline Study. CN
destruction and concentrations in the tailings pond are described in other areas of the CPA.
Performance of the cyanide destruction circuit is not part of the scope of the geochemical baseline study.</t>
  </si>
  <si>
    <t>Yes; WAD-CN concentrations presented in certain sections.</t>
  </si>
  <si>
    <t>No. Need consistency with respect to achievable WAD-CN discharge concentrations throughtout CPA and appendices.</t>
  </si>
  <si>
    <t xml:space="preserve">  Comment: CPA must be amended to be consistent with OAR 340-043-0130(1), and the pre-feasibility study (July 2018) and full feasibility study (2020) which published test-work showing the SO2/air process was effective in producing very low WAD-CN concentrations in tailings at the point of discharge using representative tailings samples.
Proposed Resolution:  Amend cyanide destruction specifications to consistently achieve during operations the WAD cyanide discharge  limits published in the pre-feasibility and full-feasibility studies.  The specifications must limit WAD cyanide discharge limits to 1.0 mg/l or less.  These published limits are consistent with the statutory requirements of ORS 517.956(1) on the use of best available, practicable and necessary technology.</t>
  </si>
  <si>
    <t>OAR 340-04300130(1) states "Mill tailings shall be treated by cyanide removal, reuse, or destruction prior to disposal to reduce the amount of cyanide introduced into the tailings pond to the lowest practicable level." and " In no event, shall the permitted WAD cyanide concentration in the liquid fraction of the tailings be greater than 30 ppm."  
Section 3.3.9 of the CPA describes the cyanide detoxification process and Table 31 presents design criteria for this process.  The information presented describes that the CN(WAD) not-to-exceed value is 30 ppm and the discharge target for design is 15 ppm. These are the same values that are used in the 2020 Feasiblity Study and the 2021 Mill Design Report.  The discharge target for design is considered practicable based on bench test results presented in the 2020 Feasibility Study.
The 2020 Feasibility Study presents the results of bench scale tests for detoxification that were in the range of 0.04 to 0.13 mg/L indicating that the discharge target for design can be achieved.  While the results of bench scale tests, where conditions are controlled and reaction parameters are optimal, can be very low, bench scale test results are not considered "practicable".  Based on experience,  it is likely that a full-scale process based on the process parameters tested can achieve CN(WAD) levels between 1 and 15 mg/L.</t>
  </si>
  <si>
    <t>Complete: Suggest not committing to 1.0 mg/L discharge limit, but base it on actual results while accounting for variability.</t>
  </si>
  <si>
    <t>101             </t>
  </si>
  <si>
    <t xml:space="preserve">Groundwater </t>
  </si>
  <si>
    <r>
      <t xml:space="preserve">Comment: </t>
    </r>
    <r>
      <rPr>
        <sz val="11"/>
        <color theme="1"/>
        <rFont val="Arial"/>
        <family val="2"/>
      </rPr>
      <t>The baseline study is nearing completion but it should be noted that the groundwater monitoring network for the site is not complete.  Additional wells will be required to adequately monitor the site during development and post-closure.</t>
    </r>
  </si>
  <si>
    <t>None</t>
  </si>
  <si>
    <t>101            </t>
  </si>
  <si>
    <t>Address in permit for allowable discharge limits to mine.</t>
  </si>
  <si>
    <r>
      <t xml:space="preserve">Proposed Resolution: </t>
    </r>
    <r>
      <rPr>
        <sz val="11"/>
        <color theme="1"/>
        <rFont val="Arial"/>
        <family val="2"/>
      </rPr>
      <t xml:space="preserve">No action, this will be addressed during the draft permitting phase. </t>
    </r>
  </si>
  <si>
    <t>102             </t>
  </si>
  <si>
    <r>
      <t xml:space="preserve">Comment: </t>
    </r>
    <r>
      <rPr>
        <sz val="11"/>
        <color theme="1"/>
        <rFont val="Arial"/>
        <family val="2"/>
      </rPr>
      <t>The theoretical groundwater inflow rates into the mine workings were estimated through both analytical and numerical models.  The steady state analytical models presented three scenarios and varied the recharge rate from 0.5 inches to 0.07 inches of recharge.  However, the range of recharge presented in the reports were estimated to range from 1.0 inches to 0.25 inches with an average value of 0.5 inches.  The lower end of recharge used in the steady state calculations were significantly lower than range of recharge presented in the report.  The steady state calculations should revised to calculate values using the range 1.0 inches to 0.25 inches.  This conflict clouds the assessment of existing baseline conditions.
The numerical model constructed to evaluate drawdowns at the site was only able to simulate calculated heads measurements to ±45 feet.  The numerical model must be revised to produce more accurate predictions of water levels.  This conflict clouds the assessment of existing baseline conditions.</t>
    </r>
  </si>
  <si>
    <t>Total basin spring discharge rates indicate low annual recharge rates. Section 3.2 Vol 3. Best results from the model were with a recharge 0.5 in/year. Section 4.1.1 of Volume 3 updated to include recharge of 1 in/year. While simulated heads are ±45 feet, the purpose of the model is to capture the aggregate, overall behavior of groundwater flow and hydraulic gradients, not to represent the exact conditions at a single location. See updated Lorax Dewatering report. (Vol 3, Appendix E)</t>
  </si>
  <si>
    <t xml:space="preserve">No. The ABC numerical data was used instead of the lower state recharge rate that was indicated in the comment. </t>
  </si>
  <si>
    <t>Uncertain. DEQ to determine whether comment sufficiently addressed.</t>
  </si>
  <si>
    <t xml:space="preserve">Comment:   It seems questionable to use numerical data from the 1980’s for a project in the 2020’s, given the changes and advances in  hydrogeologic modeling.   The complexity of groundwater flow paths in the mine vicinity combined with critical concern about water level drawdown effects from mine operations, underlie the purpose of the model.
Proposed Resolution:  Reconstruct the numerical model using the lower recharge rate indicated in the comment.  </t>
  </si>
  <si>
    <t>The original comment requests running the groundwater flow model with recharge in the range of 1.0 to 0.25 inches per year for the dewatering estimates.  The Groundwater BDR includes modeling with this range of recharge, and this range of recharge was used in the estimates of dewatering rates (see the Lorax mine dewatering assessment included as Appendix E of the Groundwater BDR).  The comment has been addressed.  Further, the BDR was accepted as complete by the TRT.
The range of recharge that has been used in the modeling (1 .0 to 0.25 in/yr) is consistent with the hydrogeological conceptual model.  The lower rate originally presented in the 2019 Groundwater BDR was based on the flawed assumption that the groundwater recharge rate is equal to the combined discharge rate of springs in the watershed.  The updated 2020 Groundwater BDR is consistent in using the 1.0 to 0.25 in/yr for groundwater recharge.</t>
  </si>
  <si>
    <r>
      <t>Proposed Resolution:</t>
    </r>
    <r>
      <rPr>
        <sz val="11"/>
        <color theme="1"/>
        <rFont val="Arial"/>
        <family val="2"/>
      </rPr>
      <t xml:space="preserve"> Recalculate steady state values using the range 1.0 inches to 0.25 inches. Revise the numerical model to simulate more precise predictions of drawdown. </t>
    </r>
  </si>
  <si>
    <t>103             </t>
  </si>
  <si>
    <r>
      <t xml:space="preserve">Comment: </t>
    </r>
    <r>
      <rPr>
        <sz val="11"/>
        <color theme="1"/>
        <rFont val="Arial"/>
        <family val="2"/>
      </rPr>
      <t>The report discusses the presence of two different piezometric surfaces near and within the Grassy Mountain Mine, but suggest data support a single aquifer system.  This conflict clouds the assessment of existing baseline conditions.  While some data may support the combination, not all data do.  In part, this conclusion was based on a strong downward vertical gradient near the mine.  However, not all of the well pairs near the mine showed a downward potential. Well pair 59763/59764 shows an upward vertical potential, as does the water level hydrographs from Vibrating Wire Piezometer well pair GM17-D and GM17-I. This conflict should be resolved.</t>
    </r>
  </si>
  <si>
    <t>See updated Figure 29 of Volume 2. A single potentiometric surface is presented based on information collected in 2017 and 2018. The conceptual model is that, regionally (i.e., over the hydrologic basin addressed by the study), there is a single aquifer system that is heterogenous with zones separated by partial barriers such as faults and transitions of lithologic facies. Within the "regional" aquifer, the silicified zone where the mine is located has very little groundwater that is highly
compartmentalized due to silicification and faults that act as barriers to flow. The text has been revised to more clearly describe this conceptual model.</t>
  </si>
  <si>
    <t xml:space="preserve">No. The report appears inconsistent on its determination of the piezometric surfaces. </t>
  </si>
  <si>
    <t xml:space="preserve">No. DEQ may still need clarification and consistency when it comes to the piezometric surface at the site. </t>
  </si>
  <si>
    <t>Comment:  DEQ acknowledges the geological and hydrogeological complexity of the mine vicinity, where in spite of well data, core data, and modeling efforts there remains uncertainty in a complete understanding of groundwater flow paths, compartments, and piezometric surfaces.
Proposed Resolution:  Provide further information and project details on groundwater monitoring associated with production wells and on groundwater management in the underground workings during operations associated with both the decline construction/maintenance and the ore body itself.  Additional discussions must include how acquired monitoring data during construction and operations will be applied to make mine plan corrections.</t>
  </si>
  <si>
    <t>A detailed water monitoring plan was included as Appendix D12 of the CPA.  The details of the monitoring plan are best worked out during permitting.  
The original comment was Category 2, and the comment has been addressed (the Groundwater BDR was revised to include more information and clarification with regard to piezometric surfaces and the BDR has been accepted by the TRT).  The Proposed Resolution in the TRT Response is to provide further information and project details on groundwater monitoring, which appears to be a Category 3 or 4 comment.</t>
  </si>
  <si>
    <r>
      <t xml:space="preserve">Proposed Resolution: </t>
    </r>
    <r>
      <rPr>
        <sz val="11"/>
        <color theme="1"/>
        <rFont val="Arial"/>
        <family val="2"/>
      </rPr>
      <t xml:space="preserve">Provide further clarification and information to support the conclusion of two different piezometric surfaces near and within the project area. </t>
    </r>
  </si>
  <si>
    <t>104             </t>
  </si>
  <si>
    <r>
      <t xml:space="preserve">Comment: </t>
    </r>
    <r>
      <rPr>
        <sz val="11"/>
        <color theme="1"/>
        <rFont val="Arial"/>
        <family val="2"/>
      </rPr>
      <t xml:space="preserve">Throughout the report, it indicates that data from the site appear to show there are heterogeneous, compartmentalized, discrete water bearing zones in the general mine vicinity.  The water bearing zones are likely discontinuous and have lower permeability than surrounding areas.  The report attributes these to discontinuities to sedimentary facies changes, silicification and impermeable boundaries at faults.  In the discussion of horizontal gradients, the faults are one of the factors attributed to limiting permeability, but it is also stated that in some areas the faults have no obvious effect on the horizontal gradient.  The report also suggests that some faults act as conduits for flow into lower zones.   While all of these types of impacts are possible at fault boundaries, it would appear much of this is speculation and there is little data to confirm all of these conditions.  Such speculation clouds the assessment of existing baseline conditions. For example, the water level contour maps do not appear to reflect any of these conditions at the site.  The faults may be contributing to some of these effects, but it would appear further investigation is needed to support where the faults are impeding or enhancing groundwater flow.  </t>
    </r>
  </si>
  <si>
    <t>In most cases, there is not enough data to characterize individual faults acting as either conduits or barriers. However, the report has been revised to identify specific examples where known faults appear to act as conduits or barriers to flow. In particular, see updated description in Section 6, updated contour maps and cross sections in Volume 2. Additional evidence of the influence of faults is based on pumping test results; see Section 4.8 of Volume 2.</t>
  </si>
  <si>
    <t xml:space="preserve">Yes. Additional information added to the report including data on faults and reference material for flow use, as well as expanded results and conclusions section. </t>
  </si>
  <si>
    <t xml:space="preserve"> Comment:  DEQ acknowledges the geological and hydrogeological complexities of the mine vicinity, where in spite of well data, core data, and modeling efforts there remains uncertainty in a complete understanding of groundwater flow paths, compartments, and piezometric surfaces.
Proposed Resolution:  Provide further information and project details on groundwater monitoring associated with production wells and on groundwater management in the underground workings during operations associated with the decline construction/maintenance and the ore body itself.  Additional discussions must include how acquired monitoring data during construction and operations will be applied to make mine plan corrections. </t>
  </si>
  <si>
    <t>104            </t>
  </si>
  <si>
    <t>A detailed water monitoring plan was included as Appendix D12 of the CPA.  The details of the monitoring plan are best worked out during permitting.  Mine water management and the site water balance is described in detail in Section 3.10 of the CPA.
The original comment was Category 3, and the comment has been addressed.  The Proposed Resolution in the TRT Response is to provide further information and project details on groundwater monitoring and mine water management, which appears to be a Category 3 or 4 comment.</t>
  </si>
  <si>
    <r>
      <t xml:space="preserve">Proposed Resolution: </t>
    </r>
    <r>
      <rPr>
        <sz val="11"/>
        <color theme="1"/>
        <rFont val="Arial"/>
        <family val="2"/>
      </rPr>
      <t>Provide further information or investigation to support conclusions regarding the contribution of faults to observed effects, including acting as conduits for flow into lower groundwater zones.</t>
    </r>
  </si>
  <si>
    <t>105             </t>
  </si>
  <si>
    <r>
      <t xml:space="preserve">Comment: </t>
    </r>
    <r>
      <rPr>
        <sz val="11"/>
        <color theme="1"/>
        <rFont val="Arial"/>
        <family val="2"/>
      </rPr>
      <t>Evaluation of the pump tests estimated transmissivity for the aquifer at the wells.  Transmissivity is a function of aquifer thickness and hydraulic conductivity.  In Volume II, page 61 of the groundwater report it states that previous work estimated the aquifer thickness between 200 and 300 feet thick.  It appears that 200 feet was used to calculate the hydraulic conductivities in the report.  Based on the wells in the vicinity of the mine, it would appear that 300 feet might be a closer approximation to the thickness if it is considered to be one continuous aquifer. The use of 200 feet must be justified for acceptance of the calculated hydraulic conductivities.</t>
    </r>
  </si>
  <si>
    <t xml:space="preserve">The difference in K values using 200 vs 300 feet at 59762 result difference of less than 0.01 ft/day. Using a smaller
thickness results in a higher K. The report has been revised to be more clear on what assumptions were made
regarding aquifer thickness and the sensitivity of the results to those assumptions. Further, in discussions of
transmissivity of the silicified zone where the ore deposit is located and there is no "aquifer" per se, the results have
been qualified as highly uncertain (transmissivity estimates were required, but the concept doesn't really apply to the
silicified zone). </t>
  </si>
  <si>
    <t xml:space="preserve">Yes. Added justification to reason why 200 ft was used. </t>
  </si>
  <si>
    <t xml:space="preserve">Yes </t>
  </si>
  <si>
    <t>105            </t>
  </si>
  <si>
    <r>
      <t>Proposed Resolution:</t>
    </r>
    <r>
      <rPr>
        <sz val="11"/>
        <color theme="1"/>
        <rFont val="Arial"/>
        <family val="2"/>
      </rPr>
      <t xml:space="preserve"> Justify the use of 200 feet to calculate hydraulic conductivities.</t>
    </r>
  </si>
  <si>
    <t>106             </t>
  </si>
  <si>
    <t xml:space="preserve">Section 3.3.9.1 of Volume III  Groundwater </t>
  </si>
  <si>
    <r>
      <t xml:space="preserve">Comment: </t>
    </r>
    <r>
      <rPr>
        <sz val="11"/>
        <color theme="1"/>
        <rFont val="Arial"/>
        <family val="2"/>
      </rPr>
      <t>Section 3.3.9.1 of Volume III of groundwater baseline (Dewatering) – Springs within 2 miles (or more) may be affected by pumping of production wells. There is no mention of additional effects from the construction and dewatering of underground workings. The report also states that there is a large amount of uncertainty regarding drawdown impacts. How will these impacts be mitigated?  Impacts from drawdown effects must be analyzed and assigned.  This absence of a more thorough analysis of aquifer sensitivity to drawdown effects clouds the assessment of existing baseline conditions.</t>
    </r>
  </si>
  <si>
    <t>Appendix E of Volume III of the Groundwater Baseline Study Report presents a preliminary assessment of the effects of mine dewatering on groundwater levels. The effects are limited to the immediate area of the mine
because of the low hydraulic conductivity in the silicified zone. The drawdown from dewatering will be further evaluated during permitting and for evaluation of impacts as part of obtaining environmental approvals.</t>
  </si>
  <si>
    <t xml:space="preserve">Yes. It appears that drawdown impacts were addressed in the analytical method, along with pumping justification. </t>
  </si>
  <si>
    <t>106            </t>
  </si>
  <si>
    <r>
      <t xml:space="preserve">Proposed Resolution: </t>
    </r>
    <r>
      <rPr>
        <sz val="11"/>
        <color theme="1"/>
        <rFont val="Arial"/>
        <family val="2"/>
      </rPr>
      <t>Analyze the drawdown impacts from construction and dewatering of underground workings, and describe how the impacts will be managed and mitigated.</t>
    </r>
  </si>
  <si>
    <t>107             </t>
  </si>
  <si>
    <r>
      <t xml:space="preserve">Comment: </t>
    </r>
    <r>
      <rPr>
        <sz val="11"/>
        <color theme="1"/>
        <rFont val="Arial"/>
        <family val="2"/>
      </rPr>
      <t xml:space="preserve">The application indicates the decline will be constructed immediately outside the ore body.  The location of the decline will be outside the most silicified zones of the ore body and will likely produce more water than the ore body.  The ore body will be connected to the decline, but there does not appear to be any predictions of how much water the decline will contribute to the mine workings.  </t>
    </r>
  </si>
  <si>
    <t>Include qualitative discussion of water in the decline in the BDR and CPA. The decline is outside of the target ore area,
but it is not outside the silicified zone. The decline may contribute as much dewatering influence as the ramps and
development tunnels in the mine.</t>
  </si>
  <si>
    <t xml:space="preserve">No; CPA does not state how decline will affect the mine workings. </t>
  </si>
  <si>
    <t>No. A calculation was requested. DEQ to determine sufficiency of response.</t>
  </si>
  <si>
    <t xml:space="preserve">  Comment:  DEQ acknowledges the geological and hydrogeological complexities of the mine vicinity, where in spite of well data, core data, and modeling efforts there remains uncertainty in a complete understanding of groundwater flow paths, compartments, and piezometric surfaces.
Proposed Resolution:  Provide further information and project details on methods and procedures that will be used to manage groundwater intercepted in either the decline of during ore extraction and backfill placement within the ore body.  Describe in detail the operational fate and use of this encountered water; its testing; volume/rate;  and quality. </t>
  </si>
  <si>
    <t>107            </t>
  </si>
  <si>
    <t>Mine water management and the site water balance is described in detail in Section 3.10 of the CPA.
The original comment was Category 3, and the comment has been addressed.  The approach used in the mine dewatering assessment (Appendix E of the Groundwater BDR) addresses the entire underground mine, including the decline, ramps, drifts, and production tunnels.  The Proposed Resolution in the TRT Response is to provide further information and project details on mine water management, which appears to be a Category 3 or 4 comment.</t>
  </si>
  <si>
    <r>
      <t xml:space="preserve">Proposed Resolution: </t>
    </r>
    <r>
      <rPr>
        <sz val="11"/>
        <color theme="1"/>
        <rFont val="Arial"/>
        <family val="2"/>
      </rPr>
      <t xml:space="preserve">Calculate how much water the decline will contribute to the mine workings.  </t>
    </r>
  </si>
  <si>
    <t>108             </t>
  </si>
  <si>
    <t>Groundwater</t>
  </si>
  <si>
    <r>
      <t xml:space="preserve">Comment: </t>
    </r>
    <r>
      <rPr>
        <sz val="11"/>
        <color theme="1"/>
        <rFont val="Arial"/>
        <family val="2"/>
      </rPr>
      <t xml:space="preserve">No facility is proposed to provide water storage generated during pumping of wells and dewatering of mine. Where will the water go when not needed for production? (such as when F352decline is being constructed) Discharge will not be allowed without a discharge permit. The TSF facility is not a water storage facility.  </t>
    </r>
    <r>
      <rPr>
        <b/>
        <sz val="11"/>
        <color theme="1"/>
        <rFont val="Arial"/>
        <family val="2"/>
      </rPr>
      <t xml:space="preserve">
Proposed Resolution: </t>
    </r>
    <r>
      <rPr>
        <sz val="11"/>
        <color theme="1"/>
        <rFont val="Arial"/>
        <family val="2"/>
      </rPr>
      <t>Explain how water generated during pumping of well and dewatering of the mine will be managed and stored.  If excess water is anticipated and water discharge is planned, apply for appropriate discharge permit, e.g., NPDES.</t>
    </r>
  </si>
  <si>
    <t>The discussion of water management systems in the CPA has been revised to be consistent with the information in the September 2020 Feasibility Study. The TSF stores tailings water. Please see Section 3.6.4.5 for details regarding water management.</t>
  </si>
  <si>
    <t>Yes, mentions the raw water storage tank and how water will be pumped and stored.</t>
  </si>
  <si>
    <t>Uncertain. DEQ may request additional  information regarding the size and storage parameters of the storage.</t>
  </si>
  <si>
    <t>Comment: DEQ acknowledges there is uncertainty in the rate and volume of groundwater that may be encountered  underground during construction and operations.  The October 2020 Feasibility Report describes use of water from the Raw-water Storage Tank (process water, gland water, reagent mixing, and fire protection).  The express purpose of the TSF is to dispose of spent ore tailings, received at the TSF as a slurry comprised of approximately 46% solids.  
Proposed Resolution:  Provide additional explanation on how water in excess of the raw-water storage tank capacity will be managed.</t>
  </si>
  <si>
    <t>Mine water management and the site water balance is described in detail in Section 3.10 of the CPA.
The original comment was Category 2, and the comment has been addressed.  The CPA describes how water generated by production wells and mine dewatering will be managed and stored.  The Proposed Resolution in the TRT Response is to provide further information and project details on how water in excess of the raw water storage tank capacity will be managed, which appears to be a Category 3 or 4 comment.  
Further, production well water is used to fill the raw water storage tank.  If the tank is full, no further well water would be produced.  As explained in Section 3.1 of the CPA, excess mine dewatering water will be circulated into the mill processes.</t>
  </si>
  <si>
    <t>Complete for application: Require permittee to identify contingency plans for management of excess water production in the OM&amp;M plan.</t>
  </si>
  <si>
    <t>Calico will be working with the agency to resolve this issue during permitting (Category 3).</t>
  </si>
  <si>
    <t>109             </t>
  </si>
  <si>
    <r>
      <t xml:space="preserve">Comment: </t>
    </r>
    <r>
      <rPr>
        <sz val="11"/>
        <color theme="1"/>
        <rFont val="Arial"/>
        <family val="2"/>
      </rPr>
      <t xml:space="preserve">A number of typographical errors were noted in the report.  In Volume II of the report the following errors were noted.  A number of figures were improperly referenced.  On page 48 a reference to Figure 24 should have referenced Figure 26.  On the same page, the reference to Figure 25 should have referenced Figure 27.  On page 52 the reference to Figure 26 should have referred to Figure 28.  On page 62 the reference to Figure 20 should have been to Figure 31. Volume ii, page 25, 2nd paragraph of the report summarizes possible declines in water levels at well 59762.  The report state that the log for this well indicated the well was dry at the time of installation.  The log for this well actually indicates that that there was a static water level of 626 feet at the time of installation (10/29/1993).  These conflicting reporting elements cloud the assessment of existing baseline conditions.  
Water level declines over time at this well were attributed to either slow leakage from the screened interval downward because of vertical gradient or due to evaporation from the well exceeding infiltration.  The depth to water at this well is approximately 620 feet below ground surface and it is highly unlikely that evaporations is causing water level declines at that depth.  Leakage due to a downward gradient is possible, but it seems unlikely that an increase in the rate of decline that was reported on November 1, 2018 would be to the vertical gradient that exists at the well.  In addition, it does not appear that a vertical gradient calculated for this well.  </t>
    </r>
  </si>
  <si>
    <t>The errors have been corrected in the revised BDR and CPA.</t>
  </si>
  <si>
    <t>Yes; corrected errors and described the topography of well 59762.</t>
  </si>
  <si>
    <t>109            </t>
  </si>
  <si>
    <r>
      <t xml:space="preserve">Proposed Resolution: </t>
    </r>
    <r>
      <rPr>
        <sz val="11"/>
        <color theme="1"/>
        <rFont val="Arial"/>
        <family val="2"/>
      </rPr>
      <t>Resolve typographical errors noted above.  Provide definitive explanation of the dynamics observed at well 59762.</t>
    </r>
  </si>
  <si>
    <t>Reclamation and Financial Security</t>
  </si>
  <si>
    <t>Appendix J (starts on pdf page 1739)</t>
  </si>
  <si>
    <r>
      <t xml:space="preserve">Comment: </t>
    </r>
    <r>
      <rPr>
        <sz val="11"/>
        <color theme="1"/>
        <rFont val="Arial"/>
        <family val="2"/>
      </rPr>
      <t>The total estimated amount for remediation does not include all the elements required under OAR 340-043-0025. Examples:
- There is no mention of a “credible accident” or costs to address this.
- The cost for reclaiming (capping) the tailings disposal facility is estimated to be $1.331 million (pdf page 1749). According to section 4.7.1 (main portion of application), capping elements include a liner bedding layer, geomembrane, a drainage layer (12-18 inches), and a growth medium layer (12-24 inches). The Appendix J cost estimate includes $423,174 for regrading and $575,963 for “cover and growth media” consisting of 159,397 cubic yards. This cover and growth media volume over a 99-acre TSF comes out to a 1-foot thick cover layer. The other components, including the geomembrane, are not clearly included. Also, EPA guidance referred to in Div 43 rules requires a composite cap, consisting of a flexible membrane liner and a low-permeability soil liner. The proposed design does not include a composite cap.
The cost estimate does not include post-closure groundwater monitoring and other site maintenance activities, which likely will be required for a minimum of 30 years or more following closure.
This underestimate of reclamation costs would result in underfunding of the required financial assurance.</t>
    </r>
  </si>
  <si>
    <t>The Reclamation Plan has been significantly updated. This includes all elements required.
The bonding for credible accidents is not included in the Reclamation Plan and will be addressed during the permitting process.
Units, unit rates, etc. have all been updated and are detailed in the Reclamation Plan, notably the SRCE model.
The closure of the TSF is a composite cap and costs are detailed in the Reclamation Plan.
Post‐closure monitoring is detailed in the Reclamation Plan including costs for 30 years.</t>
  </si>
  <si>
    <t>Partially. More information is required.</t>
  </si>
  <si>
    <t>Under a solid waste scenario, an engineer evaluates the costs associated with the activities and if FA is adequate.</t>
  </si>
  <si>
    <r>
      <t xml:space="preserve">Credible Accidents are not included in the Reclamation Plan and associated RCE.  The Reclamation Plan and RCE have been updated based on BLM comments and include exports from the SRCE model allowing for uses to view unit, unit rates, etc. within the plan. </t>
    </r>
    <r>
      <rPr>
        <sz val="11"/>
        <color rgb="FFFF0000"/>
        <rFont val="Arial"/>
        <family val="2"/>
      </rPr>
      <t xml:space="preserve">
</t>
    </r>
  </si>
  <si>
    <t>Note: A joint bond is under definition between BLM and DOGAMI and not yet fully agreed upon. Because credible accidents are uncertain, Calico has proposed insurance coverage for the eventuality of an accident if Calico does not reclaim.
We don't understand the comment at this stage.
What additional information is required from Calico?  DOGAMI will evaluate the costs and determine if the FA is adequate.  
"Partially. More information is required."  Stantec
"Uncertain. DEQ to determine sufficiency of response and revision. " Stantec
"Under a solid waste scenario, an engineer evaluates the costs associated with the activities and if FA is adequate." TRT</t>
  </si>
  <si>
    <r>
      <t xml:space="preserve">Proposed Resolution: </t>
    </r>
    <r>
      <rPr>
        <sz val="11"/>
        <color theme="1"/>
        <rFont val="Arial"/>
        <family val="2"/>
      </rPr>
      <t>Provide a comprehensive cost estimate, including all items, with unit costs and quantities for each item.</t>
    </r>
  </si>
  <si>
    <t>Appendix L (entirety); Section 1 Div. 37 Permit Application; Appendix J (starts on pdf page 1739)</t>
  </si>
  <si>
    <r>
      <t xml:space="preserve">Comment: </t>
    </r>
    <r>
      <rPr>
        <sz val="11"/>
        <color theme="1"/>
        <rFont val="Arial"/>
        <family val="2"/>
      </rPr>
      <t>OAR 340-043-0025 requires that those persons or entities who control the permittee assume liability for environmental injuries, remediation expenses, and penalties.  Instituting such liabilities are to assure continuing accountability.</t>
    </r>
  </si>
  <si>
    <t>The Reclamation and Closure Plan is incorporated with the submittal.</t>
  </si>
  <si>
    <t>Per OAR 340-043-0025, the applicant needs to identify those persons or entities who control the permittee and will assume liability for environmental injuries, remediation expenses, and penalties.  The response should include the relationships to permittee and their capacity to fulfill the requirements.  The applicant should also clearly indicate if the persons/entities will be co-permitees on the permit or if the assumption of liability will be enforced through another mechanism.</t>
  </si>
  <si>
    <t>DOJ</t>
  </si>
  <si>
    <t>See Reponse to 110.  Credible accidents are not included in the Reclamation Plan.</t>
  </si>
  <si>
    <t>OAR 340-043-0025 "Permit Conditions on Assumption of Liability" is not related to the reclamation plan and RCE.  ORS 517.987 "At the time of submitting a consolidated application under ORS 517.971 (Consolidated application), the applicant shall estimate the total cost of reclamation consistent with the standards imposed under ORS 517.702 (Legislative findings) to 517.989 (Rules applicable to consolidated application). Using the reclamation estimate and a credible accident analysis as a guide, the State Department of Geology and Mineral Industries shall make an initial determination as to the amount of the reclamation bond necessary to protect human health and the environment. The department shall distribute a bond proposal to all permitting and cooperating agencies. The amount of the bond that the department may require to cover the actual cost of reclamation shall not be limited."  Based on OAR 632-037-0135 and ORS 517.987, The Credible Accident Analysis is to be performed by DOGAMI as part of the CPA review.  Calico is not tasked with performing this analysis and it is not required to be performed for a CPA to be complete.
OAR 340-043-0025(2) " Unless an exception is granted by the EQC pursuant to section (3) of this rule, and consistent with the provisions of section (4) of this rule, the Department shall require, prior to issuing or renewing a permit for a chemical mining facility, and as a condition of the permit, that those persons or entities who control the permittee assume liability for environmental injuries, remediation expenses, and penalties."
OAR 340-043-0025(5) "As used in section (2) of this rule, “control” means the power to direct or exercise significant control over the management or policies of the permittee:"
Calico is the entity responsible for control and assume liability and environmental injuries, remediation expenses and penalties.  Calico's President,  who currently is Mr. van Treek, is the responsible person; while in operation, the responsible person will be the  Grassy Mountain  Mine General Manager.</t>
  </si>
  <si>
    <r>
      <t xml:space="preserve">Proposed Resolution: </t>
    </r>
    <r>
      <rPr>
        <sz val="11"/>
        <color theme="1"/>
        <rFont val="Arial"/>
        <family val="2"/>
      </rPr>
      <t>Provide a comprehensive response to the entirety of+G224 satisfactory to the Environmental Quality Commission.</t>
    </r>
  </si>
  <si>
    <t>Appendix J (Reclamation Plan)</t>
  </si>
  <si>
    <r>
      <t xml:space="preserve">Comment: </t>
    </r>
    <r>
      <rPr>
        <sz val="11"/>
        <color theme="1"/>
        <rFont val="Arial"/>
        <family val="2"/>
      </rPr>
      <t>The reclamation cost estimate does not include certain elements (e.g., a credible accident, most of the TSF cap components, post-closure groundwater monitoring).</t>
    </r>
  </si>
  <si>
    <t>See response to comment 110.</t>
  </si>
  <si>
    <t>See 110</t>
  </si>
  <si>
    <t>Credible Accident is not included the reclamation plan and RCE nor is it required to be.  See response to comments 110 and 111.</t>
  </si>
  <si>
    <t>Appendix C, Sections 6.9.2, p. 26; 6.9.3, p. 27 “dissipation aprons”</t>
  </si>
  <si>
    <r>
      <t xml:space="preserve">Comment: </t>
    </r>
    <r>
      <rPr>
        <sz val="11"/>
        <color theme="1"/>
        <rFont val="Arial"/>
        <family val="2"/>
      </rPr>
      <t>OAR 340-043-0090(1) requires restoration of the natural drainage network to the maximum extent practicable, upon facility closure.  There is insufficient detail to assess the adequacy of natural drainage restoration and reconnection.</t>
    </r>
  </si>
  <si>
    <t>Closure and reclamation of the mine facilities includes restoration of drainage to existing natural channels to the
maximum extent practicable. The dissipation aprons are erosion protection measures to prevent excessive scour at
the transition from permanent drainage features that protect long‐term landforms (e.g., the TSF and Quarry) after reclamation to the natural drainage channels. See, for example, Appendix G and the Design Drawings of the TSF Design Report. The Reclamation Plan covers the restoration details.</t>
  </si>
  <si>
    <t>Yes; added detail and plans to map in Appendix G.</t>
  </si>
  <si>
    <t>Engineering review of adequacy of the remediation efforts.</t>
  </si>
  <si>
    <t>This comment has been resolved.  The reclamation plan has been submitted including an RCE sufficient for DOGAMI to review for approval.</t>
  </si>
  <si>
    <r>
      <t xml:space="preserve">Proposed Resolution: </t>
    </r>
    <r>
      <rPr>
        <sz val="11"/>
        <color theme="1"/>
        <rFont val="Arial"/>
        <family val="2"/>
      </rPr>
      <t>Provide more detail, beyond an outwash apron, on the natural drainage channel reconnections and restoration, in description, maps and sections, including restoration planting plans.</t>
    </r>
  </si>
  <si>
    <t>Appendix J (Reclamation Cost estimate)/pdf pgs 1741 and 1789</t>
  </si>
  <si>
    <r>
      <t>Comment</t>
    </r>
    <r>
      <rPr>
        <sz val="11"/>
        <color theme="1"/>
        <rFont val="Arial"/>
        <family val="2"/>
      </rPr>
      <t>: Although OAR 340-043-0160 says DEQ may continue its permit for 30 years, we point out that OAR 340-095-0080(2) specifies a post-closure period of 30 years. Alternatively, ORS 517.987 stipulates that reclamation bonding required to cover the actual costs of reclamation shall not be limited.
Section 4.3 of the permit application states that the applicant anticipates that groundwater monitoring will be conducted for only five years.
The closure and post-closure cost estimate in Appendix J lists “reclamation monitoring” costs and “ground and surface water monitoring” costs on pdf page 1741. The “ground and surface water monitoring” costs is shown as $0. “Reclamation monitoring” is broken down on pdf page 1789. Water quality monitoring is a line item, but the cost is again shown as $0.</t>
    </r>
  </si>
  <si>
    <t>30 years of post‐closure monitoring are included in the Reclamation Plan including costs.</t>
  </si>
  <si>
    <t xml:space="preserve">Yes, fixed cost and adds detail to reclamation plan. </t>
  </si>
  <si>
    <t xml:space="preserve">If needed, FA beyond 30 years will  be established in a solid waste closure permit. A condition will be included in the permit that requires the applicant to apply for a solid waste closure permit.  </t>
  </si>
  <si>
    <t>This comment is resolved.</t>
  </si>
  <si>
    <r>
      <t>Proposed Resolution:</t>
    </r>
    <r>
      <rPr>
        <sz val="11"/>
        <color theme="1"/>
        <rFont val="Arial"/>
        <family val="2"/>
      </rPr>
      <t xml:space="preserve"> Revise application to include this information.</t>
    </r>
  </si>
  <si>
    <r>
      <t>Comment</t>
    </r>
    <r>
      <rPr>
        <sz val="11"/>
        <color theme="1"/>
        <rFont val="Arial"/>
        <family val="2"/>
      </rPr>
      <t>: - The cost for reclaiming (capping) the tailings disposal facility is estimated to be $1.331 million (pdf page 1749). According to section 4.7.1 (main portion of application), capping elements include a liner bedding layer, geomembrane, a drainage layer (12-18 inches), and a growth medium layer (12-24 inches). The Appendix J cost estimate includes $423,174 for regrading and $575,963 for “cover and growth media” consisting of 159,397 cubic yards. This volume over a 99-acre TSF comes out to a 1-foot thick cover layer. The other components, including the geomembrane, are not included.
The EPA guidance document (EPA/530-SW-89-047) recommends that the final cover include a composite that includes a flexible membrane liner and a low-permeability soil cover. The cover proposed in the application includes a geomembrane but not a low-permeability soil layer. As discussed above, this guidance is referred to in OAR 340-043-0150(5).
This underestimate of reclamation costs would result in underfunding of the required financial assurance.
More detail is needed in the post-closure cost estimate in Appendix J, before we can evaluate the cost estimates properly.</t>
    </r>
  </si>
  <si>
    <t>Uncertain. DEQ to determine sufficiency of response and revision, as more informaiton may be required.</t>
  </si>
  <si>
    <t>See response to comment #110</t>
  </si>
  <si>
    <r>
      <t xml:space="preserve">Proposed Resolution: </t>
    </r>
    <r>
      <rPr>
        <sz val="11"/>
        <color theme="1"/>
        <rFont val="Arial"/>
        <family val="2"/>
      </rPr>
      <t>Modify the design and cost estimate to include:
- a composite cap, in accordance with EPA guidance ((EPA/530-SW-89-047)
- 30 years of post-closure groundwater monitoring
Provide a comprehensive cost estimate, including all items, with unit costs and quantities for each item.</t>
    </r>
  </si>
  <si>
    <r>
      <t xml:space="preserve">Comment: </t>
    </r>
    <r>
      <rPr>
        <sz val="11"/>
        <color theme="1"/>
        <rFont val="Arial"/>
        <family val="2"/>
      </rPr>
      <t>Plan for revegetation does not address requirement to establish self-sustaining ecosystem</t>
    </r>
  </si>
  <si>
    <t>The Reclamation Plan has been updated and states the success criteria for the revegetation.</t>
  </si>
  <si>
    <t xml:space="preserve">Yes; requires a self-sustaining ecosystem. </t>
  </si>
  <si>
    <t xml:space="preserve"> Adequate</t>
  </si>
  <si>
    <t>Resolved</t>
  </si>
  <si>
    <r>
      <t xml:space="preserve">Proposed Resolution: </t>
    </r>
    <r>
      <rPr>
        <sz val="11"/>
        <color theme="1"/>
        <rFont val="Arial"/>
        <family val="2"/>
      </rPr>
      <t>Show how planned revegetation will achieve self-sustaining ecosystem (sufficient for DOGAMI to evaluate reclamation costs associated with this task).</t>
    </r>
  </si>
  <si>
    <r>
      <t xml:space="preserve">Comment: </t>
    </r>
    <r>
      <rPr>
        <sz val="11"/>
        <color theme="1"/>
        <rFont val="Arial"/>
        <family val="2"/>
      </rPr>
      <t>OAR requires procedures for decommissioning ore storage sites</t>
    </r>
    <r>
      <rPr>
        <b/>
        <sz val="11"/>
        <color theme="1"/>
        <rFont val="Arial"/>
        <family val="2"/>
      </rPr>
      <t xml:space="preserve">
Proposed Resolution: </t>
    </r>
    <r>
      <rPr>
        <sz val="11"/>
        <color theme="1"/>
        <rFont val="Arial"/>
        <family val="2"/>
      </rPr>
      <t>Provide detailed plan for decommissioning/reclaiming ore storage site.</t>
    </r>
  </si>
  <si>
    <t>Ore storage sites, one small temporary storage area at the Process Plant, will not be present at the time of reclamation.</t>
  </si>
  <si>
    <t>Yes; Detailed plan pending confirmation and more depth in reclamation plan.</t>
  </si>
  <si>
    <t>Inadequate, however Sect. 3.9.10 of the CPA states that liners will be used but in Sect. 6.5.5 of the Reclamation Plan there is no description of the fate of the liners. Additionally, Sect. 6.4.4 of the Reclamation Plan describes burying the liners of the collection pond which is inconsistent w/ the description of offsite disposal of the liners in the TWRSF in Sect. 6.3 of the Rec. plan.</t>
  </si>
  <si>
    <t>B. Brinkmann</t>
  </si>
  <si>
    <t>The Reclamation Plan has been updated to include a Stage 0, which assumes the ore stockpile is present at the time of closure and defines the closure approach and a cost estimate.  However, Stage 0 costs are not included in the RCE which coincides with closure date.
The Ore Stockpile is lined and we did not account for the closure of the liner system in the plan or RCE.  Both need updated to include the liner disposal.
The Collection Pond liner will be rolled up and buried.  The TWRSF liner will be cut and disposed of off site.  These two facilities serve different purposes and represent different exposures to potential hazards.  It is appropriate for the closure plan to differ for these facilities.</t>
  </si>
  <si>
    <t xml:space="preserve">The fate of the ore stockpile liners are not included in the reclamation plan, nor is a cost.  The plan will be updated to state "The ore stockpile liner will be cut, removed, and disposed of offsite."  The RCE will be updated to include these costs in the same manner as the TWRSF liner system closure.
The collection pond closure does not include the removal of the liner by design.  The proposed method of closure of the Collection Pond is a standard practice and has been a long history of demonstrated success. </t>
  </si>
  <si>
    <t>4.7.3</t>
  </si>
  <si>
    <r>
      <t xml:space="preserve">Comment: </t>
    </r>
    <r>
      <rPr>
        <sz val="11"/>
        <color theme="1"/>
        <rFont val="Arial"/>
        <family val="2"/>
      </rPr>
      <t>Plan for removal of process chemicals is very general</t>
    </r>
    <r>
      <rPr>
        <b/>
        <sz val="11"/>
        <color theme="1"/>
        <rFont val="Arial"/>
        <family val="2"/>
      </rPr>
      <t xml:space="preserve">
Proposed Resolution: </t>
    </r>
    <r>
      <rPr>
        <sz val="11"/>
        <color theme="1"/>
        <rFont val="Arial"/>
        <family val="2"/>
      </rPr>
      <t>Provide detailed plan for removal of process chemicals (sufficient for DOGAMI to evaluate reclamation costs associated with this task)</t>
    </r>
  </si>
  <si>
    <t>The disposal of chemicals at closure is detailed in the Reclamation Plan including costs based on the full storage capacity as directed by DOGAMI and DEQ.</t>
  </si>
  <si>
    <t xml:space="preserve">Partially; very general and difficult to evaluate reclamation cost. </t>
  </si>
  <si>
    <t>No; More detail may be needed.</t>
  </si>
  <si>
    <t>Inadequate. Cross ref SRCE with CPA.</t>
  </si>
  <si>
    <t xml:space="preserve">The disposal of chemicals is detailed in the Reclamation Plan including a Appendix C detailing the typies and quantities of chemicals costed.
The associated costs of this disposal are detailed in the RCE and SRCE model.
What is the value in cross referncing an appendix of a plan included in the CPA? </t>
  </si>
  <si>
    <t xml:space="preserve">All hazardous waste disposal is as follows, "All chemicals and reagents (including sodium cyanide), petroleum products, solvents, and other hazardous or toxic materials in the mill, not salvaged, will be removed from the Project and either reused or disposed of offsite in accordance with federal and state regulations."
The RCE accounts for the disposal of hazardous materials in a "full" scenario assuming the maximum capacity of each storge facility and is presented in Appendix C of the reclamation plan.  These costs are detailed in the Waste Disposal tab of the SRCE model, page xx of Appendix B of the reclamation plan.
A table can be made to cross reference SRCE with the CPA and included, but that is not a requirement for the CPA to be complete.  If such a table is desired, we suggest a meeting be held to determine the goal of such a table and receive input from DOGAMI to ensure whatever table is made serves the purpose.  
</t>
  </si>
  <si>
    <r>
      <t xml:space="preserve">Comment: </t>
    </r>
    <r>
      <rPr>
        <sz val="11"/>
        <color theme="1"/>
        <rFont val="Arial"/>
        <family val="2"/>
      </rPr>
      <t>Plan for isolation or removal of waste is very general</t>
    </r>
    <r>
      <rPr>
        <b/>
        <sz val="11"/>
        <color theme="1"/>
        <rFont val="Arial"/>
        <family val="2"/>
      </rPr>
      <t xml:space="preserve">
Proposed Resolution: </t>
    </r>
    <r>
      <rPr>
        <sz val="11"/>
        <color theme="1"/>
        <rFont val="Arial"/>
        <family val="2"/>
      </rPr>
      <t>Provide detailed plan for isolation or removal of waste (sufficient for DOGAMI to evaluate reclamation costs associated with this task)</t>
    </r>
  </si>
  <si>
    <t>See Response to comment 118.</t>
  </si>
  <si>
    <t xml:space="preserve">No, still very general and difficult for DOGAMI to evaluate reclamation cost. </t>
  </si>
  <si>
    <t>No, need more detail</t>
  </si>
  <si>
    <t>Please clarify what details you wish to be included?</t>
  </si>
  <si>
    <t>See response to comment #118</t>
  </si>
  <si>
    <r>
      <t xml:space="preserve">Comment: </t>
    </r>
    <r>
      <rPr>
        <sz val="11"/>
        <color theme="1"/>
        <rFont val="Arial"/>
        <family val="2"/>
      </rPr>
      <t>Plan for monitoring systems by which the success of the proposed reclamation plan can be measured for bond release are very general.</t>
    </r>
  </si>
  <si>
    <t>Detail has been added to the Reclamation Plan for measuring success of revegetation.</t>
  </si>
  <si>
    <t>Yes added more details and milestones</t>
  </si>
  <si>
    <t>yes</t>
  </si>
  <si>
    <r>
      <t xml:space="preserve">Proposed Resolution: </t>
    </r>
    <r>
      <rPr>
        <sz val="11"/>
        <color theme="1"/>
        <rFont val="Arial"/>
        <family val="2"/>
      </rPr>
      <t>Provide detailed monitoring plan with milestones toward completion of reclamation for bond release.</t>
    </r>
  </si>
  <si>
    <t>Appendix J</t>
  </si>
  <si>
    <t>Comment: Reclamation cost estimate does not provide sufficient information linking reclamation plan tasks with cost estimates.</t>
  </si>
  <si>
    <t>The Reclamation Plan has been significantly updated. This includes the cost estimate. The figures, GIS shapefiles, and SRCE Model in excel have been included in the Reclamation Plan.</t>
  </si>
  <si>
    <t>Yes, added SRCE worksheets</t>
  </si>
  <si>
    <t>Inadequate - Tied to other SRCE crossreference comments</t>
  </si>
  <si>
    <r>
      <t xml:space="preserve">Comment: </t>
    </r>
    <r>
      <rPr>
        <sz val="11"/>
        <color theme="1"/>
        <rFont val="Arial"/>
        <family val="2"/>
      </rPr>
      <t>Plan proposes a phased bonding approach but provides no detail on what reclamation tasks and costs would be associated with the proposed phases.</t>
    </r>
    <r>
      <rPr>
        <b/>
        <sz val="11"/>
        <color theme="1"/>
        <rFont val="Arial"/>
        <family val="2"/>
      </rPr>
      <t xml:space="preserve">
Proposed Resolution: </t>
    </r>
    <r>
      <rPr>
        <sz val="11"/>
        <color theme="1"/>
        <rFont val="Arial"/>
        <family val="2"/>
      </rPr>
      <t>Provide detailed breakdown of reclamation costs associated with each phase of bonding and separate cost estimate for each phase, with detailed explanation of how costs in Appendix J are associated with each task.</t>
    </r>
  </si>
  <si>
    <t>The bonding is based on the entirety of the reclamation activities and are presented as such in the Reclamation Plan. The costs of reclamation by year are provided in the SRCE model.</t>
  </si>
  <si>
    <t>Inadequate. Pending Stantec white paper.</t>
  </si>
  <si>
    <t xml:space="preserve">The RCE is based on the completion of the project.  The phase bonding is not proposed, it is a requirement by DOGAMI and will likely be annually following inspections as defined by DOGAMI.  
Calico recongizes that the bonding will be fluid.  We are required to provide a RCE for the completion of the project for BLM and DOGAMI.  There is no value in attempting to define annual bonding values for the duration of the project at this time, nor would it be accurate.  </t>
  </si>
  <si>
    <t>ORS 517.987(3) "The department shall assess annually the overall cost of reclamation. If changes in the operation or modifications to a permit cause the cost of reclamation to exceed the amount of the reclamation bond currently held by the state, the operator shall post an additional bond for the difference. All reclamation calculations shall be approved by the department. Incremental surety increases shall be provided for, with the level of surety being consistent with the degree and forms of surface disturbance anticipated within a time period specified by the department. When the actual surface area to be disturbed approaches the level expected by the department, the operator shall notify the department sufficiently in advance of reaching the acreage limit specified to allow for a review of surety requirements and posting of additional surety by the operator prior to exceeding the acreage limit set by the department."
The reclamation plan RCE meet BLM and DOGAMI requirements.  There is no value in breaking the RCE down annually at this stage considering ORS 517.987. Calico can provide additional scenarios once the joint bond agreement between BLM and DOGAMI is well defined.</t>
  </si>
  <si>
    <r>
      <t xml:space="preserve">Comment: </t>
    </r>
    <r>
      <rPr>
        <sz val="11"/>
        <color theme="1"/>
        <rFont val="Arial"/>
        <family val="2"/>
      </rPr>
      <t>OAR requires alternatives analysis for reclamation procedures.</t>
    </r>
  </si>
  <si>
    <t>The Alternatives Analysis has been significantly updated based on multiple coordination meetings with DOGAMI
and DEQ. This include alternative reclamation for postclosure land use.</t>
  </si>
  <si>
    <t>Yes, added AAR in appendix H</t>
  </si>
  <si>
    <r>
      <t xml:space="preserve">Proposed Resolution: </t>
    </r>
    <r>
      <rPr>
        <sz val="11"/>
        <color theme="1"/>
        <rFont val="Arial"/>
        <family val="2"/>
      </rPr>
      <t>Provide comprehensive alternatives analysis for required elements with documentation</t>
    </r>
  </si>
  <si>
    <r>
      <t xml:space="preserve">Comment: </t>
    </r>
    <r>
      <rPr>
        <sz val="11"/>
        <color theme="1"/>
        <rFont val="Arial"/>
        <family val="2"/>
      </rPr>
      <t>OAR requires written evidence that the surface and mineral estate owners concur with the proposed reclamation plan and that they will allow the Department access to complete reclamation within the permit area if the permittee fails to comply with the approved reclamation plan. Or, for Federal lands, written documentation from Federal land manager that the land is open for mineral development.</t>
    </r>
  </si>
  <si>
    <t>The land owners are the BLM and Calico (patented claims and leased claims). This proof has been addressed.</t>
  </si>
  <si>
    <t>Yes; Added surface and mineral rights landowners information.</t>
  </si>
  <si>
    <r>
      <t xml:space="preserve">Proposed Resolution: </t>
    </r>
    <r>
      <rPr>
        <sz val="11"/>
        <color theme="1"/>
        <rFont val="Arial"/>
        <family val="2"/>
      </rPr>
      <t>Provide written evidence as required by rule.</t>
    </r>
  </si>
  <si>
    <t>4.7.2, pg. 232</t>
  </si>
  <si>
    <r>
      <t xml:space="preserve">Comment: </t>
    </r>
    <r>
      <rPr>
        <sz val="11"/>
        <color theme="1"/>
        <rFont val="Arial"/>
        <family val="2"/>
      </rPr>
      <t>It states: “Non-movable physical aspects such as the plant site itself will be contoured to match the original site topography and revegetated”.
It is not clear how reclamation objectives under OAR 632-070-037 can be achieved if part or all of the mill is left in place.</t>
    </r>
  </si>
  <si>
    <t>The entirety of the Mill will be removed. The footprint of the Process Plant area will be regraded, covered with growth media, and revegetated.</t>
  </si>
  <si>
    <t xml:space="preserve">Yes, Added more detail in Appendix H. </t>
  </si>
  <si>
    <r>
      <t xml:space="preserve">Proposed Resolution: </t>
    </r>
    <r>
      <rPr>
        <sz val="11"/>
        <color theme="1"/>
        <rFont val="Arial"/>
        <family val="2"/>
      </rPr>
      <t>Clarify or further explain how this will be achieved.</t>
    </r>
  </si>
  <si>
    <t>4.7.6, pg. 234</t>
  </si>
  <si>
    <r>
      <t xml:space="preserve">Comment: </t>
    </r>
    <r>
      <rPr>
        <sz val="11"/>
        <color theme="1"/>
        <rFont val="Arial"/>
        <family val="2"/>
      </rPr>
      <t xml:space="preserve">There is a reference to “disturbed areas” to be covered with 12” of growth medium.
There needs to be a reference or discussion to all mining related disturbance (outside the TSF) will be ripped to promote decompaction and infiltration.  </t>
    </r>
    <r>
      <rPr>
        <b/>
        <sz val="11"/>
        <color theme="1"/>
        <rFont val="Arial"/>
        <family val="2"/>
      </rPr>
      <t xml:space="preserve">
Proposed Resolution: </t>
    </r>
    <r>
      <rPr>
        <sz val="11"/>
        <color theme="1"/>
        <rFont val="Arial"/>
        <family val="2"/>
      </rPr>
      <t>Fully detail the decompaction measures to be taken within the permit boundary.</t>
    </r>
  </si>
  <si>
    <t>This reference has been removed.</t>
  </si>
  <si>
    <t xml:space="preserve">No; Still no reference to decompaction. </t>
  </si>
  <si>
    <t>Inadequate. See Stantec comment.  Ensure adequate  decompaction of all disturbed areas.</t>
  </si>
  <si>
    <t>The ripping or decompaction activities are described in the Reclamation Plan and will provide adequate decompaction of all compacted disturbed areas.</t>
  </si>
  <si>
    <t>The reclamation plan states roads, laydown yards, etc. "any compacted surface will be ripped prior to regrading, covered with 12 inches of growth media and revegetated."  
How is this statement inadequate?</t>
  </si>
  <si>
    <t>3.5.3.3, pg. 211</t>
  </si>
  <si>
    <r>
      <t xml:space="preserve">Comment: </t>
    </r>
    <r>
      <rPr>
        <sz val="11"/>
        <color theme="1"/>
        <rFont val="Arial"/>
        <family val="2"/>
      </rPr>
      <t>It states 551,759 bcy of growth media will be salvaged which conflicts with the amount to be salvaged (673,890) and listed in Table 88 on pg. 223.</t>
    </r>
  </si>
  <si>
    <t>This discrepancy has been resolved.</t>
  </si>
  <si>
    <r>
      <t xml:space="preserve">Proposed Resolution: </t>
    </r>
    <r>
      <rPr>
        <sz val="11"/>
        <color theme="1"/>
        <rFont val="Arial"/>
        <family val="2"/>
      </rPr>
      <t>This inconsistency needs to be reconciled.</t>
    </r>
  </si>
  <si>
    <t>Appendix V; Section 4c; pdf pg 15</t>
  </si>
  <si>
    <r>
      <t xml:space="preserve">Comment: </t>
    </r>
    <r>
      <rPr>
        <sz val="11"/>
        <color theme="1"/>
        <rFont val="Arial"/>
        <family val="2"/>
      </rPr>
      <t xml:space="preserve">According to Figure 4/5 (pdf pg 26)37, reclamation will include cut slopes but Section 4c (pg 15) states final excavated slopes will not be constructed, nor a continuous slope constructed.  </t>
    </r>
    <r>
      <rPr>
        <b/>
        <sz val="11"/>
        <color theme="1"/>
        <rFont val="Arial"/>
        <family val="2"/>
      </rPr>
      <t xml:space="preserve">
Proposed Resolution: </t>
    </r>
    <r>
      <rPr>
        <sz val="11"/>
        <color theme="1"/>
        <rFont val="Arial"/>
        <family val="2"/>
      </rPr>
      <t>Check “yes” on final excavated slopes and constructed continuous slope in 4c. Fill out the average dimensions of the benching to match 1.5</t>
    </r>
  </si>
  <si>
    <t>The Aggregate Application has been updated. Reclamation of the slopes will not occur.</t>
  </si>
  <si>
    <t xml:space="preserve">Inadequate; 
•Comments: Benches not proposed to be revegetated.  Quarry plan inconsistent with CPA rec plans.
•Proposed Resolution: benches need to be ripped, growth medium spread and revegetated per the reclamation plan much the same the quarry floor will be reclaimed.   </t>
  </si>
  <si>
    <t>N. Tatalovich</t>
  </si>
  <si>
    <t xml:space="preserve">Calico is not required to rip or place growth media on benches per Oregon regulations nor would this activity be feasible.  
</t>
  </si>
  <si>
    <t xml:space="preserve">Inadequate; 
•Comments: Benches not proposed to be revegetated.  Quarry plan inconsistent with CPA rec plans.
•Proposed Resolution: benches need to be ripped, growth medium spread and revegetated per the reclamation plan much the same the quarry floor will be reclaimed.  
OAR 632-030-0027 does not require the revegetation of benches, nor is the revegetation of benches feasible, safe, or beneficial. The closure requirements for the quarry and the proposed closure plan for the quarry was discussed and agreed upon during a meeting between Calico and DOGAMI on May 4, 2021.
</t>
  </si>
  <si>
    <t>Appendix V, Section 4e; pdf pg 16</t>
  </si>
  <si>
    <r>
      <t xml:space="preserve">Comment: </t>
    </r>
    <r>
      <rPr>
        <sz val="11"/>
        <color theme="1"/>
        <rFont val="Arial"/>
        <family val="2"/>
      </rPr>
      <t>Quarry floor is not proposed to be decompacted</t>
    </r>
  </si>
  <si>
    <t>The Quarry floor will be ripped prior to growth media placement and revegetation. This is detailed in the Reclamation Plan.</t>
  </si>
  <si>
    <t>Adequate; 
•Comments: None
•Proposed Resolution: None</t>
  </si>
  <si>
    <r>
      <t xml:space="preserve">Proposed Resolution: </t>
    </r>
    <r>
      <rPr>
        <sz val="11"/>
        <color theme="1"/>
        <rFont val="Arial"/>
        <family val="2"/>
      </rPr>
      <t>Propose quarry floor decompaction to promote revegetation</t>
    </r>
  </si>
  <si>
    <t>Appendix V, Section 4f and 4i; pdf pg 16 and 18</t>
  </si>
  <si>
    <r>
      <t xml:space="preserve">Comment: </t>
    </r>
    <r>
      <rPr>
        <sz val="11"/>
        <color theme="1"/>
        <rFont val="Arial"/>
        <family val="2"/>
      </rPr>
      <t>Imported materials are not proposed for reclamation purposes but only 6 inches of topsoil is proposed to be salvaged (Section 3g).  A total of 12 inches of topsoil is proposed to be spread across the quarry floor (Section 4i), without importing material, where is this 6 inches of material coming from?</t>
    </r>
  </si>
  <si>
    <t>The Aggregate Application has been updated to accurately reflect the reclamation of the Quarry. This is detailed in the Reclamation Plan.</t>
  </si>
  <si>
    <r>
      <t xml:space="preserve">Proposed Resolution: </t>
    </r>
    <r>
      <rPr>
        <sz val="11"/>
        <color theme="1"/>
        <rFont val="Arial"/>
        <family val="2"/>
      </rPr>
      <t xml:space="preserve">Either check “yes” to importing material or provide an explanation of where the extra material to be spread is coming from.  </t>
    </r>
  </si>
  <si>
    <t>Appendix V, Section 4i; pdf pg 18</t>
  </si>
  <si>
    <r>
      <t xml:space="preserve">Comment: </t>
    </r>
    <r>
      <rPr>
        <sz val="11"/>
        <color theme="1"/>
        <rFont val="Arial"/>
        <family val="2"/>
      </rPr>
      <t>Are the continuous excavated slopes proposed to have soils spread and be revegetated?</t>
    </r>
    <r>
      <rPr>
        <b/>
        <sz val="11"/>
        <color theme="1"/>
        <rFont val="Arial"/>
        <family val="2"/>
      </rPr>
      <t xml:space="preserve">
Proposed Resolution: </t>
    </r>
    <r>
      <rPr>
        <sz val="11"/>
        <color theme="1"/>
        <rFont val="Arial"/>
        <family val="2"/>
      </rPr>
      <t>Plan to revegetate the continuous excavated slopes</t>
    </r>
  </si>
  <si>
    <t>The Aggregate Application has been updated. The benches will not be revegetated. The floor of the quarry will be
covered and revegetated. This is detailed in the Reclamation Plan.</t>
  </si>
  <si>
    <t>Inadequate; 
•Comments: Benches not proposed to be revegetated
•Proposed Resolution: benches need to be ripped, growth medium spread and revegetated per the reclamation plan much the same the quarry floor will be reclaimed.</t>
  </si>
  <si>
    <t>See response to comment #128</t>
  </si>
  <si>
    <t>Appendix V, Section 4j; pdf pg 18</t>
  </si>
  <si>
    <r>
      <t xml:space="preserve">Comment: </t>
    </r>
    <r>
      <rPr>
        <sz val="11"/>
        <color theme="1"/>
        <rFont val="Arial"/>
        <family val="2"/>
      </rPr>
      <t>Plans for revegetation include using a “BLM approved seed mix” is insufficient</t>
    </r>
  </si>
  <si>
    <t>The seed mix is detailed in the Reclamation Plan.</t>
  </si>
  <si>
    <r>
      <t xml:space="preserve">Proposed Resolution: </t>
    </r>
    <r>
      <rPr>
        <sz val="11"/>
        <color theme="1"/>
        <rFont val="Arial"/>
        <family val="2"/>
      </rPr>
      <t>Fully detail the proposed seed mixture species types</t>
    </r>
  </si>
  <si>
    <t>Appendix V, Section 4k; pdf pg 18</t>
  </si>
  <si>
    <r>
      <t xml:space="preserve">Comment: </t>
    </r>
    <r>
      <rPr>
        <sz val="11"/>
        <color theme="1"/>
        <rFont val="Arial"/>
        <family val="2"/>
      </rPr>
      <t>The plan to revegetate with a BLM-approved seed mixture and planted in the fall or per BLM recommendations is insufficient</t>
    </r>
    <r>
      <rPr>
        <b/>
        <sz val="11"/>
        <color theme="1"/>
        <rFont val="Arial"/>
        <family val="2"/>
      </rPr>
      <t xml:space="preserve">
Proposed Resolution: </t>
    </r>
    <r>
      <rPr>
        <sz val="11"/>
        <color theme="1"/>
        <rFont val="Arial"/>
        <family val="2"/>
      </rPr>
      <t>Fully detail planned planting methods</t>
    </r>
  </si>
  <si>
    <t>The seed mix is detailed in the Reclamation Plan and the application references the baseline study.</t>
  </si>
  <si>
    <t>Inadequate; 
•Comments: Discrepancy between test plot evaluation of vegetation in the baseline study vs the application which states test plots not needed
•Proposed Resolution: Update to match for internal consistency.</t>
  </si>
  <si>
    <t>The application will be updated for consistency; however, test plots will not be created solely for the Quarry.</t>
  </si>
  <si>
    <t xml:space="preserve">The Terrestrial Vegetation Baseline Report Section 5.7 states, "Vegetation test plots and chemical/physical soil and subsoil analysis may be required to
ensure establishment feasibility."
The reclamation plan does not include test plots nor is it a requirement for the CPA per OAR 632-037-0130(4) "Revegetation shall be considered successful if it is consistent with the establishment of a self-sustaining ecosystem, comparable to undamaged ecosystems in the area of the mine. Vegetation test plots and chemical/physical soil and subsoil analysis may be required to ensure establishment feasibility."
There is no discrepancy between these two documents and the reclamation plan. 
</t>
  </si>
  <si>
    <r>
      <t xml:space="preserve">Comment: </t>
    </r>
    <r>
      <rPr>
        <sz val="11"/>
        <color theme="1"/>
        <rFont val="Arial"/>
        <family val="2"/>
      </rPr>
      <t>The plan to revegetate with a BLM-approved seed mixture without providing rates in lbs/acre and species type is insufficient</t>
    </r>
  </si>
  <si>
    <t>The Aggregate Application has been updated and includes lbs./acre. This is detailed in the Reclamation Plan.</t>
  </si>
  <si>
    <r>
      <t xml:space="preserve">Proposed Resolution: </t>
    </r>
    <r>
      <rPr>
        <sz val="11"/>
        <color theme="1"/>
        <rFont val="Arial"/>
        <family val="2"/>
      </rPr>
      <t>Fully detail planned seeding rates and provide a map showing which areas will be seeded with which species, and methods.</t>
    </r>
  </si>
  <si>
    <r>
      <t xml:space="preserve">Comment: </t>
    </r>
    <r>
      <rPr>
        <sz val="11"/>
        <color theme="1"/>
        <rFont val="Arial"/>
        <family val="2"/>
      </rPr>
      <t>No planting/seeding techniques were checked off in Section 4k</t>
    </r>
  </si>
  <si>
    <t>The Aggregate Application has been updated including technique. This is detailed in the Reclamation Plan.</t>
  </si>
  <si>
    <t>Adequate; 
•Comments: limited planting techniques detailed in rec plan. Additional references likely needed.
•Proposed Resolution: None.</t>
  </si>
  <si>
    <r>
      <t xml:space="preserve">Proposed Resolution: </t>
    </r>
    <r>
      <rPr>
        <sz val="11"/>
        <color theme="1"/>
        <rFont val="Arial"/>
        <family val="2"/>
      </rPr>
      <t>Please check off which seeding techniques will be applied in reclamation</t>
    </r>
  </si>
  <si>
    <t>Appendix V; Conceptual Quarry Reclamation Plan (Figures 3/6); pdf pg 25</t>
  </si>
  <si>
    <r>
      <t xml:space="preserve">Comment: </t>
    </r>
    <r>
      <rPr>
        <sz val="11"/>
        <color theme="1"/>
        <rFont val="Arial"/>
        <family val="2"/>
      </rPr>
      <t>Only patches of the quarry floor are proposed to be revegetated</t>
    </r>
  </si>
  <si>
    <t>The entirety of the Quarry floor is proposed to be revegetated. This is detailed in the Reclamation Plan.</t>
  </si>
  <si>
    <r>
      <t xml:space="preserve">Proposed Resolution: </t>
    </r>
    <r>
      <rPr>
        <sz val="11"/>
        <color theme="1"/>
        <rFont val="Arial"/>
        <family val="2"/>
      </rPr>
      <t>Expand the revegetation to the entirety of the quarry floor or provide justification why entirety of the quarry floor won’t be revegetated</t>
    </r>
  </si>
  <si>
    <t>Appendix J, Page 1</t>
  </si>
  <si>
    <r>
      <t xml:space="preserve">Comment: </t>
    </r>
    <r>
      <rPr>
        <sz val="11"/>
        <color theme="1"/>
        <rFont val="Arial"/>
        <family val="2"/>
      </rPr>
      <t>DOGAMI needs the “3671I.GrassyMtn Plan.RCE.V1.xlsm” Excel File.  Per   517.987(3) &amp; 632-037-0135(2) DOGAMI is obligated to review the reclamation security calculations.  The SRCE pdf did not appear to be complete as footnotes and some tables appeared to be cut off and not shown in their entirety.</t>
    </r>
  </si>
  <si>
    <t>The SRCE model has been significantly updated and provided in Excel in the Reclamation Plan.</t>
  </si>
  <si>
    <t xml:space="preserve">•Adequate
•They included the spread sheet here: \\dgmalbwfs1\public\GRASSY MOUNTAIN\20211221_GM_CPA\20211221_GM_CPA_SUBMITTALS\20220105_Cpa_Resubmittal\CPA Additional Files\SRCE_2.0_GrassyMountain_Beta05_PhII_TSF.xlsm and  \\dgmalbwfs1\public\GRASSY MOUNTAIN\20211221_GM_CPA\20211221_GM_CPA_SUBMITTALS\20220105_Cpa_Resubmittal\CPA Additional Files\SRCE_Cost_data-USR_v2.0_Imperial_Metric_GrassyMountain_20210610.xlsm 
While more information may need to be incorporated into the SRCE calculations they have provided the excel sheets which allow a more robust review of their reclamation. </t>
  </si>
  <si>
    <r>
      <t>Proposed Resolution:</t>
    </r>
    <r>
      <rPr>
        <sz val="11"/>
        <color theme="1"/>
        <rFont val="Arial"/>
        <family val="2"/>
      </rPr>
      <t xml:space="preserve"> Submit Excel File</t>
    </r>
  </si>
  <si>
    <r>
      <t xml:space="preserve">Comment: </t>
    </r>
    <r>
      <rPr>
        <sz val="11"/>
        <color theme="1"/>
        <rFont val="Arial"/>
        <family val="2"/>
      </rPr>
      <t>DOGAMI needs the “SRCE_Cost_Data_File_1_12_Std_2019.xlsm” Excel File. Per 517.987(3) &amp; 632-037-0135(2) DOGAMI is obligated to review the reclamation security calculations including the cost data file.  The cost data file will need to include the nearest source (location and distance from the mine site location) for purchasing and/or renting all equipment and materials needed for reclamation should the State of Oregon need to procure the equipment and materials to conduct the reclamation of the site.</t>
    </r>
  </si>
  <si>
    <t>See Response to Comment 137.</t>
  </si>
  <si>
    <t>•	Adequate 
•	They included the spread sheet here: \\dgmalbwfs1\public\GRASSY MOUNTAIN\20211221_GM_CPA\20211221_GM_CPA_SUBMITTALS\20220105_Cpa_Resubmittal\CPA Additional Files\SRCE_2.0_GrassyMountain_Beta05_PhII_TSF.xlsm and  \\dgmalbwfs1\public\GRASSY MOUNTAIN\20211221_GM_CPA\20211221_GM_CPA_SUBMITTALS\20220105_Cpa_Resubmittal\CPA Additional Files\SRCE_Cost_data-USR_v2.0_Imperial_Metric_GrassyMountain_20210610.xlsm 
While more information may need to be incorporated into the SRCE calculations they have provided the excel sheets which allow a more robust review of their reclamation plans.</t>
  </si>
  <si>
    <r>
      <t>Proposed Resolution:</t>
    </r>
    <r>
      <rPr>
        <sz val="11"/>
        <color theme="1"/>
        <rFont val="Arial"/>
        <family val="2"/>
      </rPr>
      <t xml:space="preserve"> Submit complete supporting documentation on sourcing of equipment, labor and materials for all aspects of reclamation.</t>
    </r>
  </si>
  <si>
    <t>Appendix J, CAP and associated appendices.</t>
  </si>
  <si>
    <r>
      <t xml:space="preserve">Comment: </t>
    </r>
    <r>
      <rPr>
        <sz val="11"/>
        <color theme="1"/>
        <rFont val="Arial"/>
        <family val="2"/>
      </rPr>
      <t>The SRCE reclamation security calculations cannot be cross referenced with the plans in the CPA and associated appendices, and those plans do not detail reclamation tasks.  The SRCE Excel spread sheets need to include specific references to the CPA and associated appendices to ensure the data use in the SRCE reclamation estimate is accurate and consistent with plans as they are described in the application documents.  For example, Appendix J pages 44-47 should include a foot note referencing Appendix AD (Well Field Design Report) and any or documents that identify wells (exploration, production, and/or monitoring) that will need to be reclaimed.</t>
    </r>
    <r>
      <rPr>
        <b/>
        <sz val="11"/>
        <color theme="1"/>
        <rFont val="Arial"/>
        <family val="2"/>
      </rPr>
      <t xml:space="preserve">
Proposed Resolution: </t>
    </r>
    <r>
      <rPr>
        <sz val="11"/>
        <color theme="1"/>
        <rFont val="Arial"/>
        <family val="2"/>
      </rPr>
      <t>Include references in the SRCE Excel spread sheets that allow the details of those calculations to be cross referenced with the plans in the CPA and associated appendices.</t>
    </r>
  </si>
  <si>
    <t>•	Inadequate
•	They did not cross reference the reclamation plans with the SRCE sheets which makes reviewing the SRCE reclamation costs much more challenging and time consuming for the permitting agencies.
•	The proposed resolution is the same as in the prior comment:  Include references in the SRCE Excel spread sheets that allow the details of those calculations to be cross referenced with the plans in the CPA and associated appendices.</t>
  </si>
  <si>
    <t>V. Balzer</t>
  </si>
  <si>
    <t>The SRCE cost model files have been exported and included in the updated Reclamation Plan.  These exports are not ideal; however, they provide a high level of detail of costs associated with all aspects of the reclamation activities.</t>
  </si>
  <si>
    <t>Section 4, Appendix J</t>
  </si>
  <si>
    <r>
      <t xml:space="preserve">Comment: </t>
    </r>
    <r>
      <rPr>
        <sz val="11"/>
        <color theme="1"/>
        <rFont val="Arial"/>
        <family val="2"/>
      </rPr>
      <t>The reclamation plan does not include sufficient detail to allow DOGAMI to determine reclamation steps and tasks in the event of default by the operator. DOGAMI needs to be able to assess the costs associated with decommissioning the entire facility starting from a fully operating state.</t>
    </r>
    <r>
      <rPr>
        <b/>
        <sz val="11"/>
        <color theme="1"/>
        <rFont val="Arial"/>
        <family val="2"/>
      </rPr>
      <t xml:space="preserve">
Proposed Resolution: </t>
    </r>
    <r>
      <rPr>
        <sz val="11"/>
        <color theme="1"/>
        <rFont val="Arial"/>
        <family val="2"/>
      </rPr>
      <t>Include a detailed plan listing steps required to decommission all mine facilities from operating conditions and associated costs with clear cross referencing between task lists and cost spreadsheet.  wastes and equipment present on site during normal operations”</t>
    </r>
  </si>
  <si>
    <t>The Reclamation Plan has been significantly updated including the SRCE model which provides costs by activity
and facility.</t>
  </si>
  <si>
    <t xml:space="preserve">No; Need links to SCRE for cost spreadsheet. </t>
  </si>
  <si>
    <t>•	Inadequate.
•	It appears that additional information is needed in the SRCE per the original comment.
•	The proposed resolution is the same as in the prior comment: Include a detailed plan listing steps required to decommission all mine facilities from operating conditions and associated costs with clear cross referencing between task lists and cost spreadsheet.  wastes and equipment present on site during normal operations.</t>
  </si>
  <si>
    <t>All files required for the SRCE model to function were provided.
Need more clarification on cross referencing request. All details for the reclamation of each facility are detailed in the model provided and are now provided in pdf format in the updated Reclamation Plan.</t>
  </si>
  <si>
    <t>Unknown</t>
  </si>
  <si>
    <r>
      <t xml:space="preserve">Comment: </t>
    </r>
    <r>
      <rPr>
        <sz val="11"/>
        <color theme="1"/>
        <rFont val="Arial"/>
        <family val="2"/>
      </rPr>
      <t>Per OAR 632-037-0135(6)(p): DOGAMI needs to consider Liability insurance in the review of the reclamation security.  No documentation or information related to liability insurance was provided.</t>
    </r>
  </si>
  <si>
    <t>Proof of documentation of Liability Insurance is provided in Appendix G of the CPA.</t>
  </si>
  <si>
    <t>•	Adequate
•	This appears to have been addressed but the amount was not reviewed and needs to be reviewed as part of the overall reclamation security considerations.</t>
  </si>
  <si>
    <r>
      <t>Proposed Resolution:</t>
    </r>
    <r>
      <rPr>
        <sz val="11"/>
        <color theme="1"/>
        <rFont val="Arial"/>
        <family val="2"/>
      </rPr>
      <t xml:space="preserve"> Provide proof or documentation of Liability Insurance</t>
    </r>
  </si>
  <si>
    <t>Appendix J, Page 2</t>
  </si>
  <si>
    <r>
      <t xml:space="preserve">Comment: </t>
    </r>
    <r>
      <rPr>
        <sz val="11"/>
        <color theme="1"/>
        <rFont val="Arial"/>
        <family val="2"/>
      </rPr>
      <t>The SRCE reclamation security estimate will need to include reclaiming the Waste Rock Dump should the Company fail to conduct that reclamation. It will also need to include revegetation/stabilization.</t>
    </r>
    <r>
      <rPr>
        <b/>
        <sz val="11"/>
        <color theme="1"/>
        <rFont val="Arial"/>
        <family val="2"/>
      </rPr>
      <t xml:space="preserve">
Proposed Resolution: </t>
    </r>
    <r>
      <rPr>
        <sz val="11"/>
        <color theme="1"/>
        <rFont val="Arial"/>
        <family val="2"/>
      </rPr>
      <t>Include waste rock dump reclamation in SRCE calculations.</t>
    </r>
  </si>
  <si>
    <t>Modify text to clearly state that the cost estimate is based on the proposed mine operation and the financial security
will be updated based on inspections. This was addressed during the 12‐10‐20 meeting.</t>
  </si>
  <si>
    <t>•	Inadequate
•	This appears to have been addressed although I am not able to complete a more thorough review until the cross referencing noted in comments 139 and 140 have been adequately addressed.  Provide details from 12/10/2020 meeting and it’s specific relevance to this comment.</t>
  </si>
  <si>
    <t>We have updated the Reclamation to include Stage 0, which presents the closure approach and associated costs for the TWRSF if the facility were to be in a fully built out condition.  
This approach consists of the excavation and disposal of waste rock as CRF resulting in no permanent landform following closure.</t>
  </si>
  <si>
    <r>
      <t xml:space="preserve">Comment: </t>
    </r>
    <r>
      <rPr>
        <sz val="11"/>
        <color theme="1"/>
        <rFont val="Arial"/>
        <family val="2"/>
      </rPr>
      <t>The SRCE reclamation security estimate will need to include removing underground pipe should the Company fail to conduct that reclamation.  Pipe is generally not considered clean fill and cannot be left buried in the ground without written authorization from DEQ.</t>
    </r>
    <r>
      <rPr>
        <b/>
        <sz val="11"/>
        <color theme="1"/>
        <rFont val="Arial"/>
        <family val="2"/>
      </rPr>
      <t xml:space="preserve">
Proposed Resolution: </t>
    </r>
    <r>
      <rPr>
        <sz val="11"/>
        <color theme="1"/>
        <rFont val="Arial"/>
        <family val="2"/>
      </rPr>
      <t>Include removal of buried pipe in SRCE calculations.</t>
    </r>
  </si>
  <si>
    <t>The water line from the production wellfield to the Process Plant area will remain as agreed upon with DOGAMI and
DEQ. The pipe within the underground will be removed during operations and at reclamation if necessary.</t>
  </si>
  <si>
    <t>•	Inadequate 
•	The plans call for removing pipes although I am not able to complete a more thorough review of the SRCE sheets until the cross referencing noted in comments 139 and 140 have been adequately addressed.</t>
  </si>
  <si>
    <t>The removal of piping remaining in the underground at closure is included in the RCE and the SRCE model.</t>
  </si>
  <si>
    <t>Appendix J, Page 2 &amp; 44-47</t>
  </si>
  <si>
    <r>
      <t xml:space="preserve">Comment: </t>
    </r>
    <r>
      <rPr>
        <sz val="11"/>
        <color theme="1"/>
        <rFont val="Arial"/>
        <family val="2"/>
      </rPr>
      <t>Reclamation security calculations need to include all wells, including water supply and monitoring wells. SRCE well abandonment calculations only appear to include 4 wells.</t>
    </r>
    <r>
      <rPr>
        <b/>
        <sz val="11"/>
        <color theme="1"/>
        <rFont val="Arial"/>
        <family val="2"/>
      </rPr>
      <t xml:space="preserve">
Proposed Resolution: </t>
    </r>
    <r>
      <rPr>
        <sz val="11"/>
        <color theme="1"/>
        <rFont val="Arial"/>
        <family val="2"/>
      </rPr>
      <t>In ALL wells in SRCE Calculations</t>
    </r>
  </si>
  <si>
    <t>All production wells and new groundwater monitoring wells are included in the Reclamation Plan.</t>
  </si>
  <si>
    <t>No; plan does not include ALL wells, only added wells</t>
  </si>
  <si>
    <t>•	Inadequate
•	It appears there are more existing wells/exploration holes within the project site that need to be accounted for in terms of reclamation in the SRCE sheets.
•	The resolution here is the same as before: Include ALL wells/open exploration holes that will need to be reclaimed in SRCE Calculations.</t>
  </si>
  <si>
    <t xml:space="preserve">Calico's obligations to close existing wells installed by Calico are not part of this RCE because those obligations remain with the permit to install those wells.
</t>
  </si>
  <si>
    <t>CPA Sec. 4.1, Page 222--223</t>
  </si>
  <si>
    <r>
      <t xml:space="preserve">Comment: </t>
    </r>
    <r>
      <rPr>
        <sz val="11"/>
        <color theme="1"/>
        <rFont val="Arial"/>
        <family val="2"/>
      </rPr>
      <t>Growth media accounting appears to show an excess of 140,629 cubic yards of growth media yet growth media is not proposed to be used in reclaiming all facilities.  Note the 100% of the disturbed ground will need to be reclaimed with a minimum depth of growth media to achieve the reclamation required goals.  If there is excess growth media after 100% of disturbed ground is covered during reclamation where will that excess materials be placed?</t>
    </r>
    <r>
      <rPr>
        <b/>
        <sz val="11"/>
        <color theme="1"/>
        <rFont val="Arial"/>
        <family val="2"/>
      </rPr>
      <t xml:space="preserve">
Proposed Resolution: </t>
    </r>
    <r>
      <rPr>
        <sz val="11"/>
        <color theme="1"/>
        <rFont val="Arial"/>
        <family val="2"/>
      </rPr>
      <t>A more detailed accounting of salvaged growth media will need to be submitted demonstrating 100% cover of disturbed areas utilizing 100% of the available materials.</t>
    </r>
  </si>
  <si>
    <t>See Response to Comment 127.</t>
  </si>
  <si>
    <t>Partially; Still appears an excess of growth media “Two Growth Media Borrow Areas will also be developed to support the reclamation of the Project encompassing approximately 55.9 acres and generating up to approximately 1,089,000 bcy of growth media”</t>
  </si>
  <si>
    <t>•	Inadequate
•	Note that high wall benches are not proposed to be reclaimed with growth medium although they are shown in the final reclamation map in the reclamation plan as being vegetated.  How can vegetation on the quarry highwall benches be established without growth media? This is problematic especially given that “extra” growth medium is available.  There also needs to be an accounting of exploration reclamation work for the exploration (drill pads and roads) that occurred after date of the Letter of Intent within the CPA boundary which does not appear to be in the reclamation plan.
•	Resolution: Make sure 100% of the ground disturbance from all mining and mining related activity including exploration within the boundary of the CPA is accounted for in terms of placement of growth media for the establishment of post disturbance beneficial vegetation.</t>
  </si>
  <si>
    <t>A surplus of growth media will not be generated, the growth media quantities presented demonstrate that adequate growth media has been identified for closure.  There is no "extra" growth media.
Calico is not obligated to, nor would it be feasible, to place growth media and revegetate the benches wihin the quarry.
Previous disturbance associated with exploration activities are covered under the permits issued for that exploration and are not part of this RCE. 
Future planned exploration activities, including roads, pads, and holes are included in the plan and RCE.
All disturbance associated with this mine plan are accounted for.</t>
  </si>
  <si>
    <r>
      <t xml:space="preserve">Comment: </t>
    </r>
    <r>
      <rPr>
        <sz val="11"/>
        <color theme="1"/>
        <rFont val="Arial"/>
        <family val="2"/>
      </rPr>
      <t>The costs of implementing the noxious weed and invasive plant control measures do not appear to be included in the reclamation cost estimate.</t>
    </r>
    <r>
      <rPr>
        <b/>
        <sz val="11"/>
        <color theme="1"/>
        <rFont val="Arial"/>
        <family val="2"/>
      </rPr>
      <t xml:space="preserve">
Proposed Resolution: </t>
    </r>
    <r>
      <rPr>
        <sz val="11"/>
        <color theme="1"/>
        <rFont val="Arial"/>
        <family val="2"/>
      </rPr>
      <t>Include the costs of implementing the noxious weed and invasive plant control plan in the reclamation cost estimate.</t>
    </r>
  </si>
  <si>
    <t>O&amp;M Cost including minor repairs and other controls such as noxious weeds are included in the SRCE model.</t>
  </si>
  <si>
    <t>Yes; Includes post closure monitoring for noxious weed and invasive plant control monitoring</t>
  </si>
  <si>
    <t>•	Inadequate, could not tease out the details in SRCE.
•	Post closure monitoring is included in SRCE but I could not find the line item that specifically addresses it.  There will also be cost associated with implementing the plan during the operating phase of the mine that does not appear to be accounted for.
•	Resolution: The plans may be adequate, but I can’t tell for sure without additional information or direct references to SRCE in the text of the CPA. If these costs are addressed, please, reference and provide the locations where they are clearly addressed in SRCE.</t>
  </si>
  <si>
    <t>We do not break out each individual task of post-closure monitoring due to overlap.  If you would like us to detail each post-closure activity in the SRCE model, we can do that.</t>
  </si>
  <si>
    <t>Appendix A, Page 2</t>
  </si>
  <si>
    <t>Comment: The post reclamation topographic map does not include roads, the growth media stockpile, water tower, and numerous other facilities and/or their former footprints or locations.  Most if not all of the facilities associated with this project will need to be reclaimed and as such, they need to be shown on one or more post reclamation topographic map(s).  Any facilities, such as access roads, settling basins, etc., that are not proposed to be reclaimed will need to be specifically identified on the post reclamation map(s).</t>
  </si>
  <si>
    <t>The Reclamation Plan has been significantly updated including figures.</t>
  </si>
  <si>
    <t>Uncertain; DOGAMI to evaluate sufficiency of response.</t>
  </si>
  <si>
    <t>Inadequate.
Proposed resolution:  Post rec topo map needs to include everything that is not proposed to be reclaimed, including roads, etc..</t>
  </si>
  <si>
    <t xml:space="preserve">This comment has been addressed. Reference Figure 5 in the reclamation plan and note the approximate location of the roads within the PoO boundary.  Figures 6 through 9 shows the phased road reclamation in the "revegetated layer". No roads remain with the PoO boundary in the final reclamation.  Calico is not responsible for reclamation of the access roads leading to the PoO boundary. </t>
  </si>
  <si>
    <t>Appendix J, Page 51</t>
  </si>
  <si>
    <r>
      <t xml:space="preserve">Comment: </t>
    </r>
    <r>
      <rPr>
        <sz val="11"/>
        <color theme="1"/>
        <rFont val="Arial"/>
        <family val="2"/>
      </rPr>
      <t>Only 10% of the 298 acres proposed to be disturbed are included in the SRCE reclamation cost estimate for revegetation. More than 10% of the site will need to reclaimed and revegetated.</t>
    </r>
    <r>
      <rPr>
        <b/>
        <sz val="11"/>
        <color theme="1"/>
        <rFont val="Arial"/>
        <family val="2"/>
      </rPr>
      <t xml:space="preserve">
Proposed Resolution: </t>
    </r>
    <r>
      <rPr>
        <sz val="11"/>
        <color theme="1"/>
        <rFont val="Arial"/>
        <family val="2"/>
      </rPr>
      <t>Revise the SRCE reclamation cost estimate to include the cost of seeding and revegetating ALL areas that are proposed to be reclaimed. Include the cost of all equipment to be used.</t>
    </r>
  </si>
  <si>
    <t>Partially; Reveg and cover mentioned for whole project, but not necessarily enough detail</t>
  </si>
  <si>
    <t>•	Inadequate 
•	Additional detail is needed here. Based on the response it appears that the additional information has been added to the SRCE sheets, however the references to SRCE are not included in the text of the plans which makes accounting to ensure 100% of the facilities will be reclaimed very hard and time consuming. Note Stantec’s comment here also.
•	Resolution: Include references in the CPA text to the specific SRCE sheets so a complete accounting the proposed reclamation areas can occur.</t>
  </si>
  <si>
    <t>Need more clarifation on what reference you require?  All growth media and revegation volumes and costs are included in the SRCE model by facility.</t>
  </si>
  <si>
    <t>Every acre of disturbance, by facility, is accounted for in the RCE and detailed in Appendix B of the reclamation plan.</t>
  </si>
  <si>
    <r>
      <t xml:space="preserve">Comment: </t>
    </r>
    <r>
      <rPr>
        <sz val="11"/>
        <color theme="1"/>
        <rFont val="Arial"/>
        <family val="2"/>
      </rPr>
      <t>In the SRCE reclamation security estimate all facility descriptions should include the ID Code in parenthesis if there is not a separate ID Code column in the relevant table.  This allows facility line items to be cross referenced with facilities show on SRCE maps. If a line item captures multiple facilities, then all of the facility ID Codes captured under line item should be acknowledged in the parenthesis following the facility description.</t>
    </r>
    <r>
      <rPr>
        <b/>
        <sz val="11"/>
        <color theme="1"/>
        <rFont val="Arial"/>
        <family val="2"/>
      </rPr>
      <t xml:space="preserve">
Proposed Resolution: </t>
    </r>
    <r>
      <rPr>
        <sz val="11"/>
        <color theme="1"/>
        <rFont val="Arial"/>
        <family val="2"/>
      </rPr>
      <t>In SRCE, include ID codes in parenthesis for all facility descriptions for which there is no ID Code column.</t>
    </r>
  </si>
  <si>
    <t>•	Inadequate
•	Based on the response it appears that the additional information has been added to the SRCE sheets. However, the cross references needed to ensure the plan elements are adequately captured in the SRCE sheets make a thorough review very challenging.  Note Stantec’s comment here.
•	Resolution: Include references in the CPA text to the specific SRCE sheets using the ID Codes so a complete accounting the proposed reclamation areas can occur.</t>
  </si>
  <si>
    <t>We have no Stantec comments to see.  Each facility ID is included in the GIS shapefiles and the SRCE model.</t>
  </si>
  <si>
    <r>
      <t xml:space="preserve">Comment: </t>
    </r>
    <r>
      <rPr>
        <sz val="11"/>
        <color theme="1"/>
        <rFont val="Arial"/>
        <family val="2"/>
      </rPr>
      <t>The SRCE reclamation security estimate includes exploration but exploration sites are not shown on the SRCE reclamation security estimate figures and maps.  Presumably this is included based on the potential need to conduct additional exploration activities and the need and location for that exploration are unknown at this point.  More information is needed regarding the potential for additional exploration and that information should be cross referenced to the exploration line items in the SRCE reclamation security estimate.</t>
    </r>
    <r>
      <rPr>
        <b/>
        <sz val="11"/>
        <color theme="1"/>
        <rFont val="Arial"/>
        <family val="2"/>
      </rPr>
      <t xml:space="preserve">
Proposed Resolution: </t>
    </r>
    <r>
      <rPr>
        <sz val="11"/>
        <color theme="1"/>
        <rFont val="Arial"/>
        <family val="2"/>
      </rPr>
      <t>Include references in the SRCE reclamation security estimate that cross reference to sources that provide more information on any potential future exploration activities.</t>
    </r>
  </si>
  <si>
    <t>Future exploration cannot be shown on maps, but it is included in the SRCE model and Reclamation Plan.</t>
  </si>
  <si>
    <t xml:space="preserve">No; Future drill holes indicate that locations of exploration have not been determined yet. </t>
  </si>
  <si>
    <t>•	Inadequate.
•	Not sure how to address this?  Presumably the SRCE sheets can be updated as new exploration activities are proposed? 
•	Resolution: A process for periodic updates to the reclamation plans and SRCE sheets may be needed if it is not already included in the plan.</t>
  </si>
  <si>
    <t>The future exploration activities are not defined at this time.  We can modify the plan to state that future exploration will be presented to DOGAMI for approval prior to disturbance for approval.  As inspections are conducted and the bond is modified at DOGAMI's request, the actual disturbance will be accounted for.</t>
  </si>
  <si>
    <t>We don't understand the comment.  Future exploration is not defined at this time; however it is included in the CPA and PoO to allow for future exploration without duplicative permitting efforts.  The RCE includes costs for the reclamation of this disturbance, facility name "Exploration", which includes drill pads, roads and hole abandonment.
SRCE can be updated and used as a tool to update the RCE annually following DOGAMI inspections.  This process is described in OAR 632-037-0135.</t>
  </si>
  <si>
    <t>Appendix K</t>
  </si>
  <si>
    <t>Comment: Temporary closure plans are required by OAR. The plan provided is very general, particularly with regards to monitoring and wildlife.</t>
  </si>
  <si>
    <t>The IMP has been updated.</t>
  </si>
  <si>
    <t>Proposed Resolution: Provide a fully-detailed plan that addresses each of the elements required under OAR 632-037-0060</t>
  </si>
  <si>
    <t>Reclamation Plan page 221; Section 4, Facility Reclamation</t>
  </si>
  <si>
    <r>
      <rPr>
        <b/>
        <sz val="11"/>
        <color rgb="FF000000"/>
        <rFont val="Arial"/>
        <family val="2"/>
      </rPr>
      <t xml:space="preserve">Comment: </t>
    </r>
    <r>
      <rPr>
        <sz val="11"/>
        <color rgb="FF000000"/>
        <rFont val="Arial"/>
        <family val="2"/>
      </rPr>
      <t xml:space="preserve">There is no evaluation of compliance with OAR 635-420-0110 or OAR 632-037-0070 and -0130 for certification of a self- sustaining ecosystem. These standards need to be complied with and demonstrated prior to release of a financial security.
</t>
    </r>
    <r>
      <rPr>
        <b/>
        <sz val="11"/>
        <color rgb="FF000000"/>
        <rFont val="Arial"/>
        <family val="2"/>
      </rPr>
      <t xml:space="preserve">
Proposed Resolution: </t>
    </r>
    <r>
      <rPr>
        <sz val="11"/>
        <color rgb="FF000000"/>
        <rFont val="Arial"/>
        <family val="2"/>
      </rPr>
      <t>Compliance with Division 420 and Division 37. Revise reclamation plan to address standards to achieve a self- sustaining ecosystem.</t>
    </r>
  </si>
  <si>
    <t>The detailed post‐closure monitoring plan including detailed measures of success to release the bond will be defined prior to reclamation. This is stated in the
Reclamation Plan.</t>
  </si>
  <si>
    <t>Yes; Reclamation plan revegetation systems are designed to establish a self-sustaining ecosystem.</t>
  </si>
  <si>
    <t>Inadequate. The Reclamation Plan does not provide detail on compliance with the ODFW standards for achieving a self-sustaining ecosystem. 
Reclamation plan does not reference OAR 635-420-0110 Certification of Self-Sustaining Ecosystem.</t>
  </si>
  <si>
    <t xml:space="preserve">The Reclamation Plan will be updated to include a reference to OAR 635-420-0110.  </t>
  </si>
  <si>
    <t xml:space="preserve">The reclamation plan will be updated to include OAR 635-420-0110 Certification of Self Sustaining Ecosystem in Section 3.2 Regulatory Requirements as the guidance for post-closure success.  
We have elected not to provide detail on compliance with ODFW standards and have elected to include that detail in the post-closure monitoring plan for approval by all agencies at that time.  If ODFW requires us to include the standards for meeting post-closure goals in this plan, we can and they will be based on the baseline reports.  We do not suggest including methodology at this time considering these activities will not occur for nearly 20 years.  Please advise on how to proceed.  </t>
  </si>
  <si>
    <t>Reclamation Plan page 224; Section 4.3; Page 235; Section 4.9</t>
  </si>
  <si>
    <r>
      <t xml:space="preserve">Comment: </t>
    </r>
    <r>
      <rPr>
        <sz val="11"/>
        <color theme="1"/>
        <rFont val="Arial"/>
        <family val="2"/>
      </rPr>
      <t>The application does not provide justification or data that reclamation can be achieved in three years. Specifically, regarding the compliance with a self-sustaining ecosystem.</t>
    </r>
    <r>
      <rPr>
        <b/>
        <sz val="11"/>
        <color theme="1"/>
        <rFont val="Arial"/>
        <family val="2"/>
      </rPr>
      <t xml:space="preserve">
Proposed Resolution: </t>
    </r>
    <r>
      <rPr>
        <sz val="11"/>
        <color theme="1"/>
        <rFont val="Arial"/>
        <family val="2"/>
      </rPr>
      <t>Compliance with Division 420 and Division 37. Revise reclamation plan to address standards to achieve a self- sustaining ecosystem.</t>
    </r>
  </si>
  <si>
    <t>The Reclamation Plan has been significantly updated and revegetation monitoring has been planned for 5 years.</t>
  </si>
  <si>
    <t>Yes.</t>
  </si>
  <si>
    <t>Inadequate. The Reclamation Plan does not provide detail on compliance with the ODFW standards on achieving a self-sustaining ecosystem. 
Reclamation Plan does not reference OAR 635-420-0110 Certification of Self-Sustaining Ecosystem</t>
  </si>
  <si>
    <t>See comment 152</t>
  </si>
  <si>
    <t>See response to comment 152</t>
  </si>
  <si>
    <t>Reclamation Plan page 231; Section 4.7.1.4</t>
  </si>
  <si>
    <r>
      <t xml:space="preserve">Comment: </t>
    </r>
    <r>
      <rPr>
        <sz val="11"/>
        <color theme="1"/>
        <rFont val="Arial"/>
        <family val="2"/>
      </rPr>
      <t>The CPA references revegetation in the heading, however the text does not elaborate if the TSF will be seeded.</t>
    </r>
  </si>
  <si>
    <t>The TSF will be closed with a composite cap including growth media and revegetated.</t>
  </si>
  <si>
    <t>Yes, addition of growth media and revegetation is mentioned for TSF.</t>
  </si>
  <si>
    <t>Yes, adequate.  Pg. 15 Reclamation plan</t>
  </si>
  <si>
    <r>
      <t xml:space="preserve">Proposed Resolution: </t>
    </r>
    <r>
      <rPr>
        <sz val="11"/>
        <color theme="1"/>
        <rFont val="Arial"/>
        <family val="2"/>
      </rPr>
      <t>Revise text to elaborate on the revegetation.</t>
    </r>
  </si>
  <si>
    <t>Tailings and Waste Rock</t>
  </si>
  <si>
    <t>Appendix C TSF Design Report Section 3.3.4 Waste Rock Storage, pg. 139</t>
  </si>
  <si>
    <r>
      <t xml:space="preserve">Comment: </t>
    </r>
    <r>
      <rPr>
        <sz val="11"/>
        <color theme="1"/>
        <rFont val="Arial"/>
        <family val="2"/>
      </rPr>
      <t>A temporary waste rock storage area and a run of mine ore stockpile area are identified in the application. These facilities are subject to the same liner design requirements as the TSF.</t>
    </r>
  </si>
  <si>
    <t>Addressed during 12‐10‐2020 meeting. Current design meets requirements with a secondary liner beneath the primary drainage pipes</t>
  </si>
  <si>
    <t>Yes. According to Section 5.2, and other sections of the TSF Design Report (10-2021), the TWRSF will utilize the same lining system as the TSF basin.</t>
  </si>
  <si>
    <t>Seems complete to me.  Could use verification (rad)
I believe this is complete.</t>
  </si>
  <si>
    <t>Pat</t>
  </si>
  <si>
    <r>
      <t xml:space="preserve">Proposed Resolution: </t>
    </r>
    <r>
      <rPr>
        <sz val="11"/>
        <color theme="1"/>
        <rFont val="Arial"/>
        <family val="2"/>
      </rPr>
      <t>Provide designs that meet the liner requirements defined in Oregon Solid Waste Disposal rules and these Division 43 rules.</t>
    </r>
  </si>
  <si>
    <t>Consolidated Permit Application, Section 3.3.13, pg. 182-196</t>
  </si>
  <si>
    <r>
      <t xml:space="preserve">Comment: </t>
    </r>
    <r>
      <rPr>
        <sz val="11"/>
        <color theme="1"/>
        <rFont val="Arial"/>
        <family val="2"/>
      </rPr>
      <t xml:space="preserve">The valley dam design is subject to overtopping by flood waters. The concrete drainage diversion structure is subject to failure with time, allowing the watershed’s drainage to run through the TSF.  Siting of the TSF in a valley may not be as protective of the environment as other design alternatives because of the increased chance of failure from stormwater events over the extremely long post-closure period.  </t>
    </r>
  </si>
  <si>
    <t>Focus on the robust design of the diversion channel including storm event sizing, design and CQA that will mitigate this risk. TSF siting alternatives were provided and will be provided in the CPA.</t>
  </si>
  <si>
    <t xml:space="preserve">Yes. Alternatives analysis describes alternative TSF sites, including an option located on private land (Option 5 – Bishop’s property). As with the previous TSF design report in the 2019 CPA, the modeling considered a 500-year, 24-hour storm event during facility operation. </t>
  </si>
  <si>
    <t>Yes, however, the analysis of the TSF site alternatives presented in Golder 2019 is rather brief and lacking in sufficient detail. In addition, the potential risk to the diversion structure above the TSF is comparable between the 2 TSF design reports.</t>
  </si>
  <si>
    <t>Engineering review of the adequancy of the stormwater diversion channel for the proposed mine event.  May also be subject to permitting under a solid waste closure/post-closure permit.</t>
  </si>
  <si>
    <t>As engineered, the stormwater diversion channel is designed for a 100 year 24 hour storm event plus nine inches of freeboard and a 500 year 24 hour storm event at crest. This meets and exceeds OAR 632-037-0120(1) requirement and OAR 340-043-0090.
Calico is not required to provide siting alternatives.  Please refer to the July 20th, 2022 meeting between DOGAMI and Calico at which time the scope of the alternatives analysis was discussed and agreed up on by DOGAMI and Calico.  As designed, the TSF meets the permits required to operate it as a dam by the OWRD.
The submittal meets CPA requirements for approval.</t>
  </si>
  <si>
    <r>
      <rPr>
        <b/>
        <sz val="11"/>
        <color rgb="FF000000"/>
        <rFont val="Arial"/>
        <family val="2"/>
      </rPr>
      <t xml:space="preserve">Proposed Resolution: </t>
    </r>
    <r>
      <rPr>
        <sz val="11"/>
        <color rgb="FF000000"/>
        <rFont val="Arial"/>
        <family val="2"/>
      </rPr>
      <t>Provide additional comment on the consideration of alternative sites for the TSF, including a previous location sited on private land, for review by DOGAMI per OAR 632-037-0075.</t>
    </r>
  </si>
  <si>
    <t>Consolidated Permit Application</t>
  </si>
  <si>
    <r>
      <t xml:space="preserve">Comment: </t>
    </r>
    <r>
      <rPr>
        <sz val="11"/>
        <color theme="1"/>
        <rFont val="Arial"/>
        <family val="2"/>
      </rPr>
      <t>Acid water accumulation must be prevented.</t>
    </r>
  </si>
  <si>
    <t>Characterization of acid‐producing and metals‐release potential of waste rock, ore, and other mined materials using acid/base accounting and other appropriate static and dynamic laboratory tests has been performed by Calico. The methods and results are presented in the Geochemical Baseline Study Report (SRK, 2021). The results indicate that all the waste rock, ore, and tailings have the potential to generate acid and a limited potential to leach metals. The basalt from the quarry (construction material) and road cut material are not acid generating or metals leaching.
Based on these results, the project includes engineered mine waste management units (i.e., the TSF and the TWRSF) that are suitable for the permanent disposal of acid generating tailings and waste rock. Further, mine waste management plans are outlined in the CPA and its appendices. Note that the waste management plans include adding lime to the tailings to neutralize the acid generation potential as required by OAR 340‐043‐0140.
The plans also describe how waste rock will be temporarily stored in the TWRSF and will be used as cemented rock fill (CRF) in the underground workings if ongoing testing and evaluation indicate this will be safe for the environment (the 5‐7% cement added to waste rock CRF appears to be sufficient to neutralize the acid generation potential of waste rock based on review of relevant literature).
Leachate from the TSF and TWRSF will be recirculated into the process. Closure plans for the TSF describe how this unit will be covered and drained. The cover isolates the tailings from oxygen and water, which are key components of the reactions to form acidic drainage, although the neutralization with lime during deposition will also prevent acid formation in the long term. The TWRSF will be removed at closure.
Run‐of‐Mine (ROM) ore is stockpiled b riefly in the plant area before crushing, grinding and beneficiation. The brief period of storage (on the order of less than one week) does not allow formation of acid (the reactions typically require more than a year to generate acid). In any case, contact water from the ROM stockpile area will be collected with other industrial stormwater and routed into the ore processing circuit. Similarly, any water brought to the surface from the underground workings will be circulated into the ore processing circuit. In the manner described above, acid water accumulation is prevented.</t>
  </si>
  <si>
    <t xml:space="preserve">Yes. The potential for acid rock drainage and methods to prevent/manage it are presented in the Geochemical BDR and other parts of the CPA.  </t>
  </si>
  <si>
    <t xml:space="preserve">Uncertain. Although the potential for acid rock drainage and its management are discussed, it is unclear if prevention is sufficiently described. </t>
  </si>
  <si>
    <t xml:space="preserve">Complete:  The CPA provides information that acid-forming material will be encountered. I don't know if we can require the full management details to be spelled out in the CPA. I would propose we require the OM&amp;M plan address this issue when the permit is issued.  This is a common requirement for industrial WPCF permits that incorporate industrial water reuse. I am planning on requiring them to develop an OM&amp;M plan detailing the water system, treatment and reuse to ensure proper management of their reuse water and prevent any inadvertent discharge of water with high leaching potential.   </t>
  </si>
  <si>
    <t xml:space="preserve">The management of acid forming materials is clearly defined in the CPA including the management of solutions.  All waste rock, regardless of its acid forming characteristics, are being handled as acid generating and will be temporarily stored on a double lined, leak detection, free draining lining system.  The waste rock, regardless of its acid forming characteristics, are being placed in the underground as CRF and all are be treated as acid forming as it relates to the composition of the CRF.  </t>
  </si>
  <si>
    <r>
      <t xml:space="preserve">Proposed Resolution: </t>
    </r>
    <r>
      <rPr>
        <sz val="11"/>
        <color theme="1"/>
        <rFont val="Arial"/>
        <family val="2"/>
      </rPr>
      <t>See comment in 340-043-0140.</t>
    </r>
  </si>
  <si>
    <r>
      <t xml:space="preserve">Comment: </t>
    </r>
    <r>
      <rPr>
        <sz val="11"/>
        <color theme="1"/>
        <rFont val="Arial"/>
        <family val="2"/>
      </rPr>
      <t>Surface impoundment liner system requires same liner system as required for the TSF.</t>
    </r>
  </si>
  <si>
    <t>Addressed during 11‐12‐2020 meeting with DEQ. They are not the same liner systems, but the impoundment liner system is a true double lined system with leak detection/collection. Clearly state in CPA</t>
  </si>
  <si>
    <t>Yes. Impoundment liner system is described in the TSF design report and CPA as indicated.</t>
  </si>
  <si>
    <t>Do we have meeting notes?  I don't recall DEQ necessarily "agreeing" to everything presented in the meetings.</t>
  </si>
  <si>
    <t>A double lined stormwater collection pond is above and beyond industry standard BMPs.</t>
  </si>
  <si>
    <r>
      <t xml:space="preserve">Proposed Resolution: </t>
    </r>
    <r>
      <rPr>
        <sz val="11"/>
        <color theme="1"/>
        <rFont val="Arial"/>
        <family val="2"/>
      </rPr>
      <t>See comment in 340-043-0130.</t>
    </r>
  </si>
  <si>
    <t>Appendix C, Section, 6.9.3, p. 27</t>
  </si>
  <si>
    <r>
      <t xml:space="preserve">Comment: </t>
    </r>
    <r>
      <rPr>
        <sz val="11"/>
        <color theme="1"/>
        <rFont val="Arial"/>
        <family val="2"/>
      </rPr>
      <t>OAR 340-043-0090(1) and (2) is concerned with designs and controls that will be needed to prevent endangerment of the Tailings Storage Facility from run-on and run-off surface waters.  As a “water balance” facility intended to exist on the landscape in perpetuity, it is questionable that constructed, concrete stormwater diversion channels, though shaped and sized for significant storm events, will last forever.  Subsection two (2) of the rule requires all placed mined materials be protected from surface water and precipitation events that will cause erosion and sedimentation of the TSF growth media cap.  The comment here is that the soil cap, though planted, rests atop the required impervious geomembrane sheet cover.  Erosion potential here is real.  There is no numeric here expressed in rule: the growth media cap cannot be eroded.</t>
    </r>
  </si>
  <si>
    <t>The growth media cap will not be eroded. The slope is less than 5%.</t>
  </si>
  <si>
    <t>Uncertain. The 5% slope of the growth medium cap was not found in the TSF design report (CPA Appendix C).</t>
  </si>
  <si>
    <t>No. Additional explanation of the cap slope and how that may prevent erosion of the growth medium should be clearly presented. See proposed resolution.</t>
  </si>
  <si>
    <t>Most solid waste landfills result in permament alterations to the environment. Similar considerations need to be taken here.</t>
  </si>
  <si>
    <t>This is a Category 3 comment.  
It is not clear what is being requested in the proposed resolution (design reassessment or analysis of: stormwater system functional permanency that will protect the TSF from water incursion; protectiveness of closure cap and prevention of erosion/sedimentation).  The cap design is compliant with regulatory requirements for landfills and similar caps have been demonstrated to be effective in preventing water incursion and prevention of erosion.</t>
  </si>
  <si>
    <r>
      <t xml:space="preserve">Proposed Resolution: </t>
    </r>
    <r>
      <rPr>
        <sz val="11"/>
        <color theme="1"/>
        <rFont val="Arial"/>
        <family val="2"/>
      </rPr>
      <t>Suggest design reassessment or analysis of: stormwater system functional permanency that will protect the TSF from water incursion; protectiveness of closure cap and prevention of erosion/sedimentation.</t>
    </r>
  </si>
  <si>
    <t>Consolidated Permit Application, Section 3.3.13.3</t>
  </si>
  <si>
    <r>
      <t xml:space="preserve">Comment: </t>
    </r>
    <r>
      <rPr>
        <sz val="11"/>
        <color theme="1"/>
        <rFont val="Arial"/>
        <family val="2"/>
      </rPr>
      <t>The supernatant pool and reclaim pond must be covered in accordance with OAR 340-043-0110(1) to positively exclude wildlife. If residual cyanide levels and acid-water concentrations are low enough not to pose a threat to wildlife, Calico may seek a waiver of the positive exclusion requirements from ODFW.
Cross-reference here is to ODFW’s OAR 635-420-0040 which provides details on TSF covers and exclusions.</t>
    </r>
    <r>
      <rPr>
        <b/>
        <sz val="11"/>
        <color theme="1"/>
        <rFont val="Arial"/>
        <family val="2"/>
      </rPr>
      <t xml:space="preserve">
Proposed Resolution: </t>
    </r>
    <r>
      <rPr>
        <sz val="11"/>
        <color theme="1"/>
        <rFont val="Arial"/>
        <family val="2"/>
      </rPr>
      <t>Provide plan for achieving compliance with requirements stated in comment.</t>
    </r>
  </si>
  <si>
    <t>The Wildlife Protection Plan incorporates the section, Wastewater Accessible to Wildlife. The plan demonstrates that the chemical compositions will not be harmful to wildlife and provides alternative protection measures to the cover.</t>
  </si>
  <si>
    <t>Yes, with caveats.</t>
  </si>
  <si>
    <t>The Wildlife Protection Plan does present details of strategies to minimize risk to wildlife from wastewater, including the TSF supernatant pond and reclaim pond. Physical exclusion of terrestrial receptors would be managed through a perimeter fence, as well as bird balls in the reclaim pond. However, the geochemical modeling and ecological risk assessment (attachment) do not provide ample details, and there are questions regarding the form of cyanide in the tables of the risk assessment. Ultimately, the modeling does suggest that estimated concentrations of chemicals in the TSF supernatant and reclaim pond would be below toxicity thresholds.</t>
  </si>
  <si>
    <t>Inadequate.  There are no details of how the analysis was conducted to determine that there is no risk to wildlife receptors.  What toxicity threshold was used for each receptor?
Please provide details regarding the analysis conducted using the processes detailed in EPA’s Guidelines for Ecological Risk Assessment.
Recommend confer with DEQ and ODFW</t>
  </si>
  <si>
    <t xml:space="preserve">The Wildlife Protection Plan addressed OAR 340-043-0110(1) but ODFW requests clarification/additional information regarding the ERA. See new comments 424, 460 and 461.
The ERA will be updated.
</t>
  </si>
  <si>
    <t>Changed from Category 1 to Category 2.  Data and analyses not presented in a manner that allows the reviewer to verify accuracy.  ERA analysis is not presented. See comments below.  
ODFW question - Question on the supernatant pools, which may be similar to facilities, such as wastewater treatment plants or perhaps CWM.</t>
  </si>
  <si>
    <t>Appendix C (Tailings Design Report)/Drawings C- 15, C-16, D-2</t>
  </si>
  <si>
    <r>
      <t xml:space="preserve">Comment: </t>
    </r>
    <r>
      <rPr>
        <sz val="11"/>
        <color theme="1"/>
        <rFont val="Arial"/>
        <family val="2"/>
      </rPr>
      <t>The proposed “leak detection system” consists of leachate detection pipes beneath the main leachate collection pipe headers. The composite liner is separated at these locations so that the top (plastic) liner can underlie the collection pipe while the bottom (clay) liner can underlie the detection pipe. There is therefore no composite liner at these critical locations.</t>
    </r>
  </si>
  <si>
    <t>Addressed during 11‐12‐2020 meeting with DEQ. The liner system associated with the leakage detection system has been modified to provide a composite liner system beneath the collection pipes.</t>
  </si>
  <si>
    <t>Yes. 60-mm and 80-mm HDPE geomembrane liners (separated by a GCL) will be placed below the collection pipe network, as indicated in the TSF design report.</t>
  </si>
  <si>
    <t>Yes. DEQ to ultimately decide whether proposed revised design meets the State’s specifications.</t>
  </si>
  <si>
    <r>
      <t xml:space="preserve">Proposed Resolution: </t>
    </r>
    <r>
      <rPr>
        <sz val="11"/>
        <color theme="1"/>
        <rFont val="Arial"/>
        <family val="2"/>
      </rPr>
      <t>Revise the design to include a true leak detection system beneath the entire primary liner, and line this detection system with a secondary liner.</t>
    </r>
  </si>
  <si>
    <t>Appendix C</t>
  </si>
  <si>
    <r>
      <t xml:space="preserve">Comment: </t>
    </r>
    <r>
      <rPr>
        <sz val="11"/>
        <color theme="1"/>
        <rFont val="Arial"/>
        <family val="2"/>
      </rPr>
      <t>The TSF requires double liner, including a composite liner.  The environment begins at the bottom liner.  Conveyances require secondary containment and leak detection.
The applicant proposes a composite liner with leak detection under that.  If there’s no liner under the leak detection, then any leachate reaching that level is deemed to have escaped the contained system and will enter waters of the state (groundwater).  This would lead to violation notices and penalties.  This is why the rule specifically requires a double liner – to prevent impacts to the environment.</t>
    </r>
  </si>
  <si>
    <t>Yes. See TSF design report and comment #162.</t>
  </si>
  <si>
    <t>Yes, but ultimately a DEQ decision.</t>
  </si>
  <si>
    <r>
      <t xml:space="preserve">Proposed Resolution: </t>
    </r>
    <r>
      <rPr>
        <sz val="11"/>
        <color theme="1"/>
        <rFont val="Arial"/>
        <family val="2"/>
      </rPr>
      <t>Revise the TSF to appropriate address liner requirements.</t>
    </r>
  </si>
  <si>
    <t>Section 3.1, page 106, Section 3.3.2, page 132, Section 3.3.4, page 139 and 140, Appendix C, Section 2.3, page 7, and Section 7, page 27</t>
  </si>
  <si>
    <r>
      <t>Comment</t>
    </r>
    <r>
      <rPr>
        <sz val="11"/>
        <color theme="1"/>
        <rFont val="Arial"/>
        <family val="2"/>
      </rPr>
      <t xml:space="preserve">: Waste rock volume and storage issues. Throughout much of the CPA, the waste rock volume appears to be consistently estimated to be 200,000 tons and the Waste Rock Dump (WRD) is designed to hold that volume. However, Appendix S of the CPA (Stability Analysis of the Portal Design) states that </t>
    </r>
    <r>
      <rPr>
        <i/>
        <sz val="11"/>
        <color theme="1"/>
        <rFont val="Arial"/>
        <family val="2"/>
      </rPr>
      <t>“The portal will have a waste rock excavation volume of 2,283,146 tons.”</t>
    </r>
    <r>
      <rPr>
        <b/>
        <sz val="11"/>
        <color theme="1"/>
        <rFont val="Arial"/>
        <family val="2"/>
      </rPr>
      <t xml:space="preserve">
Proposed Resolution: </t>
    </r>
    <r>
      <rPr>
        <sz val="11"/>
        <color theme="1"/>
        <rFont val="Arial"/>
        <family val="2"/>
      </rPr>
      <t>Applicant should provide information regarding this apparent large discrepancy in waste rock volume and the effect on the waste rock dump size and volume.
Applicant should provide information showing how the waste rock volume was calculated.
Applicant should provide information concerning where and how the additional 2,000,000 tons of waste rock material be stored, how it will be treated to preclude acid generation and metals leaching, and the ultimate disposition of the material.</t>
    </r>
  </si>
  <si>
    <t>There is an error with former Appendix S that was corrected for the submittal of the CPA.</t>
  </si>
  <si>
    <t>No. Appendix S – Portal Design Report (August 2019) appears to be the same version submitted with the November 2019 CPA, which maintains the waste rock excavation volume of &gt;2 MT.</t>
  </si>
  <si>
    <t>No.</t>
  </si>
  <si>
    <t>This comment has not been sufficiently addressed.  No "Appendix S" found in CPA documents.</t>
  </si>
  <si>
    <t>On revisiting this issue, the 2.283 million tons quoted in Appendix S is correct, but it is not "waste rock" as that term is used everywhere else in the CPA.  The 2.283 million tons is the spoils from excavation of the Portal.  As shown in Figure 6-1 of Appendix S, the material being excavated consists of colluvium, arkose, and siltstone, and it is all above the sinter that generally represents the top of the mineralized zone where the rock is potentially acid-generating.
There are no corrections or clarifications necessary regarding this issue.</t>
  </si>
  <si>
    <t>Calico will be working with the agency to resolve this issue during permitting (Category 3).  
Also, a revised version of the Portal Design Report was prepared in 2022 (to be included with the revised CPA) that has a corrected value for the waste rock generated by excavation of the mine portal.</t>
  </si>
  <si>
    <t>Section 2.5, page 42, Section 3.3.5, page 141</t>
  </si>
  <si>
    <r>
      <t>Comment</t>
    </r>
    <r>
      <rPr>
        <sz val="11"/>
        <color theme="1"/>
        <rFont val="Arial"/>
        <family val="2"/>
      </rPr>
      <t xml:space="preserve">: Rock Fill (RF) and Cemented Rock Fill (CRF) issues. Section 2.5 states that RF will include only basalt borrow material and that CRF could include waste rock if placed above the saturated zone. However, Section 3.3.5 states that CRF will be used to backfill primary drifts and that RF will be used to backfill secondary drifts, apparently, regardless of saturated conditions. This section further states that </t>
    </r>
    <r>
      <rPr>
        <i/>
        <sz val="11"/>
        <color theme="1"/>
        <rFont val="Arial"/>
        <family val="2"/>
      </rPr>
      <t>“To the extent possible, the waste rock from underground operations will be used for CRF and rock from the borrow pit will be used for RF.”</t>
    </r>
  </si>
  <si>
    <t>The CPA has been revised to address this comment. Briefly: nearly all backfill will be CRF, with RF being used in a few select places where using CRF is impracticable or infeasible. Further, basalt from the quarry will be the primary source of aggregate for CRF (and only source of RF), but it may be supplemented with waste rock if the results of ongoing evaluations indicate that use of waste rock in CRF is safe for the environment. Finally, further evaluations will be performed to determine if CRF made with waste rock should be placed above or below the water table. The cement in CRF (whether it is made with basalt or waste rock) provides considerable neutralization capacity to neutralize acids that may be geochemically generated underground, but further measures such as placing waste rock CRF below the water table isolates the CRF from oxygen, which is one of the key reactants for the acid generation reactions.</t>
  </si>
  <si>
    <t>Yes; however, acid generation from RF and CRF remains an issue. DEQ to weigh in on whether the application sufficiently addresses this concern. In addition, the applicant’s response regarding the lack of acid generation in the saturated zone due to the absence of oxygen is likely incorrect. Groundwater at the site will have some level of dissolved oxygen.</t>
  </si>
  <si>
    <t>See 90.  Could also be conditioned in the permit that no CRF containing waste rock be placed below the saturated zone.</t>
  </si>
  <si>
    <r>
      <t xml:space="preserve">Proposed Resolution: </t>
    </r>
    <r>
      <rPr>
        <sz val="11"/>
        <color theme="1"/>
        <rFont val="Arial"/>
        <family val="2"/>
      </rPr>
      <t>These sections contradict each other and should be further elucidated by the Applicant.
CRF with waste rock should not be placed below saturated conditions.
Applicant should provide details regarding how the metals leaching conditions and the effectiveness of the cement buffering will be monitored after placement of RF and CRF and that acid generation and metals leaching does not occur.
Applicant should also provide information concerning the steps that will be taken to preclude the preferential saturation of the backfill material versus the tighter native material.</t>
    </r>
  </si>
  <si>
    <t>Section 3.3.5.1, page 141, Section 2.5, page 42</t>
  </si>
  <si>
    <r>
      <t>Comment</t>
    </r>
    <r>
      <rPr>
        <sz val="11"/>
        <color theme="1"/>
        <rFont val="Arial"/>
        <family val="2"/>
      </rPr>
      <t xml:space="preserve">: Backfill Plant issues. Section 3.3.5.1 states the following: </t>
    </r>
    <r>
      <rPr>
        <i/>
        <sz val="11"/>
        <color theme="1"/>
        <rFont val="Arial"/>
        <family val="2"/>
      </rPr>
      <t>“A plant to produce the CRF will be built as part of the Project infrastructure. The backfill plant will be located near the underground mine portal and will produce the CRF. No test work has been done for CRF at this time, so a standard mix with seven percent cement will be used pending further study.”
Section 2.5 states that “an estimated mix of five percent cement will be added to neutralize the waste rock material.”</t>
    </r>
  </si>
  <si>
    <t>The CPA will revised to be consistent with the current plans and data regarding the CRF. See subsections in 3.1.2 of the CPA.</t>
  </si>
  <si>
    <t xml:space="preserve">Yes, partially. </t>
  </si>
  <si>
    <t>There is no section 3.1.2 in the CPA. Section 3.2.2.5 (Cemented Rockfill) indicates that 7 percent cement will be used; however, immediately below that bullet, is stated that future work will be conducted including 3 percent and 5 percent cement depending on fly ash percentage. As initially requested, the applicant should provide further details any future testing. In addition, section 2.6.2.4 (Cemented Rock Fill) states that Portland cement will be added at 5-7 percent, so there are still inconsistencies in the CPA. Note, also seeing “tons” and “tonnes” in CPA.</t>
  </si>
  <si>
    <t>See 90.</t>
  </si>
  <si>
    <t xml:space="preserve">The original Category 1 comment requests further details concerning additional testing for geochemical characterization of the CRF. Section 2.6.2.4 of the CPA describes how there is additional testing being performed to determine the geochemical characteristics of CRF made with waste rock.  The results of the additional testing will be used to establish backfill plans to mitigate potential impacts (e.g., generation of acid in the underground).  The text goes on to describe measures that may be included in the backfill plan such as not using waste rock in CRF, or placing CRF made with waste rock above or below the predicted post-closure phreatic surface.
The measures described in the text explain how the CRF design will prevent Acid Rock Drainage.  Further, the testing program has been completed and a report of results has been prepared.  The results indicate that CRF made with waste rock and 5% to 7% binder (cement and/or fly ash) is very strongly net neutralizing so will not generate acidic leachate.  Further, the binder in the CRF (made with either basalt or waste rock) provides a substantial amount of neutralization capacity and will reduce the potential for acidic groundwater in the mine area.  The report of results will be submitted to the TRT for review.
The original Category 1 comment also requests further details concerning the conceptual design and operation of the Backfill Plant. Section 3.2.2.5 describes the backfill plant and operations. 
The original Category 1 comment also requests consistency in references to the amount of cement being used in the CRF.  The binder (cement plus fly ash) is consistently presented as 5% to 7%.  The reference to 3% to 5% cement is made with reference to a dependence on the amount of fly ash.
The information presented in the CRF addresses the proposed resolutions in the original Category 1 comment.
The original Category 1 comment also requests support on the selection of the percentage of cement being used.  Section 3.2.2.5 of the CPA references laboratory test that were conducted to define CRF strength and also presents the CRF mix design.
</t>
  </si>
  <si>
    <r>
      <t xml:space="preserve">Proposed Resolution: </t>
    </r>
    <r>
      <rPr>
        <sz val="11"/>
        <color theme="1"/>
        <rFont val="Arial"/>
        <family val="2"/>
      </rPr>
      <t>The Applicant should at a minimum include details concerning the further testing that will occur to determine the mixture needed to eliminate acid generation and metals leaching from the CRF and impacting the environment.
The Applicant should provide at a minimum the conceptual design and operation of the Backfill Plant. The current CPA does not include any information concerning this facility.
The Applicant should be consistent in the cement mix percentage in the CPA and explain the existing contradiction in the cement percentages.
The Applicant should provide the information and justification for the assumed cement mix percentage.</t>
    </r>
  </si>
  <si>
    <t>Entire CPA</t>
  </si>
  <si>
    <r>
      <t>Comment</t>
    </r>
    <r>
      <rPr>
        <sz val="11"/>
        <color theme="1"/>
        <rFont val="Arial"/>
        <family val="2"/>
      </rPr>
      <t>: Material Volume Balance issues.</t>
    </r>
  </si>
  <si>
    <t>A total of approximately 4.87 Mcy of material is available in the borrow pit. By comparison, approximately 1.23 Mcy of materials are expected to be needed to construct the tailings storage facility, in addition to 1.17 Mcy for reclamation backfill. Therefore, the borrow pit contains sufficient volume of material. In addition, grading activities are expected to generate additional materials that will be used for construction purposes.</t>
  </si>
  <si>
    <t>Uncertain. SLR’s response is satisfactory, but the required material volumes for construction of the TSF and reclamation backfill are not presented in the TSF design report.</t>
  </si>
  <si>
    <t>If material amounts indicated in response are reflected in the CPA, beyond the TSF design report, the comment is sufficiently addressed.</t>
  </si>
  <si>
    <t>The comment is concerning "Tailings and waste rock" the response addresses makeup rock from the borrow pit. I believe the original comment was addressed in Comment #97 on line 196</t>
  </si>
  <si>
    <r>
      <t>Proposed Resolution:</t>
    </r>
    <r>
      <rPr>
        <sz val="11"/>
        <color theme="1"/>
        <rFont val="Arial"/>
        <family val="2"/>
      </rPr>
      <t xml:space="preserve"> The Applicant should at a minimum provide calculations to show the volume of material to be obtained from the borrow pit to show that an adequate volume of basalt will be available for use as RF, CRF, embankment material for the Tailings Storage Facility (TSF), and all other proposed borrow material uses.</t>
    </r>
  </si>
  <si>
    <t>Consolidated Permit Application, Sections 3.3.5, pg. 141 and 4.6.2, pg. 227</t>
  </si>
  <si>
    <r>
      <t>Comment</t>
    </r>
    <r>
      <rPr>
        <sz val="11"/>
        <color theme="1"/>
        <rFont val="Arial"/>
        <family val="2"/>
      </rPr>
      <t>: Acid generating waste rock must be stored in a lined cell.  Cemented rock fill (CRF) is subject to cracking and degradation through erosion, therefore is not a viable option for backfilling in the mine shafts. [340-043-0140]
Section 3.3.5 of the consolidated application states that waste rock will be used to backfill the mine to “extent possible.”  Section 4.6.2 of the same application states “All 0.2 million tons of waste rock will be removed from the waste rock storage area and placed on the TSF.” Most of the waste rock from the mine is expected to be acid generating and should be placed in a secure surface location and not be used as mine backfill.</t>
    </r>
  </si>
  <si>
    <t>The Temporary Waste Rock Storage Facility is a lined cell. The design of the liner system and leachate controls is the same as the TSF. Geochemical testing of CRF made with waste rock is underway and will help to determine if waste rock CRF can be used as mine backfill in an environmentally safe manner. The cement used to make CRF provides considerable neutralization potential, so it is anticipated that waste rock CRF would be net‐neutralizing (i.e., non acid generating).</t>
  </si>
  <si>
    <t>Yes, partially. The liner system of the TWRSF appears to be ample and addresses the first part of the question. However, the results of the further testing as indicated in the SLR response should be reported as soon as it’s available.</t>
  </si>
  <si>
    <t>No. The CRF geochemical testing is ongoing, so this information was not available to be presented in the CPA.</t>
  </si>
  <si>
    <t>The original Category 2 comment requests resolution of conflicting statements regarding waste rock management and CRF in the CPA.  This has been completed.  The original comment also requests development of a tailings and waste rock management plan during the permitting phase.  This appears to be a Category 3 or 4 issue.
Also see the response to comment 90.</t>
  </si>
  <si>
    <r>
      <t>Proposed Resolution:</t>
    </r>
    <r>
      <rPr>
        <sz val="11"/>
        <color theme="1"/>
        <rFont val="Arial"/>
        <family val="2"/>
      </rPr>
      <t xml:space="preserve"> Correct conflicting statements in consolidated Application. Prepare Tailings and Waste rock management plan during permitting phase.</t>
    </r>
  </si>
  <si>
    <t>Section 4.7.1/pdf page 245</t>
  </si>
  <si>
    <r>
      <t>Comment:</t>
    </r>
    <r>
      <rPr>
        <sz val="11"/>
        <color theme="1"/>
        <rFont val="Arial"/>
        <family val="2"/>
      </rPr>
      <t xml:space="preserve"> The EPA guidance document (EPA/530-SW-89-047) recommends that the final cover include a composite that includes a flexible membrane liner and a low-permeability soil cover. The cover proposed in the application includes a geomembrane but not a low-permeability soil layer.  </t>
    </r>
  </si>
  <si>
    <t>The TSF is getting a composite cap.</t>
  </si>
  <si>
    <t>Yes. Section 4.3.5 describes how the tailings impoundment will be closed and managed, including the installation of a low-permeability impoundment cover.</t>
  </si>
  <si>
    <r>
      <t>Proposed Resolution:</t>
    </r>
    <r>
      <rPr>
        <sz val="11"/>
        <color theme="1"/>
        <rFont val="Arial"/>
        <family val="2"/>
      </rPr>
      <t xml:space="preserve"> Revise the cap design to include a composite cover.</t>
    </r>
  </si>
  <si>
    <t>3.6.8</t>
  </si>
  <si>
    <r>
      <t xml:space="preserve">Comment: </t>
    </r>
    <r>
      <rPr>
        <sz val="11"/>
        <color theme="1"/>
        <rFont val="Arial"/>
        <family val="2"/>
      </rPr>
      <t>Procedures for salvage storage and replacement of growth media general, no detailed discussion of erosion control measures.</t>
    </r>
  </si>
  <si>
    <t>The Reclamation Plan has been updated including growth media management and erosion protection.</t>
  </si>
  <si>
    <t>Yes. The Reclamation Plan (Appendix D) describes erosion control and growth media.</t>
  </si>
  <si>
    <r>
      <t xml:space="preserve">Proposed Resolution: </t>
    </r>
    <r>
      <rPr>
        <sz val="11"/>
        <color theme="1"/>
        <rFont val="Arial"/>
        <family val="2"/>
      </rPr>
      <t>Provide fully detailed plan including specific erosion control measures.</t>
    </r>
  </si>
  <si>
    <t>3.3.12.11.1, pg. 179</t>
  </si>
  <si>
    <r>
      <t xml:space="preserve">Comment: </t>
    </r>
    <r>
      <rPr>
        <sz val="11"/>
        <color theme="1"/>
        <rFont val="Arial"/>
        <family val="2"/>
      </rPr>
      <t>There is a reference to “treated tails” but no description of metals testing to be done on the tailings prior to deposition in the TSF.</t>
    </r>
  </si>
  <si>
    <t>The geochemical baseline report includes results of metals testing on the tailings. The supernatant and reclaim water ponds will be monitored for water quality. There is no need to monitor metals content of the tailings with the existing data and plans, so none is proposed.</t>
  </si>
  <si>
    <t>Yes; however, it should be determined whether metals monitoring of the tailings material prior to deposition in the TSF is required.</t>
  </si>
  <si>
    <t xml:space="preserve"> Adequate. The testing of supernatant and reclaim water ponds should be representative of metals mobility in the environment.</t>
  </si>
  <si>
    <r>
      <t xml:space="preserve">Proposed Resolution: </t>
    </r>
    <r>
      <rPr>
        <sz val="11"/>
        <color theme="1"/>
        <rFont val="Arial"/>
        <family val="2"/>
      </rPr>
      <t>Provide detailed plans for the sampling and analysis for metals testing of the tailings prior to their deposition in the TSF.</t>
    </r>
  </si>
  <si>
    <t>3.3.13.1, pg. 184</t>
  </si>
  <si>
    <r>
      <t xml:space="preserve">Comment: </t>
    </r>
    <r>
      <rPr>
        <sz val="11"/>
        <color theme="1"/>
        <rFont val="Arial"/>
        <family val="2"/>
      </rPr>
      <t>Inconsistency between leak detection systems described in Table 82 of CPA and Appendix C. CPA indicates leak detection by monitoring wells where TSF Design Rpt. implies leak detection between containment layers.</t>
    </r>
  </si>
  <si>
    <t>Table 82 has been replaced with Table 37 in the CPA. The language is consistent between the TSF Design Report.</t>
  </si>
  <si>
    <t>Appendix C, pg. 24</t>
  </si>
  <si>
    <r>
      <t xml:space="preserve">Proposed Resolution: </t>
    </r>
    <r>
      <rPr>
        <sz val="11"/>
        <color theme="1"/>
        <rFont val="Arial"/>
        <family val="2"/>
      </rPr>
      <t>Table 82 should include leak detection system described in TSF Design Rpt. Application should clearly describe the entire planned TSF leak detection system in one location in text.</t>
    </r>
  </si>
  <si>
    <t>3.3.13.3, pb. 188</t>
  </si>
  <si>
    <r>
      <t xml:space="preserve">Comment: </t>
    </r>
    <r>
      <rPr>
        <sz val="11"/>
        <color theme="1"/>
        <rFont val="Arial"/>
        <family val="2"/>
      </rPr>
      <t>It states: “Tailings are thickened in the mill after metals extraction. However, there is no description of this step.</t>
    </r>
  </si>
  <si>
    <t>The water management and process descriptions have been updated to reflect the most current processes that are described in the September 2020 Feasibility Study.
There is no thickener in the current process. Thickening is a physical process where the tailings slurry is allowed to partially settle and overflow water is returned to the process circuit.
A tailings chemistry monitoring plan has been prepared to monitor the pH, WAD CN, and acid generating potential of the tailings before the tailings are deposited in the TSF. Residual metals will not be monitored.</t>
  </si>
  <si>
    <t>Yes, with caveat.</t>
  </si>
  <si>
    <t>Yes, but perhaps not fully; see comment #170. The text remains consistent regarding tailings thickening. Although a thickener is not added, thickening will occur following metals extraction (metals has not been clarified in the CPA to specifically refer to gold and silver or residual metals). Tailings will be monitored as detailed in response, but residual metals will not be tested prior to discharge to the TSF.</t>
  </si>
  <si>
    <t>Adequate. See response under #170.</t>
  </si>
  <si>
    <r>
      <t xml:space="preserve">Proposed Resolution: </t>
    </r>
    <r>
      <rPr>
        <sz val="11"/>
        <color theme="1"/>
        <rFont val="Arial"/>
        <family val="2"/>
      </rPr>
      <t>Clarify that this step refers to gold and silver extraction, not contaminant metals in the tailings and describe how the tailings will be thickened and tested for residual metals.</t>
    </r>
  </si>
  <si>
    <t>3.3.13.3, pg. 190</t>
  </si>
  <si>
    <r>
      <t xml:space="preserve">Comment: </t>
    </r>
    <r>
      <rPr>
        <sz val="11"/>
        <color theme="1"/>
        <rFont val="Arial"/>
        <family val="2"/>
      </rPr>
      <t>It states: “The total storage capacity of the reclaim pond is 215,000 while maintaining two feet of freeboard beneath the pond crest. In this scenario, water in the pond would also back up into the portion of the lined underdrain channel for additional emergency storage above the minimum required. Units are not provided for storage capacity.</t>
    </r>
  </si>
  <si>
    <t>The unit for storage capacity of the Reclaim Pond is gallons.</t>
  </si>
  <si>
    <r>
      <t xml:space="preserve">Proposed Resolution: </t>
    </r>
    <r>
      <rPr>
        <sz val="11"/>
        <color theme="1"/>
        <rFont val="Arial"/>
        <family val="2"/>
      </rPr>
      <t>Provide units for the storage capacity.</t>
    </r>
  </si>
  <si>
    <t>4.6.2, pg. 227</t>
  </si>
  <si>
    <r>
      <t xml:space="preserve">Comment: </t>
    </r>
    <r>
      <rPr>
        <sz val="11"/>
        <color theme="1"/>
        <rFont val="Arial"/>
        <family val="2"/>
      </rPr>
      <t>It states that 200,000 tons of WR will be placed on the TSF along w/ lime amendment. There needs to be a description of pH testing following amendment and potential for metals leaching prior to placement in the TSF.</t>
    </r>
    <r>
      <rPr>
        <b/>
        <sz val="11"/>
        <color theme="1"/>
        <rFont val="Arial"/>
        <family val="2"/>
      </rPr>
      <t xml:space="preserve">
Proposed Resolution: </t>
    </r>
    <r>
      <rPr>
        <sz val="11"/>
        <color theme="1"/>
        <rFont val="Arial"/>
        <family val="2"/>
      </rPr>
      <t>Provide a fully detailed plan for sampling and analysis of the WR prior to placement in the TSF.</t>
    </r>
  </si>
  <si>
    <t>Please see the Tailing Chemical Monitoring Plan provided as Appendix D2.</t>
  </si>
  <si>
    <t xml:space="preserve"> Inadequate. There’s no reference to WR or the TWRSF for pH testing or metals analyses in D2.</t>
  </si>
  <si>
    <t xml:space="preserve">There won't be any waste rock monitoring prior to placement in the TSF. </t>
  </si>
  <si>
    <t>4.7.1.5, pg. 231</t>
  </si>
  <si>
    <r>
      <t xml:space="preserve">Comment: </t>
    </r>
    <r>
      <rPr>
        <sz val="11"/>
        <color theme="1"/>
        <rFont val="Arial"/>
        <family val="2"/>
      </rPr>
      <t>It states: “As part of the design, the converted E-Cell will be covered with six inches of growth media and seeded.” Because this is the former reclaim pond which will be double lined  how will the pond/E-cell ultimately be reclaimed?</t>
    </r>
    <r>
      <rPr>
        <b/>
        <sz val="11"/>
        <color theme="1"/>
        <rFont val="Arial"/>
        <family val="2"/>
      </rPr>
      <t xml:space="preserve">
Proposed Resolution: </t>
    </r>
    <r>
      <rPr>
        <sz val="11"/>
        <color theme="1"/>
        <rFont val="Arial"/>
        <family val="2"/>
      </rPr>
      <t>Fully detail how the E-Cell will be finally reclaimed.</t>
    </r>
  </si>
  <si>
    <t>The E‐cell will remain in perpetuity.</t>
  </si>
  <si>
    <t>Uncertain. Is the lack of E-cell reclamation acceptable to the state?</t>
  </si>
  <si>
    <t>Inadequate. This does not address the comment, nor is it adequately addressed in D1. Additionally, nothing at the site can remain forever and D1 pg. 16 says “20 years”.</t>
  </si>
  <si>
    <t>The E-cell will remain in perpetuity.  It will not be reclaimed.  D1, page 16 states, "For the purpose of the development of this Reclamation Plan, E-Cell maintenance monitoring is estimated to be 20 years."  
The use of E-cells in this manner is a standard industry BMP.</t>
  </si>
  <si>
    <t>4.7.2, pg. 233</t>
  </si>
  <si>
    <r>
      <t xml:space="preserve">Comment: </t>
    </r>
    <r>
      <rPr>
        <sz val="11"/>
        <color theme="1"/>
        <rFont val="Arial"/>
        <family val="2"/>
      </rPr>
      <t>It states: “Concrete that may be contaminated through exposure to process reagents will be excavated and disposed of in the TSF.”
Without characterizing this waste it can’t be disposed of in the TSF.</t>
    </r>
    <r>
      <rPr>
        <b/>
        <sz val="11"/>
        <color theme="1"/>
        <rFont val="Arial"/>
        <family val="2"/>
      </rPr>
      <t xml:space="preserve">
Proposed Resolution: </t>
    </r>
    <r>
      <rPr>
        <sz val="11"/>
        <color theme="1"/>
        <rFont val="Arial"/>
        <family val="2"/>
      </rPr>
      <t>Provide the sampling and analysis of concrete to be disposed in the TSF. Additionally, how is all concrete to be characterized as contaminated or non-contaminated.</t>
    </r>
  </si>
  <si>
    <t>This has been removed.</t>
  </si>
  <si>
    <t>Uncertain. Will potentially contaminated concrete be characterized prior to disposal in the TSF? Does the elimination of that text reflect that contaminated concrete will not be disposed in the TSF?</t>
  </si>
  <si>
    <t>Inadequate. See Stantec comment.</t>
  </si>
  <si>
    <t>Characterization will occur. Offsite disposal; TSF will not be used for disposal.</t>
  </si>
  <si>
    <t>The plan to allow for the disposal of concrete within the TSF has been removed from the CPA.  The elimination of this text and this proposed activity from the CPA will not allow for the disposal of anything in the TSF beyond tails and therefore the plan is not to dispose of contaminated concrete in the TSF.</t>
  </si>
  <si>
    <t>1,2</t>
  </si>
  <si>
    <t>Appendix G</t>
  </si>
  <si>
    <r>
      <t xml:space="preserve">Comment: </t>
    </r>
    <r>
      <rPr>
        <sz val="11"/>
        <color theme="1"/>
        <rFont val="Arial"/>
        <family val="2"/>
      </rPr>
      <t xml:space="preserve">Operational monitoring plan does not include TSF leak detection.  Wildlife monitoring plans are very general.   </t>
    </r>
  </si>
  <si>
    <t>Leak detection monitoring has been further described in Section 8 of the Monitoring Proposal for Groundwater and Facilities in Appendix D12 of the CPA. In addition, the Wildlife Protection Plan is provided in Appendix D of the CPA.</t>
  </si>
  <si>
    <t>Uncertain</t>
  </si>
  <si>
    <t>Uncertain. Appendix D12 indicates that leak detection will be conducted during daily operations. That may not be a sufficiently detailed response to the original comment.</t>
  </si>
  <si>
    <t>Adequate. Leak detection and collection piping system will be installed between the liners.</t>
  </si>
  <si>
    <r>
      <t xml:space="preserve">Proposed Resolution: </t>
    </r>
    <r>
      <rPr>
        <sz val="11"/>
        <color theme="1"/>
        <rFont val="Arial"/>
        <family val="2"/>
      </rPr>
      <t>Provide fully detailed monitoring plans for leak detection at TSF, WRD, reclaim and collection ponds.  Provide fully detailed wildlife monitoring plan that meets standards required by ODFW.</t>
    </r>
  </si>
  <si>
    <r>
      <t xml:space="preserve">Comment: </t>
    </r>
    <r>
      <rPr>
        <sz val="11"/>
        <color theme="1"/>
        <rFont val="Arial"/>
        <family val="2"/>
      </rPr>
      <t>The third paragraph recommends a tailings management plan, however, ODFW could not locate this information to evaluate risk to wildlife from the TSF.</t>
    </r>
    <r>
      <rPr>
        <b/>
        <sz val="11"/>
        <color theme="1"/>
        <rFont val="Arial"/>
        <family val="2"/>
      </rPr>
      <t xml:space="preserve">
Proposed Resolution: </t>
    </r>
    <r>
      <rPr>
        <sz val="11"/>
        <color theme="1"/>
        <rFont val="Arial"/>
        <family val="2"/>
      </rPr>
      <t>Provide the tailings management plan and incorporate the tailings composition and hazards to wildlife in the required Wildlife Protection Plan.</t>
    </r>
  </si>
  <si>
    <t>A Tailings Chemical Monitoring plan for tailings facilities has been prepared and provided in Appendix D2 of the CPA. The Wildlife Protection Plan is provided in Appendix D of the CPA.</t>
  </si>
  <si>
    <t xml:space="preserve">Inadequate. While there is a Tailings Chemical Monitoring Plan submitted, it is not sufficient to address the risk to wildlife, and how to evaluate or address risk. The submitted Plan only references weekly monitoring and after first 6 months, monitoring schedule is to be reevaluated.  Weekly monitoring does not meet ODFW’s requirement for continual monitoring. ODFW recommends daily monitoring, monitoring must be aligned with discharge activities.  Additionally, there is no contingency plan should tailings toxicity levels become elevated. </t>
  </si>
  <si>
    <t>Monitoring is part of the permitting process. Calico will work with ODFW requests for additional information on monitoring and wildlife risk evaluation. This tracks to new comment #426.</t>
  </si>
  <si>
    <t>Agree to move to Category 3 and address as a permit condition.</t>
  </si>
  <si>
    <t>Page 247; Section 5.2</t>
  </si>
  <si>
    <r>
      <t xml:space="preserve">Comment: </t>
    </r>
    <r>
      <rPr>
        <sz val="11"/>
        <color theme="1"/>
        <rFont val="Arial"/>
        <family val="2"/>
      </rPr>
      <t>The alternatives analysis does not adequately evaluate alternatives that could avoid or minimize impacts to wildlife or other environmental impacts and allow ODFW to evaluate the comparative merits of each alternative. For example, the alternatives analysis does not include any evaluation of an alternative without the tailings facility. This should be evaluated per Division 37 requirement.</t>
    </r>
    <r>
      <rPr>
        <b/>
        <sz val="11"/>
        <color theme="1"/>
        <rFont val="Arial"/>
        <family val="2"/>
      </rPr>
      <t xml:space="preserve">
Proposed Resolution:</t>
    </r>
    <r>
      <rPr>
        <sz val="11"/>
        <color theme="1"/>
        <rFont val="Arial"/>
        <family val="2"/>
      </rPr>
      <t xml:space="preserve"> Evaluate additional alternatives to avoid or minimize adverse impacts environmental impacts.</t>
    </r>
  </si>
  <si>
    <t>The Alternatives Analysis has been significantly updated based on multiple coordination meetings with DOGAMI and DEQ.</t>
  </si>
  <si>
    <t>Partially. The only alternative evaluated without a tailings facility is the Open Pit Mine with Heap Leach Pad, which is not actually being considered.</t>
  </si>
  <si>
    <t xml:space="preserve">Uncertain. The alternatives analysis (Appendix H), while more robust than what was presented in the 2019 CPA, needs to be assessed for sufficiency. </t>
  </si>
  <si>
    <t xml:space="preserve">Inadequate. The alternative analysis does not provide detail on other avoidance/minimization alternatives with greater or less impacts. The only alternative provided is the 147 acre Heap Leach Pad.  </t>
  </si>
  <si>
    <t>Scoping of the alternatives analysis was defined in advance by DOGAMI and DEQ prior to writing the alternatives analysis. The BLM is beginning an EIS (HDR) and will evaluate alternatives.</t>
  </si>
  <si>
    <t xml:space="preserve">Agree, Category 3, this can be addressed in the BLM EIS and potentially the EE.  </t>
  </si>
  <si>
    <t>Water Resources</t>
  </si>
  <si>
    <t>Groundwater Quality Protection: Section 3.3.9, pg. 146</t>
  </si>
  <si>
    <r>
      <t>Comment:</t>
    </r>
    <r>
      <rPr>
        <sz val="11"/>
        <color theme="1"/>
        <rFont val="Arial"/>
        <family val="2"/>
      </rPr>
      <t xml:space="preserve"> The Groundwater Baseline study is nearing completion and the permitting application process is underway. However, the groundwater monitoring network will need to be further developed as the site activities increase. Additional wells will be required to adequately monitor the site during development and post-closure.</t>
    </r>
    <r>
      <rPr>
        <b/>
        <sz val="11"/>
        <color theme="1"/>
        <rFont val="Arial"/>
        <family val="2"/>
      </rPr>
      <t xml:space="preserve">
Proposed Resolution: </t>
    </r>
    <r>
      <rPr>
        <sz val="11"/>
        <color theme="1"/>
        <rFont val="Arial"/>
        <family val="2"/>
      </rPr>
      <t>Develop groundwater monitoring plan during permitting and adapt it throughout project phases.</t>
    </r>
  </si>
  <si>
    <t>A groundwater monitoring plan will be developed during permitting for the WPCF.</t>
  </si>
  <si>
    <t xml:space="preserve">Uncertain. Appendix D12 (Monitoring Proposal for Groundwater and Facilities) should not be considered comprehensive and complete? </t>
  </si>
  <si>
    <t xml:space="preserve">Uncertain. Although D12 provides details regarding groundwater monitoring, the response indicates that yet another plan will be developed during permitting. </t>
  </si>
  <si>
    <t>A detailed groundwater monitoring plan will be required in asscication with the WPCF permit</t>
  </si>
  <si>
    <t>Rick</t>
  </si>
  <si>
    <t>Original comment is Category 3.  Comment says that the groundwater monitoring plan must be further developed during permitting.  No action is necessary at this point.</t>
  </si>
  <si>
    <t>Calico will be working with the agency to resolve this during permitting (Category 3).</t>
  </si>
  <si>
    <t>Groundwater Quality Protection: Section 3.3.6 Mine Drainage, pg. 142</t>
  </si>
  <si>
    <r>
      <t>Comment:</t>
    </r>
    <r>
      <rPr>
        <sz val="11"/>
        <color theme="1"/>
        <rFont val="Arial"/>
        <family val="2"/>
      </rPr>
      <t xml:space="preserve"> The size and design of the water collection pond are not specified. It needs to be large enough to store the water generated from mine dewatering when demands for processing water are low or none, such as when the decline is being constructed and ore processing has not started. Design specifications are needed.</t>
    </r>
  </si>
  <si>
    <t>The discussion of water management systems in the CPA has been updated to be consistent with the information in the September 2020 Feasibility Study. The design and size of the water collection pond are described in Section 3.2.11.</t>
  </si>
  <si>
    <t>Yes; however, see Section 3.3.11 rather than 3.2.11.</t>
  </si>
  <si>
    <r>
      <t xml:space="preserve">Proposed Resolution: </t>
    </r>
    <r>
      <rPr>
        <sz val="11"/>
        <color theme="1"/>
        <rFont val="Arial"/>
        <family val="2"/>
      </rPr>
      <t>Provide design for collection pond.</t>
    </r>
  </si>
  <si>
    <t>Groundwater Quality Protection: Section 2.8 Groundwater Volume I Consolidated Permit Application, Conclusions, pg. 59</t>
  </si>
  <si>
    <r>
      <t xml:space="preserve">Comment: </t>
    </r>
    <r>
      <rPr>
        <sz val="11"/>
        <color theme="1"/>
        <rFont val="Arial"/>
        <family val="2"/>
      </rPr>
      <t xml:space="preserve">The conclusions listed in CPA indicate the pattern of groundwater flow shows local variations attributed to the presence of faults, fractures, lithologic facies changes, vertical gradients, or some combination of these influences.  While it is likely that each of these factors influence the groundwater flow direction, it is not apparent in the groundwater elevation contour maps (Volume 1, Appendix E).  Contours appear to cut across faults and topography without influence.   </t>
    </r>
  </si>
  <si>
    <t>The CPA and BDR has been revised to be more clear on the conceptual model: single aquifer system, somewhat compartmentalized vicinally and very compartmentalized in the silicified zone where the deposit is located.</t>
  </si>
  <si>
    <r>
      <t xml:space="preserve">Proposed Resolution: </t>
    </r>
    <r>
      <rPr>
        <sz val="11"/>
        <color theme="1"/>
        <rFont val="Arial"/>
        <family val="2"/>
      </rPr>
      <t>Address during permitting phase.</t>
    </r>
  </si>
  <si>
    <t>Groundwater Quality Protection 2.8 Groundwater, Volume II, page 66</t>
  </si>
  <si>
    <r>
      <t xml:space="preserve">Comment: </t>
    </r>
    <r>
      <rPr>
        <sz val="11"/>
        <color theme="1"/>
        <rFont val="Arial"/>
        <family val="2"/>
      </rPr>
      <t xml:space="preserve">The CPA indicates that the potentiometric surface maps reflect influence from the presence of faults, fractures, lithologic facies changes, vertical gradients or some combination of these influences.  As in previous comment, the elevation contour maps do not appear to show influence from faulting or topography.  </t>
    </r>
  </si>
  <si>
    <t xml:space="preserve">The CPA and BDR has been revised to be more clear on the conceptual model: single aquifer system, somewhat compartmentalized vicinally and very compartmentalized </t>
  </si>
  <si>
    <t>in the silicified zone where the deposit is located.</t>
  </si>
  <si>
    <r>
      <t>Comment</t>
    </r>
    <r>
      <rPr>
        <sz val="11"/>
        <color theme="1"/>
        <rFont val="Arial"/>
        <family val="2"/>
      </rPr>
      <t xml:space="preserve">: The CPA indicates that low hydraulic conductivity in the vicinity of the project is anticipated to significantly restrict groundwater flow into the mine workings. There is no discussion indication of how the decline, which is likely outside the highly silicified zone, will contribute water to the mine workings.  </t>
    </r>
    <r>
      <rPr>
        <b/>
        <sz val="11"/>
        <color theme="1"/>
        <rFont val="Arial"/>
        <family val="2"/>
      </rPr>
      <t xml:space="preserve">
Proposed Resolution: </t>
    </r>
    <r>
      <rPr>
        <sz val="11"/>
        <color theme="1"/>
        <rFont val="Arial"/>
        <family val="2"/>
      </rPr>
      <t>Address during permitting phase.</t>
    </r>
  </si>
  <si>
    <t>See response to comment 107. Address during permitting phase.</t>
  </si>
  <si>
    <t xml:space="preserve">Uncertain. Do not see any instances of “groundwater quality protection” in the CPA. </t>
  </si>
  <si>
    <t>Uncertain; however, DEQ’s proposed resolution was to address the issue during the permitting phase.</t>
  </si>
  <si>
    <t>The WPCF Permit must show the capacity to contain or adequetly dispose of all water associted with mining activiites.</t>
  </si>
  <si>
    <t>Original comment is Category 3.  Comment says that there is no information about how the decline will contribute water to the mine workings, and to resolve the issue during permitting.  No action is necessary at this point.</t>
  </si>
  <si>
    <t>Groundwater Quality Protection 2.8 Groundwater, Volume II, Table 37, Page 71</t>
  </si>
  <si>
    <r>
      <t>Comment:</t>
    </r>
    <r>
      <rPr>
        <sz val="11"/>
        <color theme="1"/>
        <rFont val="Arial"/>
        <family val="2"/>
      </rPr>
      <t xml:space="preserve"> Table 37 summarizes steady-state groundwater inflow and presents recharge values ranging from 0.07” to 0.5”.  However, on page 68 recharge at the site is estimated to range from 0.25” to 1.0”</t>
    </r>
  </si>
  <si>
    <t>See response to comment 102. The CPA and BDR have been revised to use consistent recharge rates/ranges.</t>
  </si>
  <si>
    <t>Uncertain. There remain various recharge rates in the Groundwater BDR and CPA.</t>
  </si>
  <si>
    <t>Uncertain. Groundwater TSF Subcommittee to evaluate further.</t>
  </si>
  <si>
    <t>We could not find any recharge rates other than 0.25 to 1.0 inches per year in the CPA.  The Groundwater BDR has been accepted as complete by the TRT.</t>
  </si>
  <si>
    <r>
      <t xml:space="preserve">Proposed Resolution: </t>
    </r>
    <r>
      <rPr>
        <sz val="11"/>
        <color theme="1"/>
        <rFont val="Arial"/>
        <family val="2"/>
      </rPr>
      <t>Correct conflicting range of recharge</t>
    </r>
  </si>
  <si>
    <t>Groundwater Quality Protection 2.8 Groundwater, Volume II, Page 74</t>
  </si>
  <si>
    <r>
      <t xml:space="preserve">Comment: </t>
    </r>
    <r>
      <rPr>
        <sz val="11"/>
        <color theme="1"/>
        <rFont val="Arial"/>
        <family val="2"/>
      </rPr>
      <t>CPA states that “Layer 3 does not contain head calibration targets; therefore, the overall degree to which model heads represent actual conditions could not be evaluated. However, the model does not simulate the observed heads in the deep wells and VWP units. In general, the model typically simulated measured heads within ± 45 feet, with some outliers with more of less associated error.”  These statements indicate a very low degree of accuracy from the numeric modeling and predicted drawdowns from the model are highly suspect, particularly in the deeper zones near the mine.</t>
    </r>
  </si>
  <si>
    <t>Total basin spring discharge rates indicate low annual recharge rates. Section 3.2 Vol 3. Best results from the model were with a recharge 0.5 in/year. Section 4.1.1 of Volume 3 updated to include recharge of 1 in/year While simulated heads are ±45 feet, the purpose of the model is to capture the aggregate, overall behavior of groundwater flow and hydraulic gradients. Not to represent the exact conditions at a single location. See updated Lorax Dewatering report. (Vol 3, Appendix E)</t>
  </si>
  <si>
    <r>
      <t xml:space="preserve">Proposed Resolution: </t>
    </r>
    <r>
      <rPr>
        <sz val="11"/>
        <color theme="1"/>
        <rFont val="Arial"/>
        <family val="2"/>
      </rPr>
      <t xml:space="preserve">Calibration of numerical model used to predict drawdowns needs to be further addressed.  </t>
    </r>
  </si>
  <si>
    <t>Groundwater Quality Protection 2.8 Groundwater, Volume II, page 77</t>
  </si>
  <si>
    <r>
      <t xml:space="preserve">Comment: </t>
    </r>
    <r>
      <rPr>
        <sz val="11"/>
        <color theme="1"/>
        <rFont val="Arial"/>
        <family val="2"/>
      </rPr>
      <t>CPA states that estimated analytical steady-state bulk dewatering rates on the order of 20 gpm, with the potential to intercept up to 500 gpm on a short-duration basis (i.e., days to weeks), are anticipated based on the analytical approach.  The analytical model estimated long-term groundwater flow to be in the range of 20 gpm to 100 gpm.  The CPA always refers to a dewatering rate of 20 gpm for the area of the mine workings, but a more conservative approach would be to estimate the upper end or 100 gpm.</t>
    </r>
  </si>
  <si>
    <t>No changes to the baseline study. Using 20 gpm as a dewatering rate is conservative as it results in a higher makeup demand for the mine (from groundwater pumping). The preliminary dewatering analysis does not address baseline groundwater conditions. However, the analysis initiates the development of dewatering estimates that will be refined as part of the assessment of impacts and their potential mitigation.</t>
  </si>
  <si>
    <r>
      <t xml:space="preserve">Proposed Resolution: </t>
    </r>
    <r>
      <rPr>
        <sz val="11"/>
        <color theme="1"/>
        <rFont val="Arial"/>
        <family val="2"/>
      </rPr>
      <t>Correct conflicting pumping rate for dewatering in the vicinity of the mine.</t>
    </r>
  </si>
  <si>
    <t>Appendix Y
SWPCP pg. 3; 1.2</t>
  </si>
  <si>
    <r>
      <t>Comment</t>
    </r>
    <r>
      <rPr>
        <sz val="11"/>
        <color theme="1"/>
        <rFont val="Arial"/>
        <family val="2"/>
      </rPr>
      <t>: Concerns about permitting the basalt quarry stormwater discharge under the 1200-Z or Site-wide surface water management plan.</t>
    </r>
  </si>
  <si>
    <t>Basalt quarry is designed for zero‐discharge, therefore, is not part of the 1200Z permit area. See Section 2.2 of the SWPCP in Appendix D4 of the CPA.</t>
  </si>
  <si>
    <t>Kendra</t>
  </si>
  <si>
    <r>
      <t>Proposed Resolution:</t>
    </r>
    <r>
      <rPr>
        <sz val="11"/>
        <color theme="1"/>
        <rFont val="Arial"/>
        <family val="2"/>
      </rPr>
      <t xml:space="preserve"> Eliminate stormwater discharge from the basalt quarry floor.</t>
    </r>
  </si>
  <si>
    <t>Appendix Y
SWPCP pg. 6; 1.2.3.</t>
  </si>
  <si>
    <r>
      <t>Comment</t>
    </r>
    <r>
      <rPr>
        <sz val="11"/>
        <color theme="1"/>
        <rFont val="Arial"/>
        <family val="2"/>
      </rPr>
      <t>: Non-contact water runoff. Does this refer to non-contact stormwater runoff?</t>
    </r>
  </si>
  <si>
    <t>Clarified non‐contact stormwater in Section 1.2.3 of the SWPCP in Appendix D4 of the CPA.</t>
  </si>
  <si>
    <r>
      <t>Proposed Resolution:</t>
    </r>
    <r>
      <rPr>
        <sz val="11"/>
        <color theme="1"/>
        <rFont val="Arial"/>
        <family val="2"/>
      </rPr>
      <t xml:space="preserve"> Likely this is referring to non-contact stormwater, but if there is other non-contact water discharging it is not an authorized non-stormwater discharge under the 1200-Z.</t>
    </r>
  </si>
  <si>
    <t>Appendix Y
SWPCP pg. 9; 2.1.1</t>
  </si>
  <si>
    <r>
      <t>Comment</t>
    </r>
    <r>
      <rPr>
        <sz val="11"/>
        <color theme="1"/>
        <rFont val="Arial"/>
        <family val="2"/>
      </rPr>
      <t>: Remove reference to sanitary sewer.</t>
    </r>
  </si>
  <si>
    <t>Sanitary sewer reference deleted from SWPCP in Appendix D4 of the CPA.</t>
  </si>
  <si>
    <t>Yes; however, the 1200-Z permit presented in Appendix A of the SWPCP does mention the sanitary sewer.</t>
  </si>
  <si>
    <r>
      <t>Proposed Resolution:</t>
    </r>
    <r>
      <rPr>
        <sz val="11"/>
        <color theme="1"/>
        <rFont val="Arial"/>
        <family val="2"/>
      </rPr>
      <t xml:space="preserve"> Confirm wash water is authorized to discharge into septic system.</t>
    </r>
  </si>
  <si>
    <t>Groundwater Quality Protection 3.3.9 Hydrology Analysis, page 147</t>
  </si>
  <si>
    <r>
      <t xml:space="preserve">Comment: </t>
    </r>
    <r>
      <rPr>
        <sz val="11"/>
        <color theme="1"/>
        <rFont val="Arial"/>
        <family val="2"/>
      </rPr>
      <t>The CPA indicates a saturated zone occurs with the Project at an elevation ranging from 3,300 feet to 3,100 feet.  While wells installed in the ore deposit fit this conclusion, there were borings that produced water within the deposit that are outside this range.  There were borings within the deposit that produced water as high as 3,500 feet and as low as 2,800 feet.  The bottom of the mine is anticipated to extend to approximately 3,050 feet; therefore, the expected saturated zone for the mine should extend from approximately 3,500 feet to the bottom of the mine.</t>
    </r>
  </si>
  <si>
    <t>The baseline report identifies the range of water levels in the mine area, but the model is based on upgradient water level measurements which puts the water table at 3600 feet. Dewatering based on conservative saturation elevation of 3,600 ft. Also, see the Responses to Comments 186 and 187.</t>
  </si>
  <si>
    <r>
      <t xml:space="preserve">Proposed Resolution: </t>
    </r>
    <r>
      <rPr>
        <sz val="11"/>
        <color theme="1"/>
        <rFont val="Arial"/>
        <family val="2"/>
      </rPr>
      <t>Correct conflicting estimates of potential saturation zones at the mine.</t>
    </r>
  </si>
  <si>
    <t>Appendix Y
SWPCP pg. 11; 2.2</t>
  </si>
  <si>
    <r>
      <t>Comment</t>
    </r>
    <r>
      <rPr>
        <sz val="11"/>
        <color theme="1"/>
        <rFont val="Arial"/>
        <family val="2"/>
      </rPr>
      <t>: May need a 1200-A for this stormwater discharge. The 1200-Z covers active mining area related to mining sector, not SIC category 14, aggregate mining which is covered in OR under the 1200-A. Cannot include 1200-A conditions in a 1200-Z permit.</t>
    </r>
  </si>
  <si>
    <t>Basalt Quarry area is designed for zero‐discharge. See Section 2.2 of the SWPCP in Appendix D4 of the CPA.</t>
  </si>
  <si>
    <r>
      <t>Proposed Resolution:</t>
    </r>
    <r>
      <rPr>
        <sz val="11"/>
        <color theme="1"/>
        <rFont val="Arial"/>
        <family val="2"/>
      </rPr>
      <t xml:space="preserve"> Consult with DOGAMI; if it is a zero-discharge area then coverage under the 1200-A for basalt mining may not be required. DEQ will consider if the basalt mining operation may be covered under the 1200-Z, by consulting with EPA.</t>
    </r>
  </si>
  <si>
    <t>Appendix Y
SWPCP pg.12; 2.3.1</t>
  </si>
  <si>
    <r>
      <t>Comment</t>
    </r>
    <r>
      <rPr>
        <sz val="11"/>
        <color theme="1"/>
        <rFont val="Arial"/>
        <family val="2"/>
      </rPr>
      <t>: The 1200-Z covers construction related earth-disturbing activities for the purpose of mine site preparation, including right-of-way and staging areas for buildings and roads.</t>
    </r>
  </si>
  <si>
    <t>Basalt quarry is not part of the 1200Z permit area. See Section 2.2 of the SWPCP in Appendix D4 of the CPA.</t>
  </si>
  <si>
    <r>
      <t>Proposed Resolution:</t>
    </r>
    <r>
      <rPr>
        <sz val="11"/>
        <color theme="1"/>
        <rFont val="Arial"/>
        <family val="2"/>
      </rPr>
      <t xml:space="preserve"> Concerned about the borrow basalt pit stormwater discharge. Resolutions suggested in earlier comments.</t>
    </r>
  </si>
  <si>
    <t>Appendix Y
SWPCP pg. 13;  2.3.2</t>
  </si>
  <si>
    <r>
      <t>Comment</t>
    </r>
    <r>
      <rPr>
        <sz val="11"/>
        <color theme="1"/>
        <rFont val="Arial"/>
        <family val="2"/>
      </rPr>
      <t>: Soil and sediment stockpiles does not match required language in Schedule E.G</t>
    </r>
  </si>
  <si>
    <t>Language adjusted in SWPCP Section 2.3.2 in Appendix D4 of the CPA.</t>
  </si>
  <si>
    <r>
      <t>Proposed Resolution:</t>
    </r>
    <r>
      <rPr>
        <sz val="11"/>
        <color theme="1"/>
        <rFont val="Arial"/>
        <family val="2"/>
      </rPr>
      <t xml:space="preserve"> Temporary covers must be used and plan must be prescriptive about what type. Stormwater run-on must be diverted, not just minimized</t>
    </r>
  </si>
  <si>
    <r>
      <t>Comment</t>
    </r>
    <r>
      <rPr>
        <sz val="11"/>
        <color theme="1"/>
        <rFont val="Arial"/>
        <family val="2"/>
      </rPr>
      <t>: Dust suppressants must be approved prior to use. Temporary stabilization must state 14 days. Final stabilization must expand to requirement in permit.</t>
    </r>
  </si>
  <si>
    <t>Only water will be used for dust suppression, as mentioned in the SWPCP Sections 1.3.4, 2.1.6, 2.1.11 and 2.3.2 in Appendix D4 of the CPA.</t>
  </si>
  <si>
    <r>
      <t>Proposed Resolution:</t>
    </r>
    <r>
      <rPr>
        <sz val="11"/>
        <color theme="1"/>
        <rFont val="Arial"/>
        <family val="2"/>
      </rPr>
      <t xml:space="preserve"> Include specifics on any intended use of dust suppressants other than groundwater. Temporary stabilization language revised to meet Schedule E.G.4.1.9, with caveats for arid climate. The language pertaining to final stabilization must be expanded too.</t>
    </r>
  </si>
  <si>
    <t>Appendix Y
SWPCP pg. 13;  2.3.3</t>
  </si>
  <si>
    <r>
      <t>Comment</t>
    </r>
    <r>
      <rPr>
        <sz val="11"/>
        <color theme="1"/>
        <rFont val="Arial"/>
        <family val="2"/>
      </rPr>
      <t>: Conveyance channels must be designed to avoid unstabilized areas and reduce erosion.</t>
    </r>
  </si>
  <si>
    <t>Clarification of stormwater conveyance control measures provided in the SWPCP Section 2.3.3 with reference to the Operating and Reclamation Plan (SWPCP is in Appendix D4 of the CPA).</t>
  </si>
  <si>
    <r>
      <t>Proposed Resolution:</t>
    </r>
    <r>
      <rPr>
        <sz val="11"/>
        <color theme="1"/>
        <rFont val="Arial"/>
        <family val="2"/>
      </rPr>
      <t xml:space="preserve"> Provide specifics on stormwater conveyance control measures to be used in roadside ditches and staging areas.</t>
    </r>
  </si>
  <si>
    <t>Appendix Y
SWPCP pg. 15;  2.3.5</t>
  </si>
  <si>
    <r>
      <t>Comment</t>
    </r>
    <r>
      <rPr>
        <sz val="11"/>
        <color theme="1"/>
        <rFont val="Arial"/>
        <family val="2"/>
      </rPr>
      <t>: The SWPCP must specify inspection frequency.</t>
    </r>
  </si>
  <si>
    <t>Rain gauge will be provided onsite to allow for once every 14 calendar days and within 24 hours of storm event per the SWPCP Section 2.3.5 in Appendix D4 of the CPA.</t>
  </si>
  <si>
    <r>
      <t>Proposed Resolution:</t>
    </r>
    <r>
      <rPr>
        <sz val="11"/>
        <color theme="1"/>
        <rFont val="Arial"/>
        <family val="2"/>
      </rPr>
      <t xml:space="preserve"> Schedule E.G.4.4.1 requires the SWPCP specify an inspection frequency of either once every 7 days or once every 14 calendar days and within 24 hours of a storm event of 0.25 inches or more; If you choose to inspect once every 14 days, you must have a method for measuring rainfall amount on site (either rain gauge or representative weather station).</t>
    </r>
  </si>
  <si>
    <t>Appendix Y
SWPCP pg. 18; 3.1</t>
  </si>
  <si>
    <r>
      <t>Comment</t>
    </r>
    <r>
      <rPr>
        <sz val="11"/>
        <color theme="1"/>
        <rFont val="Arial"/>
        <family val="2"/>
      </rPr>
      <t>: Clarify statement: “All discharge points will be sampled inspected monthly.”</t>
    </r>
  </si>
  <si>
    <t>Language adjusted in Section 3.1 of the SWPCP in Appendix D4 of the CPA.</t>
  </si>
  <si>
    <r>
      <t>Proposed Resolution:</t>
    </r>
    <r>
      <rPr>
        <sz val="11"/>
        <color theme="1"/>
        <rFont val="Arial"/>
        <family val="2"/>
      </rPr>
      <t xml:space="preserve"> Thinking this should read: “All discharge points will be </t>
    </r>
    <r>
      <rPr>
        <strike/>
        <sz val="11"/>
        <color theme="1"/>
        <rFont val="Arial"/>
        <family val="2"/>
      </rPr>
      <t xml:space="preserve">sampled </t>
    </r>
    <r>
      <rPr>
        <sz val="11"/>
        <color theme="1"/>
        <rFont val="Arial"/>
        <family val="2"/>
      </rPr>
      <t>inspected monthly.”</t>
    </r>
  </si>
  <si>
    <t>Appendix Y
SWPCP pg. 19; Table 7</t>
  </si>
  <si>
    <r>
      <t>Comment</t>
    </r>
    <r>
      <rPr>
        <sz val="11"/>
        <color theme="1"/>
        <rFont val="Arial"/>
        <family val="2"/>
      </rPr>
      <t>: Sector specific monitoring applies to stormwater which is in contact with waste rock and overburden piles. DEQ may require additional monitoring.</t>
    </r>
  </si>
  <si>
    <t>Removed monitoring specifics from the SWPCP and reference to the DEQ assignment letter is provided in Section 4.2 in Appendix D4 of the CPA.</t>
  </si>
  <si>
    <r>
      <t>Proposed Resolution:</t>
    </r>
    <r>
      <rPr>
        <sz val="11"/>
        <color theme="1"/>
        <rFont val="Arial"/>
        <family val="2"/>
      </rPr>
      <t xml:space="preserve"> Allow the permit assignment letter to identify monitoring requirements and do not include these specifics in the plan.</t>
    </r>
  </si>
  <si>
    <t>Appendix Y
SWPCP pg. 20; 3.3</t>
  </si>
  <si>
    <r>
      <t>Comment</t>
    </r>
    <r>
      <rPr>
        <sz val="11"/>
        <color theme="1"/>
        <rFont val="Arial"/>
        <family val="2"/>
      </rPr>
      <t>: Impairments will likely be based on 2018/2020 Integrated Report.</t>
    </r>
  </si>
  <si>
    <t>Removed monitoring specifics from the SWPCP and reference to the general assignments is provided in Section 3.0 in Appendix D4 of the CPA.</t>
  </si>
  <si>
    <r>
      <t>Proposed Resolution:</t>
    </r>
    <r>
      <rPr>
        <sz val="11"/>
        <color theme="1"/>
        <rFont val="Arial"/>
        <family val="2"/>
      </rPr>
      <t xml:space="preserve"> Let the 1200-Z assignment letter identify impairment monitoring requirements and do not include these specifics in the plan.</t>
    </r>
  </si>
  <si>
    <t>Groundwater Quality Protection 3.3.9.1 Dewatering, page 149</t>
  </si>
  <si>
    <r>
      <t xml:space="preserve">Comment: </t>
    </r>
    <r>
      <rPr>
        <sz val="11"/>
        <color theme="1"/>
        <rFont val="Arial"/>
        <family val="2"/>
      </rPr>
      <t>The CPA states “2.  Estimated analytical steady-state bulk dewatering rates on the order of 20 gpm, with the potential to intercept up to 500 gpm on a short-duration basis (i.e., days to weeks) anticipated based on the analytical approach.”  The CPA continues to use the lowest end of estimates to predict dewatering needs.  The analytical steady-state model predicts rates of 20-100 gpm on the low to moderate end of hydraulic conductivity and more than 500 gpm on the high end of hydraulic conductivity.  All of these rates were developed using recharge rates from 0.5 to 0.07 inches when the recharge range was estimated to be 0.25-1.0 inches.  The steady-state dewatering rates should be recalculated for the estimated recharge rates for the site.  Prediction of dewatering rates in the vicinity of the mine should be adjusted upward to the moderate dewatering rates to produce a more conservative estimate of water that will be produced.</t>
    </r>
  </si>
  <si>
    <t>See responses to comments 187 and 107.</t>
  </si>
  <si>
    <r>
      <t xml:space="preserve">Proposed Resolution: </t>
    </r>
    <r>
      <rPr>
        <sz val="11"/>
        <color theme="1"/>
        <rFont val="Arial"/>
        <family val="2"/>
      </rPr>
      <t xml:space="preserve">Correct conflicting recharge rates to adjust the steady-state model and utilize more moderate dewatering calculations for estimating the amount of water that will be removed from mine.  </t>
    </r>
  </si>
  <si>
    <t>Appendix Y
SWPCP pg. 22; 3.8.2</t>
  </si>
  <si>
    <r>
      <t>Comment</t>
    </r>
    <r>
      <rPr>
        <sz val="11"/>
        <color theme="1"/>
        <rFont val="Arial"/>
        <family val="2"/>
      </rPr>
      <t>: Monitoring referred to as Table 5. This is a correct reference to the permit not to the SWPCP, which includes Table 7 for monitoring parameters.</t>
    </r>
  </si>
  <si>
    <t>Removed sampling table from SWPCP. Reference to assignment letter in Section 4.2 in Appendix D4 of the CPA.</t>
  </si>
  <si>
    <r>
      <t>Proposed Resolution:</t>
    </r>
    <r>
      <rPr>
        <sz val="11"/>
        <color theme="1"/>
        <rFont val="Arial"/>
        <family val="2"/>
      </rPr>
      <t xml:space="preserve"> Be clear on reference of Table and associated documents.</t>
    </r>
  </si>
  <si>
    <t>Appendix Y
SWPCP pg. 23; 4.1</t>
  </si>
  <si>
    <r>
      <t>Comment</t>
    </r>
    <r>
      <rPr>
        <sz val="11"/>
        <color theme="1"/>
        <rFont val="Arial"/>
        <family val="2"/>
      </rPr>
      <t>: Plan incorrectly identifies annual submission of discharge monitoring reports.</t>
    </r>
  </si>
  <si>
    <t>See Table 8 of the SWPCP for the Discharge Monitoring Report frequency and due dates in Appendix D4 of the CPA.</t>
  </si>
  <si>
    <r>
      <t>Proposed Resolution:</t>
    </r>
    <r>
      <rPr>
        <sz val="11"/>
        <color theme="1"/>
        <rFont val="Arial"/>
        <family val="2"/>
      </rPr>
      <t xml:space="preserve"> Discharge monitoring reports are due quarterly.</t>
    </r>
  </si>
  <si>
    <t>Appendix Y
SWPCP figures and site maps</t>
  </si>
  <si>
    <r>
      <t>Comment</t>
    </r>
    <r>
      <rPr>
        <sz val="11"/>
        <color theme="1"/>
        <rFont val="Arial"/>
        <family val="2"/>
      </rPr>
      <t>: Lack all BMPs required during construction and do not contain required elements which must be included on site maps per 1200-Z</t>
    </r>
  </si>
  <si>
    <t>SWPCP Figures 1 and 2 adjusted to include proposed locations of BMPs (culverts, sediment basins) for erosion control. Figure 3 provides details for Construction entrance, sediment basin, sediment fence, wattles, matting slope and channel installations, plastic sheeting, check dam rock and outlet protection stilling basin. See SWPCP in Appendix D4 of the CPA</t>
  </si>
  <si>
    <r>
      <t>Proposed Resolution:</t>
    </r>
    <r>
      <rPr>
        <sz val="11"/>
        <color theme="1"/>
        <rFont val="Arial"/>
        <family val="2"/>
      </rPr>
      <t xml:space="preserve"> See Schedule A.7.b.i for site map requirements for industrial activity. Other maps must show construction controls during land disturbance similar to what would be submitted for a 1200-C. An erosion and sediment control plan.</t>
    </r>
  </si>
  <si>
    <t>Groundwater Quality Protection 3.3.9.1 Dewatering, page 150</t>
  </si>
  <si>
    <r>
      <t xml:space="preserve">Comment: </t>
    </r>
    <r>
      <rPr>
        <sz val="11"/>
        <color theme="1"/>
        <rFont val="Arial"/>
        <family val="2"/>
      </rPr>
      <t>The discussion of dewatering estimates from the 3-dimensional numeric model estimate dewatering from 4 wells pumping 5 gpm for a total of 20 gpm in the steady-state model.  And in the transient model by placing 4 wells around the perimeter and one well in the center of the project pumping at 480 gpm for 70 days and 57.5 gpm for the remaining lifetime of the mine.  Regardless of the accuracy of the model, the facility must be able to contain and/or utilize all of the water being removed.  The CPA does not appear to address specifics about containment of water that will be removed when the decline is being built.  The CPA must provide specifications for the containment pond that will be needed when water cannot be utilized in processing.</t>
    </r>
  </si>
  <si>
    <t>Water from mine dewatering, regardless of the phase of operations, will be utilized by the plant, stored, or used for other purposes such as dust control. Storage will occur in onsite basins or tanks that will be built for the plant water system, or in sumps within the underground mine workings.  Additional collection ponds beyond what is described in the CPA are not anticipated. See the Mill Design Plan provided in Appendix C for details of the Collection Pond.</t>
  </si>
  <si>
    <t>Uncertain. Appendix C (Mill Design Report) mentions the collection pond and its function.</t>
  </si>
  <si>
    <t>Groundwater Quality Protection 3.3.9.1 Dewatering, pg. 148</t>
  </si>
  <si>
    <r>
      <t xml:space="preserve">Comment: </t>
    </r>
    <r>
      <rPr>
        <sz val="11"/>
        <color theme="1"/>
        <rFont val="Arial"/>
        <family val="2"/>
      </rPr>
      <t>There appears to be a large amount of uncertainty regarding the amount of groundwater draw down and its possible effects on surface water springs in the proposed mine area. A plan for monitoring impacts to spring flow and minimizing/mitigating these impacts is needed.</t>
    </r>
  </si>
  <si>
    <t>See response to comment 180. The monitoring program developed during permitting can address spring flows as well as water quality. The assessment of impacts and mitigation will be performed as part of obtaining environmental approvals (e.g., NEPA).</t>
  </si>
  <si>
    <t>Partially</t>
  </si>
  <si>
    <t>Uncertain. Impacts to spring flows will be significant question in the EE and the NEPA EIS.</t>
  </si>
  <si>
    <t>A plan for mitigation of significant spring impacts will need to be adderssed in EIS process.  If an adequate mitigation plan is not produced as part of the EIS process, the WPCF permit will have a requirement for a spring mitigation plan.</t>
  </si>
  <si>
    <t>Category 3 comment - not required for determination of completeness.  Agree that monitoring and mitigation plans for springs will be needed and can be developed during permitting.</t>
  </si>
  <si>
    <t>Calico will be working with the agency to resolve this issue during permitting.</t>
  </si>
  <si>
    <t xml:space="preserve">Proposed Resolution: </t>
  </si>
  <si>
    <t>Appendix C TSF Design Section 3.3.13.3, pg. 188</t>
  </si>
  <si>
    <r>
      <t xml:space="preserve">Comment: </t>
    </r>
    <r>
      <rPr>
        <sz val="11"/>
        <color theme="1"/>
        <rFont val="Arial"/>
        <family val="2"/>
      </rPr>
      <t>The application documents discuss reuse of supernatant and water collected in the reclaim pond, but no discussion was made of the treatment or water quality standards that may be needed for this reuse or what applications would utilize reuse water.</t>
    </r>
  </si>
  <si>
    <t>The supernatant and reclaim pond water is recycled to the mill as process water to slurry ground ore prior to beneficiation. In other words, the water goes back to the head of the process stream that produces tailings. No changes necessary.</t>
  </si>
  <si>
    <t>Yes, unless DEQ requires treatment of reclaimed water prior to process water use.</t>
  </si>
  <si>
    <t>Stantec question:  Is there any water quality standard needed for water used in the mill to slurry ground ore prior to beneficiation? what limits may be needed (such as pH, turbidity, ...other contaminants that may be present in the supernatant and water collected in the reclaim pond) to ensure proper operation of the mill?</t>
  </si>
  <si>
    <t>This is irrelevant to the permitting process. There are no regulatory requirements for treatment of reclaim water.</t>
  </si>
  <si>
    <r>
      <t xml:space="preserve">Proposed Resolution: </t>
    </r>
    <r>
      <rPr>
        <sz val="11"/>
        <color theme="1"/>
        <rFont val="Arial"/>
        <family val="2"/>
      </rPr>
      <t>Provide a discussion of each application that will utilize reclaimed water and the water quality standards needed for each intended use of these waste streams and identify the treatment methods anticipated to meet these standards.</t>
    </r>
  </si>
  <si>
    <t>Appendix C TSF Design Section 3.3.12.11.4, pg. 180</t>
  </si>
  <si>
    <r>
      <t xml:space="preserve">Comment: </t>
    </r>
    <r>
      <rPr>
        <sz val="11"/>
        <color theme="1"/>
        <rFont val="Arial"/>
        <family val="2"/>
      </rPr>
      <t>The application document identifies a truck wash station but does not identify how the wastewater will be treated or managed.</t>
    </r>
    <r>
      <rPr>
        <b/>
        <sz val="11"/>
        <color theme="1"/>
        <rFont val="Arial"/>
        <family val="2"/>
      </rPr>
      <t xml:space="preserve">
Proposed Resolution:</t>
    </r>
    <r>
      <rPr>
        <sz val="11"/>
        <color theme="1"/>
        <rFont val="Arial"/>
        <family val="2"/>
      </rPr>
      <t xml:space="preserve"> Provide documentation of the treatment and management for all truck wash wastewater.</t>
    </r>
  </si>
  <si>
    <t>The FS NI 43‐101 indicates that the truck wash will have a fluid collection sump and oil water separator. Sediment settles in the sump and the water is recirculated to the wash system. Hydrocarbons recovered in the O/W separator will be shipped off‐site for disposal.</t>
  </si>
  <si>
    <t>Uncertain. Details in the response were not found in the CPA or appendices</t>
  </si>
  <si>
    <t>This comment has not been addressed.  The SLR Response provides details that were not found in the CPA or supporting documents.
1200-Z permit may allow truck washing activities.  Cross-check with Kendra</t>
  </si>
  <si>
    <t>Clarification needed.
Are the design details of the truck wash treatment system necessary at this point for determination of completeness? [Is this really a Category 1 comment?]</t>
  </si>
  <si>
    <t>CPA Section 3.9.7.1 (Page 132) and 3.9.7.7 (page 136) describe the truck wash wastewater treatment and management. (Comment references Section 3.3.12.11.4, which is about process water management and is not the appropriate place to describe the wastewater treatment).</t>
  </si>
  <si>
    <r>
      <t xml:space="preserve">Comment: </t>
    </r>
    <r>
      <rPr>
        <sz val="11"/>
        <color theme="1"/>
        <rFont val="Arial"/>
        <family val="2"/>
      </rPr>
      <t>The application discusses piping reuse water back to the plant but no discussion of how these reuse pipes will be identified.</t>
    </r>
    <r>
      <rPr>
        <b/>
        <sz val="11"/>
        <color theme="1"/>
        <rFont val="Arial"/>
        <family val="2"/>
      </rPr>
      <t xml:space="preserve">
Proposed Resolution:</t>
    </r>
    <r>
      <rPr>
        <sz val="11"/>
        <color theme="1"/>
        <rFont val="Arial"/>
        <family val="2"/>
      </rPr>
      <t xml:space="preserve"> Provide documentation of how pipes carrying reused water will be recognized and how the facility will ensure no cross connections with potable water lines during construction and operation/maintenance of the facility.</t>
    </r>
  </si>
  <si>
    <t>The reclaim water pipes are part of a closed circuit isolated from all other water service systems. As indicated in the water balance for the TSF, the flow of reclaim water back to the mill is substantial and dedicated pipes will be used.</t>
  </si>
  <si>
    <t>This comment has not been addressed. Uniform building code requires all waterlines caring nonpotable water are required to be marked as such.</t>
  </si>
  <si>
    <t>Sheet S1.0 of the Water and Wastewater System Design identifies the International Building Code as a design criteria for the water supply system.</t>
  </si>
  <si>
    <t>Appendix D, Page 2</t>
  </si>
  <si>
    <r>
      <t xml:space="preserve">Comment: </t>
    </r>
    <r>
      <rPr>
        <sz val="11"/>
        <color theme="1"/>
        <rFont val="Arial"/>
        <family val="2"/>
      </rPr>
      <t>Application indicates a graywater reuse system, but no reference was found in the supporting documentation.</t>
    </r>
  </si>
  <si>
    <t>There is no graywater system planned for the Project.</t>
  </si>
  <si>
    <t>Yes. No instances of “graywater” observed in the CPA.</t>
  </si>
  <si>
    <r>
      <t xml:space="preserve">Proposed Resolution: </t>
    </r>
    <r>
      <rPr>
        <sz val="11"/>
        <color theme="1"/>
        <rFont val="Arial"/>
        <family val="2"/>
      </rPr>
      <t>Provide details of the graywater collection system, where and how the graywater will be reused.</t>
    </r>
  </si>
  <si>
    <t>Appendix E, Section 4.4/5.6, pp. 8 and 11</t>
  </si>
  <si>
    <r>
      <t xml:space="preserve">Comment: </t>
    </r>
    <r>
      <rPr>
        <sz val="11"/>
        <color theme="1"/>
        <rFont val="Arial"/>
        <family val="2"/>
      </rPr>
      <t xml:space="preserve">It is unclear whether or not SPCC rules would apply and require a site specific SPCC plan.  Several of the petroleum storage tanks exceed the 1,320 gallon requirements.  </t>
    </r>
  </si>
  <si>
    <t>The Project will need to comply with 40 CFR 112, by developing a professional engineer‐stamped SPCC Plan prior to storage of oil‐basted product at the Project. Section 6.4 of the ERP provided in Appendix D6 to the CPA notes that an SPCC Plan will be authored in the future to comply with 40 CFR 112.</t>
  </si>
  <si>
    <t>Sufficiently complete.  Future SPCC plan to be developed.</t>
  </si>
  <si>
    <t>David A</t>
  </si>
  <si>
    <r>
      <t xml:space="preserve">Proposed Resolution: </t>
    </r>
    <r>
      <rPr>
        <sz val="11"/>
        <color theme="1"/>
        <rFont val="Arial"/>
        <family val="2"/>
      </rPr>
      <t>Revise plan and provide clarity on volumes. Submit site specific SPCC, as necessary.</t>
    </r>
  </si>
  <si>
    <t>Consolidated Permit Application, Section 4.9, pg. 235</t>
  </si>
  <si>
    <r>
      <t xml:space="preserve">Comment: </t>
    </r>
    <r>
      <rPr>
        <sz val="11"/>
        <color theme="1"/>
        <rFont val="Arial"/>
        <family val="2"/>
      </rPr>
      <t>The application identifies groundwater monitoring for 5 years post closure.  Due to the slow groundwater recharge in this area and the fluctuation of the groundwater elevations 5 years is not sufficient time to verify the presence or absence of adverse effects to the area’s groundwater</t>
    </r>
  </si>
  <si>
    <t>The water monitoring plan has been significantly updated and includes 30 years of post‐closure monitoring for groundwater.</t>
  </si>
  <si>
    <r>
      <t xml:space="preserve">Proposed Resolution: </t>
    </r>
    <r>
      <rPr>
        <sz val="11"/>
        <color theme="1"/>
        <rFont val="Arial"/>
        <family val="2"/>
      </rPr>
      <t>Assume that groundwater monitoring will be carried out for a minimum of 30 years or more after closure.</t>
    </r>
  </si>
  <si>
    <t>Consolidated Permit Application, Section 2.19; Appendix B</t>
  </si>
  <si>
    <r>
      <t xml:space="preserve">Comment: </t>
    </r>
    <r>
      <rPr>
        <sz val="11"/>
        <color theme="1"/>
        <rFont val="Arial"/>
        <family val="2"/>
      </rPr>
      <t>Section 2.19 of the CPA refers to wetland delineation in Appendix B.</t>
    </r>
  </si>
  <si>
    <t>The draft Wetland Delineation Report was submitted to DSL on 3/1/18 and DSL concurrence was received on 5/3/18. On 7/24/18 the TRT accepted DSL concurrence as conforming to Baseline Study Work Plans. The report was finalized and is included in Appendix B of the CPA.</t>
  </si>
  <si>
    <t>Complete:  Wetland delineation report present. Potential roadway effects.  None apparent in the mine workings area.</t>
  </si>
  <si>
    <r>
      <t xml:space="preserve">Proposed Resolution: </t>
    </r>
    <r>
      <rPr>
        <sz val="11"/>
        <color theme="1"/>
        <rFont val="Arial"/>
        <family val="2"/>
      </rPr>
      <t>Refer to agency comments on the baseline data report.</t>
    </r>
  </si>
  <si>
    <r>
      <t xml:space="preserve">Comment: </t>
    </r>
    <r>
      <rPr>
        <sz val="11"/>
        <color theme="1"/>
        <rFont val="Arial"/>
        <family val="2"/>
      </rPr>
      <t>Floodplains are not addressed in the application.</t>
    </r>
  </si>
  <si>
    <t>Section 1.2.1, Land Status, includes the following statement: "The facility is not sited in the 100‐year floodplains or wetlands. Map 6 depicts the floodplains hazard area from the Federal Emergency Management Agency’s (FEMA) 2017 and 1984 flood mitigation assessment, last updated April 27, 2021 (FEMA, 2017)."</t>
  </si>
  <si>
    <t>Complete:  I believe this is addressed</t>
  </si>
  <si>
    <r>
      <t xml:space="preserve">Proposed Resolution: </t>
    </r>
    <r>
      <rPr>
        <sz val="11"/>
        <color theme="1"/>
        <rFont val="Arial"/>
        <family val="2"/>
      </rPr>
      <t>Provide explicit data and comment as to the facility siting relative to functional and regulated  floodplains.</t>
    </r>
  </si>
  <si>
    <t>Drawing SW4</t>
  </si>
  <si>
    <r>
      <t xml:space="preserve">Comment: </t>
    </r>
    <r>
      <rPr>
        <sz val="11"/>
        <color rgb="FF000000"/>
        <rFont val="Arial"/>
        <family val="2"/>
      </rPr>
      <t>Culverts for roadways crossing the stormwater diversion are identified as 24”.  For a permanent structure, these are small and easily blocked by sluffing sediment, sage brush and other debris and blowing debris, thereby reducing the design protectivity of the TSF and increasing maintenance requirements.</t>
    </r>
    <r>
      <rPr>
        <b/>
        <sz val="11"/>
        <color rgb="FF000000"/>
        <rFont val="Arial"/>
        <family val="2"/>
      </rPr>
      <t xml:space="preserve">
Proposed Resolution: </t>
    </r>
    <r>
      <rPr>
        <sz val="11"/>
        <color rgb="FF000000"/>
        <rFont val="Arial"/>
        <family val="2"/>
      </rPr>
      <t>Oversize the culverts, provide a maintenance schedule, or provide a redundant flow structure to ensure stormwater does not escape the diversion structure and erode the protective cover of the TSF cap and closure system.</t>
    </r>
  </si>
  <si>
    <t>Addressed in the SWPCP Section 1.2.3 ‐ temporary conveyance vs. permanent conveyance channels in Appendix D4 of the CPA.</t>
  </si>
  <si>
    <t>Partially. Section 1.2.3 does not describe culvert diameter, flow structure redundancy, and planned maintenance.</t>
  </si>
  <si>
    <t>Partially. Additional details regarding culvert size for temporary and permanent conveyance, and associated monitoring should be included in Section 1.2.3 or other relevant sections of the SWPCP.</t>
  </si>
  <si>
    <t xml:space="preserve">All culverts will be removed during reclamation. Culverts during operation will be inspected monthly and maintained as needed during operation. Culvert design is presented in the TSF/TWRSF Design Report. SWPCP Section 2.1.9 states monthly inspection of stormwater convenyance systems with maintenance provided as needed. Additionally, no culverts are located in areas where waste rock would be exposed and result in discharge to the environment. </t>
  </si>
  <si>
    <r>
      <t>Comment</t>
    </r>
    <r>
      <rPr>
        <sz val="11"/>
        <color rgb="FF000000"/>
        <rFont val="Arial"/>
        <family val="2"/>
      </rPr>
      <t>: Culverts for roadways are identified as 24”.  For a permanent structure, these are small and easily blocked by sluffing sediment, sage brush and other debris.</t>
    </r>
    <r>
      <rPr>
        <b/>
        <sz val="11"/>
        <color rgb="FF000000"/>
        <rFont val="Arial"/>
        <family val="2"/>
      </rPr>
      <t xml:space="preserve">
Proposed Resolution: </t>
    </r>
    <r>
      <rPr>
        <sz val="11"/>
        <color rgb="FF000000"/>
        <rFont val="Arial"/>
        <family val="2"/>
      </rPr>
      <t>Oversize the culverts, provide a maintenance schedule, or provide a redundant flow structure to ensure stormwater does not erode the protective cover and expose the waste rock.</t>
    </r>
  </si>
  <si>
    <t>See comment #215</t>
  </si>
  <si>
    <t xml:space="preserve">See comment above. Culverts will be inspected monthly and maintenance conducted when needed. </t>
  </si>
  <si>
    <t>Consolidated Permit Application, Section 2.5, pg. 88</t>
  </si>
  <si>
    <r>
      <t>Comment</t>
    </r>
    <r>
      <rPr>
        <sz val="11"/>
        <color theme="1"/>
        <rFont val="Arial"/>
        <family val="2"/>
      </rPr>
      <t>: Floodplains</t>
    </r>
  </si>
  <si>
    <t>See response to Comment 214.</t>
  </si>
  <si>
    <t>Yes; see comment #214</t>
  </si>
  <si>
    <t>Complete: I believe this is addressed</t>
  </si>
  <si>
    <r>
      <t xml:space="preserve">Proposed Resolution: </t>
    </r>
    <r>
      <rPr>
        <sz val="11"/>
        <color theme="1"/>
        <rFont val="Arial"/>
        <family val="2"/>
      </rPr>
      <t>Please provide an explicit comment about siting of the facility relative to floodplains.</t>
    </r>
  </si>
  <si>
    <t>General</t>
  </si>
  <si>
    <r>
      <t>Comment</t>
    </r>
    <r>
      <rPr>
        <sz val="11"/>
        <color theme="1"/>
        <rFont val="Arial"/>
        <family val="2"/>
      </rPr>
      <t>: T</t>
    </r>
    <r>
      <rPr>
        <sz val="11"/>
        <color rgb="FF000000"/>
        <rFont val="Arial"/>
        <family val="2"/>
      </rPr>
      <t>he application under Appendix L, as identified as 3672R appears to be for both a WQ permit and the WQ-onsite permit.  It is to be noted that the WPCF onsite application is a separate application from any other required Water Quality WPCF permit application. </t>
    </r>
  </si>
  <si>
    <t>The WPCF‐OS permit application has been completed and is submitted as an attachment to the CPA in Appendix E, along with the water and wastewater treatment design by SPF in Appendix C.</t>
  </si>
  <si>
    <t>Larry</t>
  </si>
  <si>
    <r>
      <t>P</t>
    </r>
    <r>
      <rPr>
        <b/>
        <sz val="11"/>
        <color theme="1"/>
        <rFont val="Arial"/>
        <family val="2"/>
      </rPr>
      <t>roposed Resolution:</t>
    </r>
    <r>
      <rPr>
        <sz val="11"/>
        <color theme="1"/>
        <rFont val="Arial"/>
        <family val="2"/>
      </rPr>
      <t xml:space="preserve"> Submit a complete WPCF-OS permit.</t>
    </r>
  </si>
  <si>
    <r>
      <t>Comment</t>
    </r>
    <r>
      <rPr>
        <sz val="11"/>
        <color theme="1"/>
        <rFont val="Arial"/>
        <family val="2"/>
      </rPr>
      <t xml:space="preserve">: </t>
    </r>
    <r>
      <rPr>
        <sz val="11"/>
        <color rgb="FF000000"/>
        <rFont val="Arial"/>
        <family val="2"/>
      </rPr>
      <t>The proposed onsite septic system application and associated documents are to be submitted along with the appropriate, associated fees, for onsite septic system activities.  The permit fee for this onsite activity is to include (per OAR 340-071 Table 9D and Table 9F): The Application filing fee ($94), Permit processing fee for onsite systems with a design capacity over 1,200 gpd ($3,785); plan review fee with predicted peak flows of 4,320 gpd ($830), Annual compliance fee for a standard septic system $471; and the Department Surcharge of $100.  The fees quoted are current fees which can increase.  As a fyi, I believe the fees are due to increase here soon (significantly) – October of 2020. </t>
    </r>
  </si>
  <si>
    <t>DOGAMI will calculate  appropriate fees and provide instruction as agreed between DOGAMI and Calico. This will not impact the determination of completeness.</t>
  </si>
  <si>
    <t>Complete. Fees to be determinated later.</t>
  </si>
  <si>
    <r>
      <t xml:space="preserve">Proposed Resolution: </t>
    </r>
    <r>
      <rPr>
        <sz val="11"/>
        <color theme="1"/>
        <rFont val="Arial"/>
        <family val="2"/>
      </rPr>
      <t>Submit the appropriate fee along with a complete WPCF-OS permit</t>
    </r>
  </si>
  <si>
    <t>Appendix AE - general</t>
  </si>
  <si>
    <r>
      <t>Comment</t>
    </r>
    <r>
      <rPr>
        <sz val="11"/>
        <color theme="1"/>
        <rFont val="Arial"/>
        <family val="2"/>
      </rPr>
      <t xml:space="preserve">: </t>
    </r>
    <r>
      <rPr>
        <sz val="11"/>
        <color rgb="FF000000"/>
        <rFont val="Arial"/>
        <family val="2"/>
      </rPr>
      <t>Based on a site evaluation conducted by Malheur County Environmental Health (in accordance with OAR Chapter 340 - Division 71), a standard sewage treatment and disposal system would be approved for the proposed use.  DEQ required as part of the application submittal a groundwater and public health assessment to determine if additional treatment would be required.</t>
    </r>
  </si>
  <si>
    <t>Per Comment by agencies, DEQ assessed and determined additional treatment is not required.</t>
  </si>
  <si>
    <t>Change not required.</t>
  </si>
  <si>
    <r>
      <t>Proposed Resolution:</t>
    </r>
    <r>
      <rPr>
        <sz val="11"/>
        <color rgb="FF000000"/>
        <rFont val="Arial"/>
        <family val="2"/>
      </rPr>
      <t xml:space="preserve"> DEQ’s hydrologist evaluated the groundwater and public health assessment that was submitted as part of the application to determine if greater treatment was warranted.  DEQ has determined that additional treatment is not needed at this site.</t>
    </r>
  </si>
  <si>
    <t>Appendix AE Page C003 – Project Design Criteria:</t>
  </si>
  <si>
    <r>
      <t>Comment</t>
    </r>
    <r>
      <rPr>
        <sz val="11"/>
        <color theme="1"/>
        <rFont val="Arial"/>
        <family val="2"/>
      </rPr>
      <t xml:space="preserve">: </t>
    </r>
    <r>
      <rPr>
        <sz val="11"/>
        <color rgb="FF000000"/>
        <rFont val="Arial"/>
        <family val="2"/>
      </rPr>
      <t xml:space="preserve">4,320 gallons per day.  If no pretreatment is needed the system would require 3,600 linear feet of drainline (125 linear feet per 150 gpd); if pretreated effluent is required – 1,440 linear feet (50 linear feet per 150 gpd).  </t>
    </r>
    <r>
      <rPr>
        <i/>
        <sz val="11"/>
        <color rgb="FF000000"/>
        <rFont val="Arial"/>
        <family val="2"/>
      </rPr>
      <t>Okay</t>
    </r>
    <r>
      <rPr>
        <i/>
        <sz val="11"/>
        <color rgb="FF1F497D"/>
        <rFont val="Arial"/>
        <family val="2"/>
      </rPr>
      <t> </t>
    </r>
  </si>
  <si>
    <t>The property boundary is shown and tax lots labeled. The replacement drainfield is located completely on Tax Lot 100 per Sheet C401 of the Wastewater Design plan in Appendix C.</t>
  </si>
  <si>
    <r>
      <t xml:space="preserve">Proposed Resolution: </t>
    </r>
    <r>
      <rPr>
        <sz val="11"/>
        <color theme="1"/>
        <rFont val="Arial"/>
        <family val="2"/>
      </rPr>
      <t>The plans will have to show that the repair drainfield area will be entirely on Tax Lot 100, otherwise, a recorded easement will be required. </t>
    </r>
  </si>
  <si>
    <t xml:space="preserve">Appendix AE Page C400:  </t>
  </si>
  <si>
    <r>
      <t>Comment</t>
    </r>
    <r>
      <rPr>
        <sz val="11"/>
        <color theme="1"/>
        <rFont val="Arial"/>
        <family val="2"/>
      </rPr>
      <t xml:space="preserve">: </t>
    </r>
    <r>
      <rPr>
        <sz val="11"/>
        <color rgb="FF000000"/>
        <rFont val="Arial"/>
        <family val="2"/>
      </rPr>
      <t>Several manholes are proposed, 8 inch sanitary sewer lines. </t>
    </r>
  </si>
  <si>
    <t>The collection system design is acceptable to the wastewater system design firm, SPF. The Wastewater Design plan is presented for review by any reviewing agency, in Appendix C6.</t>
  </si>
  <si>
    <t>Response noted.</t>
  </si>
  <si>
    <t>Future communications regarding federal jurisdiction and need for system design approval will be required.</t>
  </si>
  <si>
    <r>
      <t>Proposed Resolution:</t>
    </r>
    <r>
      <rPr>
        <i/>
        <sz val="11"/>
        <color theme="1"/>
        <rFont val="Arial"/>
        <family val="2"/>
      </rPr>
      <t xml:space="preserve"> Note: DEQ onsite only has authority to review onsite system components (septic tank to the drainfield).  Normally, anything prior to the septic tank is under the jurisdiction of the County building department.  However, I am unsure who has jurisdiction on federal property as it relates to mining operations.</t>
    </r>
  </si>
  <si>
    <t>Appendix AE Page C401:</t>
  </si>
  <si>
    <r>
      <t>Comment</t>
    </r>
    <r>
      <rPr>
        <sz val="11"/>
        <color theme="1"/>
        <rFont val="Arial"/>
        <family val="2"/>
      </rPr>
      <t xml:space="preserve">: </t>
    </r>
    <r>
      <rPr>
        <sz val="11"/>
        <color rgb="FF000000"/>
        <rFont val="Arial"/>
        <family val="2"/>
      </rPr>
      <t>Pressurized drainfield; consisting of 4 zones; 6 laterals per zone; 2 laterals per dose; thirty eight 1/8 inch orifices per lateral (4 foot spacing) – orifices faced downward; 3 foot wide trenches on 12 foot centers by 150 feet long; 5 foot residual head; 2 inch schedule 40 transport, manifold and distribution piping; duplex pumping system  –</t>
    </r>
    <r>
      <rPr>
        <i/>
        <sz val="11"/>
        <color rgb="FF000000"/>
        <rFont val="Arial"/>
        <family val="2"/>
      </rPr>
      <t xml:space="preserve"> okay</t>
    </r>
  </si>
  <si>
    <t>The construction note on Sheet C401 of the Wastewater Design plan in Appendix C is updated.</t>
  </si>
  <si>
    <r>
      <t>Proposed Resolution:</t>
    </r>
    <r>
      <rPr>
        <sz val="11"/>
        <color theme="1"/>
        <rFont val="Arial"/>
        <family val="2"/>
      </rPr>
      <t xml:space="preserve"> Construction Note 1 refers to the contractor having to follow OAR 340-071-0520.  This should be stating OAR Chapter 340, Divisions 071 and 073. Please change accordingly.</t>
    </r>
  </si>
  <si>
    <t>Appendix AE Page C506:</t>
  </si>
  <si>
    <r>
      <t>Comment</t>
    </r>
    <r>
      <rPr>
        <sz val="11"/>
        <color theme="1"/>
        <rFont val="Arial"/>
        <family val="2"/>
      </rPr>
      <t xml:space="preserve">: </t>
    </r>
    <r>
      <rPr>
        <sz val="11"/>
        <color rgb="FF000000"/>
        <rFont val="Arial"/>
        <family val="2"/>
      </rPr>
      <t>Absorption Trench Cross Section Detail (Item 3) shows minimum 18 inches to maximum 36 inches to the top of the chamber unit. </t>
    </r>
  </si>
  <si>
    <t>For the Wastewater Design Plan in Appendix C: The trench depth dimension is corrected on Sheet C507. The transport pipe trench detail with tracer wire is on Sheet C500 Detail 3. The suggested air valve note is acknowledged. Please see sheet C506 Detail 2.</t>
  </si>
  <si>
    <r>
      <t>Proposed Resolution:</t>
    </r>
    <r>
      <rPr>
        <sz val="11"/>
        <color theme="1"/>
        <rFont val="Arial"/>
        <family val="2"/>
      </rPr>
      <t xml:space="preserve"> Based on my May 16, 2019 email trench depths are not to exceed 24 inches.  The 18 inch minimum depth and 24 inch maximum depth is to the bottom of the trench, not to the top of the chamber.  Please adjust the drawings – accordingly.   Lacking 2 inch schedule 40 transport piping trench details which is to have minimum 18 gauge tracer wire per OAR 340-071-0275(4)(b)(B). Please provide transport piping details.
</t>
    </r>
    <r>
      <rPr>
        <i/>
        <sz val="11"/>
        <color theme="1"/>
        <rFont val="Arial"/>
        <family val="2"/>
      </rPr>
      <t>Note:  Air release valve may be needed when a repair is implemented as it relates to Detail 2 of C506.  However, it is not necessary that this be addressed in the plans.  It is just a note.</t>
    </r>
  </si>
  <si>
    <t xml:space="preserve">Appendix AE Page C508 – Septic Tank and dosing details: </t>
  </si>
  <si>
    <r>
      <t>Comment</t>
    </r>
    <r>
      <rPr>
        <sz val="11"/>
        <color theme="1"/>
        <rFont val="Arial"/>
        <family val="2"/>
      </rPr>
      <t xml:space="preserve">: </t>
    </r>
    <r>
      <rPr>
        <sz val="11"/>
        <color rgb="FF000000"/>
        <rFont val="Arial"/>
        <family val="2"/>
      </rPr>
      <t>Two compartment Xerxes fiberglass tank with deadman’s; 8,800 gallons first compartment; 1,200 gallons 2</t>
    </r>
    <r>
      <rPr>
        <vertAlign val="superscript"/>
        <sz val="11"/>
        <color rgb="FF000000"/>
        <rFont val="Arial"/>
        <family val="2"/>
      </rPr>
      <t>nd</t>
    </r>
    <r>
      <rPr>
        <sz val="11"/>
        <color rgb="FF000000"/>
        <rFont val="Arial"/>
        <family val="2"/>
      </rPr>
      <t xml:space="preserve"> compartment for dosing – </t>
    </r>
    <r>
      <rPr>
        <i/>
        <sz val="11"/>
        <color rgb="FF000000"/>
        <rFont val="Arial"/>
        <family val="2"/>
      </rPr>
      <t>okay.
Three 30 inch pvc risers spec’d.  One for the inlet sanitary T, one for the sanitary T’s between the compartments and one for the pump system – okay.</t>
    </r>
  </si>
  <si>
    <t>The additional riser was added to the details on Sheet C506 Details 1‐2 and the callout for safety netting is located on Sheet C506 Details 1‐2 of the Wastewater Design plan in Appendix C.</t>
  </si>
  <si>
    <r>
      <t>Proposed Resolution:</t>
    </r>
    <r>
      <rPr>
        <sz val="11"/>
        <color theme="1"/>
        <rFont val="Arial"/>
        <family val="2"/>
      </rPr>
      <t xml:space="preserve"> To allow for proper maintenance (pumping of the septic tank), you should have at least one more riser in the septic tank compartment to allow for sludge removal.  Pumpers use hard sucker hoses that do not bend.  You are limited by the riser height and the downward angle to access the sludge. Please adjust diagram to include an additional riser.
</t>
    </r>
    <r>
      <rPr>
        <i/>
        <sz val="11"/>
        <color theme="1"/>
        <rFont val="Arial"/>
        <family val="2"/>
      </rPr>
      <t>Note:  Consider removable netting at the septic tank and riser interfaces to prevent someone from falling into the tank and drowning.</t>
    </r>
  </si>
  <si>
    <r>
      <t>Comment</t>
    </r>
    <r>
      <rPr>
        <sz val="11"/>
        <color theme="1"/>
        <rFont val="Arial"/>
        <family val="2"/>
      </rPr>
      <t xml:space="preserve">: </t>
    </r>
    <r>
      <rPr>
        <sz val="11"/>
        <color rgb="FF000000"/>
        <rFont val="Arial"/>
        <family val="2"/>
      </rPr>
      <t>PF501012 high head effluent pumps with 2 inch discharge assembly; MVPDAX2 Control and alarm panel; biotube vault PVU953625; splice box outside of riser; 180 gpd dose to two separate 6- way hydrotek valves V6606A; MF4P Float assembly – okay 
Pump information:  alternating effluent pumps 60 gpm at 60 foot of head; 180 gallons 6 times per day. </t>
    </r>
  </si>
  <si>
    <t>For the Wastewater Design plan in Appendix C6: The two septic system/pump curves and results are in Appendix D. Calculations were provided by Orenco's proprietary Pump Select software program. SPF was provided guidance on the use of the program by Orenco Engineers.
The splice box is shown above finished grade and finished grade callout is added to Detail 2 Sheet C506.
The control/alarm panel location is called out on Sheet C401 and a note corrected on Detail 4 Sheet C506.</t>
  </si>
  <si>
    <r>
      <t xml:space="preserve">Proposed Resolution: </t>
    </r>
    <r>
      <rPr>
        <sz val="11"/>
        <color theme="1"/>
        <rFont val="Arial"/>
        <family val="2"/>
      </rPr>
      <t xml:space="preserve">While Appendix B, System Components Specifications include generic pump curves, they are not specific to the project – please provide pump curve and pump selection with TDH hydraulic calculations.
</t>
    </r>
    <r>
      <rPr>
        <i/>
        <sz val="11"/>
        <color theme="1"/>
        <rFont val="Arial"/>
        <family val="2"/>
      </rPr>
      <t xml:space="preserve">Note: Designer needs to make sure that the splice box is accessible to the soil surface for maintenance.  You also want to make sure that the wiring does not interfere with float settings in the chamber; and that maintenance can be easily conducted – ease of pulling out the pump (via unions) and/or vault assembly; etc.  
</t>
    </r>
    <r>
      <rPr>
        <sz val="11"/>
        <color theme="1"/>
        <rFont val="Arial"/>
        <family val="2"/>
      </rPr>
      <t>Unknown location where alarm panel will be located – please provide – written response to where it will be located is okay.  I do not have sheet C2 as referenced in detail 4. Should be located in an area visible to folks.</t>
    </r>
  </si>
  <si>
    <t>Appendix AE Page C509 – Distribution and Drainfield Details:</t>
  </si>
  <si>
    <r>
      <t xml:space="preserve">Comment: </t>
    </r>
    <r>
      <rPr>
        <sz val="11"/>
        <color theme="1"/>
        <rFont val="Arial"/>
        <family val="2"/>
      </rPr>
      <t xml:space="preserve">Profile view of disposal trench shows a long sweep </t>
    </r>
    <r>
      <rPr>
        <u/>
        <sz val="11"/>
        <color theme="1"/>
        <rFont val="Arial"/>
        <family val="2"/>
      </rPr>
      <t>90</t>
    </r>
    <r>
      <rPr>
        <sz val="11"/>
        <color theme="1"/>
        <rFont val="Arial"/>
        <family val="2"/>
      </rPr>
      <t xml:space="preserve"> degree angle.  90 degrees is not a long sweep.  Additionally, I am unsure why you are going from a 2 inch distribution pipe to a 1.25 inch long sweep cleanout. </t>
    </r>
  </si>
  <si>
    <t>For the Wastewater Design Plan in Appendix C: Detail 3 Sheet C507 Profile and Plan View drawing, dimensions and scale were adjusted to address comments. Specifically addressed is the sweep elbow, not covering orifices with straps, orifice spacing clarification and suggested squirt test procedure (temporary cap with 1/8" hole).</t>
  </si>
  <si>
    <r>
      <t>Proposed Resolution:</t>
    </r>
    <r>
      <rPr>
        <sz val="11"/>
        <color theme="1"/>
        <rFont val="Arial"/>
        <family val="2"/>
      </rPr>
      <t xml:space="preserve"> Please change accordingly to match up with existing pipe and clarify </t>
    </r>
    <r>
      <rPr>
        <u/>
        <sz val="11"/>
        <color theme="1"/>
        <rFont val="Arial"/>
        <family val="2"/>
      </rPr>
      <t>45</t>
    </r>
    <r>
      <rPr>
        <sz val="11"/>
        <color theme="1"/>
        <rFont val="Arial"/>
        <family val="2"/>
      </rPr>
      <t xml:space="preserve"> degrees – long sweep.
Isometric View shows incorrect trench depths.  Trench depths are not to exceed 24 inches.  Please change accordingly.   
</t>
    </r>
    <r>
      <rPr>
        <i/>
        <sz val="11"/>
        <color theme="1"/>
        <rFont val="Arial"/>
        <family val="2"/>
      </rPr>
      <t xml:space="preserve">Note: Not that this has ever happened before……; but, please make it clear that there will only be one orifice hole every 4 feet where the orifice direction alternates. Otherwise, you may end up with a pipe that has twice as many holes than it should - based on your diagram.  Also, make sure that the installer does not cover the orifices with the straps….again, not that this has ever happened before….
Note: To test squirt height during the pump test, one could use a threaded plug for the long sweep elbow with a 1/8 hole drilled in it - moving it around to different laterals.
Note: You may want to consider cross bracing to prevent pressure shock on the distribution valves.  </t>
    </r>
  </si>
  <si>
    <r>
      <t xml:space="preserve">Comment: </t>
    </r>
    <r>
      <rPr>
        <sz val="11"/>
        <color theme="1"/>
        <rFont val="Arial"/>
        <family val="2"/>
      </rPr>
      <t>Surface water and sediment management plans are very general.</t>
    </r>
  </si>
  <si>
    <t>Please see the Storm Water Pollution Control Plan provided in Appendix D4 of the CPA regarding management of runoff and storm water.</t>
  </si>
  <si>
    <r>
      <t xml:space="preserve">Proposed Resolution: </t>
    </r>
    <r>
      <rPr>
        <sz val="11"/>
        <color theme="1"/>
        <rFont val="Arial"/>
        <family val="2"/>
      </rPr>
      <t>Provide fully detailed plan for managing surface runoff and storm water.</t>
    </r>
  </si>
  <si>
    <t>2.8, pg. 79</t>
  </si>
  <si>
    <r>
      <t xml:space="preserve">Comment: </t>
    </r>
    <r>
      <rPr>
        <sz val="11"/>
        <color theme="1"/>
        <rFont val="Arial"/>
        <family val="2"/>
      </rPr>
      <t xml:space="preserve">Item 5 describes drawdown effects on springs from well field pumping but doesn’t provide any length of time parameters when the declines occur.  </t>
    </r>
  </si>
  <si>
    <t>Figure 16 shows drawdown associated with well field pumping after 10 years. Also, see Response to Comment 106.</t>
  </si>
  <si>
    <t>Yes. To clarify, Figure 16 is in the Numerical Model Report appendix to the Groundwater BDR.</t>
  </si>
  <si>
    <t>Yes; however, potential impacts to groundwater from water supply use will be further evaluated in the Environmental Evaluation.</t>
  </si>
  <si>
    <r>
      <t xml:space="preserve">Proposed Resolution: </t>
    </r>
    <r>
      <rPr>
        <sz val="11"/>
        <color theme="1"/>
        <rFont val="Arial"/>
        <family val="2"/>
      </rPr>
      <t>The length of time needs to be provided in order to have a comprehensive understanding of the potential impacts on groundwater resources from water supply extraction.</t>
    </r>
  </si>
  <si>
    <t>GW BDR 5.9.1. pgs. 42, 46</t>
  </si>
  <si>
    <r>
      <t xml:space="preserve">Comment: </t>
    </r>
    <r>
      <rPr>
        <sz val="11"/>
        <color theme="1"/>
        <rFont val="Arial"/>
        <family val="2"/>
      </rPr>
      <t>It implies that drawdown in Lowe Spring will be ~12-ft after 10-yrs of well field pumping.
This is inconsistent with Fig. 18 which depicts the maximum drawdown (i.e. 11+ ft.) after ~11,000 days (30 yrs.).</t>
    </r>
  </si>
  <si>
    <t>The report has been revised to address this comment.</t>
  </si>
  <si>
    <r>
      <t xml:space="preserve">Proposed Resolution: </t>
    </r>
    <r>
      <rPr>
        <sz val="11"/>
        <color theme="1"/>
        <rFont val="Arial"/>
        <family val="2"/>
      </rPr>
      <t>Clarify this inconsistency.</t>
    </r>
  </si>
  <si>
    <r>
      <t xml:space="preserve">Comment: </t>
    </r>
    <r>
      <rPr>
        <sz val="11"/>
        <color theme="1"/>
        <rFont val="Arial"/>
        <family val="2"/>
      </rPr>
      <t>OAR requires “General design assumptions and plan profile, cross sections and capacities for mine facilities including ponds”.
There is only a general discussion of the proposed design of the collection pond in section 3.3 of Appendix Q (Monitoring well plan).</t>
    </r>
    <r>
      <rPr>
        <b/>
        <sz val="11"/>
        <color theme="1"/>
        <rFont val="Arial"/>
        <family val="2"/>
      </rPr>
      <t xml:space="preserve">
Proposed Resolution: </t>
    </r>
    <r>
      <rPr>
        <sz val="11"/>
        <color theme="1"/>
        <rFont val="Arial"/>
        <family val="2"/>
      </rPr>
      <t>Provide a clear description of the site conditions and proposed design of the collection pond in the application document.</t>
    </r>
  </si>
  <si>
    <t>A more complete description of design criteria for the collection pond has been provided in Section 3.2.11 (Surface Contact Water).</t>
  </si>
  <si>
    <t>Uncertain. Section 3.10.5 (Surface Contact Water) section of the CPA references collection pond details in Section 3.2.11; however, that section does not appear in the report. The collection pond is described to some degree in the Monitoring Well Plan, including in its Appendix B and drawing 101768-0000-G-1.</t>
  </si>
  <si>
    <t>Uncertain if the design criteria and details are sufficient.</t>
  </si>
  <si>
    <t>Inadequate. Need to correct the reference to a sect. that doesn’t exist. However, the design description in the MW Plan and drawing in Append. B of the plan appears adequate.</t>
  </si>
  <si>
    <t>The reference in the response to the comment should be to 3.3.11.  Section 3.3.11 describes the design details and criteria for the Collection Pond.  No changes to the CPA are necessary.</t>
  </si>
  <si>
    <t>CPA Section 3.10.5, Surface Contact Water, erroneously referenced Section 3.2.11. This has been corrected to reference Section 3.3.11.</t>
  </si>
  <si>
    <t>OHA</t>
  </si>
  <si>
    <t>N/A</t>
  </si>
  <si>
    <r>
      <t>Comment</t>
    </r>
    <r>
      <rPr>
        <sz val="11"/>
        <color theme="1"/>
        <rFont val="Arial"/>
        <family val="2"/>
      </rPr>
      <t>: Water quality sample results for regulated Volatile Organic Chemicals (VOCs), Synthetic Organic Chemicals (SOCs) and coliform bacteria are needed from well #3.</t>
    </r>
  </si>
  <si>
    <t>Well 3 is not proposed as a source of water supply because OHA staff hydrogeologist did not approve the well for use in a letter dated March 2, 2020.</t>
  </si>
  <si>
    <t>Bill Goss</t>
  </si>
  <si>
    <r>
      <t>Proposed Resolution</t>
    </r>
    <r>
      <rPr>
        <sz val="11"/>
        <color theme="1"/>
        <rFont val="Arial"/>
        <family val="2"/>
      </rPr>
      <t>: Water quality samples to be collected, run at an Oregon accredited laboratory, and the results submitted to OHA</t>
    </r>
  </si>
  <si>
    <t>Appendix AE: Water/Wastewater Design, Sheets C105&amp;C106</t>
  </si>
  <si>
    <r>
      <t>Comment</t>
    </r>
    <r>
      <rPr>
        <sz val="11"/>
        <color theme="1"/>
        <rFont val="Arial"/>
        <family val="2"/>
      </rPr>
      <t>: Small portions of the setback areas within 100 feet of existing well #3 and proposed well #4 are outside the mine permit boundary.</t>
    </r>
  </si>
  <si>
    <t>Email received from Jonathan Westfall at BLM dated May 12, 2021 indicates there are no potential sources of contamination in the area of the mine. The only other activity (other than work and disturbances from GMM) is the Twin Springs Road and the reservoir downgradient of the artesian well.</t>
  </si>
  <si>
    <r>
      <t>Proposed Resolution</t>
    </r>
    <r>
      <rPr>
        <sz val="11"/>
        <color theme="1"/>
        <rFont val="Arial"/>
        <family val="2"/>
      </rPr>
      <t>: Written documentation to be obtained from the Bureau of Land Management and submitted to OHA confirming that no existing or potential public health hazard are described in OAR 333-061-0050(2)(a)(E) will be allowed within 100 feet of the drinking water well sites.</t>
    </r>
  </si>
  <si>
    <r>
      <t>Comment</t>
    </r>
    <r>
      <rPr>
        <sz val="11"/>
        <color theme="1"/>
        <rFont val="Arial"/>
        <family val="2"/>
      </rPr>
      <t>: Drinking water quality samples must be collected at regular intervals after the drinking water is constructed and the mine begins operations.</t>
    </r>
  </si>
  <si>
    <t>Calico will collect drinking water samples per the schedule for Non‐Transient Non‐Community water systems identified in OAR 333‐061‐0036</t>
  </si>
  <si>
    <r>
      <t>Proposed Resolution</t>
    </r>
    <r>
      <rPr>
        <sz val="11"/>
        <color theme="1"/>
        <rFont val="Arial"/>
        <family val="2"/>
      </rPr>
      <t>: Mine operator to collect drinking water samples per schedules prescribed by OHA.</t>
    </r>
  </si>
  <si>
    <t>WRD</t>
  </si>
  <si>
    <t>Vol. I Multiple Sections, Multiple Pages</t>
  </si>
  <si>
    <r>
      <t>Comment</t>
    </r>
    <r>
      <rPr>
        <sz val="11"/>
        <color theme="1"/>
        <rFont val="Arial"/>
        <family val="2"/>
      </rPr>
      <t xml:space="preserve">: </t>
    </r>
    <r>
      <rPr>
        <sz val="11"/>
        <color rgb="FF000000"/>
        <rFont val="Arial"/>
        <family val="2"/>
      </rPr>
      <t>Well nomenclature refers to the names given by various groups, at different times during the project’s long history. These names are typically generic, and often utilized by a variety of projects throughout the state (“GW-1”, “PW-4”, etc.) </t>
    </r>
  </si>
  <si>
    <t>No Change ‐ Table 2 Vol 2 includes OWRD names along with common names and known aliases to enable the reader to cross‐reference. In addition, the wells are referred to in the report in a consistent manner.</t>
  </si>
  <si>
    <t>The use of official OWRD nomenclature is necessary to maintain consistency throughout the baseline data, the application, and subsequent permit. Use of the official well identification would be required for permits issued by OWRD, and this consolidated permit should not be an exception.</t>
  </si>
  <si>
    <r>
      <t>Proposed Resolution</t>
    </r>
    <r>
      <rPr>
        <sz val="11"/>
        <color theme="1"/>
        <rFont val="Arial"/>
        <family val="2"/>
      </rPr>
      <t xml:space="preserve">: </t>
    </r>
    <r>
      <rPr>
        <sz val="11"/>
        <color rgb="FF000000"/>
        <rFont val="Arial"/>
        <family val="2"/>
      </rPr>
      <t>OWRD would prefer that the official nomenclature is used in the description of each well. This would provide clarity by utilizing a unique ID (ex: “MALH 2275”) that is universally distinguishable, and will not change with time.  </t>
    </r>
  </si>
  <si>
    <t>Appendix B:  Groundwater Vol. II Section 6 Page 78</t>
  </si>
  <si>
    <r>
      <t>Comment</t>
    </r>
    <r>
      <rPr>
        <sz val="11"/>
        <color theme="1"/>
        <rFont val="Arial"/>
        <family val="2"/>
      </rPr>
      <t xml:space="preserve">: </t>
    </r>
    <r>
      <rPr>
        <sz val="11"/>
        <color rgb="FF000000"/>
        <rFont val="Arial"/>
        <family val="2"/>
      </rPr>
      <t>Report designates the Grassy Mountain Formation as the productive aquifer, it is then implied that the Kern Basin Tuff is an aquitard, by stating that it underlies the GMF. Later in the conceptual model text, the Kern Basin Tuff is cited to have become more transmissive due to silicification, whereas the arkosic sandstone less, which appears to be a contradiction. </t>
    </r>
  </si>
  <si>
    <t>The conclusion is that the lower observed water levels near the mine deposit are due to both silicification and faulting. "Regionally", the KB Tuff appears to act as an aquitard. The effect of silicification and faulting on the underlying tuff is offered as a potential explanation to explain deeper groundwater elevations in the mine area, but there is no evidence to support this.</t>
  </si>
  <si>
    <r>
      <t>Proposed Resolution</t>
    </r>
    <r>
      <rPr>
        <sz val="11"/>
        <color theme="1"/>
        <rFont val="Arial"/>
        <family val="2"/>
      </rPr>
      <t xml:space="preserve">: </t>
    </r>
    <r>
      <rPr>
        <sz val="11"/>
        <color rgb="FF000000"/>
        <rFont val="Arial"/>
        <family val="2"/>
      </rPr>
      <t>If there are not sufficient data to support this statement, list it as an unknown condition and acknowledge that more observations are necessary. </t>
    </r>
  </si>
  <si>
    <r>
      <t>Comment</t>
    </r>
    <r>
      <rPr>
        <sz val="11"/>
        <color theme="1"/>
        <rFont val="Arial"/>
        <family val="2"/>
      </rPr>
      <t xml:space="preserve">: </t>
    </r>
    <r>
      <rPr>
        <sz val="11"/>
        <color rgb="FF000000"/>
        <rFont val="Arial"/>
        <family val="2"/>
      </rPr>
      <t xml:space="preserve">From report: </t>
    </r>
    <r>
      <rPr>
        <i/>
        <sz val="11"/>
        <color rgb="FF000000"/>
        <rFont val="Arial"/>
        <family val="2"/>
      </rPr>
      <t>“This flow direction is evident in both the shallow and deep potentiometric surfaces, a result that also supports a single aquifer system.”</t>
    </r>
    <r>
      <rPr>
        <sz val="11"/>
        <color rgb="FF000000"/>
        <rFont val="Arial"/>
        <family val="2"/>
      </rPr>
      <t>    Is this supported by data from a deeper potentiometric surface, in more than one well? </t>
    </r>
    <r>
      <rPr>
        <b/>
        <sz val="11"/>
        <color rgb="FF000000"/>
        <rFont val="Arial"/>
        <family val="2"/>
      </rPr>
      <t xml:space="preserve">
Proposed Resolution:</t>
    </r>
    <r>
      <rPr>
        <sz val="11"/>
        <color rgb="FF000000"/>
        <rFont val="Arial"/>
        <family val="2"/>
      </rPr>
      <t xml:space="preserve"> If there are not sufficient data to support this statement, list it as an unknown condition and acknowledge that more observations are necessary.</t>
    </r>
  </si>
  <si>
    <t>The baseline report has been revised to address this comment. See updates to section 4.6 and Section 6 of Volume 2.</t>
  </si>
  <si>
    <t>No; the comment in question remains in Volume II.</t>
  </si>
  <si>
    <t>Please remove the statement or provide further evidence for a “deep potentiometric surface”.</t>
  </si>
  <si>
    <t>The comment was addressed not by removing the statement but by providing additional data to support the statement.  The point is that the shallow groundwater flow directions generally mirror the deeper groundwater flow directions, supporting that there is a single regional aquifer system, which is also supported by other lines of evidence.  No changes are necessary.</t>
  </si>
  <si>
    <t>Unclear at this point if there is a citable connection between deep and shallow potentiometric surfaces. Based upon very low permeability there is likely little if any connection between these saturated zones. Therefore, whether statements in the report regarding groundwater in the deeper system are clear and verifiable, these amount to "non-substantive" errors that do not prohibit completeness.</t>
  </si>
  <si>
    <t>Appendix B:  Groundwater Vol. II Section 7 Page 83</t>
  </si>
  <si>
    <r>
      <t>Comment</t>
    </r>
    <r>
      <rPr>
        <sz val="11"/>
        <color theme="1"/>
        <rFont val="Arial"/>
        <family val="2"/>
      </rPr>
      <t>:</t>
    </r>
    <r>
      <rPr>
        <sz val="11"/>
        <color rgb="FF000000"/>
        <rFont val="Arial"/>
        <family val="2"/>
      </rPr>
      <t xml:space="preserve"> In the evaluation of expected drawdown from production wells, it is stated that </t>
    </r>
    <r>
      <rPr>
        <i/>
        <sz val="11"/>
        <color rgb="FF000000"/>
        <rFont val="Arial"/>
        <family val="2"/>
      </rPr>
      <t>“Theis analysis results in an unreasonably large area of influence.”</t>
    </r>
    <r>
      <rPr>
        <sz val="11"/>
        <color rgb="FF000000"/>
        <rFont val="Arial"/>
        <family val="2"/>
      </rPr>
      <t xml:space="preserve">, citing projected drawdowns of 48-78 feet after one year of pumping. Then it goes on to explain </t>
    </r>
    <r>
      <rPr>
        <i/>
        <sz val="11"/>
        <color rgb="FF000000"/>
        <rFont val="Arial"/>
        <family val="2"/>
      </rPr>
      <t>“…the negative boundary shown in the drawdown data indicates compartmentalization of the aquifer.”.</t>
    </r>
    <r>
      <rPr>
        <sz val="11"/>
        <color rgb="FF000000"/>
        <rFont val="Arial"/>
        <family val="2"/>
      </rPr>
      <t xml:space="preserve"> This argues for a smaller area of influence, which theoretically may limit influence at one mile, but neglects to say that it will </t>
    </r>
    <r>
      <rPr>
        <b/>
        <sz val="11"/>
        <color rgb="FF000000"/>
        <rFont val="Arial"/>
        <family val="2"/>
      </rPr>
      <t xml:space="preserve">increase </t>
    </r>
    <r>
      <rPr>
        <sz val="11"/>
        <color rgb="FF000000"/>
        <rFont val="Arial"/>
        <family val="2"/>
      </rPr>
      <t xml:space="preserve">influences within the same compartment. - The next paragraph then states: </t>
    </r>
    <r>
      <rPr>
        <i/>
        <sz val="11"/>
        <color rgb="FF000000"/>
        <rFont val="Arial"/>
        <family val="2"/>
      </rPr>
      <t>“Drawdown within the compartments will induce flow across boundaries from outside of the compartments, resulting in some drawdown outside of the compartments and decreasing drawdown within the compartments.”</t>
    </r>
    <r>
      <rPr>
        <sz val="11"/>
        <color rgb="FF000000"/>
        <rFont val="Arial"/>
        <family val="2"/>
      </rPr>
      <t>, which appears to contradict the previous assertion that compartmentalization is shrinking the area of influence. </t>
    </r>
  </si>
  <si>
    <t>The text of the report has been revised to be more clear on this point. The conceptual model includes faults and lithologic facies transitions as partial barriers to flow in the single aquifer system. Text has also been included which indicates that restricted flow across the partial barriers will result in greater drawdown within the compartment the well is completed in. Further, the first statement in the comment indicates that the Theis analysis will over‐predict the area of influence. This does not imply that there will not be some flow across less permeable boundary.</t>
  </si>
  <si>
    <t>Response appears to adequately address the comment; however, a review of how the language was integrated throughout the application was not conducted during the preliminary review. Subsequent review by WRD will be required to determine the adequacy and sufficiency of the response.</t>
  </si>
  <si>
    <t>Adequate.
The previous statement is more fully explained and the reasoning is transparent. Also appreciate the mention of possible spring sources.</t>
  </si>
  <si>
    <r>
      <t>Proposed Resolution</t>
    </r>
    <r>
      <rPr>
        <sz val="11"/>
        <color theme="1"/>
        <rFont val="Arial"/>
        <family val="2"/>
      </rPr>
      <t xml:space="preserve">: </t>
    </r>
    <r>
      <rPr>
        <sz val="11"/>
        <color rgb="FF000000"/>
        <rFont val="Arial"/>
        <family val="2"/>
      </rPr>
      <t>In each scenario, the conceptual model must reflect all likely influences of a fault. In the case of a negative boundary, the expected influence across the fault may be diminished, but then (as displayed pumping test data), drawdowns may be more severe within that compartment. If, otherwise a fault does not compartmentalize the aquifer, expected drawdowns near the wells may be less severe, but impacts would be expected across a broader aerial extent.  </t>
    </r>
  </si>
  <si>
    <t>4.2.5 Page 9</t>
  </si>
  <si>
    <r>
      <t xml:space="preserve">Comment: </t>
    </r>
    <r>
      <rPr>
        <sz val="11"/>
        <color rgb="FF000000"/>
        <rFont val="Arial"/>
        <family val="2"/>
      </rPr>
      <t>Recommend the ability to measure shut-in artesian pressure for any flowing wells, including MALH 2275.</t>
    </r>
    <r>
      <rPr>
        <b/>
        <sz val="11"/>
        <color rgb="FF000000"/>
        <rFont val="Arial"/>
        <family val="2"/>
      </rPr>
      <t xml:space="preserve">
Proposed Resolution: </t>
    </r>
    <r>
      <rPr>
        <sz val="11"/>
        <color rgb="FF000000"/>
        <rFont val="Arial"/>
        <family val="2"/>
      </rPr>
      <t>Shut in the wellhead, rather than letting flow.</t>
    </r>
  </si>
  <si>
    <t>Noted, but we do not believe this is possible without major well head modifications.</t>
  </si>
  <si>
    <t>Uncertain. No changes indicated in the application.</t>
  </si>
  <si>
    <t>Uncertain. WRD to evaluate response to determine sufficiency.</t>
  </si>
  <si>
    <t>This will need to be addressed in the wellfield design report and monitoring plan. The current setup is a well construction issue, in addition to a lost opportunity to improve understanding of the groundwater resource.</t>
  </si>
  <si>
    <t>The comment is Category 3, which means it does not need to be addressed for completeness of the CPA (it can be addressed during draft permitting).</t>
  </si>
  <si>
    <t>4.3.5 Page 12</t>
  </si>
  <si>
    <r>
      <t xml:space="preserve">Comment: </t>
    </r>
    <r>
      <rPr>
        <sz val="11"/>
        <color rgb="FF000000"/>
        <rFont val="Arial"/>
        <family val="2"/>
      </rPr>
      <t>It is submitted here that the shallow and deep alluvial aquifers tapped by GW-1 and PW-1 are interconnected, but in later sections it is assumed that the productive aquifer zones are confined.</t>
    </r>
  </si>
  <si>
    <t>The area is characterized as a single aquifer system. Most productive aquifers are under either semi‐confined or confined conditions, becoming more confined with depth. It is speculated that connectivity between PW‐1 and less confined zones is due to a poor well seal. Text has been revised for clarification on the nature of the aquifer and the connection between zones (both laterally and vertically).</t>
  </si>
  <si>
    <r>
      <t xml:space="preserve">Proposed Resolution: </t>
    </r>
    <r>
      <rPr>
        <sz val="11"/>
        <color rgb="FF000000"/>
        <rFont val="Arial"/>
        <family val="2"/>
      </rPr>
      <t>Resolve the inconsistency regarding interconnection of the two wells.</t>
    </r>
  </si>
  <si>
    <t>4.4.8 Page 17</t>
  </si>
  <si>
    <r>
      <t xml:space="preserve">Comment: </t>
    </r>
    <r>
      <rPr>
        <sz val="11"/>
        <color rgb="FF000000"/>
        <rFont val="Arial"/>
        <family val="2"/>
      </rPr>
      <t>In estimates provided for well to well interference, early-time transmissivity numbers were used.</t>
    </r>
    <r>
      <rPr>
        <b/>
        <sz val="11"/>
        <color rgb="FF000000"/>
        <rFont val="Arial"/>
        <family val="2"/>
      </rPr>
      <t xml:space="preserve">
Proposed Resolution: </t>
    </r>
    <r>
      <rPr>
        <sz val="11"/>
        <color rgb="FF000000"/>
        <rFont val="Arial"/>
        <family val="2"/>
      </rPr>
      <t>While early-time transmissivity values are appropriate for assessing aquifer properties, they may not be appropriate for this situation. Since affected wells appear to exist within the same compartment, with the same negative boundaries, considering extended pumping durations, the late-time transmissivity should be used in this analysis.</t>
    </r>
  </si>
  <si>
    <t>Noted. Further refinement of the well field design will be necessary as the project water demands are further refined and additional testing and data are generated. Needs to be addressed in a revision to the Well Field Design Report (SPF, July 2019) (during permitting)</t>
  </si>
  <si>
    <t>To be addressed during permitting according to the applicant.</t>
  </si>
  <si>
    <t xml:space="preserve">Unchanged at this point.
Update in final report? </t>
  </si>
  <si>
    <t>There is no disagreement on the comment or proposed resolution.  The wellfield design is a plan that has been developed with all the information currently available.  Given the heterogeneity and complexity of the aquifer, it is anticipated that the plans will change during implementation (i.e., alternative well locations and designs may be needed).  This cannot be known until wells are installed as planned.</t>
  </si>
  <si>
    <t>I look forward to reviewing any further wellfield design plans and working with the applicant on monitoring well design and locations.</t>
  </si>
  <si>
    <t>Calico commissioned Lorax Environmental Services to develop a more comprehensive, calibrated groundwater flow model using all the hydrogeologic data that has been gathered through 2021.  The model was used to further evaluate the potential effects of the mine on groundwater conditions in the area, including drawdown of the aquifer in the vicinity of the proposed production wellfield and near the underground mine.  The recovery of the aquifer after closure is also evaluated.  The projections are based on updated estimates of water usage for mining.  A description of the model, its calibration, and the results of projections and sensitivity analyses are presented in Lorax Environmental Services 2022.  The results of this model supersede all previous groundwater modeling results.</t>
  </si>
  <si>
    <r>
      <t xml:space="preserve">Comment: </t>
    </r>
    <r>
      <rPr>
        <sz val="11"/>
        <color rgb="FF000000"/>
        <rFont val="Arial"/>
        <family val="2"/>
      </rPr>
      <t>Interpreted aquifer properties from pump tests on existing wells are included in the text, but not summarized in a table.</t>
    </r>
  </si>
  <si>
    <t>See updated Table 7 in Volume 2.</t>
  </si>
  <si>
    <t>Partially. Table 7 in Vol. II only presents hydraulic conductivity, screen elevation, and screened lithology. The reviewer suggested several other characteristics</t>
  </si>
  <si>
    <t>Partially. WRD to evaluate sufficiency of applicant’s response and tabulated information of pump tests.</t>
  </si>
  <si>
    <t>Partially addressed.
WRD is satisfied with the response, as it also includes screened interval elevations for comparison.</t>
  </si>
  <si>
    <t>Pages 5-19</t>
  </si>
  <si>
    <r>
      <t xml:space="preserve">Proposed Resolution: </t>
    </r>
    <r>
      <rPr>
        <sz val="11"/>
        <color rgb="FF000000"/>
        <rFont val="Arial"/>
        <family val="2"/>
      </rPr>
      <t>I suggest that results are summarized in a table for easy analysis and comparison. This table could include discharge rate, pumping duration, time to negative boundary effects, total drawdown, recovery time, transmissivity, storativity, feet of open interval, productive lithology, distance from ore body, etc.</t>
    </r>
  </si>
  <si>
    <t>4.4.9
Page 18</t>
  </si>
  <si>
    <r>
      <t xml:space="preserve">Comment: </t>
    </r>
    <r>
      <rPr>
        <sz val="11"/>
        <color rgb="FF000000"/>
        <rFont val="Arial"/>
        <family val="2"/>
      </rPr>
      <t>It is suggested that further development of Well 3 will result in much lower concentrations of harmful constituents for drinking water, possibly to within drinking water standards.</t>
    </r>
    <r>
      <rPr>
        <b/>
        <sz val="11"/>
        <color rgb="FF000000"/>
        <rFont val="Arial"/>
        <family val="2"/>
      </rPr>
      <t xml:space="preserve">
Proposed Resolution: </t>
    </r>
    <r>
      <rPr>
        <sz val="11"/>
        <color rgb="FF000000"/>
        <rFont val="Arial"/>
        <family val="2"/>
      </rPr>
      <t>This may be a misleading hypothesis, especially considering all of the 15 wells sampled exceeded the MCL for arsenic, according to the Groundwater Baseline Data Report. Repeat this analysis considering the impact of levels above MCL in all wells.</t>
    </r>
  </si>
  <si>
    <t>Needs to be addressed in a revision to the Well Field Design Report (SPF, July 2019) (during permitting).</t>
  </si>
  <si>
    <t>To be determined.</t>
  </si>
  <si>
    <t>Please clarify in final draft of wellfield design report.</t>
  </si>
  <si>
    <t>The section of the wellfield design report that is referenced in the comment says that if Well 3 is used for potable water supply, treatment will be required to remove arsenic.  We agree that there is elevated arsenic in all groundwater in the vicinity.
The statement about redevelopment pertains to elevated aluminum, iron, manganese and TDS, which exceed secondary standards at Well 3.  Purge water from the well is black with trace of sand, suggesting the well has not been developed properly.
No changes necessary.</t>
  </si>
  <si>
    <t>Minor consideration that only relates to employee health but would not impede permitting of mine operations.</t>
  </si>
  <si>
    <t>5.3.2
Page 24</t>
  </si>
  <si>
    <r>
      <t xml:space="preserve">Comment: </t>
    </r>
    <r>
      <rPr>
        <sz val="11"/>
        <color rgb="FF000000"/>
        <rFont val="Arial"/>
        <family val="2"/>
      </rPr>
      <t>Plan for well development and testing states “All nearby wells and springs will be monitored during the test…”, but no details given.</t>
    </r>
    <r>
      <rPr>
        <b/>
        <sz val="11"/>
        <color rgb="FF000000"/>
        <rFont val="Arial"/>
        <family val="2"/>
      </rPr>
      <t xml:space="preserve">
Proposed Resolution: </t>
    </r>
    <r>
      <rPr>
        <sz val="11"/>
        <color rgb="FF000000"/>
        <rFont val="Arial"/>
        <family val="2"/>
      </rPr>
      <t>Provide a list of sites, and the schedule and method in which they will be monitored.</t>
    </r>
  </si>
  <si>
    <t>Not addressed. 
Assessment of pumping impacts from Well 4 should include sites within the area of influence and may benefit from installation of more monitoring wells  in the area of the production wells and into the target aquifer/</t>
  </si>
  <si>
    <t>The technical details of the testing and monitoring during construction and development of the production wells need to be developed.  These details can be developed as part of permit preparation.</t>
  </si>
  <si>
    <t>Certainly these details should be part of permit preparation. Establishing parameters in the heterogeneous aquifer system while pumping from the productive portions of the aquifer is important for development of a monitoring plan.</t>
  </si>
  <si>
    <t>5.5.7
Page 31</t>
  </si>
  <si>
    <r>
      <t xml:space="preserve">Comment: </t>
    </r>
    <r>
      <rPr>
        <sz val="11"/>
        <color rgb="FF000000"/>
        <rFont val="Arial"/>
        <family val="2"/>
      </rPr>
      <t>In the third paragraph, “Well 4” is listed twice, pumping at two different rates. I believe the second instance is meant to be “Well 7”.</t>
    </r>
    <r>
      <rPr>
        <b/>
        <sz val="11"/>
        <color rgb="FF000000"/>
        <rFont val="Arial"/>
        <family val="2"/>
      </rPr>
      <t xml:space="preserve">
Proposed Resolution: </t>
    </r>
    <r>
      <rPr>
        <sz val="11"/>
        <color rgb="FF000000"/>
        <rFont val="Arial"/>
        <family val="2"/>
      </rPr>
      <t>Resolve the inconsistency.</t>
    </r>
  </si>
  <si>
    <t>Not addressed. Needs to be fixed in final draft.</t>
  </si>
  <si>
    <t>Agree that there is a typo and the second instance should be Well 7.  This is a Category 4 comment.  This typo can be corrected during permit preparation.</t>
  </si>
  <si>
    <t>Hazardous Materials, Safety, Accident Prevention, and Emergency Response</t>
  </si>
  <si>
    <t>Appendix Y SWPCP pg. 9 2.1.2, 2.1.5</t>
  </si>
  <si>
    <r>
      <t>Comment</t>
    </r>
    <r>
      <rPr>
        <sz val="11"/>
        <color theme="1"/>
        <rFont val="Arial"/>
        <family val="2"/>
      </rPr>
      <t>: Oil and Grease must be specific with control measures. Debris Control must be specific with control measures.</t>
    </r>
  </si>
  <si>
    <t>Table 7 of the SWPCP provides greater detail re: BMPs for Oil &amp; Grease, Debris, etc. in Appendix D4 of the CPA.</t>
  </si>
  <si>
    <r>
      <t>Proposed Resolution:</t>
    </r>
    <r>
      <rPr>
        <sz val="11"/>
        <color theme="1"/>
        <rFont val="Arial"/>
        <family val="2"/>
      </rPr>
      <t xml:space="preserve"> Narrative technology-based effluent limits must be prescriptive and call out what will be used on-site.</t>
    </r>
  </si>
  <si>
    <t>Appendix Y SWPCP pg. 10; 2.1.7</t>
  </si>
  <si>
    <r>
      <t>Comment</t>
    </r>
    <r>
      <rPr>
        <sz val="11"/>
        <color theme="1"/>
        <rFont val="Arial"/>
        <family val="2"/>
      </rPr>
      <t>: It appears the site is required to prepare a Spill Prevention and Countermeasures Plan based on the liquid storage volumes in the Emergency Response Plan.</t>
    </r>
  </si>
  <si>
    <t>Emergency response reporting requirements added to ERP (Section 3), provided in Appendix D6 of the CPA.</t>
  </si>
  <si>
    <t>See 211</t>
  </si>
  <si>
    <r>
      <t>Proposed Resolution:</t>
    </r>
    <r>
      <rPr>
        <sz val="11"/>
        <color theme="1"/>
        <rFont val="Arial"/>
        <family val="2"/>
      </rPr>
      <t xml:space="preserve"> The spill prevention and response procedures are inadequate and an SPCC may be used and referenced to fulfil this section of the SWPCP. This section must include OR. Emergency Response System number and on-site contact.</t>
    </r>
  </si>
  <si>
    <t xml:space="preserve">CPA, Petroleum-contaminated soils management plan: Section 2, pg. 4 </t>
  </si>
  <si>
    <r>
      <t>Comment</t>
    </r>
    <r>
      <rPr>
        <sz val="11"/>
        <color theme="1"/>
        <rFont val="Arial"/>
        <family val="2"/>
      </rPr>
      <t xml:space="preserve">: No application or supporting materials received for an industrial solid waste landfill, which is referenced in the CPA documents.
</t>
    </r>
    <r>
      <rPr>
        <b/>
        <sz val="11"/>
        <color theme="1"/>
        <rFont val="Arial"/>
        <family val="2"/>
      </rPr>
      <t xml:space="preserve">2 PROJECT DESCRIPTION  
</t>
    </r>
    <r>
      <rPr>
        <sz val="11"/>
        <color theme="1"/>
        <rFont val="Arial"/>
        <family val="2"/>
      </rPr>
      <t>Calico Resources USA Corp. (Calico) plans to construct, operate, reclaim, and close an underground mining and precious metal milling operation. In general, the proposed mining and precious metal processing operations will consist of an underground mine and ore processing facilities, including a conventional mill and tailings storage facility (TSF) and a waste rock storage area (WRSA), as well as other support facilities. The Project will include the following major components:
- Ancillary facilities that include the following: haul, secondary, and exploration roads; truck workshop; warehouse; stormwater diversions; sediment control basins; reagent and fuel storage; storage and laydown yards; explosive magazines; fresh water storage; monitoring wells; meteorological station; an administration/security building; borrow areas; growth media stockpiles; a landfill; and solid and hazardous waste management facilities to manage wastes; and ….</t>
    </r>
  </si>
  <si>
    <t xml:space="preserve">No. The updated Petroleum-Contaminated Soils Management Plan (October 2021) maintains that ‘…a landfill; and solid and hazardous waste management facilities to manage wastes’ are major project components. </t>
  </si>
  <si>
    <t>No. If a landfill and solid and haz waste facilities are not proposed for the project, the management plan should be revised accordingly.</t>
  </si>
  <si>
    <t>The project includes four solid  waste disposal facility elements:
- the TSF (a captive industrial solid waste landfill, intended as a permanent solid waste disposal facility that also functions as a wastewater containment facility), 
- the waste rock dump (a captive industrial solid waste landfill, intended as a temporary solid waste storage facility), 
- concrete neutralization of the waste rock (a solid waste treatment facility)  , and
- the underground backfill (a solid waste land disposal facility).
ORS 459.215  provides facilities operated under a permit issued under ORS 468B.050  are not required to obtain a permit from the Department of Environmental Quality pursuant to ORS 459.205. However, exclusion from the permit requirements of ORS 459.205 does not relieve any person from compliance with other requirements of ORS 459.005 to 459.105 and 459.205 to 459.385 and the rules and regulations adopted pursuant thereto.
The application must submit to DEQ all the required elements for a solid waste permit as required by OAR 340-093, 340-095, 340-096, and 097. Where the requirements have been substantively been met under the WPCF permit application, please clearly indicate.</t>
  </si>
  <si>
    <t xml:space="preserve">The Petroleum-Contaminated Soils Management Plan was edited to remove reference to a solid waste landfill and solid/hazardous waste management facility as neither of these are planned for the facility. </t>
  </si>
  <si>
    <t>The Petroleum-Contaminated Soils Management Plan (CPA Appendix D9) was edited to remove reference to a solid waste landfill and solid/hazardous waste management facility as the solid waste activity onsite would not be used to dispose of petroleum-contaminated soils. ORS 459.215 provides those facilities that operate under a permit issued under ORS 468B.050 are not required to obtain a permit from the DEQ pursuant to ORS 459.205. However, compliance with ORS 459.005 to 459.105 and 459.205 to 459.385 as well as OAR 340-093, -095, -096 and -097 is required. A cross-reference to the OAR 340-093, -095, -096, and -097 rules was developed and shared as a response to Comment 363. This cross-reference demonstrates compliance with rules that are applicable to the TSF and the TWRSF. The underground backfill meets the definition of "Clean Fill" per OAR-340-093-0030(18) and therefore is not a regulated solid waste activity. The concrete rock material is exempt from the definition for "Disposal Site" per OAR-340-093-0030(38) and therefore is not a regulated solid waste activity.</t>
  </si>
  <si>
    <r>
      <rPr>
        <b/>
        <sz val="11"/>
        <color theme="1"/>
        <rFont val="Arial"/>
        <family val="2"/>
      </rPr>
      <t>Proposed Resolution:</t>
    </r>
    <r>
      <rPr>
        <sz val="11"/>
        <color theme="1"/>
        <rFont val="Arial"/>
        <family val="2"/>
      </rPr>
      <t xml:space="preserve"> Submit a permit application for an industrial solid waste landfill that complies with requirements in OAR 340-093 and 340-095, including:
·       Permit application
·       Recommendation from local jurisdiction
·       Payment of fees
·       Site characterization report
·       Detailed plans and specifications
·       Written closure plan
Evidence of Financial Assurance</t>
    </r>
  </si>
  <si>
    <t>CPA-General</t>
  </si>
  <si>
    <r>
      <t xml:space="preserve">Comment: </t>
    </r>
    <r>
      <rPr>
        <sz val="11"/>
        <color theme="1"/>
        <rFont val="Arial"/>
        <family val="2"/>
      </rPr>
      <t>It is unclear if the methods described for control of wastes and chemicals have considered all available, practicable and necessary technologies.</t>
    </r>
  </si>
  <si>
    <t>Control of wastes produced at the facility is described in the Waste Management Plan and the Petroleum‐Contaminated Soils Management Plan. Control of chemicals is described in the Toxic and Hazardous Substances Transportation and Storage Plan and the Cyanide Management Plan.</t>
  </si>
  <si>
    <t>Yes. Additional clarification may occur during permitting.</t>
  </si>
  <si>
    <t>Sufficiently complete.  LIkely will require future HW technical assistance.</t>
  </si>
  <si>
    <t>2 and 3</t>
  </si>
  <si>
    <r>
      <t xml:space="preserve">Proposed Resolution: </t>
    </r>
    <r>
      <rPr>
        <sz val="11"/>
        <color theme="1"/>
        <rFont val="Arial"/>
        <family val="2"/>
      </rPr>
      <t>See specific comments in other sections. In addition to resolving specific findings in other sections, additional discussion and clarification expected to occur during the permitting phase.</t>
    </r>
  </si>
  <si>
    <t>Appendix E, Table 1, Section 5.5, pg. 10</t>
  </si>
  <si>
    <r>
      <t xml:space="preserve">Comment: </t>
    </r>
    <r>
      <rPr>
        <sz val="11"/>
        <color theme="1"/>
        <rFont val="Arial"/>
        <family val="2"/>
      </rPr>
      <t>The definition of “hazardous materials” given in Section 5.5, while not incorrect, is limited to the characteristic definition; several of the materials listed in Table 1 are themselves listed explicitly as hazardous materials under CERCLA and the various other relevant Federal and state statues.</t>
    </r>
  </si>
  <si>
    <t>ERP updated to include definitions of hazardous materials (Section 5.4) and identification of hazard class for each material proposed for use onsite (Table 3). The ERP is provided in Appendix D6 of the CPA.</t>
  </si>
  <si>
    <r>
      <t xml:space="preserve">Proposed Resolution: </t>
    </r>
    <r>
      <rPr>
        <sz val="11"/>
        <color theme="1"/>
        <rFont val="Arial"/>
        <family val="2"/>
      </rPr>
      <t>Revise Section 5.5 to acknowledge that hazardous materials can be defined via listing as well as characteristic properties, and that an additional column be added to Table 1 to identify whether each material is hazardous, and by which (or both) definitions the material may qualify as such.</t>
    </r>
  </si>
  <si>
    <t>Appendix E, Section 5.6, pg. 12, final paragraph</t>
  </si>
  <si>
    <r>
      <t xml:space="preserve">Comment: </t>
    </r>
    <r>
      <rPr>
        <sz val="11"/>
        <color theme="1"/>
        <rFont val="Arial"/>
        <family val="2"/>
      </rPr>
      <t>Vague statement:“If the spill is of significant size and/or duration, special cleanup efforts such as those provided by environmental contractors will be used as necessary.”</t>
    </r>
  </si>
  <si>
    <t>Names and contact info for spill contractors added (Section 5.5) of the ERP, provided in Appendix D6 of the CPA.</t>
  </si>
  <si>
    <r>
      <t xml:space="preserve">Proposed Resolution: </t>
    </r>
    <r>
      <rPr>
        <sz val="11"/>
        <color theme="1"/>
        <rFont val="Arial"/>
        <family val="2"/>
      </rPr>
      <t>Please be more specific about what spill response contractors have been identified and can provide services to the project location.</t>
    </r>
  </si>
  <si>
    <t>Appendix E, Section 6.1, pg.13</t>
  </si>
  <si>
    <r>
      <t xml:space="preserve">Comment: </t>
    </r>
    <r>
      <rPr>
        <sz val="11"/>
        <color theme="1"/>
        <rFont val="Arial"/>
        <family val="2"/>
      </rPr>
      <t>Emergency response procedures appear to be limited hazardous substances only.</t>
    </r>
  </si>
  <si>
    <t>Response actions for release of oil added to ERP (Section 4.3.3), provided in Appendix D6 of the CPA.</t>
  </si>
  <si>
    <t>Yes; but see section 4.3, as there is no section 4.3.3.</t>
  </si>
  <si>
    <r>
      <t xml:space="preserve">Proposed Resolution: </t>
    </r>
    <r>
      <rPr>
        <sz val="11"/>
        <color theme="1"/>
        <rFont val="Arial"/>
        <family val="2"/>
      </rPr>
      <t>Please include response to releases of oil.</t>
    </r>
  </si>
  <si>
    <t>Appendix E, Section 6.3, pg. 15</t>
  </si>
  <si>
    <r>
      <t xml:space="preserve">Comment: </t>
    </r>
    <r>
      <rPr>
        <sz val="11"/>
        <color theme="1"/>
        <rFont val="Arial"/>
        <family val="2"/>
      </rPr>
      <t>Unclear on the wording and value of this section</t>
    </r>
  </si>
  <si>
    <t>Details for response action, incident command, etc. added (Section 4) to the ERP, provided in Appendix D6 of the CPA.</t>
  </si>
  <si>
    <r>
      <t xml:space="preserve">Proposed Resolution: </t>
    </r>
    <r>
      <rPr>
        <sz val="11"/>
        <color theme="1"/>
        <rFont val="Arial"/>
        <family val="2"/>
      </rPr>
      <t>Please provide additional detail as emergency responses are generally made in response to unplanned events.</t>
    </r>
  </si>
  <si>
    <t>Appendix E, Section 6.3.7, pg. 18</t>
  </si>
  <si>
    <r>
      <t xml:space="preserve">Comment: </t>
    </r>
    <r>
      <rPr>
        <sz val="11"/>
        <color theme="1"/>
        <rFont val="Arial"/>
        <family val="2"/>
      </rPr>
      <t>No specific procedures or guidance for spills or releases of petroleum from vehicles operating on or coming/going from the facility.</t>
    </r>
  </si>
  <si>
    <t>ERP covers various release situations, including spills from vehicles (Section 4.3.3), provided in Appendix D6 to the CPA.</t>
  </si>
  <si>
    <r>
      <t xml:space="preserve">Proposed Resolution: </t>
    </r>
    <r>
      <rPr>
        <sz val="11"/>
        <color theme="1"/>
        <rFont val="Arial"/>
        <family val="2"/>
      </rPr>
      <t>Please address petroleum releases from vehicles.</t>
    </r>
  </si>
  <si>
    <t>Appendix E, Section 6.3.7, pg. 19</t>
  </si>
  <si>
    <r>
      <t xml:space="preserve">Comment: </t>
    </r>
    <r>
      <rPr>
        <sz val="11"/>
        <color theme="1"/>
        <rFont val="Arial"/>
        <family val="2"/>
      </rPr>
      <t>Waste from spills or releases needs incident-by-incident approval prior to stockpiling onsite.</t>
    </r>
  </si>
  <si>
    <t>Mentioned in Section 4.3.3 of the ERP, with disposal addressed in Waste Management Plan (Sections 7.19, 7.24, and 7.30) with Petroleum‐Contaminated soil addressed by the Petroleum‐Contaminated Soil Management Plan. All three plans are provided in Appendices D6, D3, and D9, respectively, of the CPA.</t>
  </si>
  <si>
    <t xml:space="preserve">Yes. See section 4.4.5.2 rather than section 4.3.3 (not a section of the ERP). </t>
  </si>
  <si>
    <t>Sufficiently complete</t>
  </si>
  <si>
    <r>
      <t xml:space="preserve">Proposed Resolution: </t>
    </r>
    <r>
      <rPr>
        <sz val="11"/>
        <color theme="1"/>
        <rFont val="Arial"/>
        <family val="2"/>
      </rPr>
      <t>Revised and add language that any stockpiling or onsite storage of waste from spills or releases must be coordinated in advance with the SOSC or FOSC.</t>
    </r>
  </si>
  <si>
    <t>Appendix E, Section 6.3.13</t>
  </si>
  <si>
    <r>
      <t xml:space="preserve">Comment: </t>
    </r>
    <r>
      <rPr>
        <sz val="11"/>
        <color rgb="FF000000"/>
        <rFont val="Arial"/>
        <family val="2"/>
      </rPr>
      <t>The combination of ammonium nitrate and certain hydrocarbons, in the presence and ignition agent or sufficient, can produce an explosive exothermic reaction</t>
    </r>
  </si>
  <si>
    <t>Added response to explosion and fire to ERP, which is provided in Appendix D6 of the CPA.</t>
  </si>
  <si>
    <t>Yes; see section 4.3</t>
  </si>
  <si>
    <r>
      <t xml:space="preserve">Proposed Resolution: </t>
    </r>
    <r>
      <rPr>
        <sz val="11"/>
        <color theme="1"/>
        <rFont val="Arial"/>
        <family val="2"/>
      </rPr>
      <t>Revise and explicitly make address this hazard in the plan.</t>
    </r>
  </si>
  <si>
    <t>Appendix E – overall</t>
  </si>
  <si>
    <r>
      <t xml:space="preserve">Comment: </t>
    </r>
    <r>
      <rPr>
        <sz val="11"/>
        <color theme="1"/>
        <rFont val="Arial"/>
        <family val="2"/>
      </rPr>
      <t>The scope of this specific Emergency Response Plan (ERP) appears to be somewhat limited in scope and specifically indicates it that it is in support of a fluid process spill at the mine and the WPCF permit.
The ERP may suffice for limited use or application at the facility, however, later sentences indicate its use for hazardous material spills, petroleum releases and natural disasters.  It is unclear if there may be additional future or other documents required although it is mentioned in Section 2.1 that this is a preliminary plan.   
It would appear that there are also other potential emergency response aspects of the mine and processes that an ERP such as this should and would be covered by a more thorough and comprehensive plan.  The expectation is that the ERP will outline and provide for the planning and resource identification necessary to provide important and useful guidance in any emergency incident situation.
An assumed emergency situation could be mining operations or mining process related and they also could be related to natural disaster events (fire, flood, earthquake, etc.).  Such events could occur during routine day to day mining operations, such as transportation of materials, processing facilities, operation of tailings pipeline or the landfill.  In addition, other incidents could be wildland fire events, transportation incidents, large reagent/chemical or fuels spillage, large scale tailings spills, explosives accident, and waste rock stockpile or mine infrastructure instability events.
It is recognized that while an ERP can be designed to provide guidance for anticipated emergencies it cannot provide all necessary details for all possible emergency situations. Therefore, it is reasonable to expect that appropriate, responsible and trained personnel will be expected to make and execute decision making to address emergency incidents.  In the event of emergency situations that could impact workers, the environment, and local populations, the ERP would be intended to be applied in conjunction with the local LEPC plan</t>
    </r>
  </si>
  <si>
    <t>Various scenarios added to Section 4 of the ERP, including natural disaster response, fire, explosion, tailings storage facility failure, spills, etc., provided in Appendix D6 of the CPA.</t>
  </si>
  <si>
    <t>Yes, although the sections on each hazard are rather brief for an emergency response plan.</t>
  </si>
  <si>
    <r>
      <t xml:space="preserve">Proposed Resolution: </t>
    </r>
    <r>
      <rPr>
        <sz val="11"/>
        <color theme="1"/>
        <rFont val="Arial"/>
        <family val="2"/>
      </rPr>
      <t>Please revise plan accordingly in response to this comment.</t>
    </r>
  </si>
  <si>
    <t>Appendix E, Section 2, pg. 4</t>
  </si>
  <si>
    <r>
      <t xml:space="preserve">Comment: </t>
    </r>
    <r>
      <rPr>
        <sz val="11"/>
        <color theme="1"/>
        <rFont val="Arial"/>
        <family val="2"/>
      </rPr>
      <t>In establishment of purpose of the ERP, it indicates “event of a process fluid spill at the mine”.  Revise to indicate the ERP is for spill of hazardous substances, which may include hazardous chemicals, petroleum, or natural disasters.  Natural disasters and/or mining related incidents are not mentioned in the document and should be included.  Some language below is suggested.  As far as mining operations go, it is unclear if the ERP is designed to also outline those type of events or they are outlined in other permit documents.</t>
    </r>
  </si>
  <si>
    <t>ERP adjusted to cover multiple scenarios (Section 4), provided in Appendix D6 of the CPA.</t>
  </si>
  <si>
    <t>Appendix E, Section 3.2, pg. 5</t>
  </si>
  <si>
    <r>
      <t xml:space="preserve">Comment: </t>
    </r>
    <r>
      <rPr>
        <sz val="11"/>
        <color theme="1"/>
        <rFont val="Arial"/>
        <family val="2"/>
      </rPr>
      <t>There should be some additional detail on the storage location of the various chemicals and fuel, such as covered storage, indoor facilities with venting, dealing with incompatible or reactive wastes, etc.</t>
    </r>
  </si>
  <si>
    <t>Information included in Table 3 of ERP. Also provided details in Tables 1 and 2 of the Toxic &amp; Hazardous Substances Transportation &amp; Storage Plan. Both plans are located in Appendices D6 and D7, respectively, of the CPA.</t>
  </si>
  <si>
    <r>
      <t xml:space="preserve">Proposed Resolution: </t>
    </r>
    <r>
      <rPr>
        <sz val="11"/>
        <color theme="1"/>
        <rFont val="Arial"/>
        <family val="2"/>
      </rPr>
      <t>Revise plan and provide additional detail on the storage locations of various chemicals and fuels.</t>
    </r>
  </si>
  <si>
    <t>Appendix E, Section 5.4, pg. 10</t>
  </si>
  <si>
    <r>
      <t xml:space="preserve">Comment: </t>
    </r>
    <r>
      <rPr>
        <sz val="11"/>
        <color theme="1"/>
        <rFont val="Arial"/>
        <family val="2"/>
      </rPr>
      <t>Water suppression for fires may be incompatible for some of the stored chemical and hazardous materials.</t>
    </r>
  </si>
  <si>
    <t>Appropriate fire‐fighting measures for hazardous materials provided in Table 3 of the ERP, provided in Appendix D6 to the CPA.</t>
  </si>
  <si>
    <r>
      <t xml:space="preserve">Proposed Resolution: </t>
    </r>
    <r>
      <rPr>
        <sz val="11"/>
        <color theme="1"/>
        <rFont val="Arial"/>
        <family val="2"/>
      </rPr>
      <t>Revise plan and address fire suppression when water may be incompatible.</t>
    </r>
  </si>
  <si>
    <t>Appendix E, Section 6.1, pp. 13-14</t>
  </si>
  <si>
    <r>
      <t xml:space="preserve">Comment: </t>
    </r>
    <r>
      <rPr>
        <sz val="11"/>
        <color theme="1"/>
        <rFont val="Arial"/>
        <family val="2"/>
      </rPr>
      <t xml:space="preserve">These bulleted items are just a high level outline of response activities.  Report all spills to land or water to the Oregon Emergency Response System (OERS) at 1-800-452-0311 in accordance with OAR 340-142; federal reporting requirements may also be required to the National Response Center (NRC) at 1-800-424-8802.  State requirements require reporting of any releases to waters of the state, above the reportable quantity (RQ) for CERCLA hazardous substances, and any release of petroleum substances above 42 gallons.  DEQ encourages the reporting of any release and does not penalize for over reporting.
State Spill Requirements: https://www.oregon.gov/deq/Hazards-and-Cleanup/env-cleanup/Pages/How-To-Report-A-Spill.aspx
Federal Spill Requirements: https://www.epa.gov/emergency-response/when-are-you-required-report-oil-spill-and-hazardous-substance-release </t>
    </r>
  </si>
  <si>
    <t>ERP identifies response and reporting requirements in Section 3, provided in Appendix D6 to the CPA.</t>
  </si>
  <si>
    <r>
      <t xml:space="preserve">Proposed Resolution: </t>
    </r>
    <r>
      <rPr>
        <sz val="11"/>
        <color theme="1"/>
        <rFont val="Arial"/>
        <family val="2"/>
      </rPr>
      <t>Revise plan and provide more detailed information on response activities.</t>
    </r>
  </si>
  <si>
    <t>Appendix E, Section 6.1/6.2.2/9, pp. 13/14/24</t>
  </si>
  <si>
    <r>
      <t xml:space="preserve">Comment: </t>
    </r>
    <r>
      <rPr>
        <sz val="11"/>
        <color theme="1"/>
        <rFont val="Arial"/>
        <family val="2"/>
      </rPr>
      <t>Plan not explicit on standards that will be followed in an emergency response event.</t>
    </r>
  </si>
  <si>
    <t>Plan identifies applicable regulations in Section 1 and incident command protocol in Section 4.4 of the ERP, provided in Appendix D6 of the CPA.</t>
  </si>
  <si>
    <r>
      <t xml:space="preserve">Proposed Resolution: </t>
    </r>
    <r>
      <rPr>
        <sz val="11"/>
        <color theme="1"/>
        <rFont val="Arial"/>
        <family val="2"/>
      </rPr>
      <t>Suggest adding language that all staff operating, training, or responding to emergency response events utilize appropriate safety and health standards according to OSHA, MSHA, HAZWOPER, and/or other applicable and appropriate state and federal standards.</t>
    </r>
  </si>
  <si>
    <r>
      <t>Appendix E, Section 7, 1</t>
    </r>
    <r>
      <rPr>
        <vertAlign val="superscript"/>
        <sz val="11"/>
        <color theme="1"/>
        <rFont val="Arial"/>
        <family val="2"/>
      </rPr>
      <t>st</t>
    </r>
    <r>
      <rPr>
        <sz val="11"/>
        <color theme="1"/>
        <rFont val="Arial"/>
        <family val="2"/>
      </rPr>
      <t xml:space="preserve"> sentence, pg. 22</t>
    </r>
  </si>
  <si>
    <r>
      <t xml:space="preserve">Comment: </t>
    </r>
    <r>
      <rPr>
        <sz val="11"/>
        <color theme="1"/>
        <rFont val="Arial"/>
        <family val="2"/>
      </rPr>
      <t>Sentence references that Section 6.1 and 6.2 include internal response procedures.  Internal responses can also typically require external response procedures including notification, etc.</t>
    </r>
  </si>
  <si>
    <t>Response plan notifications identified in Section 3 of the ERP for internal and external reporting. See Appendix D6 of the CPA.</t>
  </si>
  <si>
    <r>
      <t xml:space="preserve">Proposed Resolution: </t>
    </r>
    <r>
      <rPr>
        <sz val="11"/>
        <color theme="1"/>
        <rFont val="Arial"/>
        <family val="2"/>
      </rPr>
      <t>Revise plan and update accordingly in response to comment.</t>
    </r>
  </si>
  <si>
    <t>Appendix E, Section 7/8, pp. 22-24</t>
  </si>
  <si>
    <r>
      <t xml:space="preserve">Comment: </t>
    </r>
    <r>
      <rPr>
        <sz val="11"/>
        <color theme="1"/>
        <rFont val="Arial"/>
        <family val="2"/>
      </rPr>
      <t xml:space="preserve">The plan should incorporate by reference the Malheur County Local Emergency Planning Committee (LEPC) plan. This plan has been developed in accordance with applicable federal, state and local provisions:
- (P.L. 99-499) the Emergency Planning and Community Right-to-Know Act (EPCRA) (SARA Title III) of 1986, Title 42 Chapter 116 Subchapter 1 – Emergency Planning and Notification §11003 (a-g). 
- Title Code of Federal Regulations (CFR), 40 CFR Part 355 Emergency Planning and Notification 
- Title 40 CFR Part 370 Hazardous Chemical Reporting Regulations 
- Oregon Revised Statutes (ORS) 401.032, 035, 305, and 309, 453.307 to 505 and 465.101 to 127 
- Oregon Administrative Rules (OAR) Chapter 837 Division 85
https://www.malheurco.org/wp-content/uploads/Departments/EmergencyManagement/LEPC-Plan.pdf </t>
    </r>
  </si>
  <si>
    <t>ERP incorporates local emergency response plan (Sections 1, 3.3) and Table 1. See Appendix D6 of the CPA.</t>
  </si>
  <si>
    <t>Additional detail to be added to ERP in future (e.g. LEPC)</t>
  </si>
  <si>
    <r>
      <t xml:space="preserve">Proposed Resolution: </t>
    </r>
    <r>
      <rPr>
        <sz val="11"/>
        <color theme="1"/>
        <rFont val="Arial"/>
        <family val="2"/>
      </rPr>
      <t>Revise plan in response to comment.</t>
    </r>
  </si>
  <si>
    <t>Appendix E, Section 7, Table 3, pg. 23</t>
  </si>
  <si>
    <r>
      <t xml:space="preserve">Comment: </t>
    </r>
    <r>
      <rPr>
        <sz val="11"/>
        <color theme="1"/>
        <rFont val="Arial"/>
        <family val="2"/>
      </rPr>
      <t>Include reference to Oregon Emergency Response System (OERS) and reference to National Response Center (NRC) as outlined in above comments and Section 8.</t>
    </r>
  </si>
  <si>
    <t>ERP includes both OERS and NRC reporting requirements (Sections 3.1, 3.2, 4.3, Table 1). See Appendix D6 of the CPA.</t>
  </si>
  <si>
    <t>Appendix E, Section 8, first bullet, pg. 23</t>
  </si>
  <si>
    <r>
      <t xml:space="preserve">Comment: </t>
    </r>
    <r>
      <rPr>
        <sz val="11"/>
        <color theme="1"/>
        <rFont val="Arial"/>
        <family val="2"/>
      </rPr>
      <t>Oregon DEQ, state and other local public safety agencies receive notification through OERS operated by the Oregon Office of Emergency Management at the same number.</t>
    </r>
  </si>
  <si>
    <t>ERP notes that OERS notification is sufficient for other Oregon agency notification (Section 3.1, Table 1). See Appendix D6 of the CPA.</t>
  </si>
  <si>
    <t>Appendix E, Section 8, pg. 24</t>
  </si>
  <si>
    <r>
      <t xml:space="preserve">Comment: </t>
    </r>
    <r>
      <rPr>
        <sz val="11"/>
        <color theme="1"/>
        <rFont val="Arial"/>
        <family val="2"/>
      </rPr>
      <t>Oregon requires immediate reporting of incidents including on weekends to OERS.  Above comments are repeated here:</t>
    </r>
    <r>
      <rPr>
        <b/>
        <sz val="11"/>
        <color theme="1"/>
        <rFont val="Arial"/>
        <family val="2"/>
      </rPr>
      <t xml:space="preserve"> </t>
    </r>
    <r>
      <rPr>
        <sz val="11"/>
        <color theme="1"/>
        <rFont val="Arial"/>
        <family val="2"/>
      </rPr>
      <t>Report all spills to land or water to the Oregon Emergency Response System (OERS) at 1-800-452-0311 in accordance with OAR 340-142; federal reporting requirements may also be required to the National Response Center (NRC) at 1-800-424-8802.  State requirements require reporting of any releases to waters of the state, above the reportable quantity (RQ) for CERCLA hazardous substances, and any release of petroleum substances above 42 gallons.  DEQ encourages the reporting of any release and does not penalize for over reporting.
State Spill Requirements: https://www.oregon.gov/deq/Hazards-and-Cleanup/env-cleanup/Pages/How-To-Report-A-Spill.aspx</t>
    </r>
  </si>
  <si>
    <t>ERP reflects Oregon and federal reporting requirements (Section 3 and Table 1). See Appendix D6 of the CPA.</t>
  </si>
  <si>
    <r>
      <t>Appendix E, Section 8, 2</t>
    </r>
    <r>
      <rPr>
        <vertAlign val="superscript"/>
        <sz val="11"/>
        <color theme="1"/>
        <rFont val="Arial"/>
        <family val="2"/>
      </rPr>
      <t>nd</t>
    </r>
    <r>
      <rPr>
        <sz val="11"/>
        <color theme="1"/>
        <rFont val="Arial"/>
        <family val="2"/>
      </rPr>
      <t xml:space="preserve"> paragraph, pg. 24</t>
    </r>
  </si>
  <si>
    <r>
      <t xml:space="preserve">Comment: </t>
    </r>
    <r>
      <rPr>
        <sz val="11"/>
        <color theme="1"/>
        <rFont val="Arial"/>
        <family val="2"/>
      </rPr>
      <t>It is unclear what “special authority” for emergency operations is referring to in this context.  It is anticipated that if an incident required significant response that it would be managed under an incident command system (ICS) structure for both internal and external responses.</t>
    </r>
  </si>
  <si>
    <t>ERP identifies use of an incident command system (Section 4.4). See Appendix D6 of the CPA.</t>
  </si>
  <si>
    <t>Still not clear what "special authority" is in reference to; suggest changing to "coordinating"</t>
  </si>
  <si>
    <t>Appendix E, Section 8.1, pg. 24</t>
  </si>
  <si>
    <r>
      <t xml:space="preserve">Comment: </t>
    </r>
    <r>
      <rPr>
        <sz val="11"/>
        <color theme="1"/>
        <rFont val="Arial"/>
        <family val="2"/>
      </rPr>
      <t>Similar to above comment, while site specific forms and checklists would be helpful, it is anticipated that emergency response would be conducted under an ICS response framework and associated documentation.</t>
    </r>
  </si>
  <si>
    <t>Consolidated Permit Application, Section 3.4.2, Page #199 and 3.6..6, Page #217</t>
  </si>
  <si>
    <r>
      <t xml:space="preserve">Comment: </t>
    </r>
    <r>
      <rPr>
        <sz val="11"/>
        <color theme="1"/>
        <rFont val="Arial"/>
        <family val="2"/>
      </rPr>
      <t xml:space="preserve">Section 3.4.2 first paragraph, states that the site is expected to be a CESQG (&lt;100kg/month HW generation).   Whereas; section 3.6.6 states that the facility anticipates they will be a SQG (&gt;100kg – &lt;1000kg /month of HW generation)  </t>
    </r>
  </si>
  <si>
    <t>The Waste Management Plan identifies small quantity generator and large quantity generator requirement (Section 6). See Appendix D3 of the CPA.</t>
  </si>
  <si>
    <t xml:space="preserve">Yes; however, the category is not indicated for the mine operator. </t>
  </si>
  <si>
    <t>Uncertain. The lack of a category assignment (e.g., SQG, LQG, VLQG) and definitions only may not be sufficient according to the comment. To be determine.</t>
  </si>
  <si>
    <t>Ryan</t>
  </si>
  <si>
    <t xml:space="preserve">CPA Section 3.4.2 will be edited to indicate Small Quantity Generator status is anticipated. </t>
  </si>
  <si>
    <t>Our preliminary response referred to Section 3.4.2, which does not exist in the current CPA. Sections 3.8.3 and 3.9.8 both state that the Mine is expected to be in the “small quantity generator” category as defined by the EPA. The Waste Management Plan (CPA Appendix D3) assumes an SQG status. LQG requirements are provided in the event the Mine becomes an LQG; however, this is not expected nor planned.</t>
  </si>
  <si>
    <r>
      <t xml:space="preserve">Proposed Resolution: </t>
    </r>
    <r>
      <rPr>
        <sz val="11"/>
        <color theme="1"/>
        <rFont val="Arial"/>
        <family val="2"/>
      </rPr>
      <t>Reevaluate the hazardous waste generation and revise either section to state the same. Note that the Bevill Exclusion does not exempt Mineral Processing (significant physical/chemical processes) or waste generated from laboratory or maintenance activities)</t>
    </r>
  </si>
  <si>
    <t>Consolidated Permit Application, Section 3.4.2, Page #199</t>
  </si>
  <si>
    <r>
      <t xml:space="preserve">Comment: </t>
    </r>
    <r>
      <rPr>
        <sz val="11"/>
        <color theme="1"/>
        <rFont val="Arial"/>
        <family val="2"/>
      </rPr>
      <t>This section does not stipulate what parts of RCRA (40 CFR) or State OAR’s will be followed.</t>
    </r>
  </si>
  <si>
    <t>The Waste Management Plan includes regulatory citations (Section 2). See Appendix D3 of the CPA.</t>
  </si>
  <si>
    <r>
      <t xml:space="preserve">Proposed Resolution: </t>
    </r>
    <r>
      <rPr>
        <sz val="11"/>
        <color theme="1"/>
        <rFont val="Arial"/>
        <family val="2"/>
      </rPr>
      <t>Suggest adding “Calico will adhere to Federal and State hazardous waste regulations (i.e. 40 CFR 260-279 and OAR 340-100 through OAR 340-142 as applicable.
For example: Second paragraph should reference “Management of Used Oil” 40 CFR 279 and OAR 340-111.</t>
    </r>
  </si>
  <si>
    <t>Consolidated Permit Application, Section 3.6.6, Page #217.</t>
  </si>
  <si>
    <r>
      <t xml:space="preserve">Comment: </t>
    </r>
    <r>
      <rPr>
        <sz val="11"/>
        <color theme="1"/>
        <rFont val="Arial"/>
        <family val="2"/>
      </rPr>
      <t>This section can be confusing as it combines disposal and management of both solid and hazardous wastes.</t>
    </r>
  </si>
  <si>
    <t>The Waste Management Plan separates discussion of general waste management (Sections 3 and 4), waste disposal (Section 5), hazardous waste (Section 6), and descriptions of specific waste streams (Section 7). See Appendix D3 of the CPA.</t>
  </si>
  <si>
    <r>
      <t xml:space="preserve">Proposed Resolution: </t>
    </r>
    <r>
      <rPr>
        <sz val="11"/>
        <color theme="1"/>
        <rFont val="Arial"/>
        <family val="2"/>
      </rPr>
      <t xml:space="preserve">Recommend separating disposal and management options.   It is important to understand that each waste material has different management and disposal methods that are regulated by both Federal and State. Example: Utilize headers
</t>
    </r>
    <r>
      <rPr>
        <b/>
        <sz val="11"/>
        <color theme="1"/>
        <rFont val="Arial"/>
        <family val="2"/>
      </rPr>
      <t xml:space="preserve">Non-hazardous waste.
  </t>
    </r>
    <r>
      <rPr>
        <sz val="11"/>
        <color theme="1"/>
        <rFont val="Arial"/>
        <family val="2"/>
      </rPr>
      <t xml:space="preserve">(General garbage etc.)
</t>
    </r>
    <r>
      <rPr>
        <b/>
        <sz val="11"/>
        <color theme="1"/>
        <rFont val="Arial"/>
        <family val="2"/>
      </rPr>
      <t xml:space="preserve">Hazardous waste
</t>
    </r>
    <r>
      <rPr>
        <sz val="11"/>
        <color theme="1"/>
        <rFont val="Arial"/>
        <family val="2"/>
      </rPr>
      <t xml:space="preserve">  (Regulated spent solvents, spent acids, waste paints, unpunctured aerosols etc.)</t>
    </r>
    <r>
      <rPr>
        <b/>
        <sz val="11"/>
        <color theme="1"/>
        <rFont val="Arial"/>
        <family val="2"/>
      </rPr>
      <t xml:space="preserve">
Used Oil
</t>
    </r>
    <r>
      <rPr>
        <sz val="11"/>
        <color theme="1"/>
        <rFont val="Arial"/>
        <family val="2"/>
      </rPr>
      <t xml:space="preserve">  (Includes used motor oil, hydraulic and cutting fluids undrained oil filters etc.)</t>
    </r>
    <r>
      <rPr>
        <b/>
        <sz val="11"/>
        <color theme="1"/>
        <rFont val="Arial"/>
        <family val="2"/>
      </rPr>
      <t xml:space="preserve">
Universal Waste
</t>
    </r>
    <r>
      <rPr>
        <sz val="11"/>
        <color theme="1"/>
        <rFont val="Arial"/>
        <family val="2"/>
      </rPr>
      <t>(Includes fluorescent lamps, mercury containing equipment, NiCd , Li batteries, Lead Acid Batteries, mercury containing thermostats.)
Note: Lead Acid batteries may be managed under 40 CFR Subpart G 266.</t>
    </r>
  </si>
  <si>
    <t>Consolidated Permit Application, Section 1.3, page, 4, Table 1 and Section 9.3, page 17</t>
  </si>
  <si>
    <r>
      <t xml:space="preserve">Comment: </t>
    </r>
    <r>
      <rPr>
        <sz val="11"/>
        <color theme="1"/>
        <rFont val="Arial"/>
        <family val="2"/>
      </rPr>
      <t>Table 1, indicates that a key design criterion for tailings WAD cyanide removal discharge is not to exceed 30 ppm.
Section 9.3 states “The slurry will be reduced from a CNWAD concentration of 100 ppm from the CIL circuit to below the not-to-exceed limit of 30 ppm. The final CN concentration will be monitored by operator titration to ensure compliance with the target discharge limit and the not-to-exceed regulatory limit of 30 ppm.”
1.       OAR 340-043-0000,2,b requires that the potential for long-term cyanide and toxic metals released from mill tailings should be reduced to the greatest degree practicable through removal, reuse, or destruction of chemical solutions prior to tailings placement in the Tailings Disposal Facility. Tailings WAD cyanide destruction results previously provided by the Applicant in the July 9, 2018 Preliminary Feasibility and Technical Report, page 186 indicate that a WAD cyanide removal to 0.1ppm was achieved.</t>
    </r>
  </si>
  <si>
    <t>The CPA has been updated throughout to indicate that the target WAD CN concentration after cyanide destruction is 15 ppm and the maximum will be less than 30 ppm in accordance with the regulations (e.g. Table 31). Laboratory testing of the cyanide destruct circuit performed as part of design indicated concentrations less than 1 ppm can be achieved, so the practicable target of 15 ppm is feasible.</t>
  </si>
  <si>
    <t xml:space="preserve">Yes, in the main CPA document. </t>
  </si>
  <si>
    <t xml:space="preserve">Uncertain, as not every associated file was reviewed to determine the WAD cyanide destruction goal. The Ecological Risk Assessment appendix indicates that cyanide concentration in the TSF underdrain and supernatant would be below 0.1 mg/L. However, the form of cyanide in that document is not indicated. Is it total cyanide, WAD cyanide, amenable cyanide? </t>
  </si>
  <si>
    <t>Complete: addressed in Comment # 100</t>
  </si>
  <si>
    <r>
      <t xml:space="preserve">Proposed Resolution: </t>
    </r>
    <r>
      <rPr>
        <sz val="11"/>
        <color theme="1"/>
        <rFont val="Arial"/>
        <family val="2"/>
      </rPr>
      <t>Applicant should provide support for 30 ppm as the greatest practicable cyanide reduction or modify this design criterion.</t>
    </r>
  </si>
  <si>
    <t xml:space="preserve">Consolidated Permit Application, Section 3.3, pp. 113-196 </t>
  </si>
  <si>
    <r>
      <t xml:space="preserve">Comment: </t>
    </r>
    <r>
      <rPr>
        <sz val="11"/>
        <color theme="1"/>
        <rFont val="Arial"/>
        <family val="2"/>
      </rPr>
      <t>Multiple processes in the milling operation generate precipitates and waste materials, both liquids and solids. The CPA should define the characteristics of these wastes and their disposition. For instance, the carbon-in-leach process includes sulfide precipitation. What are the characteristics of the precipitate and how is it handled and disposed? Similarly, what are the characteristics of the precipitates generated during the cyanide detoxification process and how are they disposed? What are the characteristics of the waste carbon fines generated from the carbon regeneration process that cannot be re-used in the elution process and how are they handled?</t>
    </r>
  </si>
  <si>
    <t>These wastes are described in more detail in the Waste Management Plan, provided in Appendix D3 of the CPA.</t>
  </si>
  <si>
    <r>
      <t xml:space="preserve">Proposed Resolution: </t>
    </r>
    <r>
      <rPr>
        <sz val="11"/>
        <color theme="1"/>
        <rFont val="Arial"/>
        <family val="2"/>
      </rPr>
      <t>Applicant should provide details concerning the handling and disposal/ treatment of wastes generated during the chemical mining processes.</t>
    </r>
  </si>
  <si>
    <t>3.4, Appendix D, F, Appendix G 2.3, Appendix E 6p</t>
  </si>
  <si>
    <r>
      <t xml:space="preserve">Comment: </t>
    </r>
    <r>
      <rPr>
        <sz val="11"/>
        <color theme="1"/>
        <rFont val="Arial"/>
        <family val="2"/>
      </rPr>
      <t>List of chemicals to be used and quantities is adequate, but procedures for handling storage and disposal are generalized and appear piecemeal in several sections and appendices.</t>
    </r>
  </si>
  <si>
    <t>List of chemicals and quantities are provided in Section 3.8. The Cyanide Management Plan and the Toxic and Hazardous Substances Transportation and Storage Plan provide details for transportation and storage of hazardous or toxic materials. The Waste Management Plan and Petroleum‐Contaminated Soil Management plans provide details for disposal.
Separate plans developed to address storage and disposal needs. See the Toxic &amp; Hazardous Substances Transportation &amp; Storage Plan for storage and handling and the Waste Management Plan for disposal. Both plans are provided in Appendices D7 and D3, respectively, of the CPA.
Further details regarding handling, storage, and disposal of hazardous materials and wastes are described in more detail in the Waste Management Plan (in Appendix D3 of the CPA) and the Toxic and Hazardous Substances Transportation and Storage Plan (in Appendix D7 of the CPA).</t>
  </si>
  <si>
    <r>
      <t xml:space="preserve">Proposed Resolution: </t>
    </r>
    <r>
      <rPr>
        <sz val="11"/>
        <color theme="1"/>
        <rFont val="Arial"/>
        <family val="2"/>
      </rPr>
      <t>Provide a single comprehensive and detailed list of chemicals and procedures.</t>
    </r>
  </si>
  <si>
    <r>
      <t xml:space="preserve">Comment: </t>
    </r>
    <r>
      <rPr>
        <sz val="11"/>
        <color theme="1"/>
        <rFont val="Arial"/>
        <family val="2"/>
      </rPr>
      <t>OAR require a plan for transportation of toxic chemicals developed according to the standards of the State Fire Marshall.  List of chemicals and storage discussion only describe how the chemicals will be packaged on delivery, not how they will be transported. No information is provided to demonstrate that Fire Marshall standards are met.</t>
    </r>
  </si>
  <si>
    <t>See the Toxic and Hazardous Substances Transportation and Storage Plan, Section 3, found in Appendix D7 of the CPA.</t>
  </si>
  <si>
    <r>
      <t xml:space="preserve">Proposed Resolution: </t>
    </r>
    <r>
      <rPr>
        <sz val="11"/>
        <color theme="1"/>
        <rFont val="Arial"/>
        <family val="2"/>
      </rPr>
      <t>Provide complete and detailed plan for transportation of toxic chemicals that conforms to required standards.</t>
    </r>
  </si>
  <si>
    <t>3.4.4, 3.6.5</t>
  </si>
  <si>
    <r>
      <t xml:space="preserve">Comment: </t>
    </r>
    <r>
      <rPr>
        <sz val="11"/>
        <color theme="1"/>
        <rFont val="Arial"/>
        <family val="2"/>
      </rPr>
      <t>Transportation of hazardous chemicals is described in very general terms.  Storage and handling are more fully described, but still general.</t>
    </r>
  </si>
  <si>
    <r>
      <t xml:space="preserve">Proposed Resolution: </t>
    </r>
    <r>
      <rPr>
        <sz val="11"/>
        <color theme="1"/>
        <rFont val="Arial"/>
        <family val="2"/>
      </rPr>
      <t>Provide complete and detailed plans for transportation and storage of hazardous chemicals.</t>
    </r>
  </si>
  <si>
    <t>Project Description</t>
  </si>
  <si>
    <t>Appendix Y SWPCP pg. 9; 2.1.4</t>
  </si>
  <si>
    <r>
      <t>Comment</t>
    </r>
    <r>
      <rPr>
        <sz val="11"/>
        <color theme="1"/>
        <rFont val="Arial"/>
        <family val="2"/>
      </rPr>
      <t>: Erosion and sediment control cites OAR. Must include maintenance schedule from Schedule E.</t>
    </r>
  </si>
  <si>
    <t>Table 7 of the SWPCP provides BMPs and maintenance schedule in Appendix D4 of the CPA.</t>
  </si>
  <si>
    <r>
      <t>Proposed Resolution:</t>
    </r>
    <r>
      <rPr>
        <sz val="11"/>
        <color theme="1"/>
        <rFont val="Arial"/>
        <family val="2"/>
      </rPr>
      <t xml:space="preserve"> Provide OAR specific reference. Include timeframes from Schedule E.G.4.1.2.</t>
    </r>
  </si>
  <si>
    <t>Appendix Y SWPCP pg. 10; 2.1.6.1</t>
  </si>
  <si>
    <r>
      <t>Comment</t>
    </r>
    <r>
      <rPr>
        <sz val="11"/>
        <color theme="1"/>
        <rFont val="Arial"/>
        <family val="2"/>
      </rPr>
      <t>: Housekeeping must include a maintenance schedule.</t>
    </r>
  </si>
  <si>
    <t>Uncertain. Outlets mentioned in several places in the SWPCP, but not in Table 7.</t>
  </si>
  <si>
    <t>Uncertain. BMPs specifically for outlet maintenance do not appear in Table 7. DEQ to evaluate whether discussion in other sections of the SWPCP are sufficient to address the comment.</t>
  </si>
  <si>
    <t xml:space="preserve">Table 7 of the SWPCP identifies the Best Management Practices that will be employed at the Project and within each area includes activities anticipated to maintain the effectiveness of each BMP.  Outlets of sediment basins and stormwater conveyance devices will be inspected and maintained similarly to the specific items listed in Table 7.  </t>
  </si>
  <si>
    <r>
      <t>Proposed Resolution:</t>
    </r>
    <r>
      <rPr>
        <sz val="11"/>
        <color theme="1"/>
        <rFont val="Arial"/>
        <family val="2"/>
      </rPr>
      <t xml:space="preserve"> Provide a designated timeframe for outlets maintenance</t>
    </r>
  </si>
  <si>
    <t>Appendix Y SWPCP pg. 10; 2.1.8</t>
  </si>
  <si>
    <r>
      <t>Comment</t>
    </r>
    <r>
      <rPr>
        <sz val="11"/>
        <color theme="1"/>
        <rFont val="Arial"/>
        <family val="2"/>
      </rPr>
      <t>: Section references repair and maintenance of BMPs at all times.</t>
    </r>
  </si>
  <si>
    <t xml:space="preserve">Uncertain. Table 7 does indicate monthly maintenance of vehicles and equipment but it’s unclear what specific maintenance is being brought up by the commenter. </t>
  </si>
  <si>
    <t>Uncertain. DEQ to assess sufficiency of response.</t>
  </si>
  <si>
    <t xml:space="preserve">Table 7 of the SWPCP identifies the Best Management Practices that will be employed at the Project and within each area includes activities anticipated to maintain the effectiveness of each BMP. </t>
  </si>
  <si>
    <r>
      <t>Proposed Resolution:</t>
    </r>
    <r>
      <rPr>
        <sz val="11"/>
        <color theme="1"/>
        <rFont val="Arial"/>
        <family val="2"/>
      </rPr>
      <t xml:space="preserve"> Must include reasonable maintenance schedule. Will it be daily to ensure all BMPs are in working order at all times? Must incorporate Schedule E.G.4.1.3, 4, and 6.</t>
    </r>
  </si>
  <si>
    <r>
      <t>Appendix E, Section 2, 2</t>
    </r>
    <r>
      <rPr>
        <vertAlign val="superscript"/>
        <sz val="11"/>
        <color theme="1"/>
        <rFont val="Arial"/>
        <family val="2"/>
      </rPr>
      <t>nd</t>
    </r>
    <r>
      <rPr>
        <sz val="11"/>
        <color theme="1"/>
        <rFont val="Arial"/>
        <family val="2"/>
      </rPr>
      <t xml:space="preserve"> paragraph, pg. 4</t>
    </r>
  </si>
  <si>
    <r>
      <t xml:space="preserve">Comment: </t>
    </r>
    <r>
      <rPr>
        <sz val="11"/>
        <color theme="1"/>
        <rFont val="Arial"/>
        <family val="2"/>
      </rPr>
      <t xml:space="preserve">There is no outline or mention of natural disaster response in the document.  </t>
    </r>
  </si>
  <si>
    <t>Explosions are covered in Section 4.3.2 of the ERP. Details of fire protection are provided in Section 5.3. Tailings pond failure is covered, while natural disasters (flood, earthquake) would be handled similarly to tailings failure or fire. See Appendix D6 of the CPA.</t>
  </si>
  <si>
    <t>Yes; but section 4.3, as there is no section 4.3.2.</t>
  </si>
  <si>
    <r>
      <t xml:space="preserve">Proposed Resolution: </t>
    </r>
    <r>
      <rPr>
        <sz val="11"/>
        <color theme="1"/>
        <rFont val="Arial"/>
        <family val="2"/>
      </rPr>
      <t>Revise plan and address natural disasters.</t>
    </r>
  </si>
  <si>
    <r>
      <t>Appendix E, Section 4.1, 1</t>
    </r>
    <r>
      <rPr>
        <vertAlign val="superscript"/>
        <sz val="11"/>
        <color theme="1"/>
        <rFont val="Arial"/>
        <family val="2"/>
      </rPr>
      <t>st</t>
    </r>
    <r>
      <rPr>
        <sz val="11"/>
        <color theme="1"/>
        <rFont val="Arial"/>
        <family val="2"/>
      </rPr>
      <t xml:space="preserve"> sentence, pg. 7.</t>
    </r>
  </si>
  <si>
    <r>
      <t>Comment:</t>
    </r>
    <r>
      <rPr>
        <sz val="11"/>
        <color theme="1"/>
        <rFont val="Arial"/>
        <family val="2"/>
      </rPr>
      <t xml:space="preserve"> Routine inspection should be clarified as daily/weekly/monthly/etc. requirements.</t>
    </r>
  </si>
  <si>
    <t>ERP identifies frequency of routine inspections in Section 6.4. See Appendix D6 of the CPA.</t>
  </si>
  <si>
    <r>
      <t xml:space="preserve">Proposed Resolution: </t>
    </r>
    <r>
      <rPr>
        <sz val="11"/>
        <color theme="1"/>
        <rFont val="Arial"/>
        <family val="2"/>
      </rPr>
      <t>Revise plan and clarify the frequency of “routine” inspections and reporting requirements</t>
    </r>
  </si>
  <si>
    <t>Appendix E, Section 4.2, pg. 8.</t>
  </si>
  <si>
    <r>
      <t xml:space="preserve">Comment: </t>
    </r>
    <r>
      <rPr>
        <sz val="11"/>
        <color theme="1"/>
        <rFont val="Arial"/>
        <family val="2"/>
      </rPr>
      <t>Reporting requirements of a discharge or release should reflect Section 6.0 requirements.  This can be reflective of releases the environment as opposed to releases in a controlled environment (building, concrete pad, etc.).</t>
    </r>
  </si>
  <si>
    <t>ERP identifies release reporting requirements (Section 3 and Table 1). See Appendix D6 of the CPA.</t>
  </si>
  <si>
    <r>
      <t xml:space="preserve">Proposed Resolution: </t>
    </r>
    <r>
      <rPr>
        <sz val="11"/>
        <color rgb="FF000000"/>
        <rFont val="Arial"/>
        <family val="2"/>
      </rPr>
      <t>Revise plan and update reporting requirements</t>
    </r>
  </si>
  <si>
    <t>Appendix E Section 9, pg. 24</t>
  </si>
  <si>
    <r>
      <t xml:space="preserve">Comment: </t>
    </r>
    <r>
      <rPr>
        <sz val="11"/>
        <color theme="1"/>
        <rFont val="Arial"/>
        <family val="2"/>
      </rPr>
      <t>Similar to above comments, suggest adding language that all staff operating, training, or responding to emergency response events utilize appropriate safety and health standards according to OSHA, MSHA, HAZWOPER, and/or other applicable and appropriate state and federal standards.</t>
    </r>
  </si>
  <si>
    <t>Section 7 of the ERP identifies training requirements. See also the Safety Training Plan, Section 3. Both plans are provided in Appendices D6 and D13, respectively, of the CPA.</t>
  </si>
  <si>
    <t>Application</t>
  </si>
  <si>
    <r>
      <t xml:space="preserve">Comment: </t>
    </r>
    <r>
      <rPr>
        <sz val="11"/>
        <color theme="1"/>
        <rFont val="Arial"/>
        <family val="2"/>
      </rPr>
      <t>No description of the design of the ore stockpile and any liner or monitoring systems.</t>
    </r>
    <r>
      <rPr>
        <b/>
        <sz val="11"/>
        <color theme="1"/>
        <rFont val="Arial"/>
        <family val="2"/>
      </rPr>
      <t xml:space="preserve">
Proposed Resolution: </t>
    </r>
    <r>
      <rPr>
        <sz val="11"/>
        <color theme="1"/>
        <rFont val="Arial"/>
        <family val="2"/>
      </rPr>
      <t>Provided detailed description of the design of the proposed ore stockpile.</t>
    </r>
  </si>
  <si>
    <t>The ore stockpile is further described in Section 3.9.10 (Stockpiles‐Mined Ore Stockpile).</t>
  </si>
  <si>
    <t xml:space="preserve"> Yes</t>
  </si>
  <si>
    <t>Inadequate, Sect. 3.9.10 of the CPA is inconsistent in that the 1st paragraph states that it will not be lined but the 2nd paragraph describes use of a GCL and 2mm HDPE liner.</t>
  </si>
  <si>
    <t>The Mill Design Report has been updated and defines the HDPE liner. The CPA will be updated to reference this update.</t>
  </si>
  <si>
    <t>These two documents are inconsistent and will be resolved including updating the reclamation plan.</t>
  </si>
  <si>
    <t>1 or 2</t>
  </si>
  <si>
    <t>3.3.2.1</t>
  </si>
  <si>
    <t>Comment: Application asserts that there will be no subsidence “estimated to be without problematic stress conditions”.  No calculations provided to support assertion, OAR requires a subsidence control plan if subsidence is expected.</t>
  </si>
  <si>
    <t>Further discussion of potential for subsidence is described in Section 3.1.1.</t>
  </si>
  <si>
    <t>Yes, but in section 3.2.1 rather than 3.1.1.</t>
  </si>
  <si>
    <t>Uncertain. Although subsidence is mentioned in the CPA, data and analysis, as well as a subsidence management plan were not identified.</t>
  </si>
  <si>
    <t>Adequate. 
Note: The limited amount of subsidence described on pg. 74 of the CPA above the ore body is open for discussion as to whether this would cause diminution of NRs. Increased surface infiltration of precip above the ore zone does not appear to cause damage or an impact to NRs.</t>
  </si>
  <si>
    <t>Proposed Resolution: Provide data and analysis to support assertion that there will be no subsidence. Provided detailed subsidence management plan if needed.</t>
  </si>
  <si>
    <t>Appendix E</t>
  </si>
  <si>
    <r>
      <t xml:space="preserve">Comment: </t>
    </r>
    <r>
      <rPr>
        <sz val="11"/>
        <color theme="1"/>
        <rFont val="Arial"/>
        <family val="2"/>
      </rPr>
      <t>OAR requires employee safety training plan developed in accordance with state and federal law, plan provided is very general.</t>
    </r>
  </si>
  <si>
    <t>See Safety Training Plan Sections 3 and 4 and Table 1, provided in Appendix D13 of the CPA.</t>
  </si>
  <si>
    <r>
      <t xml:space="preserve">Proposed Resolution: </t>
    </r>
    <r>
      <rPr>
        <sz val="11"/>
        <color theme="1"/>
        <rFont val="Arial"/>
        <family val="2"/>
      </rPr>
      <t>Provide fully detailed safety training plan and show how it conforms to required laws</t>
    </r>
  </si>
  <si>
    <r>
      <t xml:space="preserve">Comment: </t>
    </r>
    <r>
      <rPr>
        <sz val="11"/>
        <color theme="1"/>
        <rFont val="Arial"/>
        <family val="2"/>
      </rPr>
      <t>Spill prevention plan is general, particularly for reporting, lacks required corrective action plan.</t>
    </r>
  </si>
  <si>
    <t>ERP addresses response to incidents (Section 4) via Incident Command structure. See Appendix D6 of the CPA.</t>
  </si>
  <si>
    <t>Yes. Applicant also indicates that an SPCC will be in place prior to start-up of operations (section 6.4 of the ERP).</t>
  </si>
  <si>
    <r>
      <t xml:space="preserve">Proposed Resolution: </t>
    </r>
    <r>
      <rPr>
        <sz val="11"/>
        <color theme="1"/>
        <rFont val="Arial"/>
        <family val="2"/>
      </rPr>
      <t>Provide fully detailed plan with clear and complete notification and corrective action plans.</t>
    </r>
  </si>
  <si>
    <t>3.4.2</t>
  </si>
  <si>
    <r>
      <t xml:space="preserve">Comment: </t>
    </r>
    <r>
      <rPr>
        <sz val="11"/>
        <color theme="1"/>
        <rFont val="Arial"/>
        <family val="2"/>
      </rPr>
      <t>OAR requires characterization and management plan for all wastes, including quantity and quality. Plan provided is very general, with no discussion of quantity or quality.</t>
    </r>
  </si>
  <si>
    <t>Quantity and quality of elemental mercury and mercury-contaminated carbon are discussed in Section 7 of the Waste Management Plan (SLR, 2021). Quantities of other solid waste, universal waste and hazardous waste that will be generated onsite are unknown at this time, but will be managed in accordance with the Waste Management Plan (SLR, 2021). Petroleum‐contaminated soils, are not anticipated to be routinely generated onsite, but will be managed in accordance with the Petroleum‐Contaminated Soils Management Plan (EM Strategies, 2021). Both plans are found in Appendix D9 of the CPA. For waste rock and tailings quantity and quality, see the Geochemical Baseline Report (SRK, 2019) Section 6 “Characterization Program Results” and the Tailings Storage Facility and Temporary Waste Rock Storage Facility Design Report (Golder, 2021) Section 2 "Design Criteria," Section 5 and Appendix D “Tailings Testing and Consolidation Modeling,” provided in Appendix C4 of the CPA. For wastewater quantity and quality, see the Wastewater Preliminary Engineering Report (SPF, 2019) Section 5 “Wastewater Characterization” and Appendix C “Water Quality Impact Assessment,” provided in Appendix C6 of the CPA. For process water quantity and quality, also see the Mill Design Report (Ausenco, 2021) in Appendix C3 of the CPA.</t>
  </si>
  <si>
    <r>
      <t xml:space="preserve">Proposed Resolution: </t>
    </r>
    <r>
      <rPr>
        <sz val="11"/>
        <color theme="1"/>
        <rFont val="Arial"/>
        <family val="2"/>
      </rPr>
      <t>Provide fully detailed plan for all wastes including estimated quantities with supporting documentation.</t>
    </r>
  </si>
  <si>
    <t>3.1.2, 3.1.4</t>
  </si>
  <si>
    <r>
      <t xml:space="preserve">Comment: </t>
    </r>
    <r>
      <rPr>
        <sz val="11"/>
        <color theme="1"/>
        <rFont val="Arial"/>
        <family val="2"/>
      </rPr>
      <t>OAR requires a proposed start date and schedule. No start date provided, schedule is inconsistent. 3.1.2 says 2 years of preproduction, 9 years production, 3 years closure. Section 3.1.4 says 1 year pre-production and 10 years production.</t>
    </r>
    <r>
      <rPr>
        <b/>
        <sz val="11"/>
        <color theme="1"/>
        <rFont val="Arial"/>
        <family val="2"/>
      </rPr>
      <t xml:space="preserve">
Proposed Resolution: </t>
    </r>
    <r>
      <rPr>
        <sz val="11"/>
        <color theme="1"/>
        <rFont val="Arial"/>
        <family val="2"/>
      </rPr>
      <t>Provide a clear and consistent proposed schedule with a proposed start date.</t>
    </r>
  </si>
  <si>
    <t>Further description of the project schedule is provided in Section 3.4.</t>
  </si>
  <si>
    <t>Yes. Note that life of mine is stated as 7.8 and 8 years in different sections of the CPA. Should not represent an issue, but mentioned here.</t>
  </si>
  <si>
    <t>Inadequate, inconsistent.</t>
  </si>
  <si>
    <t>1, 2</t>
  </si>
  <si>
    <t>The LOM will be consistently referred to as 8 years in the CPA.</t>
  </si>
  <si>
    <r>
      <t xml:space="preserve">Comment: </t>
    </r>
    <r>
      <rPr>
        <sz val="11"/>
        <color theme="1"/>
        <rFont val="Arial"/>
        <family val="2"/>
      </rPr>
      <t>OAR requires alternatives analysis for all mine facilities, not just TSF</t>
    </r>
  </si>
  <si>
    <t>Yes; however, the alternatives analysis will need to be thoroughly reviewed for adequacy. The previous comment regarding the scope of the analysis should be revisited. DOGAMI provided some examples of alternatives to evaluate but not an exhaustive list.</t>
  </si>
  <si>
    <r>
      <t xml:space="preserve">Proposed Resolution: </t>
    </r>
    <r>
      <rPr>
        <sz val="11"/>
        <color theme="1"/>
        <rFont val="Arial"/>
        <family val="2"/>
      </rPr>
      <t>Provide alternatives analysis for all mine facilities with documentation.</t>
    </r>
  </si>
  <si>
    <r>
      <t xml:space="preserve">Comment: </t>
    </r>
    <r>
      <rPr>
        <sz val="11"/>
        <color theme="1"/>
        <rFont val="Arial"/>
        <family val="2"/>
      </rPr>
      <t>OAR requires alternatives analysis for processes, operations and scheduling for all aspects of project.</t>
    </r>
  </si>
  <si>
    <t>Yes. See previous comments on alternatives analysis.</t>
  </si>
  <si>
    <r>
      <t xml:space="preserve">Proposed Resolution: </t>
    </r>
    <r>
      <rPr>
        <sz val="11"/>
        <color theme="1"/>
        <rFont val="Arial"/>
        <family val="2"/>
      </rPr>
      <t>Provide comprehensive alternatives analysis for required elements with documentation.</t>
    </r>
  </si>
  <si>
    <t>Site Plan Map</t>
  </si>
  <si>
    <r>
      <t xml:space="preserve">Comment: </t>
    </r>
    <r>
      <rPr>
        <sz val="11"/>
        <color theme="1"/>
        <rFont val="Arial"/>
        <family val="2"/>
      </rPr>
      <t>Map resolution is too low, is difficult to read.</t>
    </r>
  </si>
  <si>
    <t>Mapping resolutions were updated for CPA to improve clarity.</t>
  </si>
  <si>
    <t>Yes. While the maps in the CPA document are have satisfactory resolution, some of the figures have rather low resolution.</t>
  </si>
  <si>
    <r>
      <t xml:space="preserve">Proposed Resolution: </t>
    </r>
    <r>
      <rPr>
        <sz val="11"/>
        <color theme="1"/>
        <rFont val="Arial"/>
        <family val="2"/>
      </rPr>
      <t>Provide higher resolution version of map.</t>
    </r>
  </si>
  <si>
    <r>
      <t xml:space="preserve">Comment: </t>
    </r>
    <r>
      <rPr>
        <sz val="11"/>
        <color theme="1"/>
        <rFont val="Arial"/>
        <family val="2"/>
      </rPr>
      <t>Alternatives analysis must have sufficient detail to allow agencies to evaluate comparative merits. This has only been done for TSF</t>
    </r>
  </si>
  <si>
    <t>Yes. See previous comments on alternatives analysis. Appendix will need thorough review.</t>
  </si>
  <si>
    <r>
      <t xml:space="preserve">Proposed Resolution: </t>
    </r>
    <r>
      <rPr>
        <sz val="11"/>
        <color theme="1"/>
        <rFont val="Arial"/>
        <family val="2"/>
      </rPr>
      <t>Provide full documentation of all alternatives analyzed.</t>
    </r>
  </si>
  <si>
    <t>3.4.2, 3.6.6</t>
  </si>
  <si>
    <r>
      <t xml:space="preserve">Comment: </t>
    </r>
    <r>
      <rPr>
        <sz val="11"/>
        <color theme="1"/>
        <rFont val="Arial"/>
        <family val="2"/>
      </rPr>
      <t>Waste disposal systems are described in general terms. 3.6.6 suggests that some wastes may be deposited in the waste rock dump.</t>
    </r>
  </si>
  <si>
    <r>
      <t xml:space="preserve">Proposed Resolution: </t>
    </r>
    <r>
      <rPr>
        <sz val="11"/>
        <color theme="1"/>
        <rFont val="Arial"/>
        <family val="2"/>
      </rPr>
      <t>Provide a fully detailed plan for management of all anticipated wastes.</t>
    </r>
  </si>
  <si>
    <t>Wildlife and Vegetation</t>
  </si>
  <si>
    <r>
      <t xml:space="preserve">Comment: </t>
    </r>
    <r>
      <rPr>
        <sz val="11"/>
        <color theme="1"/>
        <rFont val="Arial"/>
        <family val="2"/>
      </rPr>
      <t>CPA contains a wildlife mitigation plan, but does not contain a wildlife protection plan.</t>
    </r>
  </si>
  <si>
    <t>A separate Wildlife Protection Plan that meets the requirements of ODFW is provided in Appendix D14 of the CPA.</t>
  </si>
  <si>
    <t>Yes; however, ODFW will ultimately decide if the wildlife protection plan meets the agency’s requirements and is adequate as presented.</t>
  </si>
  <si>
    <r>
      <t xml:space="preserve">Proposed Resolution: </t>
    </r>
    <r>
      <rPr>
        <sz val="11"/>
        <color theme="1"/>
        <rFont val="Arial"/>
        <family val="2"/>
      </rPr>
      <t>Please confer with ODFW and prepare a wildlife protection plan that satisfies the requirements of ODFW.</t>
    </r>
  </si>
  <si>
    <t>Consolidated Application, Section 3.3.13.3, pg.188</t>
  </si>
  <si>
    <r>
      <t xml:space="preserve">Comment: </t>
    </r>
    <r>
      <rPr>
        <sz val="11"/>
        <color theme="1"/>
        <rFont val="Arial"/>
        <family val="2"/>
      </rPr>
      <t>Insufficient information to determine toxicity and impacts of chemical processing solutions and wastewaters on wildlife</t>
    </r>
  </si>
  <si>
    <t>Ecological risk assessment was completed and is provided in Appendix F of the CPA.</t>
  </si>
  <si>
    <t>No. The ecological risk assessment has not been expanded or improved from the original CPA.</t>
  </si>
  <si>
    <t>No. Ecological risk assessment is simplistic and lacks sufficient detail. In addition, it is unclear if cyanide presented in tables is total or WAD cyanide. The EE will more thoroughly examine the potential ecological toxicity and risk of process chemicals.</t>
  </si>
  <si>
    <t xml:space="preserve">ODFW concurs with these concerns. See new comments below regarding ODFW concerns on wildlife toxicity and the inadequacy of the Wildlife Protection Plan. Recommend confer with DEQ and ODFW. </t>
  </si>
  <si>
    <t>ODFW requests clarification/additional information regarding the ERA. See new comments 424, 460 and 461.</t>
  </si>
  <si>
    <r>
      <t xml:space="preserve">Proposed Resolution: </t>
    </r>
    <r>
      <rPr>
        <sz val="11"/>
        <color theme="1"/>
        <rFont val="Arial"/>
        <family val="2"/>
      </rPr>
      <t>Please submit information on chemical toxicity on wildlife, including concentrations, exposure pathways, and other information necessary for ODEQ and ODFW to determine toxicity effects on wildlife.</t>
    </r>
  </si>
  <si>
    <t>Consolidated Permit Application - overall</t>
  </si>
  <si>
    <r>
      <t xml:space="preserve">Comment: </t>
    </r>
    <r>
      <rPr>
        <sz val="11"/>
        <color theme="1"/>
        <rFont val="Arial"/>
        <family val="2"/>
      </rPr>
      <t>Plans insufficient to determine if engineering controls are adequate to positively exclude wildlife contact with chemical processing solutions and wastewaters.</t>
    </r>
  </si>
  <si>
    <t>A Wildlife Protection Plan that meets the requirements of ODFW is provided in Appendix D14 of the CPA. The WPP describes the controls to positively exclude wildlife from exposure to chemical processing solutions and wastewaters.</t>
  </si>
  <si>
    <t>Yes; the wildlife protection plan indicates exclusion methods and potential adaptive management approaches.</t>
  </si>
  <si>
    <t>Yes; however, ODFW will determine the adequacy of the plan. It is premature to state that the plan meets the agency’s requirements.</t>
  </si>
  <si>
    <t>See 160</t>
  </si>
  <si>
    <r>
      <t xml:space="preserve">Proposed Resolution: </t>
    </r>
    <r>
      <rPr>
        <sz val="11"/>
        <color theme="1"/>
        <rFont val="Arial"/>
        <family val="2"/>
      </rPr>
      <t>Submit plans that adequately describe controls to positively exclude wildlife.</t>
    </r>
  </si>
  <si>
    <t>Appendix I</t>
  </si>
  <si>
    <r>
      <t xml:space="preserve">Comment: </t>
    </r>
    <r>
      <rPr>
        <sz val="11"/>
        <color theme="1"/>
        <rFont val="Arial"/>
        <family val="2"/>
      </rPr>
      <t>Fish and wildlife protection and mitigation plan is very general, and no evidence is provided to suggest the it meets ODFW standards.</t>
    </r>
  </si>
  <si>
    <t>The Wildlife Mitigation and Wildlife Protection Plans have been revised to provide details regarding ODFW standards. See Appendix D15 of the CPA for both plans.</t>
  </si>
  <si>
    <t>Yes; however, ODFW will ultimately determine the plan’s adequacy and whether it meets their regulatory requirements.</t>
  </si>
  <si>
    <r>
      <t xml:space="preserve">Proposed Resolution: </t>
    </r>
    <r>
      <rPr>
        <sz val="11"/>
        <color theme="1"/>
        <rFont val="Arial"/>
        <family val="2"/>
      </rPr>
      <t>Provide a fully detailed wildlife protection and mitigation plan and demonstrate that it meets the standards adopted by ODFW</t>
    </r>
  </si>
  <si>
    <t>4.2., pg. 224</t>
  </si>
  <si>
    <r>
      <t xml:space="preserve">Comment: </t>
    </r>
    <r>
      <rPr>
        <sz val="11"/>
        <color theme="1"/>
        <rFont val="Arial"/>
        <family val="2"/>
      </rPr>
      <t>Table 89 lists the species and rates to be applied for revegetation but there is no delineation spatially where they will be planted/broadcast w/in the permit boundary.</t>
    </r>
  </si>
  <si>
    <t>The location of revegetation is detailed in the Reclamation Plan and associated figures.</t>
  </si>
  <si>
    <t>Yes; Figure 9 of the Reclamation Plan</t>
  </si>
  <si>
    <r>
      <t xml:space="preserve">Proposed Resolution: </t>
    </r>
    <r>
      <rPr>
        <sz val="11"/>
        <color theme="1"/>
        <rFont val="Arial"/>
        <family val="2"/>
      </rPr>
      <t>Provide a map delineating where the species in Table 89 will be revegetated w/in the PB.</t>
    </r>
  </si>
  <si>
    <r>
      <t xml:space="preserve">Comment: </t>
    </r>
    <r>
      <rPr>
        <sz val="11"/>
        <color theme="1"/>
        <rFont val="Arial"/>
        <family val="2"/>
      </rPr>
      <t>No details about noxious weed and invasive plant control measures</t>
    </r>
    <r>
      <rPr>
        <b/>
        <sz val="11"/>
        <color theme="1"/>
        <rFont val="Arial"/>
        <family val="2"/>
      </rPr>
      <t xml:space="preserve">
Proposed Resolution: </t>
    </r>
    <r>
      <rPr>
        <sz val="11"/>
        <color theme="1"/>
        <rFont val="Arial"/>
        <family val="2"/>
      </rPr>
      <t>Please reference Appendix H “Noxious Weed Monitoring and Control Plan”</t>
    </r>
  </si>
  <si>
    <t>Section 4K has been updated to address the noxious weed and invasive plant control measures.</t>
  </si>
  <si>
    <t xml:space="preserve">Inadequate:  There is a noxious weed monitoring and control plan.  Some of the best practices are noted as being discretional (“ One or more of these practices will be implemented if monitoring indicates that these measures are necessary”) such as seeding berms and other long term disturbance areas. Per the plan, there is great cost savings by preventing weeds and interim seeding is one way to do that.  Some of these practices should not be discretional such as interim seeding of long term disturbance areas.  
“Noxious weeds that are mechanically removed will be disposed of in a location
and manner acceptable to the ODA.” This statement needs detailed information, what methods are acceptable to ODA? They should be written into the plan.  :                Partially Adequate; 
•Comments: While the application references following Appendix H, we now notice Appendix H notes some of the best practices are optional/discretional but should not be optional but required. For example, seeding berms and other long term disturbance areas. Per the plan, there is great cost savings by preventing weeds and interim seeding is one way to do that.  Some of these practices should not be discretional such as interim seeding of long term disturbance areas.  .
•Proposed Resolution: Condition the permit with the proposed optional noxious weed control measures as required. </t>
  </si>
  <si>
    <t>V. Balzer and N. Tatalovich</t>
  </si>
  <si>
    <t xml:space="preserve">Appendix D17, Noxious Weed Monitoring and Control Plan, will be revised. </t>
  </si>
  <si>
    <t>CAP Section 4, associated appendices, and Appendix J</t>
  </si>
  <si>
    <r>
      <t xml:space="preserve">Comment: </t>
    </r>
    <r>
      <rPr>
        <sz val="11"/>
        <color theme="1"/>
        <rFont val="Arial"/>
        <family val="2"/>
      </rPr>
      <t>Detailed descriptions of the reclamation and the reclamation costs estimates derived from SRCE Excel spread sheets should be included, where appropriate, in the CPA and applicable appendices.  For example, Appendix AD (Well Field Design Report) should include a reclamation narrative describing how the wells will be reclaimed and the cost derived from the SRCE Excel spread sheets for doing that reclamation.</t>
    </r>
    <r>
      <rPr>
        <b/>
        <sz val="11"/>
        <color theme="1"/>
        <rFont val="Arial"/>
        <family val="2"/>
      </rPr>
      <t xml:space="preserve">
Proposed Resolution: </t>
    </r>
    <r>
      <rPr>
        <sz val="11"/>
        <color theme="1"/>
        <rFont val="Arial"/>
        <family val="2"/>
      </rPr>
      <t>Include specific descriptions of reclamation and the cost of that reclamation in the CPA and associated appendices that allow the details of those plans to be cross referenced with the SRCE Excel spread sheets.</t>
    </r>
  </si>
  <si>
    <t>The SRCE model has been significantly updated and provided in Excel in the  Reclamation Plan.</t>
  </si>
  <si>
    <t>Inadequate: The SRCE will need to be reviewed in detail after internal consultations.  Need corssref between CPA plan and SRCE.</t>
  </si>
  <si>
    <t>Wildlife Mitigation Plan, Appendix I Pages 10-13, Sections 6,7,8</t>
  </si>
  <si>
    <r>
      <t xml:space="preserve">Comment: </t>
    </r>
    <r>
      <rPr>
        <sz val="11"/>
        <color theme="1"/>
        <rFont val="Arial"/>
        <family val="2"/>
      </rPr>
      <t>Each of these sections are devoid of information specific to sage-grouse and are therefore not compliant with comments above and sage-grouse standards outlined in OAR 660-023-0115 or OAR 635-140-0025.</t>
    </r>
    <r>
      <rPr>
        <b/>
        <sz val="11"/>
        <color theme="1"/>
        <rFont val="Arial"/>
        <family val="2"/>
      </rPr>
      <t xml:space="preserve">
Proposed Resolution: </t>
    </r>
    <r>
      <rPr>
        <sz val="11"/>
        <color theme="1"/>
        <rFont val="Arial"/>
        <family val="2"/>
      </rPr>
      <t>Consult OAR 660-023-0115(10), OAR 635-140- 0025, ODFW’s Greater Sage-Grouse Habitat Mitigation Program Operations and Administration Manual, and Sage-Grouse Mitigation Coordinator to meet State sage-grouse mitigation standards and adequately address components within these sections.</t>
    </r>
  </si>
  <si>
    <t>Added sage‐grouse specific information regarding avoidance and mitigation measures, habitat mitigation actions, and monitoring details demonstrating how the plan is compliant with OAR 660‐023‐0115 and OAR 635‐140‐0025 to the Wildlife Mitigation Plan. See Appendix D15 of the CPA.</t>
  </si>
  <si>
    <t>Yes; however, ODFW will determine plan adequacy regarding greater sage-grouse standards and compliance.</t>
  </si>
  <si>
    <t>Inadequate.   These sections have been significantly improved and provide better alignment with sage-grouse mitigation policies.  Additional information is needed to determine if the mitigation policy standards have been met.   See new comments below.</t>
  </si>
  <si>
    <t>See new comments 393, 395, 398, 400, 402, 405 on sage-grouse mitigation.</t>
  </si>
  <si>
    <t>The application does not align with state policy, which is considered a data gap.  This additional data is necessary to determine compliance with state sage-grouse policy.  Therefore, the State stands firm on the agency category.</t>
  </si>
  <si>
    <t>Wildlife Mitigation Plan, Appendix I Page 13; Sections 7, 8</t>
  </si>
  <si>
    <r>
      <t>Comment:</t>
    </r>
    <r>
      <rPr>
        <sz val="11"/>
        <color theme="1"/>
        <rFont val="Arial"/>
        <family val="2"/>
      </rPr>
      <t xml:space="preserve"> Reference to habitat mitigation actions and success criteria-these need to be developed in consultation with ODFW. This section does not comply with the standards in the applicable ODFW mitigation rules. ODFW has not concurred with the evaluation or assessment of habitat categories. Durability needs to be provided for perpetuity, not the life of the project. No discussion of adaptive management. It is not clear what type of mitigation guzzlers may provide? Needs to be evaluated. Reference to annual monitoring-the mitigation goals and conditions need to be developed to comply with the mitigation standards. This quality and quantity, including function of habitat needs to be monitored per an approved wildlife mitigation plan that identifies the appropriate acreage by habitat category. ODFW has not reviewed or concurred with habitat categorization per the ODFW Fish and Wildlife Habitat Mitigation Policy (Division 415) and sage-grouse mitigation rules (Division 140). Reference to only meeting Category 3 is inadequate.</t>
    </r>
    <r>
      <rPr>
        <b/>
        <sz val="11"/>
        <color theme="1"/>
        <rFont val="Arial"/>
        <family val="2"/>
      </rPr>
      <t xml:space="preserve">
Proposed Resolution: </t>
    </r>
    <r>
      <rPr>
        <sz val="11"/>
        <color theme="1"/>
        <rFont val="Arial"/>
        <family val="2"/>
      </rPr>
      <t xml:space="preserve">Consult with ODFW to resolve. </t>
    </r>
  </si>
  <si>
    <t>Revised habitat mitigation actions and success criteria that comply with ODFW standards. Revised the Wildlife Protection Plan accordingly and included discussions of adaptive management and monitoring requirements. See Appendix D14 of the CPA.</t>
  </si>
  <si>
    <t>Inadequate. See comments below 307</t>
  </si>
  <si>
    <t>Unsure how this comment relates to the Wildlife Mitigation Plan submitted in the Consolidated Permit Application. See new comments on the Wildlife Mitigation Plan.</t>
  </si>
  <si>
    <t>The application does not align with state mitigation policies or Sage-grouse Mitigation Program.  These data gaps can represent major discrepancies that need information and clarity to determine compliance with state mitigation policies.  Therefore, the State stands firm on the agency category.</t>
  </si>
  <si>
    <t>Consolidated Permit Application Page 99, Section 2.21</t>
  </si>
  <si>
    <r>
      <t xml:space="preserve">Comment: </t>
    </r>
    <r>
      <rPr>
        <sz val="11"/>
        <color theme="1"/>
        <rFont val="Arial"/>
        <family val="2"/>
      </rPr>
      <t>This section references a Greater Sage-Grouse habitat assessment conducted as part of the baseline data collection. The baseline study plans require baseline vegetation data needed to facilitate habitat categorization and mitigation planning, but this data collection was not specific to comply with the sage- grouse standards.</t>
    </r>
    <r>
      <rPr>
        <b/>
        <sz val="11"/>
        <color theme="1"/>
        <rFont val="Arial"/>
        <family val="2"/>
      </rPr>
      <t xml:space="preserve">
Proposed Resolution: </t>
    </r>
    <r>
      <rPr>
        <sz val="11"/>
        <color theme="1"/>
        <rFont val="Arial"/>
        <family val="2"/>
      </rPr>
      <t>Needs clarification and revision. The required sage- grouse habitat assessment, per OAR 635-140, has not yet been completed.</t>
    </r>
  </si>
  <si>
    <t>Section 2.22 of the CPA includes 2020 sage‐grouse related surveys and associated assessment, while Section 2.22.5 details the sage grouse surveys.</t>
  </si>
  <si>
    <t>Unclear, as vegetation data related to sage-grouse habitat categorization is not mentioned in the main CPA document. Perhaps applicant should point to BDRs or wildlife mitigation or protection plans, as well?</t>
  </si>
  <si>
    <t xml:space="preserve">Partially. ODFW to determine whether CPA addresses the comment on sage-grouse habitat evaluation. </t>
  </si>
  <si>
    <t>This is further addressed in the 2022 CPA comment from ODFW.</t>
  </si>
  <si>
    <t>Consolidated Permit Application Page 102; Section 2.21, last paragraph</t>
  </si>
  <si>
    <r>
      <t xml:space="preserve">Comment: </t>
    </r>
    <r>
      <rPr>
        <sz val="11"/>
        <color theme="1"/>
        <rFont val="Arial"/>
        <family val="2"/>
      </rPr>
      <t xml:space="preserve">It is not suitable to conclude that sage- grouse do not use the habitat within the survey area because no evidence of use was determined. Surveys can be used to determine sage-grouse presence at the time surveys were conducted.  The lack of evidence of sage- grouse habitat use within the survey area does not mean sage- grouse were not present; it just indicates there was no evidence detected to prove presence. </t>
    </r>
  </si>
  <si>
    <t>Remove language stating the sage‐grouse do not use the survey area. Rather state that evidence of sage‐grouse was not observed. See BDR version 4 Section 5.7, starting on page 35.</t>
  </si>
  <si>
    <r>
      <t xml:space="preserve">Proposed Resolution: </t>
    </r>
    <r>
      <rPr>
        <sz val="11"/>
        <color theme="1"/>
        <rFont val="Arial"/>
        <family val="2"/>
      </rPr>
      <t>Remove reference to sage- grouse not utilizing the survey area or area adjacent to the proposed development.</t>
    </r>
  </si>
  <si>
    <t>Consolidated Permit Application Pages 110-11</t>
  </si>
  <si>
    <r>
      <t xml:space="preserve">Comment: </t>
    </r>
    <r>
      <rPr>
        <sz val="11"/>
        <color theme="1"/>
        <rFont val="Arial"/>
        <family val="2"/>
      </rPr>
      <t>The application states that workers will commute daily from surrounding towns, and that Calico will provide a daily bus shuttle from Vale. However, it is unclear if this is voluntary or mandatory busing to reduce the number of personal vehicles traveling. In addition, the application (page 95) references the use of Michell Butte Road as emergency access, and acknowledges the use for recreation access, but the application does not evaluate the potential conflicts or use of this road by employees.</t>
    </r>
    <r>
      <rPr>
        <b/>
        <sz val="11"/>
        <color theme="1"/>
        <rFont val="Arial"/>
        <family val="2"/>
      </rPr>
      <t xml:space="preserve">
Proposed Resolution: </t>
    </r>
    <r>
      <rPr>
        <sz val="11"/>
        <color theme="1"/>
        <rFont val="Arial"/>
        <family val="2"/>
      </rPr>
      <t>Compliance with Division 420 is required, which includes mandatory bussing of employees. If busing is proposed as voluntary, it does not meet the standard in OAR 635-420-0010(4)(f)(C) to minimize impact to big game winter range on the access road. Voluntary bussing does not address the minimization requirement for mitigation. This should be address in the Wildlife Protection Plan. A traffic study should be conducted for impacts and use associated with Mitchell Butte Road. There needs to be an evaluation of cumulative impacts and connected actions related to transportation and conflicts with big game winter range.</t>
    </r>
  </si>
  <si>
    <t>Updated the wildlife protection and mitigation plans to address required bussing of workers. See Appendices D14 and D15 of the CPA.</t>
  </si>
  <si>
    <t>Partially. Both plans mention bussing of workers from Vale, Oregon; however, there is no discussion as to how that action could reduce wildlife impacts.</t>
  </si>
  <si>
    <t>Partially. Need more associated text regarding how bussing will be a measure to reduce impacts.</t>
  </si>
  <si>
    <t>Inadequate.  There is no discussion on the potential use of Mitchell Butte Road by employees who live near that access point.  The Plan does not adequately address traffic impacts. How will the mine regulate shift workers who want to utilize the Mitchell Butte Road to commute to the mine?  Will they be required to drive to Vale anyway?
Proposed resolution:  As previously recommended, a traffic study should be conducted for impacts and use associated with Mitchell Butte Road. There needs to be an evaluation of cumulative impacts and connected actions related to transportation and conflicts with wildlife.</t>
  </si>
  <si>
    <t xml:space="preserve">The CPA is clear the Mitchell Butte Road will not be used, and only as an emergency to get people out of the mine. </t>
  </si>
  <si>
    <t>Change to Category 3 comment and will be addressed in permitting.</t>
  </si>
  <si>
    <t>Consolidated Permit Application Page 174; Section 3.3.12.9.1</t>
  </si>
  <si>
    <r>
      <t xml:space="preserve">Comment: </t>
    </r>
    <r>
      <rPr>
        <sz val="11"/>
        <color theme="1"/>
        <rFont val="Arial"/>
        <family val="2"/>
      </rPr>
      <t>References that “precautions are implemented to minimize impacts to wildlife” yet there is no elaboration on how this will be accomplished.</t>
    </r>
  </si>
  <si>
    <t>Wildlife Protection Plan updated to reflect goal of zero mortality and minimize impacts to wildlife. See the wildlife protection plan in Appendix D14 of the CPA.</t>
  </si>
  <si>
    <r>
      <t>Yes; however, details for achieving zero mortality are not evident. Wildlife protection plan simply states, “</t>
    </r>
    <r>
      <rPr>
        <i/>
        <sz val="11"/>
        <color theme="1"/>
        <rFont val="Arial"/>
        <family val="2"/>
      </rPr>
      <t>The wildlife protection standards employed by the proposed mine are expected to meet the objective of zero wildlife mortality, as directed by OAR 635-420-0030.</t>
    </r>
    <r>
      <rPr>
        <sz val="11"/>
        <color theme="1"/>
        <rFont val="Arial"/>
        <family val="2"/>
      </rPr>
      <t>”</t>
    </r>
  </si>
  <si>
    <t>Inadequate. There is not enough detail in the Wildlife Protection Plan to evaluate the different strategies to avoid impacts. 
Demonstrate compliance with OAR 635-420.</t>
  </si>
  <si>
    <t xml:space="preserve">Calico believes the WPP demonstrates compliance with OAR 635-420 by specifically addressing the required content as described in each subsection of OAR 635-420-0020. The ODFW comment requests additional information to evaluate the strategies that will be employed to avoid impacts. We understand ODFW's concerns might already be captured in the new comments. If not, please provide us with specific comments or questions to address the gaps ODFW believes remain in the document.   </t>
  </si>
  <si>
    <t>Category 2.  Data not presented in a manner that allows reviewer to verify their suitability... What are the no-observed-adverse-effect level for each chemical  for each wildlife species in table 5-1.  Additionally, what about species not listed in table 5-1.</t>
  </si>
  <si>
    <r>
      <t xml:space="preserve">Proposed Resolution: </t>
    </r>
    <r>
      <rPr>
        <sz val="11"/>
        <color theme="1"/>
        <rFont val="Arial"/>
        <family val="2"/>
      </rPr>
      <t>Demonstrated compliance with zero wildlife mortality objective</t>
    </r>
  </si>
  <si>
    <t>Consolidated Permit Application Page 182-183; Section 3.3.13</t>
  </si>
  <si>
    <r>
      <t xml:space="preserve">Comment: </t>
    </r>
    <r>
      <rPr>
        <sz val="11"/>
        <color theme="1"/>
        <rFont val="Arial"/>
        <family val="2"/>
      </rPr>
      <t>TSF does not appear to have design features for wildlife exclusion</t>
    </r>
  </si>
  <si>
    <t>Revised wildlife protection plan to describe how chemical processing solutions and wastewaters positively exclude wildlife. See Appendix D14 of the CPA.</t>
  </si>
  <si>
    <t xml:space="preserve">Inadequate.  There is not enough detail in the Wildlife Protection Plan to evaluate the different strategies to avoid impacts. 
Demonstrate compliance with OAR 635-420 </t>
  </si>
  <si>
    <t>Addressed in new comments.</t>
  </si>
  <si>
    <r>
      <t xml:space="preserve">Proposed Resolution: </t>
    </r>
    <r>
      <rPr>
        <sz val="11"/>
        <color theme="1"/>
        <rFont val="Arial"/>
        <family val="2"/>
      </rPr>
      <t>Compliance with OAR 635- 420, and how these standards are addressed in the TSF design and in the Wildlife Protection Plan.</t>
    </r>
  </si>
  <si>
    <t>Consolidated Permit Application Section 3</t>
  </si>
  <si>
    <r>
      <t>Comment:</t>
    </r>
    <r>
      <rPr>
        <sz val="11"/>
        <color theme="1"/>
        <rFont val="Arial"/>
        <family val="2"/>
      </rPr>
      <t xml:space="preserve"> The Operating Plan does not include discussion on the fish and wildlife injury and mortality monitoring. A fish and wildlife protection and mitigation plan is required as part of the Operating Plan. Page 218, Section 3.6.9 references the wildlife mitigation plan but this section should also address the wildlife protection plan. The reference to wildlife protection policies only reference the prohibition of feeding or harassment of wildlife, which is inadequate to address the standards in OAR 635-420. Operating plan states that mining and exploration can happen year-round, but this does not evaluate the requirements per the wildlife protection plan. Section 3.5.3.6 references fencing around the perimeter of the facility. Fencing needs to meet standards in OAR 635- 420. Operation plan (page 214, Section 3.5.5.4) states there will not be bussing or transportation provided for employees. Section 3.6, (page 216)-no discussion of wildlife in the Operational Environmental Protection Measures.</t>
    </r>
    <r>
      <rPr>
        <b/>
        <sz val="11"/>
        <color theme="1"/>
        <rFont val="Arial"/>
        <family val="2"/>
      </rPr>
      <t xml:space="preserve">
Proposed Resolution: Compliance with OAR 632- 037-0060.</t>
    </r>
  </si>
  <si>
    <t>See Sections 3.13.6 and 3.13.7 for the discussion of wildlife protection and wildlife mitigation plans. Also see the Wildlife Protection Plan and Wildlife Mitigation Plan in Appendices D14 and D15 to the CPA.</t>
  </si>
  <si>
    <t xml:space="preserve">Inadequate. See comments below. </t>
  </si>
  <si>
    <t xml:space="preserve">Calico assumes remaining issues associated with this comment are addressed in new comments from ODFW. Otherwise, please specify remaining information gaps. </t>
  </si>
  <si>
    <t>Category 3.  Some aspects addressed in new comments.</t>
  </si>
  <si>
    <t>Monitoring Plan, Appendix G, Page 7, Sections 2.7, 2.9</t>
  </si>
  <si>
    <r>
      <t xml:space="preserve">Comment: </t>
    </r>
    <r>
      <rPr>
        <sz val="11"/>
        <color theme="1"/>
        <rFont val="Arial"/>
        <family val="2"/>
      </rPr>
      <t xml:space="preserve">Monitoring Plan does not elaborate on wildlife monitoring to meet standards in OAR 635-420. There is no evaluation that demonstrates compliance with the standards. For example, OAR 635-420-0070 requires wildlife injury and mortality reporting, however there is no discussion on wildlife monitoring during mine operations. In addition, the reporting frequency on a quarterly basis does not comply with standards.
Table 1 does not include reference to any required wildlife monitoring. In addition, does not include details on wildlife reclamation monitoring that complies with Division 420.  Specifically, Section 2.9 does not elaborate on how the wildlife monitoring will be accomplished and by whom. For example: There is reference to monitoring of fencing and netting to prevent access by avian species but there is not a reference to plans for these items. There is reference to monitoring of exclusion features but they do not appear to be included in the design standards.  Surveys for presence/absence does not comply with the requirements in the rule for wildlife monitoring.  </t>
    </r>
    <r>
      <rPr>
        <b/>
        <sz val="11"/>
        <color theme="1"/>
        <rFont val="Arial"/>
        <family val="2"/>
      </rPr>
      <t xml:space="preserve">
Proposed Resolution: </t>
    </r>
    <r>
      <rPr>
        <sz val="11"/>
        <color theme="1"/>
        <rFont val="Arial"/>
        <family val="2"/>
      </rPr>
      <t>Compliance with standards in OAR 635-420 and OAR 632-037.</t>
    </r>
  </si>
  <si>
    <t>Revised Wildlife Protection Plan to include wildlife injury and mortality reporting. See Appendix D14 of the CPA.</t>
  </si>
  <si>
    <t>Yes; however, ODFW to evaluate adequacy of comment response related to monitoring protocol in the wildlife protection plan.</t>
  </si>
  <si>
    <t>Inadequate. See comments above regarding mortality monitoring. Per OAR 635-420-0070 (1) monitoring and maintaining the protection measures need to be ongoing and constant</t>
  </si>
  <si>
    <t>The WPP describes a schedule of monitoring frequency for the various WPP provisions ranging from daily monitoring of the TSF and reclaim pond to detect any mortalities to quarterly inspection of the perimeter fencing. Calico will work with ODFW to modify these, as appropriate.</t>
  </si>
  <si>
    <t>Appendix T</t>
  </si>
  <si>
    <r>
      <t xml:space="preserve">Comment: </t>
    </r>
    <r>
      <rPr>
        <sz val="11"/>
        <color theme="1"/>
        <rFont val="Arial"/>
        <family val="2"/>
      </rPr>
      <t>The Ecological Risk Assessment does not adequately evaluate the cumulative impacts of the supernatant pool and impacts to wildlife, such as wildlife toxicity.</t>
    </r>
    <r>
      <rPr>
        <b/>
        <sz val="11"/>
        <color theme="1"/>
        <rFont val="Arial"/>
        <family val="2"/>
      </rPr>
      <t xml:space="preserve">
Proposed Resolution: </t>
    </r>
    <r>
      <rPr>
        <sz val="11"/>
        <color theme="1"/>
        <rFont val="Arial"/>
        <family val="2"/>
      </rPr>
      <t>Comply with standards to Division 420/wildlife protection plan.</t>
    </r>
  </si>
  <si>
    <t>The ecological risk assessment was conducted by SRK and has been included as Appendix F to the CPA.</t>
  </si>
  <si>
    <t>No. The ecological risk assessment lacks sufficient detail, data, and analyses to adequately evaluate potential risks to ecological receptors. The EE will provide a more robust analysis.</t>
  </si>
  <si>
    <t>Inadequate.  Does not evaluate the cumulative impacts. 
Appendix F.  Pg 14 section 5.  How was the sensitivity analysis conducted.?  What is the NOAEL (No observed adverse effect level) for each species listed?
Proposed resolution: Comply with standards to OAR 635-420/wildlife protection plan</t>
  </si>
  <si>
    <t>Page 5; Section 4.4</t>
  </si>
  <si>
    <r>
      <t>Comment:</t>
    </r>
    <r>
      <rPr>
        <sz val="11"/>
        <color theme="1"/>
        <rFont val="Arial"/>
        <family val="2"/>
      </rPr>
      <t xml:space="preserve"> Comment regarding the protection of wildlife-refers to the Wildlife Mitigation Plan, yet the mitigation plan does not include any cyanide discussion. This information should be included in the Wildlife Protection Plan, not the Wildlife Mitigation Plan.</t>
    </r>
  </si>
  <si>
    <t>See the Wildlife Protection Plan provided in Appendix D14 of the CPA.</t>
  </si>
  <si>
    <t>Yes. Cyanide is mentioned in 4 instances in the wildlife protection plan. ODFW to determine whether that is sufficient enough to address the original comment.</t>
  </si>
  <si>
    <t>Adequate.  Page 3 details what additional chemicals will be added to detoxify the cyanide.</t>
  </si>
  <si>
    <r>
      <t>Proposed Resoluti</t>
    </r>
    <r>
      <rPr>
        <sz val="11"/>
        <color theme="1"/>
        <rFont val="Arial"/>
        <family val="2"/>
      </rPr>
      <t>on: Comply with the standards in OAR 635-420-0010(4)(g) and other applicable standards in DOGAMI and DEQ statute/rule.</t>
    </r>
  </si>
  <si>
    <t>Wildlife Protection Plan: N/A, not included as part of the CPA</t>
  </si>
  <si>
    <r>
      <t xml:space="preserve">Comment: </t>
    </r>
    <r>
      <rPr>
        <sz val="11"/>
        <color theme="1"/>
        <rFont val="Arial"/>
        <family val="2"/>
      </rPr>
      <t xml:space="preserve">ODFW could not locate the Wildlife Protection Plan, as required per OAR 635-420-0020. It is not clear how OAR 635-420-0030(5) has been evaluated or will be complied with. For example:
-  Is the chemical composition of the tailings as measured from the test, representative of the supernatant pool?
-  The pool will be subject to high levels of evaporation. Will that result in differential concentration of potentially harmful substances within areas of the TSF, particularly on the surface?
-  How does the recycling of water from the supernatant pool concentrate the potentially hazardous substances and alter the chemical make-up of the tailings discharge seasonally or long-term?
-  The required chemical composition information is presented only for the tailings. The same evaluation and assessment for any accumulated wastewater in the waste rock or ore stockpile sumps was not found. (OAR 635-420-0010(4)(d)(A)
-   It is unclear how the wastewaters will be maintained in a condition that is not hazardous to wildlife. The ecological risk assessment uses a snapshot derived from 4 tailings samples from the bench testing that involves assumptions which may not be applicable (OAR 635-420-0010(4)(d)
-  635-420-0010(4)(e) requires ongoing and constant monitoring of the protection measures
The conclusion of the ecological risk references the methods used but does not include the resulting data and the statistical test to determine significance. (OAR 635-420-0010(4)(d)(B))
</t>
    </r>
    <r>
      <rPr>
        <b/>
        <sz val="11"/>
        <color theme="1"/>
        <rFont val="Arial"/>
        <family val="2"/>
      </rPr>
      <t>Proposed Resolution:</t>
    </r>
    <r>
      <rPr>
        <sz val="11"/>
        <color theme="1"/>
        <rFont val="Arial"/>
        <family val="2"/>
      </rPr>
      <t xml:space="preserve"> Compliance with the standards and requirements in OAR 635-420 and OAR 632-037. Additional assessment and/or studies are needed to evaluate impacts on wildlife exposure, including bioaccumulation</t>
    </r>
  </si>
  <si>
    <t>See the Wildlife Protection Plan in Appendix D14 of the CPA. Additional routine sampling of the tailings will be conducted, as identified in the Tailings Chemical Monitoring Plan provided in Appendix D2 of the CPA.</t>
  </si>
  <si>
    <t xml:space="preserve">Inadequate. 
Proposed resolution:  Additional assessment and/or studies are needed to evaluate impacts on wildlife exposure, including bioaccumulation. </t>
  </si>
  <si>
    <t>Comment carries forward to new comments 424, 460, 461 regarding the ERA. Calico requests more detail from ODFW on this. What data/analyses does ODFW specifically need to address this concern in addition to possible expansion of the ERA?</t>
  </si>
  <si>
    <t>Category 1,2.  Data and analyses not presented in a manner that allows reviewer to verify accuracy. Need additional information on the ERA.  How was the analysis of pond water consumption exposure conducted.  What is the no-observed-adverse-effect level for each chemical.  Technical assistance via DOGAMI is likely necessary.</t>
  </si>
  <si>
    <t>Wildlife Mitigation Plan, Appendix I N/A</t>
  </si>
  <si>
    <r>
      <t>Comment:</t>
    </r>
    <r>
      <rPr>
        <sz val="11"/>
        <color theme="1"/>
        <rFont val="Arial"/>
        <family val="2"/>
      </rPr>
      <t xml:space="preserve"> The wildlife mitigation plan does not comply with the applicable ODFW policies—OAR 635, Divisions 140, 415, or 420; and DOGAMI OAR 632-037.  The mitigation plan does not include any maps, aerial photos, or other documentation of existing habitat. For ODFW to evaluate the plan and compliance with Division 415 and 140, maps of proposed habitat classification with acreages of potential impacts should be provided. </t>
    </r>
    <r>
      <rPr>
        <b/>
        <sz val="11"/>
        <color theme="1"/>
        <rFont val="Arial"/>
        <family val="2"/>
      </rPr>
      <t xml:space="preserve">
Proposed Resolution: </t>
    </r>
    <r>
      <rPr>
        <sz val="11"/>
        <color theme="1"/>
        <rFont val="Arial"/>
        <family val="2"/>
      </rPr>
      <t xml:space="preserve">Revised plan demonstrating compliance with ODFW standards and policies. The mitigation plan should clearly identify compliance with OAR 635, Division 140, 415, and 420. In addition, for sage grouse compliance with OAR 660-023-0015. A revised mitigation plan must comply with the sage-grouse requirements and describe components of the mitigation hierarchy and how each are achieved. ODFW Sage-Grouse Mitigation Program has a Greater Sage-Grouse Habitat Mitigation Program Operations and Administration Manual that must be used to show compliance with ODFW’s sage-grouse mitigation rules. The Program Manual can be accessed at: www.dfw.state.or.us/wildlife/sagegrouse/ </t>
    </r>
  </si>
  <si>
    <t>The Wildlife Mitigation Plan has been updated to incorporate comments.</t>
  </si>
  <si>
    <t>Yes. Wildlife BDR is an appendix to the mitigation plan, which provides habitat details requested in comment.</t>
  </si>
  <si>
    <t xml:space="preserve">Inadequate. While the Mitigation Plan has been updated with additional information on existing habitat. There is not enough evidence or detail to provide assurances that the mitigation standards will be achieved. See additional comments below.   </t>
  </si>
  <si>
    <t xml:space="preserve">Comment is replaced by new comments from ODFW. ODFW cites a general concern here that the WMP does not adequately demonstrate how project will meet mitigation standard. ODFW does not identify the specific information gaps here, but other comments associated with this concern are more detailed in the new comments section. Assuming those capture the actual gaps of information, Calico can work with ODFW to resolve issues. </t>
  </si>
  <si>
    <t>The application does not align with state mitigation policies or Sage-grouse Mitigation Program.  These data gaps can represent major discrepancies that need information and clarity to determine compliance with state mitigation policies.  ODFW agrees with Calico's response that more recent ODFW comments address specifics issues to address.  However, the State stands firm on the agency category.</t>
  </si>
  <si>
    <t>Wildlife Mitigation Plan, Appendix I Page 5 Section 2</t>
  </si>
  <si>
    <r>
      <t xml:space="preserve">Comment: </t>
    </r>
    <r>
      <rPr>
        <sz val="11"/>
        <color theme="1"/>
        <rFont val="Arial"/>
        <family val="2"/>
      </rPr>
      <t>The plan states that Calico is committed to mitigate impacts to only Category 3 and 4 habitats. However, the statute and rule require compliance with ODFW policies, which are not limited to Category 3 and 4 habitats. Big game winter range is identified as Category 2. The Wildlife Mitigation Plan does not address how mitigation will be achieved to meet the standards. The plan references Calico may purchase habitat credits from a mitigation bank. However, there are currently no wildlife mitigation banks or credits available.</t>
    </r>
    <r>
      <rPr>
        <b/>
        <sz val="11"/>
        <color theme="1"/>
        <rFont val="Arial"/>
        <family val="2"/>
      </rPr>
      <t xml:space="preserve">
Proposed Resolution: </t>
    </r>
    <r>
      <rPr>
        <sz val="11"/>
        <color theme="1"/>
        <rFont val="Arial"/>
        <family val="2"/>
      </rPr>
      <t>Revised plan demonstrating compliance with ODFW standards and policies. The mitigation plan should clearly identify compliance with OAR 635, Division 140, 415, and 420. In addition, for sage grouse compliance with OAR 660-023-0015. A revised mitigation plan must comply with the sage-grouse requirements and describe components of the mitigation hierarchy and how each are achieved. ODFW Sage-Grouse Mitigation Program has a Greater Sage-Grouse Habitat Mitigation Program Operations and Administration Manual that must be used to show compliance with ODFW’s sage-grouse mitigation rules. The Program Manual can be accessed at: www.dfw.state.or.us/wildlife/sagegrouse/</t>
    </r>
  </si>
  <si>
    <t>See revised Wildlife Mitigation Plan in Appendix D15 of the CPA.</t>
  </si>
  <si>
    <t xml:space="preserve">Inadequate. There is not enough evidence or detail to provide assurances that the mitigation standards in Divisions 140, 415 and 420 will be achieved. See additional comments below. </t>
  </si>
  <si>
    <t>Wildlife Mitigation Plan, Appendix I Page 6 Section 3.1</t>
  </si>
  <si>
    <r>
      <t>Comment:</t>
    </r>
    <r>
      <rPr>
        <sz val="11"/>
        <color theme="1"/>
        <rFont val="Arial"/>
        <family val="2"/>
      </rPr>
      <t xml:space="preserve"> The assessment of sage-grouse habitat was completed using outdated guidance.  Sage-grouse habitat is designated as core, low density, and general in association with population dynamics and proximity to leks.  Assessment of sage-grouse habitat is no longer considered under habitat categories 1-6 as outlined in ODFW’s Fish and Wildlife Habitat Mitigation Policy. Compliance with OAR 635-140 is required.  In 2015, Department of Land Conservation and Development and ODFW created Oregon Administrative Rules (OAR 660-023-0115 and OAR 635-140-0000 thru 0025, respectively) as part of the Governors Executive Order 15-18 to address sage-grouse conservation and set standards for assessing impacts to sage-grouse from development. Wildlife sections of the application lack required components of both OARs and are therefore not in compliance with standards set to address project impacts to sage-grouse and its habitat. Project impacts to sage-grouse, consistent with Division 140, were not evaluated. Therefore, appropriate sage-grouse mitigation plan (SGMP) requirements have not been fulfilled.</t>
    </r>
    <r>
      <rPr>
        <b/>
        <sz val="11"/>
        <color theme="1"/>
        <rFont val="Arial"/>
        <family val="2"/>
      </rPr>
      <t xml:space="preserve">
Proposed Resolution: </t>
    </r>
    <r>
      <rPr>
        <sz val="11"/>
        <color theme="1"/>
        <rFont val="Arial"/>
        <family val="2"/>
      </rPr>
      <t>Revised plan demonstrating compliance with ODFW standards and policies. The mitigation plan should clearly identify compliance with OAR 635, Division 140, 415, and 420. In addition, for sage grouse compliance with OAR 660-023-0015. A revised mitigation plan must comply with the sage-grouse requirements and describe components of the mitigation hierarchy and how each are achieved. ODFW Sage-Grouse Mitigation Program has a Greater Sage-Grouse Habitat Mitigation Program Operations and Administration Manual that must be used to show compliance with ODFW’s sage-grouse mitigation rules. The Program Manual can be accessed at: www.dfw.state.or.us/wildlife/sagegrouse/</t>
    </r>
  </si>
  <si>
    <t>Wildlife Mitigation Plan has been updated. See Appendix D15 of the CPA.</t>
  </si>
  <si>
    <t>Inadequate. Though there have been revisions to the Plan, there is not enough evidence or detail to provide assurances that the mitigation standards will be achieved. See additional comments below.</t>
  </si>
  <si>
    <t>ODFW agrees with Calico's response that more recent ODFW comments address specifics issues to address.  However, the State stands firm on the agency category.</t>
  </si>
  <si>
    <t>Wildlife Mitigation Plan, Appendix I Pages 6-7 Table 2</t>
  </si>
  <si>
    <r>
      <t xml:space="preserve">Comment: </t>
    </r>
    <r>
      <rPr>
        <sz val="11"/>
        <color theme="1"/>
        <rFont val="Arial"/>
        <family val="2"/>
      </rPr>
      <t xml:space="preserve">The mitigation plan includes assumptions on habitat classification, function, and value without ODFW consultation. ODFW does not concur with the evaluation as proposed in the mitigation plan or summary Table 2. For example, 20% sagebrush cover is a high cover percentage to start to classifying as sagebrush habitat. This should be evaluated on the most current sagebrush data and likely go below 10%. </t>
    </r>
    <r>
      <rPr>
        <b/>
        <sz val="11"/>
        <color theme="1"/>
        <rFont val="Arial"/>
        <family val="2"/>
      </rPr>
      <t xml:space="preserve">
Proposed Resolution: </t>
    </r>
    <r>
      <rPr>
        <sz val="11"/>
        <color theme="1"/>
        <rFont val="Arial"/>
        <family val="2"/>
      </rPr>
      <t>The mitigation plan should also include habitat maps that clearly identifies impact areas overlaid with habitat categories. Evaluate and reference the best available data to support the classification of habitat.</t>
    </r>
  </si>
  <si>
    <t xml:space="preserve">Inadequate. ODFW requests additional maps for sage-grouse.  See comments below. </t>
  </si>
  <si>
    <t>Older comments on the WMP appear to be replaced by new comments from ODFW. This comment appears to track to new comment 396. Assuming the new comments capture the actual gaps of information needed by ODFW, Calico can work with ODFW to resolve issues.</t>
  </si>
  <si>
    <t>ODFW agrees with Calico's response that more recent ODFW comments address specifics issues to address.  ODFW also agrees that the comment category should be downgraded to a 3.</t>
  </si>
  <si>
    <t>Wildlife Mitigation Plan, Appendix I Page 9 Sections 4 and 5</t>
  </si>
  <si>
    <r>
      <t>Comment</t>
    </r>
    <r>
      <rPr>
        <sz val="11"/>
        <color theme="1"/>
        <rFont val="Arial"/>
        <family val="2"/>
      </rPr>
      <t xml:space="preserve">: The plan includes statements that the final design layout and certainty regarding temporary and permanent impact acreages will be available prior to construction. It is not clear how mitigation, consistent with ODFW standards and policies, will be accomplished without certainty of project impacts.  Section 5 states Calico will implement habitat enhancement actions. However, the proposed Wildlife Mitigation Plan does not provide any proposal that demonstrates how the project impacts will be mitigated. This includes appropriate avoidance and minimization, as well as compensatory mitigation based on Division 140 and 415.  </t>
    </r>
    <r>
      <rPr>
        <b/>
        <sz val="11"/>
        <color theme="1"/>
        <rFont val="Arial"/>
        <family val="2"/>
      </rPr>
      <t xml:space="preserve">
Proposed Resolution: </t>
    </r>
    <r>
      <rPr>
        <sz val="11"/>
        <color theme="1"/>
        <rFont val="Arial"/>
        <family val="2"/>
      </rPr>
      <t xml:space="preserve">Demonstrate how the project impacts will be mitigated. This includes appropriate avoidance and minimization, as well as compensatory mitigation based on Division 140 and 415.  </t>
    </r>
  </si>
  <si>
    <t>Updated Wildlife Mitigation Plan provided in Appendix D15 of the CPA.</t>
  </si>
  <si>
    <t>Inadequate. There is not enough evidence or detail to provide assurances that the mitigation standards in Divisions 415 and 420 will be achieved. See additional comments below.</t>
  </si>
  <si>
    <t>Wildlife Mitigation Plan, Appendix I Page 9 Section 5</t>
  </si>
  <si>
    <r>
      <t>Comment</t>
    </r>
    <r>
      <rPr>
        <sz val="11"/>
        <color theme="1"/>
        <rFont val="Arial"/>
        <family val="2"/>
      </rPr>
      <t>:  Project impacts to sage-grouse and associated required mitigation set forth in OAR 635-140-0025(3) are calculated through ODFW’s Sage-Grouse Mitigation Program.  ODFW’s Habitat Quantification Tool (HQT) is used to determine the functional loss of sage- grouse habitat that results from project direct and indirect impacts.  The Habitat Mitigation Area section of the application must incorporate the mitigation responsibility as calculated and negotiated through ODFW’s Sage-Grouse Mitigation Program to be compliant with sage-grouse mitigation standards.</t>
    </r>
    <r>
      <rPr>
        <b/>
        <sz val="11"/>
        <color theme="1"/>
        <rFont val="Arial"/>
        <family val="2"/>
      </rPr>
      <t xml:space="preserve">
Proposed Resolution:</t>
    </r>
    <r>
      <rPr>
        <sz val="11"/>
        <color theme="1"/>
        <rFont val="Arial"/>
        <family val="2"/>
      </rPr>
      <t xml:space="preserve"> Incorporate ODFW’s HQT calculated mitigation requirement for sage-grouse into the Habitat Mitigation Area discussion.  To complete the final HQT calculation, ODFW will need detailed project GIS files, list of sage-grouse specific minimization measures, and a finalized vegetation survey to determine habitat function. Review the Greater Sage-Grouse Habitat Mitigation Program Operations and Administration Manual for compete details.</t>
    </r>
  </si>
  <si>
    <t>Grassy Mountain GIS files were submitted to DOGAMI with BDR ver 4 in October 2020. Greater Sage‐Grouse HQT discussed in Section 6 of the Wildlife Mitigation Plan, provided in Appendix D15 of the CPA. Final vegetation baseline report is included as Appendix B to the Wildlife Mitigation Plan.</t>
  </si>
  <si>
    <t>Inadequate. While there has been additional information added to the application to improve the sage-grouse mitigation discussion.   ODFW has identified additional needs within the revised language.  See comments below.</t>
  </si>
  <si>
    <t>Noxious Weeds Plan, Section 4.3.2, page 11</t>
  </si>
  <si>
    <r>
      <rPr>
        <b/>
        <sz val="11"/>
        <color rgb="FF000000"/>
        <rFont val="Arial"/>
        <family val="2"/>
      </rPr>
      <t xml:space="preserve">Comment: </t>
    </r>
    <r>
      <rPr>
        <sz val="11"/>
        <color rgb="FF000000"/>
        <rFont val="Arial"/>
        <family val="2"/>
      </rPr>
      <t xml:space="preserve">Prescribed burned is contraindicated in degraded, low-elevation sagebrush habitat. 
</t>
    </r>
    <r>
      <rPr>
        <b/>
        <sz val="11"/>
        <color rgb="FF000000"/>
        <rFont val="Arial"/>
        <family val="2"/>
      </rPr>
      <t xml:space="preserve">
Proposed Resolution: </t>
    </r>
    <r>
      <rPr>
        <sz val="11"/>
        <color rgb="FF000000"/>
        <rFont val="Arial"/>
        <family val="2"/>
      </rPr>
      <t>Do not include prescribed burning as a method to address noxious weeds.</t>
    </r>
  </si>
  <si>
    <t>The Noxious Weeds Plan has been revised to remove prescribed burns. See Appendix D17 of the CPA.</t>
  </si>
  <si>
    <t>Inadequate: Burning to reduce medusahead thatch is still included on page 16 of the Noxious Weed Plan.  Alternative methods for removing and/or penetrating thatch should be used instead of burning</t>
  </si>
  <si>
    <t>Cyanide Management Plan, Page 5</t>
  </si>
  <si>
    <r>
      <t xml:space="preserve">Comment: </t>
    </r>
    <r>
      <rPr>
        <sz val="11"/>
        <color theme="1"/>
        <rFont val="Arial"/>
        <family val="2"/>
      </rPr>
      <t>The CMP cites the Wildlife Mitigation Plan in reference to “Standard of Practice 4.4 Implement measures to protect birds, other wildlife and livestock from adverse effects of cyanide process solutions.” and “Standard of Practice 4.5 Implement measures to protect fish and wildlife from direct and indirect discharges of cyanide process solutions to surface water.” No mention of cyanide management is included in the Wildlife Mitigation Plan.</t>
    </r>
    <r>
      <rPr>
        <b/>
        <sz val="11"/>
        <color theme="1"/>
        <rFont val="Arial"/>
        <family val="2"/>
      </rPr>
      <t xml:space="preserve"> 
Proposed Resolution: </t>
    </r>
    <r>
      <rPr>
        <sz val="11"/>
        <color theme="1"/>
        <rFont val="Arial"/>
        <family val="2"/>
      </rPr>
      <t>The cyanide management plan and wildlife mitigation plan must address measures to protect fish and wildlife from exposure to cyanide.</t>
    </r>
  </si>
  <si>
    <t>Updated the Cyanide Management Plan to include wildlife protection measures. See Appendix D8 of the CPA for the Cyanide Management Plan. The Wildlife Protection Plan, also provided in Appendix D to the CPA, discusses cyanide storage in relation to wildlife protection.</t>
  </si>
  <si>
    <t>Yes. Technically, the cyanide management plan references the wildlife protection plan. However, Cyanide storage is not discussed relative to wildlife protection.</t>
  </si>
  <si>
    <t>On page 6, the CMP states that the project with, “…satisfy the more stringent Oregon standard” of 30 mg/L” but then reverts to the Code guideline of 50 mg/L in this statement, “There are no open waters where WAD cyanide will exceed the Code guidance of 50 mg/L in the Grassy Mountain process plant design.”  So it is unclear which concentration will be used for the standard</t>
  </si>
  <si>
    <t>The cyanide concentration must be clarified so that USFWS can accurately evaluate potential impacts of proposed activities and potential effectiveness of proposed mitigation.  The discrepancy in information presented presents a major data gap consistent with Category 1.</t>
  </si>
  <si>
    <t>The CMP text has been updated to indicate  that the concentration of WAD cyanide in discharge to the TSF will have an operating target of less than 15 mg/L. This is lower than the maximum concentration allowed by the Code (50 mg/L), and half of the not-to-exceed value that is allowed by Oregon Administrative Rules (30 mg/L).
Please note that the Cyanide Management Plan (Appendix D8) edits are tracked in the document submitted for review on 1/30/2023. The finalized plan will be stamped and hyperlinked with the CPA submission.</t>
  </si>
  <si>
    <t>Mitigation Plan</t>
  </si>
  <si>
    <r>
      <t xml:space="preserve">Comment: </t>
    </r>
    <r>
      <rPr>
        <sz val="11"/>
        <color theme="1"/>
        <rFont val="Arial"/>
        <family val="2"/>
      </rPr>
      <t>The Mitigation Plan will need to be updated to reflect 2015 sage-grouse mitigation policy and OARs</t>
    </r>
  </si>
  <si>
    <t>Updated Mitigation Plan provided in Appendix D15 to the CPA to comply with OAR 635 and Great Sage‐Grouse Habitat Mitigation Program. Also see comments and actions 362‐365.</t>
  </si>
  <si>
    <t>Adequate. Mitigation Plan reflects consultation with ODFW</t>
  </si>
  <si>
    <r>
      <t xml:space="preserve">Proposed Resolution: </t>
    </r>
    <r>
      <rPr>
        <sz val="11"/>
        <color theme="1"/>
        <rFont val="Arial"/>
        <family val="2"/>
      </rPr>
      <t>Update plan in consultation with ODFW and USFW mitigation coordinators.</t>
    </r>
  </si>
  <si>
    <t>Mitigation Plan, Table 2, pgs. 6-8</t>
  </si>
  <si>
    <r>
      <t xml:space="preserve">Comment: </t>
    </r>
    <r>
      <rPr>
        <sz val="11"/>
        <color theme="1"/>
        <rFont val="Arial"/>
        <family val="2"/>
      </rPr>
      <t>The habitat described in Table 2 and in the text (starting on page 7) include three overarching types: (1) developed, (2) grassland, (3) shrub-steppe. Shrub-steppe is described as having &gt;20% shrub cover (Wyoming big sagebrush and/or yellow rabbitbrush) while grasslands are described as having an “inconspicuous” shrub cover. The use of 20% shrub cover as a threshold to delineate shrub-steppe from a grassland is too high, as even 10- 15% shrub cover would not be “inconspicuous”. Further, from a wildlife perspective, shrub cover &gt;5-10% is considered a threshold to distinguish habitat value for sage-grouse.</t>
    </r>
    <r>
      <rPr>
        <b/>
        <sz val="11"/>
        <color theme="1"/>
        <rFont val="Arial"/>
        <family val="2"/>
      </rPr>
      <t xml:space="preserve">
Proposed Resolution: </t>
    </r>
    <r>
      <rPr>
        <sz val="11"/>
        <color theme="1"/>
        <rFont val="Arial"/>
        <family val="2"/>
      </rPr>
      <t>We recommend reclassifying the land cover and habitat types within the permit area; ensuring shrub cover values are consistent; and including sage-grouse in the list of species included in the list of species known to use perennial grasslands and sagebrush shrub-steppe.</t>
    </r>
  </si>
  <si>
    <t>Modified Wildlife Mitigation Plan in Appendix D15 to the CPA: Revised Table 2, reclassifying the land cover and habitat types. Also see comment 341. In BDR version 4 detailed discussions on land coverage and habitat type have been removed and the reader is referred to the Wildlife Mitigation Plan (see page 24 of the BDR).</t>
  </si>
  <si>
    <t>No. The 20% shrub cover for grassland and shrub-steppe land cover types remains in the Wildlife Mitigation Plan, as it appears that the September 2014 Wildlife Resources BDR is presented as an appendix rather than the TRT-approved October 2020 BDR.</t>
  </si>
  <si>
    <t>No. Note that the approved wildlife BDR also presents the 20% shrub cover-metric. ODFW to review the response to this comment further.</t>
  </si>
  <si>
    <t xml:space="preserve">Inadequate.  Sage-grouse do seasonally use grasslands, but they were not listed as a species associated with grasslands in section 4.2.3 Indian Ricegrass-Bluebunch Wheatgrass-Sandhill Muhly Grassland Alliance.  Also, State C habitat has good sagebrush cover and provides winter habitat and forage for sage-grouse and is still of high value (Table 2, page 21).  Suggest reviewing pages 23-25 in Threat-Based Land Management in the Northern Great Basis: A Managers Guide. Raptors, including golden eagles (GOEA) may forage in all of the vegetation types listed in the mitigation plan, but GOEA are only mentioned in Section 4.2.6.  GOEA are described in using these habitat types in Table 6. </t>
  </si>
  <si>
    <t>Please provide further clarification of the information requested by USFWS, and also the outcome of the ODFW review. Calico is unclear how to respond other than reviewing the crosswalk between habitat types and associated wildlife.</t>
  </si>
  <si>
    <t>Calico should make the corrections indicated in the comment.  Specifically, update the text to reflect accurate usage of habitat types by species as indicated in the comment.  The current inaccuracies are consistent with Category 2.</t>
  </si>
  <si>
    <t>Mitigation Plan, Section 6.1, page 10</t>
  </si>
  <si>
    <r>
      <t xml:space="preserve">Comment: </t>
    </r>
    <r>
      <rPr>
        <sz val="11"/>
        <color theme="1"/>
        <rFont val="Arial"/>
        <family val="2"/>
      </rPr>
      <t>This mitigation plan does not consider how the addition of new anthropogenic features (power lines, improved roads, mining buildings/facilities, etc.) will serve as subsides to predators, particularly avian predators of sage-grouse, and may increase the presence of ravens. Avian predators have far-reaching foraging impacts which may extend into nearby habitat utilized for nesting by sage-grouse.</t>
    </r>
    <r>
      <rPr>
        <b/>
        <sz val="11"/>
        <color theme="1"/>
        <rFont val="Arial"/>
        <family val="2"/>
      </rPr>
      <t xml:space="preserve">
Proposed Resolution: </t>
    </r>
    <r>
      <rPr>
        <sz val="11"/>
        <color theme="1"/>
        <rFont val="Arial"/>
        <family val="2"/>
      </rPr>
      <t>Mitigation principles incorporated into the mitigation plan will need to address impacts resulting from increased avian predator subsidies.</t>
    </r>
  </si>
  <si>
    <t>Included a discussion of potential increased avian predator subsidies and associated impacts to sage‐grouse in Wildlife Mitigation Plan. Also included a discussion of measures to minimize and mitigate these impacts.</t>
  </si>
  <si>
    <t>No. Power line nesting deterrents are mentioned in the mitigation plan; however, avian predator issues on such anthropogenic features are not mentioned. Predator(s) is mentioned only once the plan specially regarding mammals.</t>
  </si>
  <si>
    <t>Inadequate.  Avian predator subsidies should be listed as an indirect impact to habitat on page 5 of the Revised Wildlife Mitigation Plan (Section 3.3.1 Quantifying Project Impacts).  The current mitigation plan includes perching and nesting deterrence structures on the power transmission line, however the GRSG habitat buffer specified (3.3 km) in the Mitigation Plan does not reflect recent literature showing that avian predators using tall structures can impact sage-grouse nest survival up to 12.5 km (Gibson et al. 2018).
It is also not clear if the sage-grouse indirect impacts quantified by the Habitat Quantification Tool and reported in Table 10 of the revised Wildlife Mitigation Plan (p. 23) include the increased corvid predation of GRSG nests.</t>
  </si>
  <si>
    <t>Comment tracks to new comment #455. Please clarify the information requested from Calico. Specifically regarding the request for a larger buffer when estimating impacts of the project on GRSG, Calico is working with ODFW to apply the Habitat Quantification Tool (HQT) to assess the impacts of the proposed project on GRSG habitat functions and identify appropriate mitigation for impacts that cannot be avoided.</t>
  </si>
  <si>
    <t>Mitigation Plan, Section 6.2, page 10</t>
  </si>
  <si>
    <r>
      <t xml:space="preserve">Comment: </t>
    </r>
    <r>
      <rPr>
        <sz val="11"/>
        <color theme="1"/>
        <rFont val="Arial"/>
        <family val="2"/>
      </rPr>
      <t xml:space="preserve">The FWS will need to review avoidance buffers once nesting surveys are completed in accordance with the original Wildlife Study Work Plan. The following are considerations that may be incorporated into future permitted activities. These may be revised pending additional information detailing project activities or observed nesting activity. For active Ferruginous hawk nests: No activity within 0.5 mile buffer from March 5 to June 15. Additional recommendations (optional): further limit impacts by building a nest platform nearby that is not within line of sight of the project, and/or limit the amount of time spent at the site.
1.       For active Golden eagle nests: No activity within 1.0 mile buffer for nests that are within line of sight of the project (buffer could be less if topography blocks the nest) from Jan 15 to July 15. If the nest is within 1 mile and within line of sight of the activity, USFWS recommends obtaining an eagle take permit. Additional recommendations (optional): further limit impacts by limiting the amount of time spent at the site.
2. While the Migratory Bird Act does not specifically prohibit nest disturbance, it does prohibit take. So if activities cause abandonment of the nest and eggs or chicks are present, it would be a violation of the Act. The Bald and Golden Eagle Act clearly prohibits nest disturbance.
</t>
    </r>
    <r>
      <rPr>
        <b/>
        <sz val="11"/>
        <color theme="1"/>
        <rFont val="Arial"/>
        <family val="2"/>
      </rPr>
      <t>Proposed Resolution:</t>
    </r>
    <r>
      <rPr>
        <sz val="11"/>
        <color theme="1"/>
        <rFont val="Arial"/>
        <family val="2"/>
      </rPr>
      <t xml:space="preserve"> Nests should be surveyed in accordance with the work plan, during the nesting season, to determine if they are active.</t>
    </r>
  </si>
  <si>
    <t>Additional nest surveys were conducted in 2020 and are reported in BDR Version 4. The TRT Wildlife Subcommittee acknowledged this (02/01/2021), and the TRT approved the BDR Version 4 as complete at their 2/02/2021 meeting. Revised report (Version4) and associated files are on DOGAMI website: https://www.oregongeology.org/mlrr/Calico‐GrassyMtn_appResponseDocuments.htm</t>
  </si>
  <si>
    <t>Inadequate: Shapefiles were requested to review locations of nests observed during 2020 surveys, however without location data, USFWS is unable to review avoidance buffers at this time.
The seasonal avoidance parameters included in the revised Wildlife Mitigation Plan do not comport with the recommendations previously provided for Ferruginous hawks and GOEA.  
Specifically, the revised plan states provides opportunity for non-compliance with seasonal avoidance by stating that disturbance activities will occur outside of timing restrictions “where feasible”. (p.24).  Further clarification is required to understand what “feasibility” means in this context. 
The Mitigation Plan states, “If vegetation clearing must occur during the migratory bird nesting period (April 15 to July 31), a nesting clearance survey of the area to be cleared will be performed no more than 14 days prior to disturbance. If an active nest is found, a 100-foot no-disturbance buffer will be applied until the nest has fledged or failed.”  The Service is supportive of the applicant’s commitment to conducting nest clearance surveys within 14 days of commencing disturbance activities.  However, this statement does not comply with the Service’s recommendation for avoiding disturbance to ferruginous hawk and GOEA nests in terms of the size of the no-disturbance buffer and the time period of avoidance. 
Ferruginous hawks: The buffer for Ferruginous hawks is indicated as 0.25 mi of an occupied nest in the Mitigation Plan which is less than the 0.5 mi buffer previously recommend by the Service.  The start time for avoidance proposed is 3/15 which is 10 days later than Service recommendations.
GOEA:  The buffer for GOEA occupied nests is stated as 0.25 mi in the Mitigation Plan, which is 0.75 mi less than the buffer distance previously recommended by the Service.  
Any nest in an active territory should be considered occupied. These seasonal and timing restrictions apply to all the nests within the active territory unless the applicant wishes to survey each nest within an active territory immediately prior to commencing disturbing activities to verify current season occupancy.
Because three of the five GOEA territories were unclassified in 2020, the applicant should conservatively consider them occupied territories until surveys can be completed to verify occupancy.
Because GOEA occupancy may shift during the timeframe since the 2020 survey, depending on when disturbance is scheduled to commence, we recommend resurveying the wildlife study ascertain more recent nest and territory occupancy. 
The Service recommends monitoring GOEA nest 36-B before, during, and after construction due to its proximity to proposed road construction activities, to document occupancy and nest success.</t>
  </si>
  <si>
    <t xml:space="preserve">Calico will revisit the working on the seasonal restrictions, particularly the use of "where feasible" and either remove or provide context and detail. Calico will also review the species-specific timeframes and buffers presented in the WMP. If availalble, please provide any recent best available science supporting the seasonal restriction timeframes and distance buffers for citation. 
</t>
  </si>
  <si>
    <t>Air Quality</t>
  </si>
  <si>
    <t>CPA/3.5.2/pg 201, App. M/ pg 12, 37-40</t>
  </si>
  <si>
    <r>
      <t>Comment</t>
    </r>
    <r>
      <rPr>
        <sz val="11"/>
        <color theme="1"/>
        <rFont val="Arial"/>
        <family val="2"/>
      </rPr>
      <t>: Section 3.5.2 indicates that during construction a 2,000 kW emergency generator will provide electricity for more than a year until a power line is installed.  Form AQ201 (pg 12) and the emission estimates on pages 37-40 only allow for a maximum of 100 hours of emergency generator operation for maintenance and testing.</t>
    </r>
  </si>
  <si>
    <t>To be included in the air permit application.</t>
  </si>
  <si>
    <t>Yes; if determined sufficient by DEQ.</t>
  </si>
  <si>
    <t>Doug</t>
  </si>
  <si>
    <t>N/A - included in ACDP application.</t>
  </si>
  <si>
    <r>
      <t xml:space="preserve">Proposed Resolution: </t>
    </r>
    <r>
      <rPr>
        <sz val="11"/>
        <color theme="1"/>
        <rFont val="Arial"/>
        <family val="2"/>
      </rPr>
      <t>During construction the generator will be operated for more than 100 hours per year and is not considered an “emergency” generator during that time.  Please provide an estimate of emissions from the generator during construction.  These emissions will need to be included in the PSEL and NSR/PSD implications should be considered.</t>
    </r>
  </si>
  <si>
    <t>Appendix M/ Att B</t>
  </si>
  <si>
    <r>
      <t>Comment</t>
    </r>
    <r>
      <rPr>
        <sz val="11"/>
        <color theme="1"/>
        <rFont val="Arial"/>
        <family val="2"/>
      </rPr>
      <t>: The modeling protocol in Section 2 of Attachment B of Appendix M should be approved by DEQ prior to application submittal.  An ACDP application is not considered complete if the modeling protocol has not been approved by DEQ.</t>
    </r>
  </si>
  <si>
    <t>Air toxics emissions inventory, modeling protocol, and RAWP have been submitted (4/27/2021) and resubmitted (10/19/2021) but not yet approved by DEQ.</t>
  </si>
  <si>
    <t>Uncertain. Need to confirm that with DEQ.</t>
  </si>
  <si>
    <t>Kenzie</t>
  </si>
  <si>
    <t>Required items were submitted with the ACDP application.</t>
  </si>
  <si>
    <r>
      <t>Proposed Resolution:</t>
    </r>
    <r>
      <rPr>
        <sz val="11"/>
        <color theme="1"/>
        <rFont val="Arial"/>
        <family val="2"/>
      </rPr>
      <t xml:space="preserve"> Submit the modeling protocol to DEQ and received approval of the protocol.</t>
    </r>
  </si>
  <si>
    <t>Appendix M Emissions Inventory 1.2/ 32 1.3/48-52 Attachment A</t>
  </si>
  <si>
    <r>
      <t>Comment</t>
    </r>
    <r>
      <rPr>
        <sz val="11"/>
        <color theme="1"/>
        <rFont val="Arial"/>
        <family val="2"/>
      </rPr>
      <t>: AQ230 (pg. 32) notes that mercury and PM emissions are anticipated from BH1 and CF2, pollution controls for the MF. TAC emissions from these units are not reflected in the emissions inventory.</t>
    </r>
  </si>
  <si>
    <t>Uncertain. Confirm with DEQ.</t>
  </si>
  <si>
    <r>
      <t>Proposed Resolution:</t>
    </r>
    <r>
      <rPr>
        <sz val="11"/>
        <color theme="1"/>
        <rFont val="Arial"/>
        <family val="2"/>
      </rPr>
      <t xml:space="preserve"> Consider mercury and TAC emissions in PM emissions from BH1 and CF2. For any TEUs you determine to be exempt, substantiate that each TEU meets the applicable criteria as defined in OAR 340-245-0060(3). In your emissions inventory, list all TEUs you have designated as exempt in accordance with OAR 340-245-0040(3)(a)(A).</t>
    </r>
  </si>
  <si>
    <t>Appendix M Emissions Inventory 1.2/25 1.3/48-52 Attachment A</t>
  </si>
  <si>
    <r>
      <t>Comment</t>
    </r>
    <r>
      <rPr>
        <sz val="11"/>
        <color theme="1"/>
        <rFont val="Arial"/>
        <family val="2"/>
      </rPr>
      <t>: AQ230 notes that mercury and PM emissions are anticipated from VS1 and CF1, pollution controls for the CKD, but TAC emissions are not reflected in the emissions inventory.</t>
    </r>
  </si>
  <si>
    <r>
      <t>Proposed Resolution:</t>
    </r>
    <r>
      <rPr>
        <sz val="11"/>
        <color theme="1"/>
        <rFont val="Arial"/>
        <family val="2"/>
      </rPr>
      <t xml:space="preserve"> Consider mercury and TAC emissions in PM emissions from VS1 and CF1. For any TEUs you determine to be exempt, substantiate that each TEU meets the applicable criteria as defined in OAR 340-245-0060(3). In your emissions inventory, list all TEUs you have designated as exempt in accordance with OAR 340-245-0040(3)(a)(A).</t>
    </r>
  </si>
  <si>
    <t>Appendix M Emissions Inventory 1.3/45-52 Attachment A</t>
  </si>
  <si>
    <r>
      <t>Comment</t>
    </r>
    <r>
      <rPr>
        <sz val="11"/>
        <color theme="1"/>
        <rFont val="Arial"/>
        <family val="2"/>
      </rPr>
      <t>: AP-42 was used for HAP emission factors from diesel combustion.</t>
    </r>
  </si>
  <si>
    <r>
      <t>Proposed Resolution:</t>
    </r>
    <r>
      <rPr>
        <sz val="11"/>
        <color theme="1"/>
        <rFont val="Arial"/>
        <family val="2"/>
      </rPr>
      <t xml:space="preserve"> Use SCAQMD AB2588 and Ventura APCD AB2588 for TAC list and emission factors. Revise emissions inventory worksheets and emissions inventory to reflect these TAC emission factors and emissions.</t>
    </r>
  </si>
  <si>
    <t>Appendix M Modeling Report and Risk Assessment Work Plan 2.3/4</t>
  </si>
  <si>
    <r>
      <t>Comment</t>
    </r>
    <r>
      <rPr>
        <sz val="11"/>
        <color theme="1"/>
        <rFont val="Arial"/>
        <family val="2"/>
      </rPr>
      <t>: Section 2.3 focuses on pollutants subject to NAAQS with a brief reference to HAPs in section 3.0, which is in the Risk Assessment Work Plan.</t>
    </r>
  </si>
  <si>
    <r>
      <t>Proposed Resolution:</t>
    </r>
    <r>
      <rPr>
        <sz val="11"/>
        <color theme="1"/>
        <rFont val="Arial"/>
        <family val="2"/>
      </rPr>
      <t xml:space="preserve"> Expand section 2.3 to include the list of TACs modeled. State any difference in emission rate units between pollutants subject to NAAQS and CAO reporting.  </t>
    </r>
  </si>
  <si>
    <t>Appendix M Modeling Report and Risk Assessment Work Plan 2.4/5</t>
  </si>
  <si>
    <r>
      <t>Comment</t>
    </r>
    <r>
      <rPr>
        <sz val="11"/>
        <color theme="1"/>
        <rFont val="Arial"/>
        <family val="2"/>
      </rPr>
      <t>: Roadway emissions are usually modeled as volume sources, but are proposed to be modeled as line sources here.</t>
    </r>
  </si>
  <si>
    <t>Managed under the CAO process and the ACDP application, being submitted separately.</t>
  </si>
  <si>
    <t>No change to CPA.</t>
  </si>
  <si>
    <t>Uncertain. DEQ to determine whether issue to be addressed separately from CPA.</t>
  </si>
  <si>
    <r>
      <t>Proposed Resolution:</t>
    </r>
    <r>
      <rPr>
        <sz val="11"/>
        <color theme="1"/>
        <rFont val="Arial"/>
        <family val="2"/>
      </rPr>
      <t xml:space="preserve"> Provide justification for using a line source rather than a volume source for roadway emissions</t>
    </r>
  </si>
  <si>
    <t>Appendix M Modeling Report and Risk Assessment Work Plan 2.6/7</t>
  </si>
  <si>
    <r>
      <t>Comment</t>
    </r>
    <r>
      <rPr>
        <sz val="11"/>
        <color theme="1"/>
        <rFont val="Arial"/>
        <family val="2"/>
      </rPr>
      <t xml:space="preserve">: Figure 2 shows the </t>
    </r>
    <r>
      <rPr>
        <i/>
        <sz val="11"/>
        <color theme="1"/>
        <rFont val="Arial"/>
        <family val="2"/>
      </rPr>
      <t>Borrow Blasting</t>
    </r>
    <r>
      <rPr>
        <sz val="11"/>
        <color theme="1"/>
        <rFont val="Arial"/>
        <family val="2"/>
      </rPr>
      <t xml:space="preserve"> area extends beyond the fenceline.</t>
    </r>
  </si>
  <si>
    <r>
      <t>Proposed Resolution:</t>
    </r>
    <r>
      <rPr>
        <sz val="11"/>
        <color theme="1"/>
        <rFont val="Arial"/>
        <family val="2"/>
      </rPr>
      <t xml:space="preserve"> Revise either the Borrow Blasting area boundary or fenceline boundary to show the Borrow Blast Area does not extend beyond the fenceline.</t>
    </r>
  </si>
  <si>
    <t>Appendix M Modeling Report and Risk Assessment Work Plan 3.2.2/17</t>
  </si>
  <si>
    <r>
      <t>Comment</t>
    </r>
    <r>
      <rPr>
        <sz val="11"/>
        <color theme="1"/>
        <rFont val="Arial"/>
        <family val="2"/>
      </rPr>
      <t>: No zoning map for the project’s surrounding area is provided.</t>
    </r>
  </si>
  <si>
    <r>
      <t>Proposed Resolution:</t>
    </r>
    <r>
      <rPr>
        <sz val="11"/>
        <color theme="1"/>
        <rFont val="Arial"/>
        <family val="2"/>
      </rPr>
      <t xml:space="preserve"> Provide an area zoning map.</t>
    </r>
  </si>
  <si>
    <r>
      <t>Comment</t>
    </r>
    <r>
      <rPr>
        <sz val="11"/>
        <color theme="1"/>
        <rFont val="Arial"/>
        <family val="2"/>
      </rPr>
      <t>: No crosswalk of receptors to exposure locations is provided. All receptors should have an assigned exposure location.</t>
    </r>
  </si>
  <si>
    <r>
      <rPr>
        <b/>
        <sz val="11"/>
        <color theme="1"/>
        <rFont val="Arial"/>
        <family val="2"/>
      </rPr>
      <t>Proposed Resolution:</t>
    </r>
    <r>
      <rPr>
        <sz val="11"/>
        <color theme="1"/>
        <rFont val="Arial"/>
        <family val="2"/>
      </rPr>
      <t xml:space="preserve"> Provide a crosswalk of receptors to exposure locations, in addition to the individual locations provided in Table 5. See Section 4.3.3 of DEQ’s Draft Recommended Procedures for Air Quality Dispersion Modeling for more information.</t>
    </r>
  </si>
  <si>
    <t>Appendix M Modeling Report and Risk Assessment Work Plan 3.2.1/14</t>
  </si>
  <si>
    <r>
      <t>Comment</t>
    </r>
    <r>
      <rPr>
        <sz val="11"/>
        <color theme="1"/>
        <rFont val="Arial"/>
        <family val="2"/>
      </rPr>
      <t>: The term HAPs is used. CAO requirements are for toxic air contaminants (TACs), which include HAPs and other reportable chemicals.</t>
    </r>
  </si>
  <si>
    <r>
      <t>Proposed Resolution:</t>
    </r>
    <r>
      <rPr>
        <sz val="11"/>
        <color theme="1"/>
        <rFont val="Arial"/>
        <family val="2"/>
      </rPr>
      <t xml:space="preserve"> Confirm that the chemical list includes all reportable TACs listed in OAR 340-245-8020 Table 2, and replace the term HAPs with TACs.</t>
    </r>
  </si>
  <si>
    <t>Appendix M Modeling Report and Risk Assessment Work Plan 3.2.1/15 Table 4</t>
  </si>
  <si>
    <r>
      <t>Comment</t>
    </r>
    <r>
      <rPr>
        <sz val="11"/>
        <color theme="1"/>
        <rFont val="Arial"/>
        <family val="2"/>
      </rPr>
      <t xml:space="preserve">: Confirm that the table includes all appropriate TACs, not just HAPs. </t>
    </r>
  </si>
  <si>
    <r>
      <t>Comment</t>
    </r>
    <r>
      <rPr>
        <sz val="11"/>
        <color theme="1"/>
        <rFont val="Arial"/>
        <family val="2"/>
      </rPr>
      <t xml:space="preserve">: PAHs are listed. DEQ’s primary interest is in individual PAHs. </t>
    </r>
  </si>
  <si>
    <r>
      <t>Proposed Resolution:</t>
    </r>
    <r>
      <rPr>
        <sz val="11"/>
        <color theme="1"/>
        <rFont val="Arial"/>
        <family val="2"/>
      </rPr>
      <t xml:space="preserve"> If the results of the risk assessment are acceptable assuming all PAHs are benzo[a]pyrene (BaP), it may not be necessary to estimate individual PAH emissions. BaP should be evaluated for non-cancer as well as cancer effects. Assuming all PAHs are BaP is a very conservative assumption. Other options are to evaluate PAHs individually, or determine BaP equivalent concentrations for all carcinogenic PAHs.</t>
    </r>
  </si>
  <si>
    <t>Appendix M Modeling Report and Risk Assessment Work Plan 3.2.2/17 Table 5</t>
  </si>
  <si>
    <r>
      <t>Comment</t>
    </r>
    <r>
      <rPr>
        <sz val="11"/>
        <color theme="1"/>
        <rFont val="Arial"/>
        <family val="2"/>
      </rPr>
      <t xml:space="preserve">: If the requested zoning map shows areas of residential or commercial use rather than individual locations, the maximum air concentration within the zone may need to be calculated. The facility has an option of rebutting the assumption that all of a zoned area is being used for the zoned use. </t>
    </r>
  </si>
  <si>
    <r>
      <t>Proposed Resolution:</t>
    </r>
    <r>
      <rPr>
        <sz val="11"/>
        <color theme="1"/>
        <rFont val="Arial"/>
        <family val="2"/>
      </rPr>
      <t xml:space="preserve"> The requested zoning map may resolve this issue. It may be reasonable to ask for rebutting the zoned use based on current use of the land.</t>
    </r>
  </si>
  <si>
    <t>Appendix M Modeling Report and Risk Assessment Work Plan 3.2.2/22</t>
  </si>
  <si>
    <r>
      <t>Comment</t>
    </r>
    <r>
      <rPr>
        <sz val="11"/>
        <color theme="1"/>
        <rFont val="Arial"/>
        <family val="2"/>
      </rPr>
      <t xml:space="preserve">: Calculation methods are provided in section 3.2.2, but it is unclear which RBCs were used for risk assessment. DEQ needs to confirm that risk assessment calculations are being performed correctly. </t>
    </r>
  </si>
  <si>
    <r>
      <t>Proposed Resolution:</t>
    </r>
    <r>
      <rPr>
        <sz val="11"/>
        <color theme="1"/>
        <rFont val="Arial"/>
        <family val="2"/>
      </rPr>
      <t xml:space="preserve"> Provide a table listing compound names, CAS numbers, and corresponding RBC levels used to calculate risk.</t>
    </r>
  </si>
  <si>
    <t>Appendix M Modeling Report and Risk Assessment Work Plan 3.3.1/23</t>
  </si>
  <si>
    <r>
      <t>Comment</t>
    </r>
    <r>
      <rPr>
        <sz val="11"/>
        <color theme="1"/>
        <rFont val="Arial"/>
        <family val="2"/>
      </rPr>
      <t xml:space="preserve">: DEQ needs to confirm that risk assessment calculations are being performed correctly. </t>
    </r>
  </si>
  <si>
    <r>
      <t>Proposed Resolution:</t>
    </r>
    <r>
      <rPr>
        <sz val="11"/>
        <color theme="1"/>
        <rFont val="Arial"/>
        <family val="2"/>
      </rPr>
      <t xml:space="preserve"> In the risk assessment, provide detailed supporting calculations by TEU and by chemical in a spreadsheet so DEQ can confirm the results.</t>
    </r>
  </si>
  <si>
    <t>Appendix M Modeling Report and Risk Assessment Work Plan 3.3.1/23 Table 8</t>
  </si>
  <si>
    <r>
      <t>Comment</t>
    </r>
    <r>
      <rPr>
        <sz val="11"/>
        <color theme="1"/>
        <rFont val="Arial"/>
        <family val="2"/>
      </rPr>
      <t xml:space="preserve">: It is inappropriate to report a risk as “0.000”. </t>
    </r>
  </si>
  <si>
    <r>
      <t>Proposed Resolution:</t>
    </r>
    <r>
      <rPr>
        <sz val="11"/>
        <color theme="1"/>
        <rFont val="Arial"/>
        <family val="2"/>
      </rPr>
      <t xml:space="preserve"> In the risk assessment, rather than show “0.000”, show “&lt;0.001” for maximum calculated risk reported for applicable risk categories.</t>
    </r>
  </si>
  <si>
    <t>Appendix M Modeling Report and Risk Assessment Work Plan Appendix C</t>
  </si>
  <si>
    <r>
      <t>Comment</t>
    </r>
    <r>
      <rPr>
        <sz val="11"/>
        <color theme="1"/>
        <rFont val="Arial"/>
        <family val="2"/>
      </rPr>
      <t>: PAHs are listed twice in Tables D-1 and D-2.</t>
    </r>
  </si>
  <si>
    <t>Table D-1 and Table D-2</t>
  </si>
  <si>
    <r>
      <t>Proposed Resolution:</t>
    </r>
    <r>
      <rPr>
        <sz val="11"/>
        <color theme="1"/>
        <rFont val="Arial"/>
        <family val="2"/>
      </rPr>
      <t xml:space="preserve"> Remove one PAH row from the TAC list.</t>
    </r>
  </si>
  <si>
    <t>Appendix M Modeling Report and Risk Assessment Work Plan 3.2.1/16/Figure 6; 3.2 Appendix A (Table A-1 Model Source Parameters)</t>
  </si>
  <si>
    <r>
      <t>Comment</t>
    </r>
    <r>
      <rPr>
        <sz val="11"/>
        <color theme="1"/>
        <rFont val="Arial"/>
        <family val="2"/>
      </rPr>
      <t xml:space="preserve">: The Risk Assessment identifies the TSF in Figure 6 and notes mercury and HCN as toxics impacting the inhalation pathway.  WAD-Cyanide is a toxic component to the tailings discharge and tailings deposition process.  The potential for the TSF, then, to emit toxics must be considered in this section. This potential source should be included at Table A-1 as a modeled source. </t>
    </r>
  </si>
  <si>
    <r>
      <t>Proposed Resolution:</t>
    </r>
    <r>
      <rPr>
        <sz val="11"/>
        <color theme="1"/>
        <rFont val="Arial"/>
        <family val="2"/>
      </rPr>
      <t xml:space="preserve"> The CAO Risk Assessment must consider fugitive cyanide releases from the Tailings Storage Facility.</t>
    </r>
  </si>
  <si>
    <t>Appendix Y SWPCP pg. 10; 2.1.9</t>
  </si>
  <si>
    <r>
      <t>Comment</t>
    </r>
    <r>
      <rPr>
        <sz val="11"/>
        <color theme="1"/>
        <rFont val="Arial"/>
        <family val="2"/>
      </rPr>
      <t>: Typo goals.</t>
    </r>
  </si>
  <si>
    <t>Typo corrected in Section 2.1.10 of the SWPCP in Appendix D4 of the CPA.</t>
  </si>
  <si>
    <r>
      <t>Proposed Resolution:</t>
    </r>
    <r>
      <rPr>
        <sz val="11"/>
        <color theme="1"/>
        <rFont val="Arial"/>
        <family val="2"/>
      </rPr>
      <t xml:space="preserve"> Change goas to goals</t>
    </r>
  </si>
  <si>
    <t>Appendix Y SWPCP pg. 23; 4.1</t>
  </si>
  <si>
    <r>
      <t>Comment</t>
    </r>
    <r>
      <rPr>
        <sz val="11"/>
        <color theme="1"/>
        <rFont val="Arial"/>
        <family val="2"/>
      </rPr>
      <t>: Monitoring waiver is not “M.”</t>
    </r>
  </si>
  <si>
    <t>Table deleted from SWPCP. Plan references monitoring waivers in Sections 3.0 and 3.2 in Appendix D4 of the CPA.</t>
  </si>
  <si>
    <r>
      <t>Proposed Resolution:</t>
    </r>
    <r>
      <rPr>
        <sz val="11"/>
        <color theme="1"/>
        <rFont val="Arial"/>
        <family val="2"/>
      </rPr>
      <t xml:space="preserve"> Report “W” in the column(s) for any monitoring waiver.</t>
    </r>
  </si>
  <si>
    <t>CPA -- General</t>
  </si>
  <si>
    <r>
      <t xml:space="preserve">Comment: </t>
    </r>
    <r>
      <rPr>
        <sz val="11"/>
        <color theme="1"/>
        <rFont val="Arial"/>
        <family val="2"/>
      </rPr>
      <t xml:space="preserve">General permitting comments:
The application includes a comment that oil water separator wastewater will be used for dust control.  This will be addressed during permitting phase.
Engineering plans include surge pond with floor drain hooked up to it.  Surge ponds must be lined.
The application proposes a post-reclamation maintenance period of only three years, which includes annual site visits to monitor revegetation.  The applicant should expect a post-closure period of 30+ years.
The application states that the containment of process flows and reagents, and the collection and containment of surface contact water will be located in a concrete slab.  Concrete by itself is not considered a liner for wastewater.  This concept will need to be revised to protect the environment from the wastewater.
Section 4.9 P. 236 of application states: “Reclaimed areas not meeting regulatory standards would be evaluated, and corrective actions implemented. These measures could include, if necessary, additional soil amendments, reseeding, and installation of erosion control measures. This obligation would cease when the reclamation goals and requirements have been achieved, and upon release of all related reclamation bond(s).”  This will be addressed with further comments.
Many of the plans lack details like what are their plans to manage the chemicals used for milling.  Need to identify if there is secondary containment for the tanks, is the concrete coated, etc.
This summary includes comments regarding the permit application, but is not considered complete.  Due to the volume of material submitted, including the baseline reports that accompanied the application, more questions may be forthcoming as more detailed reviews occur. </t>
    </r>
  </si>
  <si>
    <t>The plan and the Reclamation Plan have been updated. This include water reuse, chemical management, and postclosure operations.</t>
  </si>
  <si>
    <t xml:space="preserve">Uncertain. SLR indicated that the Reclamation Plan was updated; however, there is no discussion of the oil water separator (appears on one map without discussion), surge pond, and containment of flows and reagents are not mentioned or discussed. </t>
  </si>
  <si>
    <t>Uncertain. Although DEQ indicated that these issues and details should be addressed during permitting, they will also determine is the response is sufficient.</t>
  </si>
  <si>
    <t>Oil/water waste addressed
Ponds lined with impermeable barriers
Post closure time frame adjusted   - ** - Reclamation plan Pg 17 section 6.4.4 states: "The Collection pond lining system will be folded in on itself and buried in place." I do not believe this is appropriate disposal option for this liner.
I believe chemical reagents proper storage is addressed</t>
  </si>
  <si>
    <t>2.5, pg. 40</t>
  </si>
  <si>
    <r>
      <t xml:space="preserve">Comment: </t>
    </r>
    <r>
      <rPr>
        <sz val="11"/>
        <color theme="1"/>
        <rFont val="Arial"/>
        <family val="2"/>
      </rPr>
      <t>In the conclusions for geochemistry it states: “Only two percent of samples tested meet the BLM criteria and can be classified as NAG forming materials based on a net neutralizing potential greater than 20 kg CaCO3 eq/ton and greater than three-fold excess of neutralizing capacity.” This statement is untrue and is due to misuse of the NAG acronym which in the CPA acronym list denotes “net acid generating” but which is incorrectly used here as “non acid generating”.</t>
    </r>
  </si>
  <si>
    <t>SLR will revise the CPA as appropriate so that acronyms are used consistently. This statement has been revised as follows: “Only two percent of samples tested meet the BLM criteria and can be classified as non‐acid forming based on a net neutralizing potential greater than 20 kg CaCO3 eq/ton and greater than three‐fold excess of neutralizing capacity".</t>
  </si>
  <si>
    <t>Uncertain. NAG acronym was not found in the CPA main document.</t>
  </si>
  <si>
    <r>
      <t xml:space="preserve">Proposed Resolution: </t>
    </r>
    <r>
      <rPr>
        <sz val="11"/>
        <color theme="1"/>
        <rFont val="Arial"/>
        <family val="2"/>
      </rPr>
      <t>The acronym should be spelled out to state non acid generating.</t>
    </r>
  </si>
  <si>
    <t>2.8, pg. 70</t>
  </si>
  <si>
    <r>
      <t xml:space="preserve">Comment: </t>
    </r>
    <r>
      <rPr>
        <sz val="11"/>
        <color theme="1"/>
        <rFont val="Arial"/>
        <family val="2"/>
      </rPr>
      <t>In steady state analysis it states: “These scenarios are distinguished by low, intermediate, and high hydraulic conductivity values (ranging from 10-6 cm/s to 10-4 ft/d) for the shallow aquifer zone, and low hydraulic conductivity (10-6 cm/s, or 0.003 ft/d) for the deep zone (Table 37).” The units in red are incorrect and equate to 4 x 10-8 cm/s.</t>
    </r>
  </si>
  <si>
    <t>No change.</t>
  </si>
  <si>
    <t>No. SLR indicated no change and didn’t provide an explanation for not resolving issue.</t>
  </si>
  <si>
    <t>Adequate. Because the reference to this steady state inflow analysis has been removed from GW section of the CPA this is no longer relevant.</t>
  </si>
  <si>
    <r>
      <t xml:space="preserve">Proposed Resolution: </t>
    </r>
    <r>
      <rPr>
        <sz val="11"/>
        <color theme="1"/>
        <rFont val="Arial"/>
        <family val="2"/>
      </rPr>
      <t>Correct the units to cm/s.</t>
    </r>
  </si>
  <si>
    <t xml:space="preserve">Reclamation Plan Page 230; Section 4.7.1.2 and Page 231 Section 4.7.1.4 </t>
  </si>
  <si>
    <r>
      <t xml:space="preserve">Comment: </t>
    </r>
    <r>
      <rPr>
        <sz val="11"/>
        <color theme="1"/>
        <rFont val="Arial"/>
        <family val="2"/>
      </rPr>
      <t>These two sections seem to be identical paragraphs</t>
    </r>
  </si>
  <si>
    <t>This section has been updated.</t>
  </si>
  <si>
    <r>
      <t xml:space="preserve">Proposed Resolution: </t>
    </r>
    <r>
      <rPr>
        <sz val="11"/>
        <color theme="1"/>
        <rFont val="Arial"/>
        <family val="2"/>
      </rPr>
      <t>Revise text</t>
    </r>
  </si>
  <si>
    <t>General Comments</t>
  </si>
  <si>
    <r>
      <t xml:space="preserve">Comment: </t>
    </r>
    <r>
      <rPr>
        <sz val="11"/>
        <color theme="1"/>
        <rFont val="Arial"/>
        <family val="2"/>
      </rPr>
      <t>CPA accessibility.</t>
    </r>
  </si>
  <si>
    <t>File nomenclature has been assigned as follows: report name+year+month.</t>
  </si>
  <si>
    <t>Yes, for the most part. There are some files missing the month.</t>
  </si>
  <si>
    <r>
      <t xml:space="preserve">Proposed Resolution: </t>
    </r>
    <r>
      <rPr>
        <sz val="11"/>
        <color theme="1"/>
        <rFont val="Arial"/>
        <family val="2"/>
      </rPr>
      <t>Standardize the filing name convention for consistency across all downloadable files. As revisions are made, including an identification system in the file name.</t>
    </r>
  </si>
  <si>
    <t>Appendices have been hyperlinked to appendix number cross references in text.</t>
  </si>
  <si>
    <r>
      <t xml:space="preserve">Proposed Resolution: Comment: </t>
    </r>
    <r>
      <rPr>
        <sz val="11"/>
        <color theme="1"/>
        <rFont val="Arial"/>
        <family val="2"/>
      </rPr>
      <t>Recommend including the appendix name in the file name when that file is an appendix in the application</t>
    </r>
  </si>
  <si>
    <t>This document is the proposed resolution.</t>
  </si>
  <si>
    <r>
      <t xml:space="preserve">Proposed Resolution: Comment: </t>
    </r>
    <r>
      <rPr>
        <sz val="11"/>
        <color theme="1"/>
        <rFont val="Arial"/>
        <family val="2"/>
      </rPr>
      <t xml:space="preserve">Recommend a comment tracking table for evaluating future application submittals </t>
    </r>
  </si>
  <si>
    <t>4.2.1 Page 5</t>
  </si>
  <si>
    <r>
      <t xml:space="preserve">Comment: </t>
    </r>
    <r>
      <rPr>
        <sz val="11"/>
        <color rgb="FF000000"/>
        <rFont val="Arial"/>
        <family val="2"/>
      </rPr>
      <t>“MALH 227” is a typo, referring to the OWRD logid of Well 1.</t>
    </r>
  </si>
  <si>
    <t>An errata sheet has been prepended to Appendix C5, Well Field Design Report, to identify the typo in Section 4.2.1, Well Construction.</t>
  </si>
  <si>
    <t>Not addressed in report, only listed in errata.
Needs to be fixed within text of document</t>
  </si>
  <si>
    <t>The errata sheet is the solution to correcting the typographical error because the author is no longer available.</t>
  </si>
  <si>
    <r>
      <t xml:space="preserve">Proposed Resolution: </t>
    </r>
    <r>
      <rPr>
        <sz val="11"/>
        <color rgb="FF000000"/>
        <rFont val="Arial"/>
        <family val="2"/>
      </rPr>
      <t>Change to “MALH 2275”.</t>
    </r>
  </si>
  <si>
    <t>4.4.10 Page 19</t>
  </si>
  <si>
    <r>
      <t xml:space="preserve">Comment: </t>
    </r>
    <r>
      <rPr>
        <sz val="11"/>
        <color rgb="FF000000"/>
        <rFont val="Arial"/>
        <family val="2"/>
      </rPr>
      <t>The word “casing” appears twice in the same sentence, “If the casing has excessive mineralization on the casing…”</t>
    </r>
  </si>
  <si>
    <t>Left as is in consideration of the effort to revise, recertify, and resubmit this report to address the poor wording, and also considering that the poor wording does not detract from document completeness and does not affect the context of the statement.</t>
  </si>
  <si>
    <t>Not addressed.
Truly does not affect the understanding of the report.
Fix upon final draft.</t>
  </si>
  <si>
    <r>
      <t xml:space="preserve">Proposed Resolution: </t>
    </r>
    <r>
      <rPr>
        <sz val="11"/>
        <color rgb="FF000000"/>
        <rFont val="Arial"/>
        <family val="2"/>
      </rPr>
      <t>“If there is excessive mineralization on the casing…”</t>
    </r>
  </si>
  <si>
    <t>Appendix L – 3672R.Grassy.WPCFN</t>
  </si>
  <si>
    <r>
      <t xml:space="preserve">Comment: </t>
    </r>
    <r>
      <rPr>
        <sz val="11"/>
        <color theme="1"/>
        <rFont val="Arial"/>
        <family val="2"/>
      </rPr>
      <t>Fees totaling $90,300 not submitted</t>
    </r>
  </si>
  <si>
    <t>DOGAMI will calculate appropriate fees and provide instruction as agreed between DOGAMI and Calico. This will not impact the determination of completeness.</t>
  </si>
  <si>
    <t>Note:  fees will also include solid waste fees.</t>
  </si>
  <si>
    <r>
      <t>Proposed Resolution:</t>
    </r>
    <r>
      <rPr>
        <sz val="11"/>
        <color theme="1"/>
        <rFont val="Arial"/>
        <family val="2"/>
      </rPr>
      <t xml:space="preserve"> Submit fees with hardcopy of the permit application with a “wet signature.”</t>
    </r>
  </si>
  <si>
    <t>Appendix M/pg 4</t>
  </si>
  <si>
    <r>
      <t>Comment</t>
    </r>
    <r>
      <rPr>
        <sz val="11"/>
        <color theme="1"/>
        <rFont val="Arial"/>
        <family val="2"/>
      </rPr>
      <t>: This permit requires not only payment of the initial permitting fees, but also the annual fee, and a specific activity fee for modeling review.  These fees must be received by DEQ before the application can be deemed complete.</t>
    </r>
  </si>
  <si>
    <t>Original CAO fees have been paid. The ACDP fees and CAO activity fees will be paid as part of the ACDP application submittal.</t>
  </si>
  <si>
    <t>Complete fees??</t>
  </si>
  <si>
    <r>
      <t>Proposed Resolution:</t>
    </r>
    <r>
      <rPr>
        <sz val="11"/>
        <color theme="1"/>
        <rFont val="Arial"/>
        <family val="2"/>
      </rPr>
      <t xml:space="preserve"> Payment of fees to DEQ is required</t>
    </r>
  </si>
  <si>
    <t>Land Use</t>
  </si>
  <si>
    <t>1.3, 1.6, 1.7.1</t>
  </si>
  <si>
    <r>
      <t xml:space="preserve">Comment: </t>
    </r>
    <r>
      <rPr>
        <sz val="11"/>
        <color theme="1"/>
        <rFont val="Arial"/>
        <family val="2"/>
      </rPr>
      <t>The property ownership information is unclear. There is confusing and undefined use of the terms Property, Project area and Permit area. Section 1.7.1 refers to Bishop private lands while section 1.3 only lists Calico and BLM as landowners. Section 1.6 says that the access road (part of permit area) is on BLM land and private lands without showing or explaining ownership of private lands.</t>
    </r>
  </si>
  <si>
    <t>The Property, Project Area and Permit Area are the same. The Permit Boundary includes the mine, process, plant area and access area. Section 1.1.3, Project Name, Location, and Access, includes land ownership information denoted in the tax lot and ownership information in Table 1 and in Map 3.</t>
  </si>
  <si>
    <t>Yes; however, DOGAMI to determine whether multiple terms for the same thing is appropriate.</t>
  </si>
  <si>
    <r>
      <t xml:space="preserve">Proposed Resolution: </t>
    </r>
    <r>
      <rPr>
        <sz val="11"/>
        <color theme="1"/>
        <rFont val="Arial"/>
        <family val="2"/>
      </rPr>
      <t>Provide a clear definition of terms used to refer to lands (Project, property, permit) and a clear map showing all relevant ownership. Provide a clear and complete listing of ownership for the Permit area.</t>
    </r>
  </si>
  <si>
    <t>Appendix R</t>
  </si>
  <si>
    <r>
      <t xml:space="preserve">Comment: </t>
    </r>
    <r>
      <rPr>
        <sz val="11"/>
        <color theme="1"/>
        <rFont val="Arial"/>
        <family val="2"/>
      </rPr>
      <t>Incomplete LUCS: The LUCS approval from Malheur County has the legal description as Township: 22S, Range 44E, Section: ____ and Tax Lot 101 only.  The application has the legal description as Township: 22 South; Section: 5,6,7,8, Range: 44 East and Tax Lot: 100 and 101. Section 1D and 1E were not completed. See additional Land Use comments specific to OAR 340-043 under section OAR 340-043-0020 Permit Required</t>
    </r>
  </si>
  <si>
    <t>A completed LUCS including Sections 1D and 1E was submitted. The LUCS with letter and final findings (dated August 6, 2021) has been included in Appendix E.</t>
  </si>
  <si>
    <t xml:space="preserve"> Comment:  For the Grassy Mountain project, DEQ is solely responsible for the determination of compliance with Statewide Planning Goals and determining compatibility with acknowledged comprehensive plans and land use ordinances.  Statewide Planning Goals apply to federally-managed lands in Oregon.  Malheur County has been definitive to-date that it does not intend its comprehensive plan provisions or land use ordinances/codes to apply to federally-managed land areas of the project.  The applicant has not provided sufficient findings of fact for DEQ to determine compliance with Statewide Planning Goals for all project elements proposed to be located on federally-managed lands.
Proposed Resolution: Submit land use findings of fact sufficient for DEQ to determine compliance with all Statewide Planning Goals applicable to all project elements located on federally-managed lands (TL 101) including, but not limited to, the entire geographic reach of access roads, the entire reach of the overhead power line supply, tailings storage facility, processing mill and ancillary facilities, and rock quarries.</t>
  </si>
  <si>
    <r>
      <t>Proposed Resolution:</t>
    </r>
    <r>
      <rPr>
        <sz val="11"/>
        <color theme="1"/>
        <rFont val="Arial"/>
        <family val="2"/>
      </rPr>
      <t xml:space="preserve"> Submit a completed LUCS, including sections 1D and 1E. Provide land use findings for TL100. Work collaboratively with DOGAMI, the coordinating agency, to ensure land use compliance with all planning goals and planning documents required by DLCD and ODFW, including the specific rule requirements cited in the comment section.</t>
    </r>
  </si>
  <si>
    <r>
      <t>Comment</t>
    </r>
    <r>
      <rPr>
        <sz val="11"/>
        <color theme="1"/>
        <rFont val="Arial"/>
        <family val="2"/>
      </rPr>
      <t>: Incomplete LUCS:
- The LUCS approval from Malheur County has the legal description as Township: 22S, Range 44E, Section: ____ and Tax Lot 101 only.   
- The application has the legal description as Township: 22 South; Section: 5,6,7,8, Range: 44 East and Tax Lot: 100 and 101.
Section 1D and 1E were not completed</t>
    </r>
  </si>
  <si>
    <t>A completed LUCS with Sections 1D and 1E was submitted. The LUCS with letter includes findings for TL100. The LUCS with letter and final findings (dated August 6, 2021) has been included in Appendix E.</t>
  </si>
  <si>
    <r>
      <t>Proposed Resolution:</t>
    </r>
    <r>
      <rPr>
        <sz val="11"/>
        <color theme="1"/>
        <rFont val="Arial"/>
        <family val="2"/>
      </rPr>
      <t xml:space="preserve"> Provide land use findings for TL100. Submit a completed LUCS, including sections 1D and 1E.</t>
    </r>
  </si>
  <si>
    <r>
      <t xml:space="preserve">Comment: </t>
    </r>
    <r>
      <rPr>
        <sz val="11"/>
        <color theme="1"/>
        <rFont val="Arial"/>
        <family val="2"/>
      </rPr>
      <t>The proposed project is located in low density sage grouse habitat, as that term is defined by LCDC rules implementing statewide planning goal 5 (OAR 660-023).  Malheur County has issued a land use compatibility statement (LUCs) regarding a parcel of non-federal land that covers a portion of the project site (other parts of the proposed project are located on federal lands administered by the Bureau of Land Management (BLM)).  The county LUCs provides that the applicant must comply with OAR 660-023 and OAR 635-140 in terms of the mitigation hierarchy.  OAR 660-023-0115(10)(a)(A) and (B) contain the requirements for complying with the mitigation hierarchy (consideration of alternative locations and consideration of ways to minimize impacts).  The application must contain information and analysis showing that these requirements have been satisfied in order to be complete.
The county’s LUCs also requires the applicant to show that the requirements for compensatory mitigation are met.  These requirements are contained in OAR 660-023-0115(10)(a)(C).  The county’s LUCs states that the applicant must submit a G981compensatory mitigation plan to ODFW for that agency’s approval.  The application must contain the plan required by the county’s land use decision in order to be complete.
With regard to federal (BLM) lands, in order for the application to be complete, the applicant must submit the same type of information as described above, showing compliance with Goal 5 and OAR 660-023-0115(10)(A)-(C).
Reliance on compliance with Statewide planning goals is a common requirement of state permitting and cooperating agencies, including DEQ.  DEQ understands that DOGAMI will ultimately provide interagency coordination and land use requirement responses to the applicant pursuant to its agency coordination requirements at ORS 517.957 aimed at overall coordination of a single Consolidated Application (ORS 517.952 (5)).  DEQ understands this coordinated completeness review by DOGAMI on land use is purposed to allow the applicant to comply with DEQ requirements at OAR 340-043-0020(3).</t>
    </r>
  </si>
  <si>
    <t>The Grassy Mountain Mine Project Wildlife Mitigation Plan describes how the project will provide compensatory mitigation for expected impacts of the project on wildlife habitat, following the requirements described in OAR 635‐415‐0000 through 635‐415‐0025 (ODFW’s Fish and Wildlife Habitat Mitigation Policy). The Plan also addresses how the project will comply with the Greater Sage‐Grouse Conservation Strategy and the associated Oregon Land Conservation and Development Department Rule for Greater Sage‐Grouse (OAR 660‐023‐0115). It includes a section addressing how the mitigation hierarchy (OAR 635‐140‐000 through 635‐140‐0025) has been applied to the project, and describes the proposed compensatory mitigation specifically for greater sage‐grouse. The Plan is included in Appendix D15 of the CPA.</t>
  </si>
  <si>
    <t xml:space="preserve">ODFW concurs with the comments from DEQ regarding land use and to work collaboratively with DOGAMI, the coordinating agency, to ensure land use compliance with all statewide planning goals and planning documents required by DLCD and ODFW, including the specific rule requirements cited in the previously submitted comments. </t>
  </si>
  <si>
    <r>
      <t xml:space="preserve">Proposed Resolution: </t>
    </r>
    <r>
      <rPr>
        <sz val="11"/>
        <color theme="1"/>
        <rFont val="Arial"/>
        <family val="2"/>
      </rPr>
      <t>Address land use issues as required in statute, rule, and the Malheur County LUCS. Work collaboratively with DOGAMI, the coordinating agency, to ensure land use compliance with all statewide planning goals and planning documents required by DLCD and ODFW, including the specific rule requirements cited in the comment section.</t>
    </r>
  </si>
  <si>
    <r>
      <t>Comment</t>
    </r>
    <r>
      <rPr>
        <sz val="11"/>
        <color theme="1"/>
        <rFont val="Arial"/>
        <family val="2"/>
      </rPr>
      <t>: OAR 340-093-0130 requires that the site characterization report includes, among other things, a list of adjacent landowners and a map showing the boundaries of those adjacent properties. This was not found in the application.</t>
    </r>
  </si>
  <si>
    <t>OAR 340‐093‐0130 is not applicable. The Site Characterization report as required by OAR 340‐093‐0070(3)e is applicable for a new disposal site permit. This project is not applying for a disposal permit. This application does include a list of adjacent landowners and a map showing the boundaries of those adjacent properties. See Table 1 and Map 3.</t>
  </si>
  <si>
    <r>
      <t>Comment</t>
    </r>
    <r>
      <rPr>
        <sz val="11"/>
        <color theme="1"/>
        <rFont val="Arial"/>
        <family val="2"/>
      </rPr>
      <t>: The Land Use Compatibility Statement from Malheur County only approves the use for Tax Lot 101 as identified in the findings and as completed by the applicant.  Figure 3 of the wastewater design shows the system and plant operations to be on tax lot 100.  The site evaluation application to Malheur County also shows the test holes are located on tax lot 100.  Therefore, the LUCS is not reflective of the development and the WPCF permit application cannot be accepted.</t>
    </r>
  </si>
  <si>
    <t>A completed LUCS with Sections 1D and 1E was submitted. The LUCS with letter includes findings for TL100. The LUCS with letter and final findings (dated August 6, 2021) has been included in Appendix E1. The WPCF‐application and LUCS are consistent with the property. The WPCF‐OS application identifies Tax Lot 100 as the location of the septic field, included in Appendix E6. The WPCF‐N application identifies both Tax Lot 100 and 101 as the project location, included in Appendix E9.</t>
  </si>
  <si>
    <t>Partially. Section 1D presented in the LUCs but not 1E in the LUCS. Tax Lot #100 and #101 included in WPCF permit.</t>
  </si>
  <si>
    <r>
      <rPr>
        <b/>
        <sz val="11"/>
        <color theme="1"/>
        <rFont val="Arial"/>
        <family val="2"/>
      </rPr>
      <t>Proposed Resolution:</t>
    </r>
    <r>
      <rPr>
        <sz val="11"/>
        <color theme="1"/>
        <rFont val="Arial"/>
        <family val="2"/>
      </rPr>
      <t xml:space="preserve"> Submit appropriate LUCS along with a complete WPCF-OS permit application that addresses the property where development is occurring.   </t>
    </r>
  </si>
  <si>
    <t>Appendix Y SWPCP pg. 22; 3.8, 3.8.1</t>
  </si>
  <si>
    <r>
      <t>Comment</t>
    </r>
    <r>
      <rPr>
        <sz val="11"/>
        <color theme="1"/>
        <rFont val="Arial"/>
        <family val="2"/>
      </rPr>
      <t>: Tier I reports are required for all monitoring exceedances. Tier I reports are only submitted to ODEQ if exceed impairment monitoring, 60-days from receiving results.</t>
    </r>
  </si>
  <si>
    <t>Language adjusted in the SWPCP to update Tier 1 (Section 3.8.1) and Tier 2 (Section 3.8.2) monitoring requirements in Appendix D4 of the CPA.</t>
  </si>
  <si>
    <r>
      <t>Proposed Resolution:</t>
    </r>
    <r>
      <rPr>
        <sz val="11"/>
        <color theme="1"/>
        <rFont val="Arial"/>
        <family val="2"/>
      </rPr>
      <t xml:space="preserve"> Revise plan requiring Tier I for all monitoring and submittal as required in the permit.</t>
    </r>
  </si>
  <si>
    <t>Appendix C (Tailings Design Report) Drawings C- 15, C-16, D-2</t>
  </si>
  <si>
    <r>
      <t xml:space="preserve">Comment: </t>
    </r>
    <r>
      <rPr>
        <sz val="11"/>
        <color theme="1"/>
        <rFont val="Arial"/>
        <family val="2"/>
      </rPr>
      <t>The design does not include a proper leak detection system as part of the TSF liner.</t>
    </r>
  </si>
  <si>
    <t>The TSF leak detection design system is discussed in Section 6.7 of the TSF Design Report.</t>
  </si>
  <si>
    <r>
      <t xml:space="preserve">Proposed Resolution: </t>
    </r>
    <r>
      <rPr>
        <sz val="11"/>
        <color theme="1"/>
        <rFont val="Arial"/>
        <family val="2"/>
      </rPr>
      <t>Revise design to include a leak detection system and underlying secondary liner over the entire floor of the TSF.</t>
    </r>
  </si>
  <si>
    <t>Appendix E, Section 4.4 and 5.6, pp. 8 and 11</t>
  </si>
  <si>
    <r>
      <t xml:space="preserve">Comment: </t>
    </r>
    <r>
      <rPr>
        <sz val="11"/>
        <color theme="1"/>
        <rFont val="Arial"/>
        <family val="2"/>
      </rPr>
      <t>While a rule of thumb of 110% may be acceptable to account for rainfall it may be inadequate for larger storm events.</t>
    </r>
  </si>
  <si>
    <t>ERP addresses response to incidents regardless of size or presence of secondary containment (Section 4). See Appendix D6 of the CPA.</t>
  </si>
  <si>
    <t xml:space="preserve">Uncertain. ERP maintains the containment of 110% related to 25-year storm events (page 17, 21) </t>
  </si>
  <si>
    <t>Uncertain. DEQ to evaluate further.</t>
  </si>
  <si>
    <t>Secondary containment of at least 110% is proposed for hazardous material tanks. For tanks exposed to precipitation, the secondary containment volume will be increased to accommodate the 25-year, 24-hour rainfall event. The 25-year, 24-hour rainfall event is 'a conservative capacity for a rain event' per the EPA guidance provided in an example SPCC Plan within the "Secondary Containment Worksheet."</t>
  </si>
  <si>
    <r>
      <t xml:space="preserve">Proposed Resolution: </t>
    </r>
    <r>
      <rPr>
        <sz val="11"/>
        <color theme="1"/>
        <rFont val="Arial"/>
        <family val="2"/>
      </rPr>
      <t>Revise plan and address responses to events larger than 110%</t>
    </r>
  </si>
  <si>
    <t>Appendix C, Section 2.1, pg. 3</t>
  </si>
  <si>
    <r>
      <t xml:space="preserve">Comment: </t>
    </r>
    <r>
      <rPr>
        <sz val="11"/>
        <color theme="1"/>
        <rFont val="Arial"/>
        <family val="2"/>
      </rPr>
      <t xml:space="preserve">The OWRD “low hazard” determination may not be appropriate for a dam that is retaining millions of tons of potentially hazardous material in a drainage. The dam failure analysis in Appendix C does not evaluate impacts to the environment or account for cost of cleanup of a large release of tailings from the TSF. </t>
    </r>
  </si>
  <si>
    <t>OWRD determined the TSF to be low hazard.</t>
  </si>
  <si>
    <t>Yes, to a degree.</t>
  </si>
  <si>
    <t>The EE will evaluate potential environmental impacts from a TSF supernatant dam failure. DEQ to evaluate the response further.</t>
  </si>
  <si>
    <r>
      <t xml:space="preserve">Proposed Resolution: </t>
    </r>
    <r>
      <rPr>
        <sz val="11"/>
        <color theme="1"/>
        <rFont val="Arial"/>
        <family val="2"/>
      </rPr>
      <t>DEQ recommends consultation with OWRD and preparation of a dam failure analysis that includes environmental risks and costs of failure of valley dam TSF.  DEQ recognizes that OWRD Dam Safety regulations apply to the evaluation of the TSF embankment risk assessment.</t>
    </r>
  </si>
  <si>
    <r>
      <t>Comment</t>
    </r>
    <r>
      <rPr>
        <sz val="11"/>
        <color theme="1"/>
        <rFont val="Arial"/>
        <family val="2"/>
      </rPr>
      <t>: The proposed design includes a composite liner. It also includes a leak detection system consisting of three pipes directly beneath the primary collectors of the main leachate collection piping network. Such a detection system would detect liquid at the locations of these pipes, but would not detect leaks through the liner along the majority of the TSF floor. We also note that there is no composite liner at the location of the leak detection pipes. At these locations, the plastic liner and clay liner are separated by approximately 10 inches so that the plastic liner can run beneath the primary collection pipe and the clay liner can run beneath the secondary collection/detection pipe. The benefit of a composite liner provided by placing the clay and plastic directly in contact with one another is therefore missing where it is needed most.</t>
    </r>
  </si>
  <si>
    <r>
      <t xml:space="preserve">Proposed Resolution: </t>
    </r>
    <r>
      <rPr>
        <sz val="11"/>
        <color theme="1"/>
        <rFont val="Arial"/>
        <family val="2"/>
      </rPr>
      <t>To meet the requirements of OAR 340-043, which include a composite liner and a leachate detection system, the liner design must include a composite liner that remains a composite liner over the entire TSF footprint, and which is underlain by a secondary collection system and, beneath that, a second liner.</t>
    </r>
  </si>
  <si>
    <r>
      <t>Comment</t>
    </r>
    <r>
      <rPr>
        <sz val="11"/>
        <color theme="1"/>
        <rFont val="Arial"/>
        <family val="2"/>
      </rPr>
      <t>: Detailed comments provided throughout.</t>
    </r>
  </si>
  <si>
    <t>Revised application in response to comments pertaining to 340‐093‐0130 and 340‐093‐0140.</t>
  </si>
  <si>
    <r>
      <t>Proposed Resolution:</t>
    </r>
    <r>
      <rPr>
        <sz val="11"/>
        <color theme="1"/>
        <rFont val="Arial"/>
        <family val="2"/>
      </rPr>
      <t xml:space="preserve"> Revise application in response to comments pertaining to 340-093-0130 and 340-093-0140.</t>
    </r>
  </si>
  <si>
    <r>
      <t>Comment</t>
    </r>
    <r>
      <rPr>
        <sz val="11"/>
        <color theme="1"/>
        <rFont val="Arial"/>
        <family val="2"/>
      </rPr>
      <t>: Endangered species</t>
    </r>
  </si>
  <si>
    <t>The Wildlife Mitigation Plan has been prepared following the ODFW comments.</t>
  </si>
  <si>
    <t>Yes. ODFW to evaluate responsiveness of the Wildlife Mitigation Plan.</t>
  </si>
  <si>
    <r>
      <t>Proposed Resolution:</t>
    </r>
    <r>
      <rPr>
        <sz val="11"/>
        <color theme="1"/>
        <rFont val="Arial"/>
        <family val="2"/>
      </rPr>
      <t xml:space="preserve"> Please address any comments provided by ODFW.</t>
    </r>
  </si>
  <si>
    <t>Appendix O</t>
  </si>
  <si>
    <r>
      <t>Comment</t>
    </r>
    <r>
      <rPr>
        <sz val="11"/>
        <color theme="1"/>
        <rFont val="Arial"/>
        <family val="2"/>
      </rPr>
      <t>: Fees totaling $2,193 not submitted</t>
    </r>
  </si>
  <si>
    <t>The stormwater Notice of Intent and associated fees were submitted to Oregon DEQ, Confirmation Number DEQEDM000004343 scheduled payment date December 14, 2021.</t>
  </si>
  <si>
    <r>
      <t xml:space="preserve">Proposed Resolution: </t>
    </r>
    <r>
      <rPr>
        <sz val="11"/>
        <color theme="1"/>
        <rFont val="Arial"/>
        <family val="2"/>
      </rPr>
      <t>Submit fees with hardcopy of the permit application with a “wet signature.”</t>
    </r>
  </si>
  <si>
    <r>
      <rPr>
        <b/>
        <sz val="11"/>
        <rFont val="Arial"/>
        <family val="2"/>
      </rPr>
      <t xml:space="preserve">New Comments </t>
    </r>
    <r>
      <rPr>
        <sz val="11"/>
        <rFont val="Arial"/>
        <family val="2"/>
      </rPr>
      <t>(New rows can be inserted by all users by using a carriage return at the end of the last row.)</t>
    </r>
    <r>
      <rPr>
        <b/>
        <sz val="11"/>
        <color rgb="FFFF0000"/>
        <rFont val="Arial"/>
        <family val="2"/>
      </rPr>
      <t xml:space="preserve">
Status and Comment Categories updated in DOGAMI's Jan 3, 2023 update</t>
    </r>
  </si>
  <si>
    <t>Cat 1</t>
  </si>
  <si>
    <t>Cat 2</t>
  </si>
  <si>
    <t>Cat 3</t>
  </si>
  <si>
    <t>Cat 4</t>
  </si>
  <si>
    <t>Total</t>
  </si>
  <si>
    <t xml:space="preserve">Original Agency Category </t>
  </si>
  <si>
    <t>SLR-assigned Comment #</t>
  </si>
  <si>
    <t>Agency Comment</t>
  </si>
  <si>
    <t>Reclamation of past exploration drill holes, pads, and roads.</t>
  </si>
  <si>
    <t>SRCE et al</t>
  </si>
  <si>
    <t>Any past disturbance related to exploration drilling (drill holes, roads, and pads) within the footprint of the Consolidated Permit Application area needs to be reclaimed and addressed under this CPA and SRCE reclamation cost estimate.  There is a lot of ground disturbance from previous exploration that needs to be accounted for in these plans (see available aerial imagery) and that needs to be accounted for in the SRCE sheets.
Ask: Accounting of all past exploration activity and proposed reclamation with the CPA Permit Area</t>
  </si>
  <si>
    <t>VB</t>
  </si>
  <si>
    <t>The past disturbance related to exploration are covered under a bond wit the BLM.  The exploration that was conducted on private land where you likely see current disturbance were permitted and have the associated reclamation requirements defined in OAR 632-033-0025.
All previous exploration have been reclaimed and released by state or have its owns bond with State and BLM.</t>
  </si>
  <si>
    <t>I agree that OAR 632-033-0025 applies to the existing exploration disturbance within the CPA boundary, however, there are no exploration permits still covering the existing un-reclaimed disturbance so it must be reclaimed under the CPA.</t>
  </si>
  <si>
    <t>Basalt Quarry</t>
  </si>
  <si>
    <t>Basalt Borrow Quarry OPA 2021-10.pdf</t>
  </si>
  <si>
    <t>Department of State Lands (DSL) concurrence letter (WD #2018-0115).  Was this letter submitted with the application and if so where in the application materials is it?  The concurrence letter needs to be in the CPA materials if it is not already.  If it is already in the CPA material, there needs to be a clear reference to the location of the document in the text of the CPA.</t>
  </si>
  <si>
    <t>CPA Section 2.20, Wetlands, states the following: "The Grassy Mountain Mine Project Draft Wetland Delineation Report (Appendix B20) was submitted to the Oregon Department of State Lands (DSL) on March 1, 2018, and DSL concurrence was received May 3, 2018."
Appendix B20 has been prepended to include the DSL concurrence letter and attachments.</t>
  </si>
  <si>
    <t>File naming</t>
  </si>
  <si>
    <t>Entire Application Package</t>
  </si>
  <si>
    <r>
      <t xml:space="preserve">The individual files need to be named per the table of contents to support an efficient review by the regulatory agencies.  This includes the appendices.  The example is: The table of contents for appendices refers to the “Basalt Borrow Quarry OPA 2021-10.pdf” as </t>
    </r>
    <r>
      <rPr>
        <sz val="11"/>
        <color theme="1"/>
        <rFont val="Arial"/>
        <family val="2"/>
      </rPr>
      <t>“</t>
    </r>
    <r>
      <rPr>
        <sz val="11"/>
        <color rgb="FF000000"/>
        <rFont val="Arial"/>
        <family val="2"/>
      </rPr>
      <t>E2. Abbreviated Operating Permit Application – Grassy Mountain Basalt Borrow Quarry” which makes it harder for reviewers to find information.</t>
    </r>
  </si>
  <si>
    <t>Hyperlinks are used per DOGAMI's request so relevant documents could be opened from the CPA, and file names and their locations would not have to be known. The directory structure groups appendices by subfolder categories and file names match report titles (Baseline Studies, Design Reports, Management, Plans, and Permit Applications; stand-alone appendices are saved outside of these subfolders). Appendix alpha-numbers have changed in some cases through the review/response process. Responses to comments will include references to both appendix alpha-numbers and titles.</t>
  </si>
  <si>
    <t>Appendix files will be renamed to include the alpha-numeric designation in the CPA's table of contents.</t>
  </si>
  <si>
    <t>Soil cover on basalt quarry</t>
  </si>
  <si>
    <t>Soil Borrow plan set</t>
  </si>
  <si>
    <t>The plan set for the soil borrow sites notes that “Closure Cover Area”, which includes the basalt quarry, will have two feet of soil/growth medium placed.  That is inconsistent with the Reclamation plan for the basalt quarry which only proposes to place one foot of soil/growth medium on the reclaimed Basalt Quarry impact area.</t>
  </si>
  <si>
    <t>The Quarry permit application will be modified to state 12" of growth media will be placed.</t>
  </si>
  <si>
    <t>Cross section notation labeling</t>
  </si>
  <si>
    <t>The labeling of cross sections is confusing in the plan set.  The maps note the following cross section labels: ”A/4”, “B/4” and “C/4” on figures 2 and 3 but the cross sections are labeled “A/2”, “B/2”, and “C3/3” on figure 4.  It is not clear to the reviewer if the cross sections on figure 4 are the same as depicted on figures 2, and 3.</t>
  </si>
  <si>
    <t>Figures will be updated.</t>
  </si>
  <si>
    <t>Closure Cover Borrow Area</t>
  </si>
  <si>
    <t xml:space="preserve">Sect. 3e of the OPA app. </t>
  </si>
  <si>
    <t>States no perimeter fence around the PB. However, sect. 3.6 of the CPA describes fencing installation at the site. Should probably reference this in the OPA app. for consistency.</t>
  </si>
  <si>
    <t>BB</t>
  </si>
  <si>
    <t>There is no perimeter fence around the Quarry, there is a perimeter fence around the entire project site.  We can update the permit application, but this is not completeness.</t>
  </si>
  <si>
    <t>The quarry application, section 3e states a fence will be installed along the permit boundary for safety or visual screening and that the fence will be maintained for the life of the surface mine.
This fence is not specific to the quarry, but is surrounding the entire project area as presented in the figures.</t>
  </si>
  <si>
    <t>Appendices are not identified in directory structure as they are in CPA Index.  For example, there is no Appendix D1 in the directory structure, instead there is a file named Reclamation Plan 2021-11 in the Management Plans Directory in the 040 Appendices directory, this leaves the reviewer to infer the document to review and does not make it explicitly clear which file is appendix D1.  There is no indicator in the document that it is appendix D1.</t>
  </si>
  <si>
    <t>Ed</t>
  </si>
  <si>
    <t>See response to comment #375.</t>
  </si>
  <si>
    <t>Appendix D1
[Reclamation Plan]</t>
  </si>
  <si>
    <t>Disturbance_Polygons_20211201.shp</t>
  </si>
  <si>
    <t>Field = “Type” Attribute = “Concreate Pad”.  Misspelled word Concrete</t>
  </si>
  <si>
    <t>Spelling error has been corrected.</t>
  </si>
  <si>
    <r>
      <t xml:space="preserve">Shapefiles were updated with an additional description column, and revegetated and disturbance polygons are now separate files. Updated files include the following:
</t>
    </r>
    <r>
      <rPr>
        <sz val="11"/>
        <color theme="1"/>
        <rFont val="Calibri"/>
        <family val="2"/>
      </rPr>
      <t>•Reclamation Polygons Revised 20221212.zip
•Reclamation Contours Revised 20221212.zip
•Disturbance Polygons Revised 20221212.zip</t>
    </r>
  </si>
  <si>
    <t>Figures 3-9</t>
  </si>
  <si>
    <t>Reclamation contours not present in GIS data.</t>
  </si>
  <si>
    <t>Topography will be added to the zip file.</t>
  </si>
  <si>
    <t>Figures 4-9</t>
  </si>
  <si>
    <t>Revegetated areas not present in GIS data.</t>
  </si>
  <si>
    <t>These are found in the shapefile in the "Reclaim" field.</t>
  </si>
  <si>
    <t>Quarry Stormwater Diversion Channel</t>
  </si>
  <si>
    <t>What hazard exists requiring permanent exclusion fencing and does that hazard align with final reclamation</t>
  </si>
  <si>
    <t>Permanent exclusion fencing is not proposed nor is it required by the state of Oregon or the BLM.  The project perimeter fence will be removed at reclamation.  However, the stormwater diversion ditch will remain in place, also unfenced.  One of the reasons we have elected to leave the stormwater ditch to continued protection of the benches and as a deterrent for the public following fence removal.</t>
  </si>
  <si>
    <t>Well Field Design Report</t>
  </si>
  <si>
    <t>Production and Monitoring Wells Shapefile 20211221.shp</t>
  </si>
  <si>
    <t>Well name attributes do not match Well Field Design Report.</t>
  </si>
  <si>
    <t>The shapefile has been updated to include the matching names.</t>
  </si>
  <si>
    <t>Wells have been renamed in the “WellName” column of the attribute table to match figures 8 and 9 of the "Well Field Design Report 2019-07." The updated shapefile has been added to the deliverables folder under "Production and Monitoring Wells Shapefile Revised 20230119.zip."</t>
  </si>
  <si>
    <t>CPA Consistency</t>
  </si>
  <si>
    <t>Maps or Figures</t>
  </si>
  <si>
    <t>In line all maps are referred to as Map 1, 2; however, maps 1,2, &amp; 6 are identified as figures on the map.</t>
  </si>
  <si>
    <t>Text in title blocks have been updated to maps instead of figures.</t>
  </si>
  <si>
    <t>Text in title blocks have been updated to maps instead of figures. Revised shapefiles were  submittal on 1/23/2023.</t>
  </si>
  <si>
    <t>CPA Figures</t>
  </si>
  <si>
    <t>Map/Figure 6</t>
  </si>
  <si>
    <t>The symbology(line width) used for estimated flood hazard area misrepresents the presence of flood areas in the vicinity of the project.  Outline width obscures small features.</t>
  </si>
  <si>
    <t>The flood area is not made up of a line feature where the width can be adjusted. The area is based on two polygon layers (FEMA's 2017 Estimated Flood Hazard Area and 1984, 86, and 87 Effective Flood Hazard Area)</t>
  </si>
  <si>
    <t xml:space="preserve">The following edits have been made to help increase the legibility of the flood area within the figure:
•	The Flood Area’s outline has been turned off so only the polygon fill can be seen.
•	The Flood Area’s color has been changed to a darker blue to help it stand out more in the figure.
•	The transparency of the base map has been increased from 0% to 20% to help contrast with the features being shown.
</t>
  </si>
  <si>
    <t>Div 30 Applications</t>
  </si>
  <si>
    <t>Permit Boundary Maps</t>
  </si>
  <si>
    <t>Surveyed Permit Boundary Maps are required as Per 632-030-015.  https://secure.sos.state.or.us/oard/displayDivisionRules.action?selectedDivision=2889</t>
  </si>
  <si>
    <t>Permit boundary maps will be updated to indicate a surveyor performed the survey.</t>
  </si>
  <si>
    <t>Resources: https://www.oregongeology.org/mlrr/forms/sufacemining/APP_SURVEY_MAP_20180212.docx  &amp;  https://www.oregongeology.org/mlrr/forms/sufacemining/FAQ_Survey_Maps_20180213.pdf</t>
  </si>
  <si>
    <t>Shapefile Review</t>
  </si>
  <si>
    <t>Land Claims Shapefile 20211221.shp</t>
  </si>
  <si>
    <t>Two polygons are not attributed</t>
  </si>
  <si>
    <t>The two polygons were duplicates of a lode mining claim already accounted for. The two polygons were deleted.</t>
  </si>
  <si>
    <t>The two un-attributed polygons designated were duplicates of a lode mining claim already accounted for. The two polygons were deleted and the updated shapefile has been saved under “Land Claims Shapefile Revised 20221101.zip”.</t>
  </si>
  <si>
    <t>Hyperlinks in text are helpful but there is no information as to what file in what location is being opened.</t>
  </si>
  <si>
    <r>
      <t>Through-out the CPA there are bold portions of text reading “</t>
    </r>
    <r>
      <rPr>
        <sz val="11"/>
        <color theme="1"/>
        <rFont val="Arial"/>
        <family val="2"/>
      </rPr>
      <t>Error! Reference source not found.”  I suspect these are supposed to be hyperlinks to appendices, figures, tables, or maps that are not working.</t>
    </r>
  </si>
  <si>
    <t xml:space="preserve">Six erroneous cross-references to maps and figures have been corrected. </t>
  </si>
  <si>
    <t>No update to preliminary response given.</t>
  </si>
  <si>
    <t>Groundwater/spring impacts</t>
  </si>
  <si>
    <t>Section 2.9.3.2 Groundwater production</t>
  </si>
  <si>
    <t>The conclusion that only Lowe spring may be impacted by well production does not align with conclusions from the Groundwater Report that states Poison Spring, the Tank East of Negro Rock, and Lowe Spring may be impacted (Vol. II pg. 94 Groundwater Report).  Please clarify.</t>
  </si>
  <si>
    <t>Section 2.9.3.2 does not conclude that only Lowe Spring is impacted by well production.  The text states that "Drawdown effects are observed up to approximately 2 miles from the current highest producing well (PW-4), using a threshold of 0.5 ft of drawdown."  It also says that Lowe Spring, the spring closest to the wellfield, indicated the maximum drawdown of 12 feet.</t>
  </si>
  <si>
    <t xml:space="preserve">There needs to be increased clarity on the estimated impacts to other area springs.  What will the impact be at the other springs.  Category 1 and 2 "issue with consistency".  </t>
  </si>
  <si>
    <t>The text in Section 2.9.3.2 will be revised to be consistent with the results of the Lorax groundwater modeling report recently submitted to the TRT.</t>
  </si>
  <si>
    <t xml:space="preserve"> Groundwater/spring impacts</t>
  </si>
  <si>
    <t>Wildlife Mitigation Plan</t>
  </si>
  <si>
    <t>Wildlife Mitigation Plan does not address loss of habitat for spring impacts, either individually or cumulatively. The Plan does not detail mitigation for impacts to area springs from aquifer draw down, or provide a contingency plan for monitoring/mitigating impacts if/when they occur. To comply with the Mitigation Policy, the Plan should address what mitigation will occur should springs be impacted by well production.</t>
  </si>
  <si>
    <t>Groundwater-level monitoring is described in the Monitoring Well Plan (Section 7.1, pg. 34). Calico will work with ODFW to identify appropriate impact minimization actions that could be implemented if monitoring indicates an effect on surface springs. Appropriate measures can be added to Section 7 of the WMP.</t>
  </si>
  <si>
    <t>Remains Category 1.  Necessary information not preset for agencies to draft permits that meet statutory requirements.    More specifically, spring dewatering may occur as a result of groundwater production.  This would be an indirect impact to habitat as the plant community at that site would likely shift to a drier plant assemblage.  Detail surrounding the estimated impact to area springs is a required portion of the Wildlife Mitigation Plan.  Mitigation for impacts to springs is a required portion of the Wildlife Mitigation plan.  This impact and appropriate mitigation if missing from the Wildlife Mitigation Plan.  It is the applicant's responsibility to propose appropriate mitigation.</t>
  </si>
  <si>
    <t>Sage-grouse policy</t>
  </si>
  <si>
    <t>Wildlife Mitigation Plan, Section 1, Pg 1</t>
  </si>
  <si>
    <t xml:space="preserve">OAR 635-420-0060(2) identifies the standard of “no overall net loss” of fish and wildlife habitat, which is facilitated through compliance with OAR 635-415.  OAR 635-140 (Greater Sage-Grouse Conservation Strategy) is identified in OAR 635-415-0025(7) and has sage-grouse specific standards that require compliance.  This section and applicable subsequence sections should reference information in OAR 635-140-0025(3) as the target standard for offsetting project impacts to sage-grouse and their habitat.  </t>
  </si>
  <si>
    <t>Section 6 of the WMP (Section 6, pg. 18) describes rules and standards specific to the greater sage-grouse. Calico can update the description of applicable OARs to add the greater sage-grouse standard to the introduction section.</t>
  </si>
  <si>
    <t>There are differences between no net loss as described in Division 420 and the net benefits standards described in Divisions 415 and 140. These need to be adequately addressed for ODFW to determine the efficacy of proposed mitigation acreages and offsetting mitigation actions are appropriate. Because of the importance of this comment, ODFW still believes this to be category 1.</t>
  </si>
  <si>
    <t>Mitigation Plan/habitat categorization</t>
  </si>
  <si>
    <t>Wildlife Mitigation Plan, page 17 (Table 7)</t>
  </si>
  <si>
    <t xml:space="preserve">While road surfaces/pavement may meet standards for Habitat Category 6, agricultural lands within the Project Area may be providing some function and value to wildlife. The evaluation to propose Category based on only wetlands or mapped winter range is not adequate. </t>
  </si>
  <si>
    <t>Calico assigned habitat categories following the methodology detailed in Appendix E of the WMP which relied in part on the descriptions of categories provided in ODFW's Mitigation Guidance. Habitat polygons were categorized based on land cover, habitat type (vegetation community), and wildlife point observations. Categories were further modified based on special designations such as mule deer winter range (Cat 2) or wetland (Cat 2).  Calico can work with ODFW to address any discrepancies in the habitat category layer and use this to inform any resulting updates to the WMP.</t>
  </si>
  <si>
    <t>Wildlife Mitigation Plan, Section 6.1, Pg 19</t>
  </si>
  <si>
    <t xml:space="preserve">This section provides information on ODFW Greater Sage-Grouse conservation Strategy (OAR 635-140-0000 through 635-140-0025).  Additionally, it is important to reference relevant information in Department of Land Conservation and Development (DLCD) OAR 660-023-0115, as it is the triggering mechanism for development to be analyzed using the sage-grouse mitigation hierarchy criteria and subsequently through ODFW Greater Sage-Grouse conservation Strategy.  This will provide clarity on terms and criteria within state sage-grouse policies. </t>
  </si>
  <si>
    <t xml:space="preserve">Comment involves document organization and presentation of standards, per OARs. Calico can add reference to DLCD OAR 660-023-0115 as requested. </t>
  </si>
  <si>
    <t>DLCD OAR 660-023-0115 is necessary for determining if a development proposal is a conflicting use in goal 5 sage-grouse habitat.  It is important for the application to address the rule in context of the project and assessment of impacts to sage-grouse through the Sage-grouse Mitigation Program and OAR 635-140-0025.  Because of the importance of this comment, ODFW believes  it to be category 1.</t>
  </si>
  <si>
    <t>Sage-grouse Mitigation Program and Assessment Calculation</t>
  </si>
  <si>
    <t>Wildlife Mitigation Plan, Section 6.2, Pg 20</t>
  </si>
  <si>
    <t xml:space="preserve">The sage-grouse impact analysis and analysis area has very little context without a thorough discussion of the Sage-grouse Mitigation Program (Program) and Habitat Quantification Tool (HQT).  Provide the main principles and standards of the Program and requirements therein.  Describe how the HQT works, how habitat function is determined (existing development and habitat state), assessment criteria for Grassy Mountain, process to get the final HQT output, and associated HQT products (figures of map units, habitat states, Excel spread sheets, etc.)  </t>
  </si>
  <si>
    <t>Comment requests more detailed presentation of HQT process. Calico can work with ODFW to provide in the WMP a more detailed description of the HQT and information on the project-specific HQT outputs, as requested.</t>
  </si>
  <si>
    <t>The application provides no context to the sage-grouse impact assessment. It is important for the reader to understand how the project was assessed for impacts to sage-grouse habitat. This understanding comes from thoroughly explaining the HQT process and impact assessment. This is imperative for determining if the mitigation offset is appropriate for project impacts. ODFW agrees to downgrade this comment to Category 2.</t>
  </si>
  <si>
    <t>Sage-grouse</t>
  </si>
  <si>
    <t>Wildlife Mitigation Plan, Section 6.4, Pg 21, Table 9.</t>
  </si>
  <si>
    <t>The potential habitat value and threat level for grade C and D/E are incorrect.  Change the potential habitat value for C to read “Fair” and D/E to read “Limited”.  Change the threat level for C to read “Moderate” and D/E to read “Significant”.  ODFW requests a better explanation of this table and what it means in relation to project impacts and potential required offsets.</t>
  </si>
  <si>
    <t xml:space="preserve">Comment requests corrections in Table 9 of WMP as well as a more detailed description of the data presented in table. Calico can work with ODFW to provide requested level of detail. </t>
  </si>
  <si>
    <t>Agree, to move to Category 3.</t>
  </si>
  <si>
    <t>Wildlife Mitigation Plan, Section 6.5.1, Pg 21</t>
  </si>
  <si>
    <t xml:space="preserve">This section does not provide an impact duration.  OAR 635-140-0025(3)(c) states that mitigation should persist for the life of the original impact.  This not only includes the duration of the development, but also the time it takes to restore habitats to pre-project or predetermined condition.  Many generations of sage-grouse may be impacted by this project, resulting in the need for long-term mitigation, potentially into perpetuity.  Provide the expected impact duration. </t>
  </si>
  <si>
    <t>Section 8 of the WMP describes the compensatory mitigation options proposed by Calico for the project. The proposed mitigation options will exceed the standard stated in OAR 635-140-0025(3)(c) that states mitigation should persist for the life of the original impact because they will be maintained in perpetuity. Calico can clarify the assumption that impacts will be permanent (and proposed mitigation will be permanent) in Section 6.5.1 even though impacts would actually be expected to attenuate and conditions return to pre-project once reclamation has been completed.</t>
  </si>
  <si>
    <t>Category 2.  Document completeness.  Impact duration and how it relates to mitigation needs to be clearly presented in the Wildlife Mitigation Plan.</t>
  </si>
  <si>
    <t>Wildlife Mitigation Plan, Section 6.5.4, Pg 23, Table 10.</t>
  </si>
  <si>
    <t>The final Mitigation Acres column must be represented as functional acres.  It is not possible to provide an actual acre value without identifying a physical mitigation site or choosing the Programs In-Lieu Fee option or an accredited mitigation bank.</t>
  </si>
  <si>
    <t xml:space="preserve">Section 6.5.2 of the WMP explains that "functional acres" provide an expression of mitigation debits and that the functional acre represents multiple real-world acres.  Section 8.4 further states that on-the-ground mitigation acreage will likely vary from estimated mitigation acreage amounts (for all habitat impacts) based on the functional value of the selected mitigation area or method (ILF, 3rd Party payment to provide, HMA). </t>
  </si>
  <si>
    <t>The distinction between the sage-grouse functional acre and other habitat impact acre calculations is a very important to maintain throughout the document. It should not be left up to the reader to remember the nuances between acres and functional acres. ODFW agrees with down grading comment category from 2 to 3.</t>
  </si>
  <si>
    <t xml:space="preserve">Wildlife Mitigation Plan, Section 7.2, Pg 23, </t>
  </si>
  <si>
    <t>This section should explicitly state why it does or does not meet the standard of OAR 660-023-0115(10)(A) and 635-140-0025(2)(b).</t>
  </si>
  <si>
    <t>See response to Comment #179.
Section 5 of the Consolidated Permit Application and Appendix H of the CPA (Alternatives Assessment Report) explain the alternatives assessment completed for the mine location. Calico will update the WMP to add a subsection to explicitly state why the proposed mine cannot avoid the low density habitat (OAR 635-140-0025(2)(b) and OAR 660-023-0115(10(A)).</t>
  </si>
  <si>
    <t xml:space="preserve">DLCD and ODFW sage-grouse OARs have specific mitigation hierarchy (avoidance, minimization, and mitigation) criteria to assess the potential impact of a project proposed in sage-grouse habitat.  It is intended that an application would clearly articulate how a proposed development would be sited, designed, and built to meet the standards of OAR 660-023-0115(10)(A) and 635-140-0025(2)(b).  This information is necessary in the application for ODFW to determine compliance with the avoidance and minimization standards the mitigation hierarchy.  Without this information, the application is incomplete.   </t>
  </si>
  <si>
    <t>Mitigation Plan/minimization Measures</t>
  </si>
  <si>
    <t xml:space="preserve">Wildlife Mitigation Plan, Section 7.3, Pg 24 </t>
  </si>
  <si>
    <t>The Mitigation Plan should elaborate on the minimization measures (e.g., where, when, why) to wildlife for lighting, noise, traffic and others identified in Section 7.3.</t>
  </si>
  <si>
    <t>Calico will coordinate with ODFW to add detail to WMP. Calico requests any information ODFW could provide regarding other best available practicable methods for the minimization measures.</t>
  </si>
  <si>
    <t>Remains Category 1.  Necessary information not present for agencies to draft permits that meet statutory requirements.  DOGAMI technical assistance will be helpful here also.</t>
  </si>
  <si>
    <t>Wildlife Mitigation Plan, Section 7.4, Pg 26</t>
  </si>
  <si>
    <t>This section should explicitly state why it does or does not meet the standard of OAR 660-023-0115(10)(B) and 635-140-0025(2)(d).</t>
  </si>
  <si>
    <t>Calico can update the WMP Section 7.4 to specifically address this comment in the WMP.</t>
  </si>
  <si>
    <t xml:space="preserve">Section 7.2 is incorrect for this reference.  Minimization measures are in section 7.3. </t>
  </si>
  <si>
    <t>Calico can edit WMP to address this comment.</t>
  </si>
  <si>
    <t xml:space="preserve">Noise Reduction – Elaborate on what types of noise reducing structures will be implemented, on which pieces equipment, when, and how they will be maintained. </t>
  </si>
  <si>
    <t>Equipment details are needed to determine noise abatement measures and equipment. Not all equipment has been identified.</t>
  </si>
  <si>
    <t>Remains category 2.  These measures should be identified as part of the mitigation plan.</t>
  </si>
  <si>
    <r>
      <t>Power Lines - This is an important minimization measure to reduce impacts to sage-grouse and was considered in the project impact analysis.  Provide details on what type of perch and nest deterrents will be utilized and how the persistence of these structures will be monitored and maintained</t>
    </r>
    <r>
      <rPr>
        <b/>
        <sz val="11"/>
        <color rgb="FF000000"/>
        <rFont val="Arial"/>
        <family val="2"/>
      </rPr>
      <t>.</t>
    </r>
  </si>
  <si>
    <t xml:space="preserve">The powerline design document addresses deterrents.
Calico will coordinate with ODFW to address this comment in the WMP. </t>
  </si>
  <si>
    <t>Wildlife Mitigation Plan, Section 8.1, Pg 26</t>
  </si>
  <si>
    <t xml:space="preserve">This section should include policy and Program requirements for mitigating project impacts to sage-grouse similar to section 8.2.  Specific language on mitigation requirements, principles, and standards can be found in OAR 635-140-0025(3) and the Programs Operation and Administration Manual. </t>
  </si>
  <si>
    <t>Calico will address by updating language in WMP.</t>
  </si>
  <si>
    <t xml:space="preserve">For consistency with sections 8.2 and 8.3, provide more detail on the functional acre mitigation requirement for direct and indirect project impacts to sage-grouse habitat. </t>
  </si>
  <si>
    <t>Calico will address by updating Section 8.1 in WMP to provide the requested detail.</t>
  </si>
  <si>
    <t>Wildlife Mitigation Plan, Section 8.2, page 27</t>
  </si>
  <si>
    <t xml:space="preserve">The Plan states that exact disturbance areas cannot be determined until the final design layout is known. This is inconsistent with ODFW Mitigation Policy to evaluate that the impacts are being mitigated (per the Habitat Categories) to replace lost functions and values through mitigation actions. In addition,  this section references mitigation for the life of the project, but the Mitigation Policy  states life of the project or duration of impacts, whichever is greater. ODFW does not have standard mitigation ratios, and ODFW evaluates the appropriate mitigation need based on habitat function/value of the proposed mitigation sites. This involves an evaluation of risk and the potential need for additionality if risk of failure is high. </t>
  </si>
  <si>
    <t>Mitigation is currently determined in the WMP based on a conservative estimate assuming,  for example, that all habitat within the perimeter fencing will be lost. Following this example, the actual amount of ground disturbance and associated conversion of habitat will be less than the total area included within the perimeter fence. Calico asserts that this conservative approach to defining the area of impacts means our proposed compensatory mitigation will successfully replace lost functions and values. Regarding mitigation ratios, Calico understands the habitat category is typically assigned based on current habitat characteristics, but there is variability on the ratio applied when mitigating project-specific impacts. Calico would like to continue working with ODFW to determine and refine the appropriate mitigation ratios applied to offset impacts of the project once the compensatory mitigation option is specifically selected from the opportunities presented in Section 8.5 of the WMP.</t>
  </si>
  <si>
    <t>Wildlife Mitigation Plan, Section 8.2, Pg 28</t>
  </si>
  <si>
    <t xml:space="preserve">As discussed previously, the mitigation output from the HQT and value represented in this section are in functional acres.  It is important to provide this distinction from actual acres. </t>
  </si>
  <si>
    <t>Calico can address this in the WMP.</t>
  </si>
  <si>
    <t xml:space="preserve">Wildlife Mitigation Plan, Section 8.3, page 28. </t>
  </si>
  <si>
    <t xml:space="preserve">Page 28 references mule deer habitat will only be mitigated at 1:1 but that is not consistent with the ODFW Mitigation Policy. Habitat Category 2 includes a no net loss plus net benefit mitigation standard. Additional coordination with ODFW is recommended. </t>
  </si>
  <si>
    <t>The project will not convert mule deer winter range but will degrade it due to the anticipated increase in human activity, mostly in the form of increased traffic. Calico can work with ODFW to refine the compensatory mitigation expected to offset this type of impact.</t>
  </si>
  <si>
    <t>Wildlife Mitigation Plan, Section 8.4, Pg 29, Table 12</t>
  </si>
  <si>
    <t xml:space="preserve">It is incorrect to represent the sage-grouse mitigation responsibility in a table that provides actual impact acres for other species.  The sage-grouse mitigation output from the HQT is in functional acres and should be identified as such.  Provide the sage-grouse mitigation in a separate table for both the upland and mesic habitats.  </t>
  </si>
  <si>
    <t>Calico can update Table 12 to keep the output from the HQT separate from the other acreages. Updates made to the WMP text in response to comment #399 with provide further clarity.</t>
  </si>
  <si>
    <t>Wildlife Mitigation Plan, Section 8.5, page 29-31</t>
  </si>
  <si>
    <t>While these options may be viable, there is not enough information under any option in this Section to provide a conclusive decision that the mitigation standards will be met.  Provide information on the detail needed to comply with ODFW past requests and compliance with standards in OAR 635-415.  Confer with ODFW to determine possible approaches.</t>
  </si>
  <si>
    <t>The compensatory mitigation options presented in Section 8.5 of the WMP demonstrate multiple pathways for consistency with OAR 635-420-0060 which in turn cites the mitigation standards in OAR 635-415. In Section 9 of the WMP, Calico clearly commits to meeting the standards in OAR 635-420-0060 (2) and OAR 635-415 and asserts the options presented in Section 8 provide ample resources to do so. Calico also understands additional coordination with ODFW is necessary to refine these options into a specific package. We expect this is likely to be a permit condition of the DOGAMI permit.</t>
  </si>
  <si>
    <t>Option 1: There is no detail on the Programs In-Lieu Fee (ILF) cost calculation and payment structure required for this project.  Provide details on the ILF and cost breakdown for the project to successfully mitigate impacts to sage-grouse habitat.</t>
  </si>
  <si>
    <t>Calico is aware ODFW completed an initial ILF calculation for this project and will work with ODFW to add details regarding the ILF cost breakdown and payment structure for the project.</t>
  </si>
  <si>
    <t>Wildlife Mitigation Plan, Section 9, Pg 32</t>
  </si>
  <si>
    <t xml:space="preserve">The Mitigation Plan (Section 8) provides an ample number of potential mitigation options but none of them have been describe in sufficient detail, nor has there been coordination with ODFW to determine their validity and compliance with state mitigation policies.  ODFW requests significant coordination with Calico and consultants to vet each of the mitigation options with state sage-grouse and fish and wildlife habitat mitigation policies and determine appropriate language for each viable mitigation option.  </t>
  </si>
  <si>
    <t>Calico agrees additional coordination with ODFW is necessary to refine these options into a specific package. We expect this is likely to be a permit condition of the DOGAMI permit.</t>
  </si>
  <si>
    <t xml:space="preserve">Mitigation Plan </t>
  </si>
  <si>
    <r>
      <t xml:space="preserve">The Plan is conceptual and lacks specificity for compliance with OAR 635-415. </t>
    </r>
    <r>
      <rPr>
        <sz val="11"/>
        <color theme="1"/>
        <rFont val="Arial"/>
        <family val="2"/>
      </rPr>
      <t xml:space="preserve"> </t>
    </r>
    <r>
      <rPr>
        <sz val="11"/>
        <color rgb="FF000000"/>
        <rFont val="Arial"/>
        <family val="2"/>
      </rPr>
      <t>For there to be no net loss of habitat quality and to demonstrate a net benefit for Habitat Category 2, it is necessary to compare the quality of the impacted habitat with the quality of the habitat at the site proposed for mitigation to ensure that no habitat quality is lost, and to demonstrate that planned habitat improvements at the mitigation site are appropriate and durable to ensure no net loss. To accurately make this comparison, it is necessary to have an identified mitigation site.  The synopsizes in Appendix H are not sufficient to meet standards of ODFW mitigation policies.</t>
    </r>
    <r>
      <rPr>
        <b/>
        <sz val="11"/>
        <color rgb="FF000000"/>
        <rFont val="Arial"/>
        <family val="2"/>
      </rPr>
      <t xml:space="preserve">  </t>
    </r>
    <r>
      <rPr>
        <sz val="11"/>
        <color rgb="FF000000"/>
        <rFont val="Arial"/>
        <family val="2"/>
      </rPr>
      <t xml:space="preserve"> In addition, a 1:1 ratio does not account for the risk of having a successful mitigation outcome, and based on the nature, extent and duration of impacts, ODFW recommends posting of a bond or other financial instrument to ensure the mitigation site meets the standards in the ODFW mitigation policies (OAR 635-415-0020(7)). </t>
    </r>
  </si>
  <si>
    <t xml:space="preserve">Calico agrees additional coordination with ODFW is necessary to refine these options into a specific package. We expect this is likely to be a permit condition of the DOGAMI permit. </t>
  </si>
  <si>
    <t>Wildlife Mitigation Plan, Appendix H</t>
  </si>
  <si>
    <t xml:space="preserve">The synopsizes in Appendix H provide a general understanding of the habitat and acreages of properties available for purchase in 2022.  These analyses do not provide information to crosswalk mitigation acres with proposed project impact to individual habitat categories or species.  Similarly, there are no justifications for proposed treatments on which to determine habitat uplift or consultation with ODFW for compliance to mitigation policies.  ODFW requests more information aligned with  standards outlined in OAR 635-415-0020(8) and Section 4.4.5 of the Sage-grouse Mitigation Programs Operation Manual, to better evaluate if these potential properties are viable for offsetting project impacts to wildlife species and habitats.  </t>
  </si>
  <si>
    <t xml:space="preserve">Calico presented the preliminary assessments in Appendix H in the WMP as examples of potential mitigation solutions under Option 4. Calico agrees additional coordination with ODFW is necessary to refine the compensatory mitigation options (including various combinations of Options 1-4) into a project-specific package. We expect this is likely to be a permit condition of the DOGAMI permit. </t>
  </si>
  <si>
    <t xml:space="preserve">Noxious weeds </t>
  </si>
  <si>
    <t>Noxious Weed Monitoring and Control Plan</t>
  </si>
  <si>
    <t>In general, soil disturbance while controlling noxious weeds in rangeland settings should be avoided. Tilling of whitetop is contraindicated.  Tilling medusahead is also contraindicated unless extensive seeding and weed control program is in place.  Tilling of field bindweed should be avoided.</t>
  </si>
  <si>
    <t>Noxious Weed Monitoring and Control Plan, Section 4.2 Pg 8</t>
  </si>
  <si>
    <t>This section provides good detail on specific measures for protective management or locations that may introduce or act as vectors for noxious weeds.  Provide discussion on mechanisms that will in place to ensure these measures are implemented when necessary and the order of operations for selecting and implementing multiple measures.</t>
  </si>
  <si>
    <t>Noxious Weed Monitoring and Control Plan, Pg 9</t>
  </si>
  <si>
    <t>Noxious weed control plan/mitigation plan should include roadside spraying regularly to control annual grasses beyond the road prism in recognition of road improvement related soil disturbance and increased vehicle use as vectors for annuals grasses.  Pg. 9 Noxious weed control should occur after blading and maintenance (as well as before).</t>
  </si>
  <si>
    <t xml:space="preserve">Noxious weeds  </t>
  </si>
  <si>
    <t>Noxious Weed Monitoring and Control Plan, Section 4.3, Pg 10</t>
  </si>
  <si>
    <t>Several treatment types are presented in this section.  It is important to know how and when specific treatment types will be selected to successfully treat noxious weeds.  Provide a diagram or discussion that outlines the selection criteria for specific treatment types and when each will be used.</t>
  </si>
  <si>
    <t>Noxious weeds</t>
  </si>
  <si>
    <t>Noxious Weed Monitoring and Control Plan, Section 6, Pg 17</t>
  </si>
  <si>
    <t>Monitoring is an integral component of a noxious weed control program.  It is not only used to identify new noxious weed infestations but also evaluate post treatment success.  Treatment success criteria are equally important for determining if follow up is treatment is necessary and at what intensity.  Provide success criteria that will be used to determine treatment success.  The success criteria can be based off the individual species identified in section 5 or off general habitat types identified in the application.</t>
  </si>
  <si>
    <t xml:space="preserve">This section states that formal weed surveys are to be performed on a biennial basis until the company is release from reclamation responsibilities.  Does this mean that weed surveys will be conduction throughout the life of the project, including decommissioning, until reclamation bonding is released?  That should be the target, weed monitoring and treatment for the life of project impact.  Describe any changes to weed management during decommissioning and post-project reclamation phases. </t>
  </si>
  <si>
    <t>Yes, biennial surveys will be conducted throughout the project until the final reclamation release.  Added to the last paragraph of Section 6 Weed Monitoring (p.21): "Based on monitoring results, treatment methods may be varied during the project or during decommissioning and post-project reclamation phases."</t>
  </si>
  <si>
    <t>Reclamation seeding</t>
  </si>
  <si>
    <t>Reclamation Plan, Section 5.1, Pg 13, Table 5</t>
  </si>
  <si>
    <t>Reclamation should result in a self-sustaining ecosystem comparable to undamaged ecosystems in the immediate area (OAR635-420-0060(5)).  This means there is a greater requirement to provide a wholistic approach when reestablishing vegetative communities for wildlife habitat, which includes perennial grasses, sagebrush, and annual forb species.  ODFW requests the addition of Wyoming big sagebrush (seeds or plugs) and native forbs to the proposed seed mix.  It will be important to consult with BLM and ODFW on proposed forb species.</t>
  </si>
  <si>
    <t>Understood and discussed previously with the BLM.  The seed mix can be altered during the permitting process following acceptance of the application and Calico welcomes input from ODFW and the BLM as this permitting progresses.</t>
  </si>
  <si>
    <t>Post-Closure Monitoring</t>
  </si>
  <si>
    <t>Reclamation Plan, Section 7.2, Pg 24, Bullet # 2</t>
  </si>
  <si>
    <t>The vegetation reclamation component of the monitoring section is vastly incomplete and provides little information to gauge compliance with state fish and wildlife policies.  ODFW requests that reclamation success criteria be derived to identify and measure habitat percent vegetation characteristics, species composition, structural components, and address noxious and invasive weeds.  Vegetation growth in arid locations of southeast Oregon can take several years to become established and several decades to mature.  There is significant risk in reclamation failure.  To reduce risk, ODFW requests monitoring occur frequent and iterative after reclamation actions have taken place.  ODFW requests that reclamation monitoring criteria be derived and designed for long term implementation with adaptive management measures and process identified.  These criteria should consider mitigation contingencies for if reclamation success cannot be achieved.  Reaching the above suggested success criteria would release the reclamation burden and achieve the standard of a self-sustaining ecosystem as established in state policy.</t>
  </si>
  <si>
    <t xml:space="preserve">What we proposed meets state requirements, specifically OAR 632-037-0070 and OAR 632-030-0027.  Additionally, Section 7 of the Reclamation Plan states, "A detailed post-closure monitoring plan, including monitoring methodology, parameters, and frequencies, will be submitted to the BLM and DOGAMI prior to execution.  The details of the monitoring to gauge success will be defined in the plan that will be submitted to DOGAMI for approval prior to execution.  We did not want to get into a high level of detail at this time considering the execution of this monitoring will not occurr for 13-15 years from the submittal of this application.
</t>
  </si>
  <si>
    <t>Reclamation must also adhere to OAR 635-420-0055.  Details of the monitoring to gauge success must also be submitted as part of the Mitigation Plan per OAR 635-420-030(5).  Comments regarding the future execution of reclamation monitoring do not excuse the applicant from addressing the above OARs.  This remains a category 1 comment.</t>
  </si>
  <si>
    <t xml:space="preserve">We cannot find OAR 635-420-0055.
OAR 635-420-030(5) states "Access to a chemical process mine by mine employees and the public shall be controlled to minimize harassment of wildlife and collisions between vehicles and wildlife. On publicly owned lands, these controls shall be developed in conjunction with, and shall be subject to the approval of, the applicable public land management agency."
Perhaps there is a typo here.  As it relates to the post-closure monitoring and certification of self-sustaining ecosystems, OAR 635-420-0110 details the requirements and we can define those in the reclamation plan.
If ODFW prefers, the reclamation plan can be updated to provide the quantitative measures, based on the baseline report, in the closure plan at this time; however, we prefer not to include methodology at this time considering the monitoring activities will not occur for nearly 20 years.  Again, if ODFW prefers we can detail the methodology make the necessary demonstrations post-closure for bond release.  Please advise on how to proceed.
OAR 632-030-0027 states, "Generally, final revegetation with native species of all disturbed areas consistent with future use is required unless the Department finds it unreasonable. The Department will, in most instances, consider revegetation successful if it provides a similar plant density in terms of ground or canopy cover and it is comparable to undisturbed areas in similar landscape positions. In arid or semi-arid regions, the Department may allow three years of growth prior to a revegetation evaluation. Otherwise, revegetation will be evaluated after one growing season. Vegetation test plots may be required to ensure establishment feasibility and/or long-term habitat goals in the reclamation plan. Vegetation monitoring may also be required to insure success of the approved plan."
OAR 632-037-0070 states, "Monitoring systems by which the success of the proposed reclamation and closure can be measured for bond release."
</t>
  </si>
  <si>
    <t>Reclamation Plan, Section 7.2, Pg 24, Bullet # 5</t>
  </si>
  <si>
    <t xml:space="preserve">Noxious weed treatment should not be bound by a set number of years as indicated in bullet # 5.  ODFW requests that reclamation success criteria be derived and used to govern how long noxious weed treatment is required.  The target for reclamation is a self-sustaining ecosystem comparable to undamaged ecosystems in the immediate area.  Noxious weed treatment should occur accordingly to achieve this standard or provide additional mitigation if reclamation success is unattainable. </t>
  </si>
  <si>
    <t xml:space="preserve">Noxious weed monitoring and potential treatment aligns with the vegetation monitoring schedule and state requirements.  We cannot have an open ended post-closure monitoring schedule for the purposes of the plan and the RCE.  The target is stated and we propose meeting that criteria within 5 years of revegetation, which is 2 years longer than OAR 632-030-0027. </t>
  </si>
  <si>
    <t>Information that addresses how reclamation will adhere to OAR 635-420-0055 is still missing.  This is upgraded to a category 1 comment.  Necessary information not present for agencies to draft permits that meet statutory requirements.</t>
  </si>
  <si>
    <t>We cannot find OAR 635-420-055.  See response to comment #422.</t>
  </si>
  <si>
    <t>Wildlife Receptors</t>
  </si>
  <si>
    <t>Wildlife Protection Plan, pg. 6</t>
  </si>
  <si>
    <t>Potential wildlife receptor list is incomplete. For example, Pronghorn antelope, elk, grey partridge, various other waterfowl and mourning dove are missing but species that should be included.</t>
  </si>
  <si>
    <t>Can ODFW please provide a complete list of species they would like to address?</t>
  </si>
  <si>
    <t xml:space="preserve">The revised ERA cites Appendix E of the Wildlife Resources Baseline Report (EMS, 2020) as the list of wildlife that may be present near the TSF. This appendix lists the wildlife observed during field studies near the site. This list includes 62 birds, 26 mammals, 11 reptiles, and 1 amphibian.
The ecological screening values used in the updated ERA were the lowest of several values from different bird and mammal indicator species representing multiple feeding guilds (e.g., herbivores, invertivores, and carnivores). In general, indicator species were selected to conservatively represent a guild. For example, many of the indicator species have small body sizes relative to other members of the guild, and small-bodied organisms tend to have relatively high food and water ingestion rates when normalized by body mass. The ecological screening values used in the revised ERA are expected to be protective of non-T&amp;E birds and mammals at the site. </t>
  </si>
  <si>
    <t>Monitoring Frequency</t>
  </si>
  <si>
    <t>Wildlife Protection Plan, pg. 10</t>
  </si>
  <si>
    <t>Quarterly monitoring of the perimeter fence is insufficient.</t>
  </si>
  <si>
    <t>ODFW, please provide the preferred monitoring frequency. Calico can resolve by coordinating with ODFW and updating the WPP.</t>
  </si>
  <si>
    <t>Agree, change to Category 3.  Can be addressed as a permit condition.</t>
  </si>
  <si>
    <t>Contingency Planning</t>
  </si>
  <si>
    <t>The wildlife protection plan does not provide a contingency plan in the event wastewater toxicity becomes elevated beyond those deemed safe to wildlife.</t>
  </si>
  <si>
    <t>The project has been planned with robust treatment and containment systems designed to protect the environment from unintentional release. Specific to wildlife, Section 4.2 of the Cyanide Management Plan (Appendix D8 of the CPA) describes protection measures that will be in place to protect wildlife from the cyanide process solutions, particularly complying with Oregon's required not-to-exceed 30 mg/L WAD cyanide in the liquid effluent to the TSF, and adherence to the Hazard Quotient of &lt; 1.0 for representative wildlife species. In addition, Section 2.1 of the Tailings Chemical Monitoring Plan (Appendix D.2. of the CPA) describes ongoing monitoring of supernatant from the TSF for toxicity levels to wildlife. These data will be used to confirm compliance with the OARs and determine if any process changes are needed. The WPP identifies the Environmental and Safety Superintendent (ESS) as the person in charge of contingency actions (WPP, pg. 10). For wildlife, per the contingency plan the ESS would coordinate with ODFW on possible responses to unexpected toxic conditions.</t>
  </si>
  <si>
    <t xml:space="preserve">Category 2.  Cross referencing not complete.  The Cyanide Management Plan is not cross referenced in the Wildlife Protection Plan.  Category 2.  Data, analyses, and plans not presented in a manner that allows the reviewer to verify their accuracy.  Additionally, the ERA provided does not provide details or data on the analysis conducted so we are unable verify its accuracy.  Again, what is the plan if WAD cyanide concentrations become elevated.  Technical assistance necessary. </t>
  </si>
  <si>
    <t>Noxious weed plan</t>
  </si>
  <si>
    <t>Noxious Weed Monitoring and Control Plan (p. 10 &amp; 13-17)</t>
  </si>
  <si>
    <t xml:space="preserve">Depending on the vegetation present within a treatment area and the target weed species, mowing and tilling as mechanical treatments to remove noxious weeds may be contraindicated because these methods cause soil disturbance and thereby increase the likelihood of establishment of new invasive plants.  For example, typically a seed bed exists in the soil where weeds are established and soil disturbance may promote their germination and establishment.  Tilling can remove biocrust layers of the soil which serve as defense against seed establishment and have been associated with lower densities of invasive vegetation.  Tilling is not recommended in the vicinity of sensitive plants.  Mowing should not be conducting in a manner that removes sagebrush or other desirable native shrubs, perennial bunchgrasses and forbs.  Herbicides may be a preferred method over these techniques due to the likelihood of soil remaining undisturbed. </t>
  </si>
  <si>
    <t>See response to comment 415.</t>
  </si>
  <si>
    <t>Noxious Weed Monitoring and Control Plan (p. 16)</t>
  </si>
  <si>
    <t>Tilling and burning of medusahead thatch is not recommended due to the soil disturbance (see comment above) and the risk of wildfire.  Tilling of medusahead is only advisable if the tilling is deep enough to place the annual grass seed below a level at which it can germinate and if the tilling is followed by planting of desirable seed at the surface.  This is only considered practical in an area of solid medusahead in which the goal is to “farm” new species.  Alternative methods to reduce thatch and/or penetrate the thatch with herbicide should be used.  For instance, granular imazapic is a herbicide option to control medusahead where a thatch layer exists.</t>
  </si>
  <si>
    <t>Mention of tilling and burning removed. Use of herbicide is discussed in the second paragraph on page 19.</t>
  </si>
  <si>
    <t>Noxious Weed Monitoring and Control Plan Strategies &amp; Weed Monitoring (p. 17)</t>
  </si>
  <si>
    <t>Regular roadside spraying to prevent the establishment/spread of weeds should be included as a routine prevention activity, particularly given the increased traffic anticipated as a result of mine operations.  Travel and weeds should be monitored on both the access roads from Vale and from Nyssa (access from the east via Owyhee Avenue may be selected by mine staff and visitors depending on the location from which they originate their travel).</t>
  </si>
  <si>
    <t>See response to comment 417.</t>
  </si>
  <si>
    <t>Noxious Weed Monitoring and Control Plan – Weed Monitoring (p 17)</t>
  </si>
  <si>
    <t>Formal weed surveys may be required on an annual basis to identify and treat new infestations as early as possible. Inventories should be conducted annually to identify new infestations, determine changes in rates of spread for established infestations, and to assess which activities are the major contributions to spread.  In addition, monitoring should be conducted annually to determine the overall effectiveness of meeting treatment objectives, impacts on non-target species, and to determine the need for follow-up treatments. The duration of monitoring should also be specified – e.g., will monitoring occur for the duration of active mining activities or beyond that timeframe? How will the monitoring be implemented? </t>
  </si>
  <si>
    <t>Two types of surveys will be conducted. In addition to the biennial surveys, informal annual surveys will be conducted and used to  direct weed management efforts for the year and be the basis for updating the Plan. See the first paragraph of Section 6 Weed Monitoring.</t>
  </si>
  <si>
    <t>The TSF which will be used to encapsulate topsoil contaminated with noxious weeds should be intensively surveyed annually.</t>
  </si>
  <si>
    <t>Weed species</t>
  </si>
  <si>
    <t>Ventenata is another emerging annual grass threat within the sagebrush biome that should be considered and targeted for survey efforts. </t>
  </si>
  <si>
    <t>Noxious weed plan&amp; Reclamation Plan reseeding</t>
  </si>
  <si>
    <t>Noxious Weed Monitoring and Control Plan (p.8-9); Reclamation Plan (p. 13, 24)</t>
  </si>
  <si>
    <t>Where seeding is described as a method to compete with invasive vegetation, plant establishment objectives should be specified.  Methods to monitor whether plant establishment objectives have been met have not been detailed in the Noxious Weed Monitoring and Control Plan and Reclamation Plan.</t>
  </si>
  <si>
    <t>See response to comment 419</t>
  </si>
  <si>
    <t>When re-seeding areas disturbed by surface activities and/or the incursion of annual invasive grasses, the Service recommends following the principles outlined in “Using Resistance and Resilience Concepts to Reduce Impacts of Invasive Annual Grasses and Altered Fire Regimes on the Sagebrush Ecosystem and Greater Sage-Grouse: A Strategic Multi-Scale Approach” (Chambers et al. 2014); the “Science framework for conservation and restoration of the sagebrush biome: Linking the Department of the Interior’s Integrated Rangeland Fire Management Strategy to long-term strategic conservation actions. Part 2. Management applications” (Crist et al. 2019); and “Defend the core: Maintaining intact rangelands by reducing vulnerability to invasive annual grasses” (Maestas et al. 2022). </t>
  </si>
  <si>
    <r>
      <t xml:space="preserve">The Service encourages the applicant to collaborate with the BLM and EcoSource Native Seed Cooperative </t>
    </r>
    <r>
      <rPr>
        <sz val="11"/>
        <color theme="1"/>
        <rFont val="Arial"/>
        <family val="2"/>
      </rPr>
      <t>https://www.ecosourcenativeseeds.com/</t>
    </r>
    <r>
      <rPr>
        <sz val="11"/>
        <color rgb="FF000000"/>
        <rFont val="Arial"/>
        <family val="2"/>
      </rPr>
      <t xml:space="preserve">; Jennifer Taynton; </t>
    </r>
    <r>
      <rPr>
        <sz val="11"/>
        <color theme="1"/>
        <rFont val="Arial"/>
        <family val="2"/>
      </rPr>
      <t>jennifer@ecosourceseeds.com</t>
    </r>
    <r>
      <rPr>
        <sz val="11"/>
        <color rgb="FF000000"/>
        <rFont val="Arial"/>
        <family val="2"/>
      </rPr>
      <t>) to develop the best seeding and reclamation strategies for the Project Area and to provide the project with locally sourced genetically-appropriate native plant seeds suitable for use when re-seeding areas to address habitat concerns and help offset the effects of invasive plant species. </t>
    </r>
  </si>
  <si>
    <t>The Service recommends 4 lbs/acre for bluebunch wheatgrass, 2 lbs/acre for Sandberg bluegrass, and 3 lbs/acre for bottlebrush squirreltail. </t>
  </si>
  <si>
    <t>The Service also recommends adding forbs to the seed mix, e.g., hoary tansy aster (Machaeranthera canescens) and Douglas' dusty maiden (Chaenactis douglasii). Increased seed from Great Basin interagency seed collections may be available to provide locally adapted and genetically-appropriate seed for this project.  Sarah Kulpa, Restoration Ecologist/Botanist (Reno Field Office; (775) 861-6340; sarah_kulpa@fws.gov) may be able to assist with seed availability and improving the seed mix to address wildlife needs, including the addition of sage-grouse preferred forbs (see Luna et al. 2018). </t>
  </si>
  <si>
    <t>The Service recommends requesting that the seed broker provides the company with an "All States Noxious Weed Test" on each batch of seed prior to purchase because this is critical to assessing potential contaminants in each batch.</t>
  </si>
  <si>
    <t xml:space="preserve">Depending on the extent of the infestation treated with herbicides, </t>
  </si>
  <si>
    <t>Sentence fragment - request is unclear.</t>
  </si>
  <si>
    <t>Applicator certification</t>
  </si>
  <si>
    <t>Noxious Weed Monitoring and Control Plan (p.11)</t>
  </si>
  <si>
    <r>
      <t>This statement should be updated to reflect Oregon requirements: “</t>
    </r>
    <r>
      <rPr>
        <sz val="11"/>
        <color theme="1"/>
        <rFont val="Arial"/>
        <family val="2"/>
      </rPr>
      <t>Herbicide application will conform to all federal and state regulations and herbicides will be applied by certified applicators who have a Federal or Nevada State applicators license (BLM 1991).”</t>
    </r>
  </si>
  <si>
    <t>Comment already addressed. Document reads, "Herbicides will be applied on BLM - administered lands by Oregon State licensed public (county, ODA or federal employee) or licensed commercial applicators (ORS 634.106 - 634.146 Licensing and Certification). "</t>
  </si>
  <si>
    <t>Sensitive species plants</t>
  </si>
  <si>
    <t>Noxious Weed Monitoring and Control Plan (p. 13)</t>
  </si>
  <si>
    <t>Where herbicides are used, spot spray.  Also, consult with the BLM Botanist and Weed Specialist for site specific guidance.</t>
  </si>
  <si>
    <t>Added to the first paragraph of 4.3.2 Chemical Treatment". Spot spray or spraying directly on the foliage of the target plants is preferred." Second paragraph of 4.3.2 Chemical treatment states, "Any chemical weed control efforts on public lands will be coordinated and approved by the BLM Botanist and Weed Specialist."</t>
  </si>
  <si>
    <t>Canada Thistle control</t>
  </si>
  <si>
    <t>Noxious Weed Monitoring and Control Plan (p. 14)</t>
  </si>
  <si>
    <t>Milestone applied at budding stage or late fall after the first frosts can be effective, but consult product labels.</t>
  </si>
  <si>
    <t xml:space="preserve"> USFWS</t>
  </si>
  <si>
    <t xml:space="preserve">Use of Milestone for control of Canada Thistle will be included in plan. </t>
  </si>
  <si>
    <t>Common Reed</t>
  </si>
  <si>
    <t>There are native and non-native varieties of Common Reed.  Recommend the variety be verified before control activities.</t>
  </si>
  <si>
    <t>Verification of variety of common read prior to control will be included in plan.</t>
  </si>
  <si>
    <t>Field Bindweed control</t>
  </si>
  <si>
    <t>Noxious Weed Monitoring and Control Plan (p. 15)</t>
  </si>
  <si>
    <t>Field Bindweed is a difficult plant to control.  ODA advises that shallow cultivation may be counter-productive.  Rather, ODA suggests that Picloram can be effective at full bloom, but it has a long residual and is hard on other broadleaf plants.  High rates of Glysophate (Roundup) may be effective.  Regardless of herbicide choice, timing of application is critical.</t>
  </si>
  <si>
    <t>Revise test to include recommended treatment for field bindweed.</t>
  </si>
  <si>
    <t>Kochia control</t>
  </si>
  <si>
    <t>ODA recommends contacting roadside applicators for advice because kochia requires proper herbicide choices and timing of application.</t>
  </si>
  <si>
    <t>Revise text to include appropriate herbicide choice and application.</t>
  </si>
  <si>
    <t>Rush skeletonweed control</t>
  </si>
  <si>
    <t xml:space="preserve">Given that the extent of rush skeletonweed is &gt;26 acres, herbicide treatment is considered the most effective means of treatment.  ODA recommends: Milestone at 7 oz per acre or spot spray rate per label, or Tordon at 1 qt in rosette.  </t>
  </si>
  <si>
    <t>Revise text to include specifics for addressing rush skeletonweed.</t>
  </si>
  <si>
    <t>Whitetop control</t>
  </si>
  <si>
    <t xml:space="preserve">The methods for controlling whitetop should better emphasize use of herbicides.  Mowing whitetop will prevent seed, but not kill the plant and tilling will most likely exacerbate the problem.  Sulfonyl urea herbicides are generally the best choice for treating whitetop and should be incorporated in to the plan. </t>
  </si>
  <si>
    <t>Revise test to include more emphasis on use of herbicides</t>
  </si>
  <si>
    <t>BLM approved herbicides</t>
  </si>
  <si>
    <t>Noxious Weed Monitoring and Control Plan (Appendix D)</t>
  </si>
  <si>
    <t>This is updated annually; incorporate the most current version.</t>
  </si>
  <si>
    <t>2019 is the most current version available on the BLM website. Appendix D has been updated to include this version.</t>
  </si>
  <si>
    <t>ODA Noxious Weed Policy &amp; Classification System</t>
  </si>
  <si>
    <t>Noxious Weed Monitoring and Control Plan (Appendix A)</t>
  </si>
  <si>
    <t>Most current version of this document is 2020; incorporate the most current version.  The 2023 version will be available soon on ODA website.</t>
  </si>
  <si>
    <t>Most current version of document will be incorporated</t>
  </si>
  <si>
    <t>References</t>
  </si>
  <si>
    <t>Noxious Weed Monitoring and Control Plan (p. 19)</t>
  </si>
  <si>
    <t xml:space="preserve">The DiTomaso, J. (2013) reference is cited throughout the plan and does not include new herbicide formulations. Suggest incorporating most current science. </t>
  </si>
  <si>
    <t xml:space="preserve">Updated information will be incorporated. </t>
  </si>
  <si>
    <t>Mitigation requirements</t>
  </si>
  <si>
    <t>Wildlife Mitigation Plan (p. 1, 3, 27-28)</t>
  </si>
  <si>
    <r>
      <t xml:space="preserve">The plan represents the mitigation standard required by ODFW differently in different sections.  OAR 635-415-0025 requires both no net loss of either habitat quantity or quality </t>
    </r>
    <r>
      <rPr>
        <i/>
        <sz val="11"/>
        <color rgb="FF000000"/>
        <rFont val="Arial"/>
        <family val="2"/>
      </rPr>
      <t xml:space="preserve">AND </t>
    </r>
    <r>
      <rPr>
        <sz val="11"/>
        <color rgb="FF000000"/>
        <rFont val="Arial"/>
        <family val="2"/>
      </rPr>
      <t xml:space="preserve">to provide a net benefit of habitat quantity or quality for Category 2 habitat (of which there are 174.2 acres).  The first paragraph on page 1 mentions “no overall net loss”, but does not include the requirement of “net benefit”. Section 8 Compensatory Mitigation appears to have accounted for the requirement for net benefit by showing a 2:1 ratio for Category 2 lands directly impacted by the project (p. 27-28).   The Service suggests that the applicant review the document with ODFW to ensure their proposal is in compliance with relevant OARs.  </t>
    </r>
  </si>
  <si>
    <t>There is an overall mitigation standard of "no overall net loss" of habitat value for the project per OAR 635-420-0060(2) but appropriate mitigation for different habitat categories varies, per the ODFW Fish and Wildlife Habitat Mitigation Recommendations (OAR 635-415-0025). Calico intends to continue working with ODFW during the permitting phase, and will review and clarify any potentially confusing statements in the WMP.</t>
  </si>
  <si>
    <t>Category 2 indicates that information presented is inaccurate.  In this case, ODFW's mitigation standard is inaccurately described and needs to be corrected.</t>
  </si>
  <si>
    <t>Assessment of direct impacts – roads</t>
  </si>
  <si>
    <t>Wildlife Mitigation Plan (p, 5); Transportation Baseline Trip Generation 2019-01.pdf (p. 2-3)</t>
  </si>
  <si>
    <t>The plan assumes that all traffic will access the mining site from the north via Vale.  However, given the availability of housing in Vale, it is likely that employees may reside outside of Vale and that it may be more direct for some visitors and employees to access the mine from the east via Nyssa. Thus, vehicle traffic estimates, as well as direct and indirect impacts associated with the eastern access route are necessary.</t>
  </si>
  <si>
    <t>The Mitchell Butte Road will not be used, it is defined as strictly as emergency and will not be upgraded nor modified, no personnel will be allow to use it. Internal regulation and personnel contract will only allow access via the designed access road. Regardless, the conditions of the Mitchell Butte Road will not allow to save time, if coming from Nyssa.</t>
  </si>
  <si>
    <t>The internal regulation and personnel contract regarding travel routes should be a permit condition.</t>
  </si>
  <si>
    <r>
      <t xml:space="preserve">Additionally, p. 6, the Mitigation Plan indicates that employees will be </t>
    </r>
    <r>
      <rPr>
        <i/>
        <sz val="11"/>
        <color rgb="FF000000"/>
        <rFont val="Arial"/>
        <family val="2"/>
      </rPr>
      <t>required</t>
    </r>
    <r>
      <rPr>
        <sz val="11"/>
        <color rgb="FF000000"/>
        <rFont val="Arial"/>
        <family val="2"/>
      </rPr>
      <t xml:space="preserve"> to use shuttles.    This is different than the page 3 of the document “Transportation Baseline Trip Generation 2019-01.pdf” which states that the shuttle is only “proposed” (page 2) and that ridesharing/carpooling will be “actively promoted” (page 3), and that the shuttle </t>
    </r>
    <r>
      <rPr>
        <i/>
        <sz val="11"/>
        <color rgb="FF000000"/>
        <rFont val="Arial"/>
        <family val="2"/>
      </rPr>
      <t>may</t>
    </r>
    <r>
      <rPr>
        <sz val="11"/>
        <color rgb="FF000000"/>
        <rFont val="Arial"/>
        <family val="2"/>
      </rPr>
      <t xml:space="preserve"> be provided “depending on demand” (page 3).</t>
    </r>
  </si>
  <si>
    <t>The WPP is correct in stating that employees will be required to use the shuttle service when regularly commuting to the Project Area. The trip analysis is the worst-case scenario, to evaluate trip levels, the proposed plan is consistent.</t>
  </si>
  <si>
    <t>Decontamination of shuttle vehicles should be considered as a precaution to mitigate the potential for invasive weed spread due to increased traffic on the access roads.</t>
  </si>
  <si>
    <t>Calico can address this comment by adding a requirement to regularly inspect and clean shuttles of noxious weed seeds to the minimization measures detailed in the WMP, Section 7.3.</t>
  </si>
  <si>
    <t>Decontamination protocols should be a permit condition.</t>
  </si>
  <si>
    <t>Traffic monitoring should continue on both access routes to determine if estimates were accurate and if proposed mitigation measures (e.g., shuttle, speed limits, etc.) continue to be adequate/effective.</t>
  </si>
  <si>
    <t xml:space="preserve">Calico will work with ODFW and USFWS to refine traffic minimization measure detailed in the WMP, Section 7.3. </t>
  </si>
  <si>
    <t>Calico's comment does not address the need to continue monitoring traffic impacts.  Traffic monitoring and monitoring of mitigation measures should be a permit condition.</t>
  </si>
  <si>
    <t>GOEA and other raptor nests</t>
  </si>
  <si>
    <t>Wildlife Mitigation Plan, Table 6, p. 13-14</t>
  </si>
  <si>
    <t>The number of nests documented in Table 6 of the Wildlife Mitigation Plan does not seem to match those presented in Table 10 of the Wildlife Baseline Report V4.</t>
  </si>
  <si>
    <t>To address this comment, Calico will confirm and correct any errors in the WMP, Table 6.</t>
  </si>
  <si>
    <t>Category 2 indicates that there are inconsistencies or contradictory statements.  In this case, there are data discrepancies so this is a category 2 comment.</t>
  </si>
  <si>
    <t>Off-road travel</t>
  </si>
  <si>
    <t>Wildlife Mitigation Plan, p. 25</t>
  </si>
  <si>
    <t>The Wildlife Mitigation plan states that no off-road travel will be allowed except in the case of emergency.  This contradicts the Noxious Weed Monitoring and Control Plan that states that cross-country travel may be permitted for approved activities (e.g. mining).</t>
  </si>
  <si>
    <t xml:space="preserve">Calico will review and make description of off-road travel consistent among plans. </t>
  </si>
  <si>
    <t>Category 2 indicates that there are inconsistencies or contradictory statements.  In this case, there are inconsistencies and contradictory statements so this is a category 2 comment.</t>
  </si>
  <si>
    <t>Impact to groundwater and springs</t>
  </si>
  <si>
    <t>Wildlife Mitigation Plan, Groundwater Baseline Report</t>
  </si>
  <si>
    <t>The Groundwater Baseline Report projected that several springs would be impacted by a reduction in groundwater stemming from the proposed wells needed for the mine processing operations.  Impacts to these springs and the wildlife that depend on them were not described in the Wildlife Mitigation Plan.</t>
  </si>
  <si>
    <t xml:space="preserve">See response to comment #392.
</t>
  </si>
  <si>
    <t>Until mitigation measures addressing spring impacts are added, the application is incomplete (Category 1).</t>
  </si>
  <si>
    <t>Indirect impacts</t>
  </si>
  <si>
    <t>Wildlife Mitigation Plan, Table 8</t>
  </si>
  <si>
    <t>It is not clear why the proponent estimates 0 acres of indirect impact to the Category 2 acres classified as Wyoming Big Sagebrush/Bluebunch Wheatgrass Shrubland Alliance.</t>
  </si>
  <si>
    <t>The acreages presented in Table 8 include direct impacts (from ground disturbance) to all habitat types and the table also presents indirect impacts to mule deer winter range (which will experience no direct impacts). Calico can clarify this table by splitting out the deer winter range impacts.</t>
  </si>
  <si>
    <t>Noise</t>
  </si>
  <si>
    <t>Wildlife Mitigation Plan, p. 25, 26</t>
  </si>
  <si>
    <t>What is the anticipated noise level?  What is the noise threshold below which the applicant commits to maintain operational noise?  The Mitigation Plan and Wildlife Protection Plan does not address noise impacts during construction, road expansion work, noxious weed management and revegetation activities, and reclamation activities.  Noise is a disturbance that must be considered with respect to nesting raptors and sage-grouse and seasonal/timing restrictions are inclusive of all of the aforementioned activities.</t>
  </si>
  <si>
    <t>Noise reduction minimization measures are noted in the WMP, Section 7.3.  Calico can work with ODFW and USFWS to better develop and describe noise minimization measures and expected impacts to include in the WMP. Does USFWS have noise impact tables for general groups of wildlife species that could be provided to Calico?</t>
  </si>
  <si>
    <t>Category 2 indicates incomplete work presented in the application and that inadequate data are provided to assess effects.  Anticipated noise levels were not provided therefore noise impacts cannot be assessed, nor can the adequacy of any mitigation measures be determined.  Thus, this comment is still category 2. To resolve this, Calico should provide data indicating the anticipated noise level from their proposed activities as detailed in the original FWS comment.</t>
  </si>
  <si>
    <t>Certified weed-free materials</t>
  </si>
  <si>
    <t>Noxious Weed Monitoring and Control Plan (p. 9)</t>
  </si>
  <si>
    <t>Use the North American Invasive Species Management Association Standards.  Oregon Department of Agriculture's Commodities Department can provide expertise and or inspections.  Local contact would be:  Casey Prentiss in Ontario (541-889-5274 ) or Kevin Bailey in Salem ((503) 508-6733</t>
  </si>
  <si>
    <t>Section 2 will be revised to include requested standard and local contacts.</t>
  </si>
  <si>
    <t>Kevin.F.Bailey@oda.oregon.gov)</t>
  </si>
  <si>
    <t>See response to other portion of comment 451</t>
  </si>
  <si>
    <t>Monitoring of wildlife protection measures</t>
  </si>
  <si>
    <t>Wildlife Protection Plan</t>
  </si>
  <si>
    <t>The plan specifies that wildlife protection measures will be inspected (e.g., quarterly, daily).  However, given that there is little published data regarding the efficacy of Bird Deterrent Balls, additional monitored for efficacy to ensure they are functional and in fact are serving the purpose to prevent wildlife from accessing hazardous areas should occur.</t>
  </si>
  <si>
    <t>Calico is usure of what USFWS is requesting. Calico intends to monitor the bird balls on the reclaim pond for effectiveness on a daily basis. Does USFWS have additional specific recommendations?</t>
  </si>
  <si>
    <t>Non-contact water</t>
  </si>
  <si>
    <t>Wildlife Protection Plan (p. 4)</t>
  </si>
  <si>
    <t>It is unclear how non-contact water will be diverted and stored and if those methods will allow non-contact water to serve as an attractant to wildlife and if it will be accessible by wildlife.</t>
  </si>
  <si>
    <t>The Stormwater Pollution Control Plan (Appendix D4 of the CPA) describes the system of pipes and non-erodible ditch features through which non-contact stormwater will flow to natural drainages located downstream of the project area. Stormwater will not be stored on site. Stormwater management ditches and piping will be installed within the perimeter fence which will prevent access by terrestrial wildlife.</t>
  </si>
  <si>
    <t>FWS has not had time to review the Stormwater Pollution Control Plan in detail and would appreciate consulting with other state agencies and subject matter experts.</t>
  </si>
  <si>
    <t>TSF and reclaim pond</t>
  </si>
  <si>
    <t>Wildlife Protection Plan (p. 5)</t>
  </si>
  <si>
    <t xml:space="preserve">The Wildlife Protection Plan describes how the TSF and reclaim pond will be fenced to prevent terrestrial wildlife and the use of Bird Deterrent Balls on the reclaim pond, but it does not detail how the applicant will prevent access of the TSF by avian predators.  </t>
  </si>
  <si>
    <t>In compliance with OAR 635-420-0020 (4)(d)(C), Calico is primarily relying on the non-toxic status of the TSF waters rather than physical deterrence to prevent harm to avian wildlife that access the TSF. This is described on page 5 of the WPP.</t>
  </si>
  <si>
    <t>Per previous comments (see #460), the applicant has not adequately demonstrated that the TSF will be non-toxic. Thus, the applicant's response to comment #454 is insufficient.  Because the applicant's response tiers to information that is a major data gap identified elsewhere (e.g., toxicity), this comment has been recategorized to category 1.</t>
  </si>
  <si>
    <t>Nest deterrents on transmission line</t>
  </si>
  <si>
    <t>Wildlife Protection Plan (p. 9)</t>
  </si>
  <si>
    <t>The current mitigation plan and Wildlife Protection Plan includes perching and nesting deterrence structures on the power transmission line, however the GRSG habitat buffer specified (3.3 km) in both plans does not reflect recent literature showing that avian predators using tall structures can impact sage-grouse nest survival up to 12.5 km (Gibson et al. 2018).</t>
  </si>
  <si>
    <t xml:space="preserve">USFWS please coordinate with ODFW regarding distance of buffer for impact assessment. Calico relied on the Oregon Sage-Grouse habitat Quantification Tool Scientific Rationale Document (ODFW 2019 version) to determine the appropriate buffer width. </t>
  </si>
  <si>
    <t>USFWS has coordinated with ODFW regarding this and is aware that ODFW considers a 10km buffer surrounding transmission lines.</t>
  </si>
  <si>
    <t xml:space="preserve">Who will be responsible for monitoring the transmission lines for avian predator nests? What is the planned frequency and duration of monitoring? What will the process be for notifying Idaho Power of identified nest for removal? </t>
  </si>
  <si>
    <t>The ESS will be responsible for monitoring the effectiveness of wildlife protection measures, including the nesting deterrence structures. Calico can address this and add clarifying language to WPP.</t>
  </si>
  <si>
    <t>Protection of naturally occurring eagle and raptor nests</t>
  </si>
  <si>
    <t>This plan does not detail how naturally occurring eagle and raptor nests will be protected and measures to prevent disturbance during the nesting seasons.</t>
  </si>
  <si>
    <t xml:space="preserve">The WPP addresses specific required content described under OAR 635-420-0020 but it also is designed to meet the objective of zero wildlife mortality, per OAR 635-420-0030. Raptor nest protection (via seasonal avoidance) is covered in section 7.3 of the WMP. </t>
  </si>
  <si>
    <t>Section 7.3 in the Wildlife Mitigation Plan only describes mitigation for a single activity, vegetation clearing.  This project will generate many additional sources of disturbance in addition to vegetation clearing.  There is no mention of activities to protect eagle/raptor nests from disturbance in the Wildlife Protection Plan.  The lack of information as specified above and in the original comment represents incomplete information and thus is a Category 1 comment.  Furthermore, the information presented in the WPP and WMP should be consistent to avoid a Category 2 comment.</t>
  </si>
  <si>
    <t>Ecological risk to wildlife</t>
  </si>
  <si>
    <t>Ecological Risk Assessment (p.1 Section 2.1)</t>
  </si>
  <si>
    <t xml:space="preserve">It appears that the reclaim pond is considered the only area at the facility that could pose ecological risk.   Provide more detail as why the tailings storage and waste rock storage areas will not pose risk over time (will leachate from the waste rock be covered and lined and only drain to the reclaim pond?  Will the liner completely prevent leachate from entering surface or groundwater, and how long with the liner last?)   Is there expected to be any maintenance concerns with the liner, and has this process been used successfully at other sites to prevent groundwater and surface water contamination from tailings leachate?  </t>
  </si>
  <si>
    <t>457a</t>
  </si>
  <si>
    <t>The tailings supernatant pond (the pool on top of the tailings impoundment) is the focus of the ecological risk assessment.  The reclaim pond will contain generally the same water, but is much smaller.  There is no water stored in the waste rock storage facility; what water falls on the TWRSF drains to the reclaim pond.  The design of the containment systems (liners, drains, etc.) for the TSF, TWRSF, and Reclaim Pond have been the focus of review by ODEQ engineers and they are largely satisfied that the designs are protective in the long and short term.</t>
  </si>
  <si>
    <t>While it is encouraging that ODEQ engineers have been focusing on this concern, insufficient information has been provided to allow USFWS to assess ecological risk.  The risk assessment appears to focus only on the drinking water pathway, whereas waterfowl such as mallards would use the ponds and feed on aquatic plants and invertebrates.  Therefore, the dietary pathway should also be considered in the risk assessment.  In additional, ecological risk assessment is needed for wildlife receptors (ex. amphibians) in contact with potentially leaked reclaim and supernatant pond waters hydrologically connected to local groundwater/springs.   FWS has not had an opportunity to review the TSF and Reclaim Design plans in detail and would welcome reviewing these in collaboration with ODEQ and/or other subject matter experts.</t>
  </si>
  <si>
    <t>The ecological risk assessment has been revised to include more detail on the dietary pathway.  The revised ecological risk assessment will be included with the next submittal of the Consolidated Permit Application.
There is no hydrologic connection between waste containment facilities (i.e., the TSF, TWRSF, and Reclaim Pond) and local groundwater/springs, therefore this pathway is incomplete.</t>
  </si>
  <si>
    <t>Other mines that operate using the heap leach process have problems with cyanide spills or spills associated with handling other process materials, along with surface and groundwater contamination from acid-mine drainage.   How will spills of cyanide and other process materials be handled to minimize impact to the environment?  What spill response materials will be on site and will they be sufficient to handle a spill?</t>
  </si>
  <si>
    <t>457b</t>
  </si>
  <si>
    <t>The Grassy Mountain Mine does not have a heap leach facility.  Appendix D8 of the CPA is the cyanide management plan; Appendix D3 is the Waste Management Plan; Appendix D4 is the Stormwater and Pollution Control Plan; Appendix D6 is the Emergency Response Plan (and addresses spill response and equipment failure); and Appendix  D7 is the Toxic and Hazardous Substances Transportation and Storage Plan. These management plans contain the information that addresses the questions from the commenter.</t>
  </si>
  <si>
    <t>Ecological Risk Assessment (p.4 Section 2.3)</t>
  </si>
  <si>
    <t>Acid mine drainage would be expected to result from this operation.  Acid mine drainage has had adverse effects to fish and other aquatic resources, as well as to wildlife, at other mine sites.  Please indicate more specifically how acid mine drainage will be managed at this site (specifically how drainage will be treated, including how long lime will be needed to be added to wastewater to maintain a more neutral solution and the source of the lime (e.g., were will the lime be sourced, and will it be stored on site in sufficient quantities to maintain a more neutral solution?)</t>
  </si>
  <si>
    <t>The Geochemistry BDR (Appendix B6 of the CPA) indicates that the tailings and waste rock generated by this project are potentially acid-generating.  The mine design, operations plans, and closure/reclamation plans have been developed on the basis that the environment must be protected from acidic drainage and leaching metals.  Section 3 of the CPA describes the design and operations, including underground mining and backfilling (Section 3.2.2), mine drainage/seepage (Section 3.2.3), cyanide detoxification and tailings deposition (Section 3.3.9), surface contact water (Section 3.3.11), tailings storage facility design (Section 3.6), waste rock management (Section 3.7), chemical storage and use (including lime storage; Section 3.8), water supply and management (Section 3.9.3), water management (Section 3.10), monitoring (Section 3.12) and reclamation and closure (Section 4).  Together, this information indicates very specifically how acid mine drainage will be managed at this site.</t>
  </si>
  <si>
    <t>Section 3 of the CPA does address specific concerns regarding how acid mine drainage will be handled at the site.  A key concern remains as to how long after closure acid waste waters will need to be treated with lime, and how will this be managed after closure (this also applies to maintenance of the tailings supernatant pond).   FWS has not had time to review the Geochemistry BDR Appendix mentioned in Calico's comment in detail at this point and would welcome the opportunity to review this with other subject matter experts.</t>
  </si>
  <si>
    <t>Lime is being added to the tailings to meet the requirements of OAR 340-043-0130(2), which require adjusting the Net Neutralization Potential and the Neutralization Potential Ratio of the tailings to levels that render the tailings non-acid generating (i.e., net neutralizing).  There is no treatment of wastewater with lime.
Also, as described in the Reclamation and Closure Plans, the supernatant pond is removed as part of closure of the TSF.  The TSF is then closed with an impermeable cover so no further water infiltrates the tailings.  The Reclaim Pond is used for a period of time to manage residual draindown from the tailings mass after TSF closure, then the Reclaim Pond is converted to an evaporation cell (a lined pond full of moist/wet soil).  All other process equipment will be decommissioned, so no other wastewater will be generated following closure.</t>
  </si>
  <si>
    <t>Ecological Risk Assessment (p.5 Section 3.2)</t>
  </si>
  <si>
    <t>Please confirm that the source of all the water required to operate the facility will be from precipitation and make-up water, with no surface water or groundwater to be required.   Clarify what is the source of the "fresh make-up water", as it appears from Figure 3-1 to be completely from the reclaim pond.</t>
  </si>
  <si>
    <t>The water sources for the mine are groundwater from mine dewatering and from production wells, precipitation, and storm runoff.  Water recycling is a key component of the mine design and operating procedures.  Section 3.10 of the CPA describes the water management plan and presents a site water balance that presents a quantitative description of the routing and storage of water for the mine.</t>
  </si>
  <si>
    <t xml:space="preserve">Per the information provided in the applicant's response (and section 3.9 and 3.10 in the CPA), Figure 3-1 in the Ecological Risk Assessment appears somewhat misleading as per the previous comment.  Please revise Figure 3-1 and description in section 3.2 for clarity, adding or identifying the groundwater component. </t>
  </si>
  <si>
    <t>The ecological risk assessment has been revised to include more detail on the sources of water for the mine.  The revised ecological risk assessment will be included with the next submittal of the Consolidated Permit Application.</t>
  </si>
  <si>
    <t>Wildlife Protection Plan (p.6), Ecological Risk Assessment (p.14)</t>
  </si>
  <si>
    <t>There is insufficient detail included in both of these documents to assess the ecological risk to wildlife from the reclaim pond and supernatant waters.  To sufficiently assess wildlife risk, the assessment must produce an exposure profile for species present (EPA 2018).  Because the exposure (in terms of intensity, space, and time) may vary depending on each species, a single profile is insufficient.  The document states it uses an exposure assumption that 100% of the ecological receptor’s water needs is obtained from the supernatant water and reclaim pond, but it is unclear from this approach if this evaluates only consumption of the water or if other pathways of exposure were considered (e.g. physical contact).  It is also unclear what duration of exposure was assessed (e.g., one day’s worth of water needs vs. multiple consecutive days).</t>
  </si>
  <si>
    <t>460a</t>
  </si>
  <si>
    <t xml:space="preserve">As mentioned in the response to Comment #424, the ecological screening values were calculated using exposure assumptions for indicator species of several different feeding guilds (LANL, 2017). These screening levels were calculated assuming that bird and mammal indicator species have an area use factor (AUF) of 1. This exposure assumption means that the entire exposure (i.e., water supply) of an indicator species was from the same location (typically a single contaminated site). The water screening levels are calculated assuming only drinking exposures. Although wildlife may also have dermal contact with water while drinking, dermal exposures are expected to be insignificant relative to assumed drinking. SLR is aware of no established EPA guidance for incorporating chemical uptake via dermal contact with water by wildlife in conventional ecological risk assessments.
Please clarify what guidance document is being referenced with the "EPA, 2018" reference. Insufficient information is available in the comment to identify this reference." </t>
  </si>
  <si>
    <r>
      <t>The “no-observed-adverse-effect levels” (NOAEL) for relevant wildlife species was not included.  Other relevant values are the lowest-observed-adverse-effect-level (LOAEL), the maximum acceptable toxicant concentration (MATC), and LC</t>
    </r>
    <r>
      <rPr>
        <vertAlign val="subscript"/>
        <sz val="11"/>
        <color rgb="FF000000"/>
        <rFont val="Arial"/>
        <family val="2"/>
      </rPr>
      <t>50</t>
    </r>
    <r>
      <rPr>
        <sz val="11"/>
        <color rgb="FF000000"/>
        <rFont val="Arial"/>
        <family val="2"/>
      </rPr>
      <t xml:space="preserve"> (concentration expected to be lethal to 50% of a group of organisms), but these values were also not reported. Without those values, the reader cannot independently assess the accuracy of their conclusion that the supernatant pond and reclaim pond will be not be toxic to wildlife.</t>
    </r>
  </si>
  <si>
    <t>460b</t>
  </si>
  <si>
    <t>The revised ERA includes a table with the ecological screening levels used in the evaluation. The source of the screening values was the Oregon DEQ. The DEQ cites LANL 2017 as a source of many screening values. Because default DEQ screening values were adopted in the revised ERA, a detailed description of their derivation is not provided (it is assumed DEQ has developed appropriate screening levels). Details regarding the toxicity data (e.g., LOAEL, NOAEL, etc.) used to develop Toxicity Reference Values (TRVs) should be available in the sources cited by DEQ (e.g., LANL, 2017).</t>
  </si>
  <si>
    <t>Neither document details what the Hazard Quotient value presented means and how that value was calculated.</t>
  </si>
  <si>
    <t>460c</t>
  </si>
  <si>
    <t>The revised ERA describes how chemical-specific hazard quotients were calculated.</t>
  </si>
  <si>
    <t>The Ecological Risk Assessment cites the Environmental Protection Agency (EPA), 1998, Guidelines for ecological risk assessment, but omits several pertinent analyses, results, and report components described in the guidelines.</t>
  </si>
  <si>
    <t>460d</t>
  </si>
  <si>
    <t>The revised ERA includes a CSM and other details of a screening-level risk assessment.</t>
  </si>
  <si>
    <t>Ecological Risk Assessment (p.145 Section 5)</t>
  </si>
  <si>
    <t>Please expand the ecological risk assessment and at the very least prepare a complete conceptual site model for this site.  This will help better identify which pathways would be complete and significant.  For instance, only wildlife receptors are listed in Table 5-1 and used in the brief ecological risk screening.  Why would the pathway for aquatic receptors be incomplete or insignificant?  Other receptors should be addressed in this evaluation.  The Oregon guidelines for conducting ecological risk assessments at https://www.oregon.gov/deq/hazards-and-cleanup/env-cleanup/pages/era.aspx  may be helpful in this regard.</t>
  </si>
  <si>
    <t>The TSF will be an engineered feature designed to temporarily manage materials used in proposed mining operations. When mining operations end, this feature will be appropriately decommissioned. By design, the TSF will not be operated in a manner that would promote the establishment of a natural or semi-natural aquatic system. For example, tailings will be regularly discharged into the TSF, and water from the supernatant pool and other areas of the TSF will be regularly extracted via pumping and removed from the pond. These regular disturbances to media within the engineered TSF are likely to preclude development of a semi-natural aquatic system. 
The TSF will not be connected to natural surface waters, and fish or other wholly aquatic organism will not be able to colonize the TSF through water. Although it is possible that the volant life stage of invertebrates with a separate aquatic life stage (e.g., mosquitos) could fly into the pond, the TSF will not represent good breeding habitat for aquatic insects. Similarly, seeds of aquatic plants could potentially migrate into the TSF, but again, disturbances to media within the TSF are likely to prevent the establishment of a semi-natural aquatic plant community.
The CSM in the revised Ecological Risk Assessment assumes that wildlife (local birds and mammals) may contact chemicals in supernatant of the TSF via drinking. Under this assumed exposure, chemicals in supernatant are not expected to cause unacceptable adverse effects to wildlife populations.</t>
  </si>
  <si>
    <t>Waterfowl and other water birds will likely be attracted to the reclaim pond.  What deterrents will be used to keep these birds from using the pond?  Especially in the event of a spill, mishandling of waste, catastrophic event, or other issue at the facility that impairs water quality of the reclaim pond.</t>
  </si>
  <si>
    <t>The reclaim pond is a small feature and birds and bats will be discouraged from accessing its surface by bird balls. Waterfowl and other birds are more likely to be attracted to the much larger TSF. Because there is no physical deterrence that is feasible for the TSF, Calico is relying on the non-toxic status via the proposed treatment protocols for water stored in the facility. TSF design and treatment procedures are described in detail in the Tailings Design Report (Appendix C4 of the CPA) and Tailings Chemical Monitoring Plan (Appendix D2 of the CPA).
An incident that could impact the supernatant pond on the TSF is failure of the cyanide destruct system.  This would be detected in the tailings chemical monitoring (in addition to the process monitoring for the plant).  Such an incident would result in a temporary (less than 1 week) increase in cyanide concentration in the pond as the water would continue to be recycled into the mill (which removes the high CN water) and it can be mitigated, for example by a common batch CN treatment process like addition of hydrogen peroxide.</t>
  </si>
  <si>
    <t>A waterfowl and bird deterrence plan is needed for both the TSF and reclaim pond (which will have bird balls as a deterrent) in the event that a change in operations does not allow sufficient recycling/treatment of the stored water to achieve non-toxic status or monitoring finds that estimated water quality does not meet modeled expectations.</t>
  </si>
  <si>
    <t>Groundwater drawdown</t>
  </si>
  <si>
    <t>CPA p.44, Groundwater Baseline Report (Vol. III, p. 51)</t>
  </si>
  <si>
    <r>
      <t xml:space="preserve">The CPA only </t>
    </r>
    <r>
      <rPr>
        <sz val="11"/>
        <color theme="1"/>
        <rFont val="Arial"/>
        <family val="2"/>
      </rPr>
      <t xml:space="preserve">describes impacts to Lowe Spring, but the Groundwater Baseline Report indicates that Poison Spring and the Tank East of Negro Rock will also be impacted.  Vol III of the Groundwater Report estimates drawdown effects up to 2 miles from the pumping well PW-4, which would appear to impact up to four named springs.  </t>
    </r>
    <r>
      <rPr>
        <sz val="11"/>
        <color rgb="FF000000"/>
        <rFont val="Arial"/>
        <family val="2"/>
      </rPr>
      <t>This inconsistency should be clarified/corrected.</t>
    </r>
  </si>
  <si>
    <t>463a</t>
  </si>
  <si>
    <t>See response to comment #391.</t>
  </si>
  <si>
    <r>
      <t xml:space="preserve">Response to comment #391 does not address this comment. In order to address this comment, the applicant should clarify and/or add additional information that clearly describes the impacts to </t>
    </r>
    <r>
      <rPr>
        <i/>
        <sz val="11"/>
        <color theme="1"/>
        <rFont val="Calibri"/>
        <family val="2"/>
        <scheme val="minor"/>
      </rPr>
      <t>all</t>
    </r>
    <r>
      <rPr>
        <sz val="11"/>
        <color theme="1"/>
        <rFont val="Calibri"/>
        <family val="2"/>
        <scheme val="minor"/>
      </rPr>
      <t xml:space="preserve"> springs. </t>
    </r>
    <r>
      <rPr>
        <sz val="11"/>
        <rFont val="Calibri"/>
        <family val="2"/>
        <scheme val="minor"/>
      </rPr>
      <t>Section 2.9.3.2 lacks summarization of potential impacts to 16 of the 17 baseline springs mapped in the study area. The omission confers a sense that no impacts to these springs are anticipated based on pumping study.</t>
    </r>
  </si>
  <si>
    <r>
      <t xml:space="preserve">The drawdown impacts estimated to nearby springs is high (up to 12 ft) </t>
    </r>
    <r>
      <rPr>
        <sz val="11"/>
        <color theme="1"/>
        <rFont val="Arial"/>
        <family val="2"/>
      </rPr>
      <t xml:space="preserve">and aquifer recharge and recovery rates are low (on the order of inches). </t>
    </r>
    <r>
      <rPr>
        <sz val="11"/>
        <color rgb="FF000000"/>
        <rFont val="Arial"/>
        <family val="2"/>
      </rPr>
      <t xml:space="preserve">In this arid environment, wildlife depend on springs, and the mine operations have the potential to significantly reduce the amount of surface water available for wildlife.  </t>
    </r>
  </si>
  <si>
    <t>463b</t>
  </si>
  <si>
    <r>
      <t xml:space="preserve">Adaptive management to respond to negative impacts to ground water in light of drought/climate change should be incorporated into the permit. </t>
    </r>
    <r>
      <rPr>
        <sz val="11"/>
        <color rgb="FFFF0000"/>
        <rFont val="Calibri"/>
        <family val="2"/>
        <scheme val="minor"/>
      </rPr>
      <t>Potential mitigation and minimization actions for impacts to springs should be included in WMP.</t>
    </r>
  </si>
  <si>
    <t>The extent of impact may be exacerbated by climate change, yet the Groundwater Baseline report does not include climate change effects in its projections.</t>
  </si>
  <si>
    <t>463c</t>
  </si>
  <si>
    <t>The Groundwater Baseline Report has been accepted.</t>
  </si>
  <si>
    <t>The conclusions drawn in CPA p. 44 do not consider impacts resulting from drought and climate change.  This is a major data gap.  At minimum, adaptive management to respond to negative impacts to ground water in light of drought/climate change should be incorporated in to the permit.</t>
  </si>
  <si>
    <t>Section 2.9.3.2 on page 44 of the CPA summarizes the results of the baseline characterization studies for groundwater that are defined in the Environmental Baseline Study Work Plans (CPA Appendix B23) that were approved by the Technical Review Team.  The baseline studies are a characterization of existing conditions, not impacts.  The Technical Review Team has accepted the Groundwater Baseline Data Report.
Perhaps the potential environmental effects that could result from the project in consideration of possible climate change scenarios will be assessed as part of the environmental impact assessment that must be performed by the Bureau of Land Management.</t>
  </si>
  <si>
    <t>Reclamation Plan (p. 17)</t>
  </si>
  <si>
    <t>Considerable noise is likely to occur during the reclamation phase of the mine (e.g., operation of trackhoe-mounted hydraulic hammer to remove concrete foundations and slabs).   Impacts to wildlife from noise during reclamation must be considered and these activities should not occur during seasonal and timing restrictions to prevent wildlife disturbance.</t>
  </si>
  <si>
    <t>Collection pond lining system</t>
  </si>
  <si>
    <t>What is the collection pond lining system made of? The Reclamation Plan states that it will be buried in place. What is the potential for soil contamination as the lining system degrades underground?</t>
  </si>
  <si>
    <t>The design of the containment systems (liners, drains, etc.) for the TSF, TWRSF, and Reclaim Pond have been the focus of review by ODEQ engineers and they are largely satisfied that the designs are protective in the long and short term.  The closure and reclamation plans have been the focus of DOGAMI and ODEQ engineers, and they are generally satisfied that the closure and reclamation plans are protective of the environment (although there are outstanding comments and requests for information on details of the plans).</t>
  </si>
  <si>
    <t>While it is encouraging that ODEQ engineers have been focusing on this concern, insufficient information regarding the potential for leakage and the design life span of methods/products in the containment system have been provided. This information should be included in the TSF Design Report.  FWS would welcome the opportunity to review these plans with ODEQ and other subject matter experts.</t>
  </si>
  <si>
    <t>Response acknowledged.</t>
  </si>
  <si>
    <t>Reclaim pond, E-cell</t>
  </si>
  <si>
    <t>Reclamation Plan (p. 18)</t>
  </si>
  <si>
    <t>The Reclamation Plan describes protecting the reclaim pond and E-cell from wildlife with a perimeter fence.  How will these facilities prevent access from avian wildlife?</t>
  </si>
  <si>
    <t>The perimeter fence will not exclude birds or bats from accessing from the project area. The reclaim pond is a small feature and birds and bats will be discouraged from accessing its surface by the presence of bird balls, as described in the Wildlife Protection Plan. Birds are more likely to be attracted to the much larger TSF. Because there is no physical deterrence that is feasible for the TSF, Calico is relying on the non-toxic status via the proposed treatment protocols for water stored in the facility. TSF design and treatment procedures are described in detail in the Tailings Design Report (Appendix C4 of the CPA) and Tailings Chemical Monitoring Plan (Appendix D2 of the CPA). Calico can update the Reclamation Plan to be consistent with approach described in WPP.</t>
  </si>
  <si>
    <t>Post-closure monitoring</t>
  </si>
  <si>
    <t>Reclamation Plan (p. 24)</t>
  </si>
  <si>
    <t>Post-closure monitoring of the fence to prevent wildlife access from the reclaim pond and E-cell is not specific.  The plan states that it will be “inspected routinely”.  The monitoring should be conducted quarterly at minimum and be consistent with the frequency of monitoring specified in the Wildlife Protection Plan.</t>
  </si>
  <si>
    <t>The Reclamation Plan will be updated to state the fence surrounding the E-Cell will be inspected quarterly for Phase 1, 1st 5 years, Semi-annually, following 5 years, and annually, following 10 years, to align with groundwater monitoring.  This aligns with the post-closure monitoring proposed.</t>
  </si>
  <si>
    <t>Air Quality, CAO</t>
  </si>
  <si>
    <t>Grassy Mountain Mine Standard Air Contaminant</t>
  </si>
  <si>
    <t>Comment: Too many significant digits are shown for risk values.</t>
  </si>
  <si>
    <t>Submit revision, if required by DEQ.</t>
  </si>
  <si>
    <t>Discharge Permit Application, Section 3.0, Cleaner</t>
  </si>
  <si>
    <t>Proposed Resolution: For comparison with RALs, risks should be rounded according to rule. OAR 340-245-0200(4). The acute risk should be presented as 0.3. For values below 0.1, to make the results more informative, DEQ prefers that values be presented as less than a value, such as &lt;0.02 or &lt;0.004. Do not report risks as 0.00.</t>
  </si>
  <si>
    <t xml:space="preserve"> Air Oregon Risk Assessment Report, Table 6-1, </t>
  </si>
  <si>
    <t>p. 33.</t>
  </si>
  <si>
    <t>Grassy Mountain Mine Standard Air Contaminant Discharge Permit Application, Section 3.0, Cleaner Air Oregon Risk Assessment Report, Figures 6-1 to 6-7, pp. 34-40.</t>
  </si>
  <si>
    <t>Comment: These figures are good, informative presentations of risk. However, to avoid misinterpretation, additional clarification needs to be added. Figure 6-7</t>
  </si>
  <si>
    <t>Need additional information from DEQ regarding what clarification is needed and what is requested for Figure 6-7.</t>
  </si>
  <si>
    <t xml:space="preserve"> showing acute risk is the only figure with risk contours that coincide with relevant exposure locations, because all locations are evaluated for acute risk.</t>
  </si>
  <si>
    <t xml:space="preserve">On Figure 6-6, the risk contours are informative, but the only worker location where chronic noncancer risk is applicable is shown by the blue square at the </t>
  </si>
  <si>
    <t>top of the map.</t>
  </si>
  <si>
    <t xml:space="preserve">Proposed Resolution: Add the worker portion of the legend for exposure locations from Figure 5-3 and a note stating that risk contours are for illustrating </t>
  </si>
  <si>
    <t>modeling results, and the applicable exposure locations are only those shown by the symbols. This avoids the implication that there are higher risks (shown in</t>
  </si>
  <si>
    <t xml:space="preserve"> red) that do not match the maximum worker noncancer risk. The same clarification should be added to Figures 6-1 to 6-5, modified to match the particular </t>
  </si>
  <si>
    <t>exposure locations corresponding to the modeled risk.</t>
  </si>
  <si>
    <t xml:space="preserve">On Figure 6-7, clearly identify the location with maximum acute risk. Given the risk scale, an arrow may be the best way to do this. </t>
  </si>
  <si>
    <t>Grassy Mountain Mine Standard Air Contaminant Discharge Permit Application, Section 3.0, Cleaner Air Oregon Risk Assessment Report, Appendix E, p. E-1.</t>
  </si>
  <si>
    <r>
      <t>Comment: For area sources, REER values are shown in units of (g/s)/(μg/m</t>
    </r>
    <r>
      <rPr>
        <vertAlign val="superscript"/>
        <sz val="11"/>
        <color theme="1"/>
        <rFont val="Arial"/>
        <family val="2"/>
      </rPr>
      <t>3</t>
    </r>
    <r>
      <rPr>
        <sz val="11"/>
        <color theme="1"/>
        <rFont val="Arial"/>
        <family val="2"/>
      </rPr>
      <t>). These units are appropriate AERMOD input values for point or volume sources and are of interest for area sources. However, REER area source input values to AERMOD should be (g/s-m</t>
    </r>
    <r>
      <rPr>
        <vertAlign val="superscript"/>
        <sz val="11"/>
        <color theme="1"/>
        <rFont val="Arial"/>
        <family val="2"/>
      </rPr>
      <t>2</t>
    </r>
    <r>
      <rPr>
        <sz val="11"/>
        <color theme="1"/>
        <rFont val="Arial"/>
        <family val="2"/>
      </rPr>
      <t>)/(μg/m</t>
    </r>
    <r>
      <rPr>
        <vertAlign val="superscript"/>
        <sz val="11"/>
        <color theme="1"/>
        <rFont val="Arial"/>
        <family val="2"/>
      </rPr>
      <t>3</t>
    </r>
    <r>
      <rPr>
        <sz val="11"/>
        <color theme="1"/>
        <rFont val="Arial"/>
        <family val="2"/>
      </rPr>
      <t>).</t>
    </r>
  </si>
  <si>
    <r>
      <t>Proposed Resolution: Additional columns showing area input values for a few area sources would unduly complicate the table. For the area sources, indicate in a footnote that for area sources, emission REER values of (g/s)/(μg/m</t>
    </r>
    <r>
      <rPr>
        <vertAlign val="superscript"/>
        <sz val="11"/>
        <color theme="1"/>
        <rFont val="Arial"/>
        <family val="2"/>
      </rPr>
      <t>3</t>
    </r>
    <r>
      <rPr>
        <sz val="11"/>
        <color theme="1"/>
        <rFont val="Arial"/>
        <family val="2"/>
      </rPr>
      <t>) were converted to (g/s-m</t>
    </r>
    <r>
      <rPr>
        <vertAlign val="superscript"/>
        <sz val="11"/>
        <color theme="1"/>
        <rFont val="Arial"/>
        <family val="2"/>
      </rPr>
      <t>2</t>
    </r>
    <r>
      <rPr>
        <sz val="11"/>
        <color theme="1"/>
        <rFont val="Arial"/>
        <family val="2"/>
      </rPr>
      <t>)/(μg/m</t>
    </r>
    <r>
      <rPr>
        <vertAlign val="superscript"/>
        <sz val="11"/>
        <color theme="1"/>
        <rFont val="Arial"/>
        <family val="2"/>
      </rPr>
      <t>3</t>
    </r>
    <r>
      <rPr>
        <sz val="11"/>
        <color theme="1"/>
        <rFont val="Arial"/>
        <family val="2"/>
      </rPr>
      <t>) using the area of the TEU to calculate input values for AERMOD.</t>
    </r>
  </si>
  <si>
    <t>Appendix E of the Cleaner Air Oregon Risk Assessment Report and CAO Modeling input files provided in Appendix B of the Grassy Mountain Mine Standard Air Contaminant Discharge Permit Application.</t>
  </si>
  <si>
    <t xml:space="preserve">Comment: The combination of area sources and volume sources within the AFD Toxic Emissions Unit made it difficult to verify modeled emission rates compared to Appendix E. </t>
  </si>
  <si>
    <t>N/A unless a revision is requested by DEQ.</t>
  </si>
  <si>
    <t>Air Quality, ACDP</t>
  </si>
  <si>
    <t>Grassy Mountain Mine Standard Air Contaminant Discharge Permit (ACDP Application)</t>
  </si>
  <si>
    <t>Comment:  No major issues were identified in the review of the ACDP application, as contained in the December 2021 CPA.  While there was no plant site address entered, latitude/longitude was which is adequate at this time.  DEQ has no reason to continue its review of the ACDP application, until the CPA approaches completion.</t>
  </si>
  <si>
    <t>The required contents for the CPA have been submitted. DEQ may proceed with ACDP application review per their schedule.</t>
  </si>
  <si>
    <t>Water Quality, WPCF On-site Wastewater System</t>
  </si>
  <si>
    <t>Grassy Mountain Mine WPCF-WQ Onsite Septic System Permit Application</t>
  </si>
  <si>
    <t xml:space="preserve">Comment: DEQ’s review of the WPCF Onsite Septic System Permit Application, as presented in the revised December 2021 CPA, is complete.  Save for very minor information entries and a fee, the application looks to be approvable.  </t>
  </si>
  <si>
    <t>No action necessary.  Comment declares the Septic System Application complete.</t>
  </si>
  <si>
    <t>Water Quality, WPCF</t>
  </si>
  <si>
    <t>Grassy Mountain Mine WPCF-WQ Permit Application</t>
  </si>
  <si>
    <t>Comment: The WPCF-WQ Permit Application, as presented in the revised December 2021 CPA, appears to be relatively complete.  Save for minor information entries, a permit fee, corrections addressing potential Underground Injection Control facilities (UIC) presence as part of the project, a comprehensive waste stream characterization, and considerations of all DEQ’s applicable solid waste provisions the application looks to be sufficient to begin developing draft permits.</t>
  </si>
  <si>
    <t>No action necessary.  Comment declares the WPCF Application complete.</t>
  </si>
  <si>
    <t>Comment: The architecture of the CPA materials makes it very challenging, from a permit development stance, to locate all required data and information pertinent to draft permit development.</t>
  </si>
  <si>
    <t>NPDES, 1200-Z Stormwater</t>
  </si>
  <si>
    <t>Grassy Mountain Mine National Pollutant Discharge Elimination System 1200-Z Stormwater Permit Application</t>
  </si>
  <si>
    <t xml:space="preserve">Comments: 1) Land Use Compatibility Statement did not check box for Water Quality NPDES Stormwater General Permit (1200-Z);
2)  Per Schedule A.8.b of the 1200-Z Permit, page 16, please include the 40 CFR 122.22 statement page that is signed and certified;
3) Identify on a site map the locations of springs, wetlands and other surface water bodies both on site and adjacent to the site, per Schedule A.10.b.i.(15) of the 1200-Z permit;
4) Per Schedule E.G.4.2.6, show proposed topsoil stockpile locations on site maps and provide narrative in the SWPCP for stockpile technology-based effluent limits (TBELS);
5)  Per Schedule E.G.4.1.8, prior to use of sediment treatment with cationic treatment you must notify your applicable DEQ regional office or agent in advance and receive authorization under this permit after you have included appropriate controls and implementation procedures designed to ensure that your use of cationic treatment chemicals will not lead to a violation of water quality standards;
6)  Change Section 4.1 Reporting Monitoring Data to accurately reflect electronic reporting. Some of the language depicts instructions for paper DMR reporting which is no longer applicable;
7)  Per Schedule E.G.6.2, show on site maps proposed access and haul roads;
8)  Per Schedule A.10.b.i(19), show on site maps bulk chemical storage and transfer areas;
9)  Please add specific information pertaining to road maintenance of existing access roads and construction of new road cuts addressing any steep slopes;
10)  Figure 2 shows a temporary waste rock dump within the tailings facility footprint. If this is temporary, show location(s) of potential future waste rock dump(s), list potential pollutant source(s) and include TBELS to eliminate pollutant discharges in stormwater (waste rock characterization is acid-generating). Note that any changes to site conditions following permit approval will require a revised SWPCP to be submitted to DEQ for review; and
11)  Construction vs operations; please make sure SWPCP revisions are submitted through YDO as required by Schedule A.9.
</t>
  </si>
  <si>
    <t>Items 3 and 8 are addressed by other documents within the CPA: Item 3 - Refer to Wetland Delineation Report, Appendix A, last figure "Wetland Map Book". Item 8 - Refer to Mill Design Report Drawing 101768-0000-G-103 for the location of and transfer areas for cyanide detox tank, carbon-in-leach tanks and process water tank. All other tanks are indoors. Item 7 is  provided on SWPCP Figure 2. Item 10 response: The TWRSF is the only waste rock dump and is located above the requisite containment system where all water in contact with waste rock is managed in the TSF process fluid system. There will be no discharge of stormwater from the TWRSF as addressed in the TSF/TWRSF Design report. All waste rock will be removed through on-going mining activities or during reclamation. In closure, the TWRSF will be removed and reclaimed."</t>
  </si>
  <si>
    <t>Water Supply</t>
  </si>
  <si>
    <t>Appendix C5
[Well Field Design Report]</t>
  </si>
  <si>
    <t>Considering the repeated instances of tested wells encountering negative boundaries, the likelihood this will occur within the slated production wells appears likely. There should be a backup water supply plan in place should the wellfield prove unable to produce the volume of water necessary for operations. In the eventuality that a secondary water supply is needed, there are likely to be additional impacts to other resources (additional roadway traffic, excavation for pipelines, etc.) that should be considered before permit issuance.</t>
  </si>
  <si>
    <t>Category 3 comment.  Alternatives that can be considered for backup/alternative water supply include construction of a second wellfield in another location (which would require analysis of additional impacts), modifying operations to recycle more water (e.g., dewatering or thickening tailings before deposition in the TSF), or processing at a lower rate that matches available water supply.</t>
  </si>
  <si>
    <t>During the draft permit phase, contingency plans should be outlined for water supply issues.</t>
  </si>
  <si>
    <t>Monitoring wells</t>
  </si>
  <si>
    <t>The biggest ecologic concern that OWRD has are impacts to local springs by increased pumping of groundwater in the area. There are monitoring wells planned to assess changes to the water table around the TSF but none listed as part of the wellfield design. Existing wells are not positioned to observe changes in head elevations in the areas of nearby spring discharge such as Lowe Spring, for which drawdown is predicted to be between 0-12 feet (section 2.9.3.2) as a result of proposed groundwater production. The monitoring plan should identify the likely source aquifer for nearby springs (Lowe Spring, Poison Spring, Government Corral Spring) and propose the construction of monitoring wells which target this aquifer and that of the production wells in the projected area of influence of the production wells (between production wells and local springs). The monitoring plan should also include a schedule for measurement and reporting, no less frequent that quarterly.</t>
  </si>
  <si>
    <t>Category 3 comment.  There should be monitoring of water levels at new wells/piezometers installed in the vicinity of the production wellfield, and also monitoring of springs in the local vicinity of the wellfield. A detailed plan can be prepared during permit preparation.</t>
  </si>
  <si>
    <t>Required mitigation measures put in place in the case of observed decreases in spring flow, or indications of declines in monitoring wells in the source aquifer(s) of nearby springs.</t>
  </si>
  <si>
    <t xml:space="preserve">Please provide a complete, full-color, text-searchable copy of all materials (including exhibits) submitted to Malheur County as part of the CUP application. </t>
  </si>
  <si>
    <t>The Malheur County LUCS was submitted as Appendix E1 in our CPA submittal package in 2021. With the addition of the air permit, the LUCS is now Appendix E2. Appendix E2 is now searchable and in color but note that the signature on pdf page 6 became obscured during the conversion.
In addition, Calico submitted the Malheur County Land Use Decision and Exhibits to DOGAMI on May 16, 2022. This document includes figures and text from the 2019 Conditional Use Application (CUP). The decision document is provided as a searchable PDF file, but its figures are black and white. The figures and related text can be found in color in the 2019 CUP, which is also provided as part of this document submittal.</t>
  </si>
  <si>
    <t xml:space="preserve">Please provide a general description of surface alterations on the BLM parcel. The CUP application provides a description for the Patent parcel but not the BLM parcel. </t>
  </si>
  <si>
    <t>The Project Access Area is located on public land administered by BLM, and private land controlled by others. The main access to the Mine and Process Plant Area will utilize an upgrade of the existing BLM road and County easements across private land. This road will need to be upgraded to include straightening and widening in portions of the road and have a gravel roadbed. The Road Design Report (Appendix C1) describes the alterations with the road design. 
The existing powerline will be upgraded, and a new power line will be constructed along the BLM and county roads. New power poles will be constructed for approximately 25.2 miles from the connection to the existing powerline to the Mine and distribution powerlines within the Permit Area. Details of the power line work are described in HDR’s report, Calico – Grassy Mountain, 34.5kV Line (Appendix C6).
In general, the proposed mining and metal processing operations will consist of an underground mine, located in the private parcel, and ore processing facilities, including a conventional mill and TSF, a TWRSF, and other support facilities on BLM-administrated land.
The Project as described in Section 1.3 of the CPA, will include the following major components:</t>
  </si>
  <si>
    <t>480 (cont'd)</t>
  </si>
  <si>
    <r>
      <rPr>
        <b/>
        <sz val="11"/>
        <color theme="1"/>
        <rFont val="Calibri"/>
        <family val="2"/>
        <scheme val="minor"/>
      </rPr>
      <t>On Private Parcel</t>
    </r>
    <r>
      <rPr>
        <sz val="11"/>
        <color theme="1"/>
        <rFont val="Calibri"/>
        <family val="2"/>
        <scheme val="minor"/>
      </rPr>
      <t xml:space="preserve">
•	An underground mine, with Mine portal, decline, and ventilation shaft;
</t>
    </r>
    <r>
      <rPr>
        <b/>
        <sz val="11"/>
        <color theme="1"/>
        <rFont val="Calibri"/>
        <family val="2"/>
        <scheme val="minor"/>
      </rPr>
      <t>On BLM Parcel</t>
    </r>
    <r>
      <rPr>
        <sz val="11"/>
        <color theme="1"/>
        <rFont val="Calibri"/>
        <family val="2"/>
        <scheme val="minor"/>
      </rPr>
      <t xml:space="preserve">
•	TSF with Tailings Embankment, Tailings Impoundment, and Reclaim Pond;
•	TWRSF;
•	Process Plant Area, which includes the Process Plant building, control room, crushing facilities,
•	conveyors, ore bins, control rooms, CIL processing plant, reagent storage building (including
•	chemical and reagent storage), gold room, and Collection Pond;
•	Infrastructure and ancillary facilities that include Project site main gate and guard house,
•	administration office and change house, assay laboratory and sample preparation area, truck
•	workshop and warehouse, wash pads, Process Plant workshop and warehouse, meteorological
•	station, explosive magazines, parking areas, ore stockpiles, solid and liquid hazardous waste
•	storage, and fuel storage and dispensing area;
•	Roads, including upgrades to the Twin Springs and Cow Hollow roads, and construction of the
•	Mine access, internal access, and Mine haul roads;
•	Yards and laydown areas;
•	Growth Media Stockpiles;
•	Water supply, including Production Wellfield, water pipeline, raw water storage tank, and
•	Potable Water Treatment Plant;
•	Power supply that includes a power substation (on Idaho Power land), upgraded 14.4 kilovolt (kV) overland power
•	transmission system, new 14.4 kV overland power transmission system, onsite power lines, and generators;
•	Permanent and temporary stormwater diversion channels;
•	Other areas, including the exploration areas, septic system, and perimeter fence;
•	Quarry; and
•	Reclamation Borrow Areas.
The proposed surface disturbance for the project is approximately 487.9 acres and is described by surface component in the approved Plan of Operations (Table 3) as filed with the BLM as public acres. </t>
    </r>
  </si>
  <si>
    <t xml:space="preserve">Please describe whether any of the land within the BLM parcel could be characterized as forest land, such that Goal 4 would apply. </t>
  </si>
  <si>
    <t>There is no land within the BLM parcel characterized as forest land (Bureau of Land Management’s Geospatial Business Platform [HUB]) with the parcel or vicinity. Goal 4 is not applicable.</t>
  </si>
  <si>
    <t xml:space="preserve">Have any of the BLM lands been classified by NRCS as soil type 1-6 or as high-value farmlands? The CUP application states that NRCS has not categorized the Patent parcel, but no information is provided for the BLM parcel. </t>
  </si>
  <si>
    <t>The BLM lands have not been classified by the U.S. NRCS as having Type 1 through Type VI soils. The only soil in the Geology and Soils Baseline Report study area that qualifies as prime farmland is the Powder series located at the north end of Twin Springs Road, just south of the Bishop Road intersection. The soil is located on an actively irrigated agricultural field. All other soils mapped are not considered prime farmland since there is no developed irrigation (Geology and Soils Baseline Report, Appendix B7).</t>
  </si>
  <si>
    <t xml:space="preserve">Please describe whether the part of the new utility line located on the BLM parcel is a "utility transmission line" within the meaning the County's Goal 3, Policy 9. If so please describe the effects of this part of the line on grazing operations. </t>
  </si>
  <si>
    <t>The estimated 25-mile distribution and transmission line has two distinct portions. The first six miles of the distribution and transmission line is currently installed and run from Hope Substation in Vale, Oregon are owned by Idaho Power. The remaining 19 miles are designated as a new construction 34.5kV distribution line. The new construction is not a utility transmission line and thus Goal 3: Agricultural Lands, Policy 9 is not applicable.</t>
  </si>
  <si>
    <t xml:space="preserve">Please provide a noise analysis consistent with the requirements of the DEQ noise rules (OAR Chapter 340, Division 35), and assess how modeled noise levels comply with Goal 6, Policy 12. </t>
  </si>
  <si>
    <r>
      <t>Noise Control is covered under ORS 467 and OAR 340-035. The portion applicable to mining is 467.120 below:
Mining is exempt from the provisions of 467 except as noted (</t>
    </r>
    <r>
      <rPr>
        <sz val="11"/>
        <color rgb="FFFF0000"/>
        <rFont val="Calibri"/>
        <family val="2"/>
        <scheme val="minor"/>
      </rPr>
      <t>see red text</t>
    </r>
    <r>
      <rPr>
        <sz val="11"/>
        <color theme="1"/>
        <rFont val="Calibri"/>
        <family val="2"/>
        <scheme val="minor"/>
      </rPr>
      <t xml:space="preserve">)
</t>
    </r>
    <r>
      <rPr>
        <b/>
        <sz val="11"/>
        <color theme="1"/>
        <rFont val="Calibri"/>
        <family val="2"/>
        <scheme val="minor"/>
      </rPr>
      <t>467.120 Agricultural and forestry operations; mining or rock processing.</t>
    </r>
    <r>
      <rPr>
        <sz val="11"/>
        <color theme="1"/>
        <rFont val="Calibri"/>
        <family val="2"/>
        <scheme val="minor"/>
      </rPr>
      <t xml:space="preserve"> </t>
    </r>
    <r>
      <rPr>
        <sz val="11"/>
        <color rgb="FFFF0000"/>
        <rFont val="Calibri"/>
        <family val="2"/>
        <scheme val="minor"/>
      </rPr>
      <t>(1) Except as provided in subsection (3) of this section, agricultural operations and forestry operations are exempt from the provisions of this chapter.</t>
    </r>
    <r>
      <rPr>
        <sz val="11"/>
        <color theme="1"/>
        <rFont val="Calibri"/>
        <family val="2"/>
        <scheme val="minor"/>
      </rPr>
      <t xml:space="preserve">
 (2) As used in this section:
 (a) “Agricultural operations” means the current employment of land and buildings on a farm for the purpose of obtaining a profit in money by raising, harvesting and selling crops or by the feeding, breeding, management and sale of, or the produce of, livestock, poultry, fur-bearing animals, vermiculture products or honeybees or for dairying and the sale of dairy products or any other agricultural or horticultural operations or any combination thereof including the propagation and raising of nursery stock and the preparation and storage of the products raised for human use and animal use and disposal by marketing or otherwise by a farmer on such farm.
 (b) “Forestry operations” means an activity related to the growing or harvesting of forest tree species on forestland as defined in ORS 526.324 (1).
 </t>
    </r>
    <r>
      <rPr>
        <sz val="11"/>
        <color rgb="FFFF0000"/>
        <rFont val="Calibri"/>
        <family val="2"/>
        <scheme val="minor"/>
      </rPr>
      <t xml:space="preserve">(3) The following operations are not exempt from the provisions of subsections (1) and (2) of this section:
 (a) The mining or processing of rock, aggregate or minerals within one-half mile of a noise sensitive area, </t>
    </r>
    <r>
      <rPr>
        <b/>
        <i/>
        <sz val="11"/>
        <color rgb="FFFF0000"/>
        <rFont val="Calibri"/>
        <family val="2"/>
        <scheme val="minor"/>
      </rPr>
      <t>if</t>
    </r>
    <r>
      <rPr>
        <sz val="11"/>
        <color rgb="FFFF0000"/>
        <rFont val="Calibri"/>
        <family val="2"/>
        <scheme val="minor"/>
      </rPr>
      <t xml:space="preserve">:
 (A) The operation operates more than nine hours per day during the period subject to the daytime standards established by the Environmental Quality Commission under ORS 467.030; </t>
    </r>
    <r>
      <rPr>
        <b/>
        <i/>
        <sz val="11"/>
        <color rgb="FFFF0000"/>
        <rFont val="Calibri"/>
        <family val="2"/>
        <scheme val="minor"/>
      </rPr>
      <t>or</t>
    </r>
    <r>
      <rPr>
        <sz val="11"/>
        <color rgb="FFFF0000"/>
        <rFont val="Calibri"/>
        <family val="2"/>
        <scheme val="minor"/>
      </rPr>
      <t xml:space="preserve">
 (B) The operation operates more than five days per week.
 (b) Any mining or processing of rock, aggregate or minerals within one-half mile of a noise sensitive area during the period subject to the nighttime noise emission standards established by the Environmental Quality Commission under ORS 467.030. [1979 c.413 §2; 1983 c.730 §2; 1985 c.681 §1; 2005 c.657 §6]</t>
    </r>
  </si>
  <si>
    <t>484 cont'd</t>
  </si>
  <si>
    <r>
      <t xml:space="preserve">The </t>
    </r>
    <r>
      <rPr>
        <i/>
        <sz val="11"/>
        <color theme="1"/>
        <rFont val="Calibri"/>
        <family val="2"/>
        <scheme val="minor"/>
      </rPr>
      <t>Noise Baseline Report</t>
    </r>
    <r>
      <rPr>
        <sz val="11"/>
        <color theme="1"/>
        <rFont val="Calibri"/>
        <family val="2"/>
        <scheme val="minor"/>
      </rPr>
      <t xml:space="preserve"> (Appendix B11) approved by the TRT as a part of the Consolidated Permit Application identifies two noise sensitive areas. These are noted as Site B to the SE corner of the PoO where mining operations will occur is approximately 6.1 miles. From Site D to the NE corner of the PoO where mining operations will occur is approximately 15.9 miles. Thus, the mining is exempt with the distance criteria above as it relates to the ORS 467 (more than one-half mile). 
A </t>
    </r>
    <r>
      <rPr>
        <i/>
        <sz val="11"/>
        <color theme="1"/>
        <rFont val="Calibri"/>
        <family val="2"/>
        <scheme val="minor"/>
      </rPr>
      <t xml:space="preserve">Noise Baseline Report </t>
    </r>
    <r>
      <rPr>
        <sz val="11"/>
        <color theme="1"/>
        <rFont val="Calibri"/>
        <family val="2"/>
        <scheme val="minor"/>
      </rPr>
      <t>(Appendix B11), was prepared for the project as a part of the Consolidated Permit Application and approved by the TRT. Maximum permissible environmental noise levels for noise sensitive properties, quiet areas, and impulsive noise levels are identified for the project. Determining the pre-existing ambient noise levels will be used to demonstrate compliance. Two sites were identified as noise sensitive properties, at Lake Owyhee State Park and a residential site along Russell Road. The baseline report proposed ambient noise limits for the Project consistent with OAR 340 Division 35. OAR 340 Division 35 also restricts blasting and impulse sounds.
Goal 6, Policy 12 requires the effects of transportation, industry and other sources of excessive noise will be considered in evaluating proposed uses and development. The County has considered the effects of noise with the approval of the land use application and staff findings for the project. As noted in the approved land use application, after construction the blasting and drilling activities will occur underground. This will minimize noise associated with the mine. Ongoing noise would be associated with trucks and vehicles using the haul road and mechanical sounds associated with the processing plant. 
Project construction will create a substantial amount of noise due to blasting for the mine portal, and construction machinery. This has been considered in the land use application and staff findings. As noted in the land use application, the nearest population center, Vale, is approximately 22 miles to the north and the nearest cultivated farmland, outside of Owhee is approximately 10 miles to the east. A single farm is located approximately five miles away on the other side of Grassy Mountain.</t>
    </r>
  </si>
  <si>
    <t xml:space="preserve">Please describe the proposed road improvements on the BLM parcel, and describe how these proposed improvements comply with the County's Goal 12, Transportation Policy 2. </t>
  </si>
  <si>
    <t>The road design is included in the CPA application as Appendix C1 which includes proposed road improvements. Goal 12, Policy 2 requires that all country road activities will comply with the Malheur County road design, construction, and improvement standards. The road design figures specify as a part of the general notes, that all construction material and workmanship shall comply with the latest Malheur County, State of Oregon and Bureau of Land Management requirements. All construction shall be performed in accordance with the most current standards for public works construction and the Oregon DEQ standards.
This satisfies the County’s Goal 12, Transportation Policy 2.</t>
  </si>
  <si>
    <r>
      <t xml:space="preserve">Consistent with MCC 6-6-7.C., please provide the distance from the </t>
    </r>
    <r>
      <rPr>
        <i/>
        <sz val="11"/>
        <color theme="1"/>
        <rFont val="Arial"/>
        <family val="2"/>
      </rPr>
      <t>project</t>
    </r>
    <r>
      <rPr>
        <sz val="11"/>
        <color theme="1"/>
        <rFont val="Arial"/>
        <family val="2"/>
      </rPr>
      <t xml:space="preserve"> boundary to the nearest residence.</t>
    </r>
  </si>
  <si>
    <t>MCC 6.6-7.C requires the consideration of the existing development and viewpoints of property owners in the surrounding area. The Project Area is separated from the nearest home, a small farm on the Owhye River by five miles and numerous hills and ridges. The closest residence to the fence and gate entering the operation is approximately 15.3 miles on a straight line alongside Russell Road. This residence is located about 60 feet from the existing Russell Road, which also serves as its access.  Another resident area is around 10 miles from the operation on the Snake river Valley that is separated by the Grassy mountain Range and the Owyhee reservoir and Owyhee ridges east of the proposed operation. See reference image.</t>
  </si>
  <si>
    <t>Consistent with MCC 6-6-7.G., please provide an assessment of the potential impacts of project lighting on fish and wildlife and recreation on the BLM parcel.</t>
  </si>
  <si>
    <r>
      <rPr>
        <i/>
        <sz val="11"/>
        <color theme="1"/>
        <rFont val="Calibri"/>
        <family val="2"/>
        <scheme val="minor"/>
      </rPr>
      <t>In considering the suitability of proposed conditional uses, the planning commission shall base its decision upon the following criteria:
G. General Criteria:
 1. Increasing setbacks of structures to reduce possibilities of overshadowing adjoining property, noise, odor or night lighting nuisances.</t>
    </r>
    <r>
      <rPr>
        <sz val="11"/>
        <color theme="1"/>
        <rFont val="Calibri"/>
        <family val="2"/>
        <scheme val="minor"/>
      </rPr>
      <t xml:space="preserve">
A code provision that lists additional conditional use restrictions that a county may impose to ‎protect certain resources is an approval standard only in the sense that it authorizes the county ‎to impose additional conditions </t>
    </r>
    <r>
      <rPr>
        <b/>
        <i/>
        <sz val="11"/>
        <color theme="1"/>
        <rFont val="Calibri"/>
        <family val="2"/>
        <scheme val="minor"/>
      </rPr>
      <t>if</t>
    </r>
    <r>
      <rPr>
        <sz val="11"/>
        <color theme="1"/>
        <rFont val="Calibri"/>
        <family val="2"/>
        <scheme val="minor"/>
      </rPr>
      <t xml:space="preserve"> found to be necessary. </t>
    </r>
    <r>
      <rPr>
        <i/>
        <sz val="11"/>
        <color theme="1"/>
        <rFont val="Calibri"/>
        <family val="2"/>
        <scheme val="minor"/>
      </rPr>
      <t>Western Land &amp; Cattle, Inc. v. Umatilla County,</t>
    </r>
    <r>
      <rPr>
        <sz val="11"/>
        <color theme="1"/>
        <rFont val="Calibri"/>
        <family val="2"/>
        <scheme val="minor"/>
      </rPr>
      <t xml:space="preserve"> 58 Or ‎LUBA 295 (2009). Malheur County Code (MCC) 6-6-7(G)(1) is not an approval criterion, rather it is one of six (6) provisions which the Commission must weigh in determining whether conditions of approval are necessary to enhance the suitability of the proposed use based on surrounding uses. Similar to the other criteria in Subsection G – lighting, driveway placement, and landscaping - the Planning Commission may, but is not required to, utilize increased setbacks to enhance the suitability of the proposed use. ‎However, until setbacks are determined as necessary conditions of approval to “reduce possibilities of overshadowing adjoining property, noise, odor or night lighting nuisances,” the additional restriction remains discretionary and Applicant does not need to propose a site plan with increased setbacks. Notably, Subsection G does not indicate exactly how far the potential increased setbacks must be, indicating a discretionary assessment by the Commission effectuated via a condition of approval. </t>
    </r>
  </si>
  <si>
    <t xml:space="preserve">Consistent with MCC 6-6-7.H. and MCC 6-6-8-4.C., please describe how the DEQ fugitive dust control plan will prevent changes in grazing practices and significant grazing cost increases that could result from project dust emissions. </t>
  </si>
  <si>
    <r>
      <rPr>
        <i/>
        <sz val="11"/>
        <color theme="1"/>
        <rFont val="Calibri"/>
        <family val="2"/>
        <scheme val="minor"/>
      </rPr>
      <t>H. Allowance Of Certain Uses: A use allowed under section 6-3A-3 of this title shall be approved only where it is found that the use will not:
 1. Force a significant change in accepted farm or forest practices on surrounding lands devoted to farm or forest use; or
 2. Significantly increase cost of accepted farm or forest practices on surrounding lands devoted to farm or forest use. (Ord. 86, 12-7-1993)</t>
    </r>
    <r>
      <rPr>
        <sz val="11"/>
        <color theme="1"/>
        <rFont val="Calibri"/>
        <family val="2"/>
        <scheme val="minor"/>
      </rPr>
      <t xml:space="preserve">
Applicant is not required to address how the DEQ fugitive dust control plan will prevent changes in grazing practices or prevent significant grazing cost increases because there was no evidence in the Record that there would be a change in grazing practices/costs. The scope and depth of the Farm Impacts Analysis that Applicant is held to address depends on the scope and depth of the farm impact issues brought into the Record. The Board in </t>
    </r>
    <r>
      <rPr>
        <i/>
        <sz val="11"/>
        <color theme="1"/>
        <rFont val="Calibri"/>
        <family val="2"/>
        <scheme val="minor"/>
      </rPr>
      <t>Gutoski v. Lane County,</t>
    </r>
    <r>
      <rPr>
        <sz val="11"/>
        <color theme="1"/>
        <rFont val="Calibri"/>
        <family val="2"/>
        <scheme val="minor"/>
      </rPr>
      <t xml:space="preserve"> in assessing farm impacts test, recognized that not all applications require the same level of farm impact searching inquiry: it qualified the inquiry to situations "when the parties dispute whether a nonfarm use will force a significant change to a particular accepted farm practice or significantly increase the cost of that practice </t>
    </r>
    <r>
      <rPr>
        <i/>
        <sz val="11"/>
        <color theme="1"/>
        <rFont val="Calibri"/>
        <family val="2"/>
        <scheme val="minor"/>
      </rPr>
      <t xml:space="preserve">Gutoski v. Lane County, </t>
    </r>
    <r>
      <rPr>
        <sz val="11"/>
        <color theme="1"/>
        <rFont val="Calibri"/>
        <family val="2"/>
        <scheme val="minor"/>
      </rPr>
      <t xml:space="preserve">34 Or LUBA 219 (1998). Applicant is not required to expand its analysis to issues not raised in the Record. 
</t>
    </r>
    <r>
      <rPr>
        <i/>
        <sz val="11"/>
        <color theme="1"/>
        <rFont val="Calibri"/>
        <family val="2"/>
        <scheme val="minor"/>
      </rPr>
      <t>C. Equipment and access roads shall be constructed, maintained and operated in such a manner as to eliminate, as far as is practicable, noise, vibration or dust that is injurious or substantially annoying to livestock being raised in the vicinity. (Ord. 86, 12-7-1993)</t>
    </r>
    <r>
      <rPr>
        <sz val="11"/>
        <color theme="1"/>
        <rFont val="Calibri"/>
        <family val="2"/>
        <scheme val="minor"/>
      </rPr>
      <t xml:space="preserve">
Performance standards are not necessary prerequisites to issuance of a conditional use permit. </t>
    </r>
    <r>
      <rPr>
        <i/>
        <sz val="11"/>
        <color theme="1"/>
        <rFont val="Calibri"/>
        <family val="2"/>
        <scheme val="minor"/>
      </rPr>
      <t>Simonson v. Marion County,</t>
    </r>
    <r>
      <rPr>
        <sz val="11"/>
        <color theme="1"/>
        <rFont val="Calibri"/>
        <family val="2"/>
        <scheme val="minor"/>
      </rPr>
      <t xml:space="preserve"> 21 Or LUBA 313 (1991). The above requirement is a performance standard, not a condition of approval, and compliance with it can be required through a condition of approval. </t>
    </r>
  </si>
  <si>
    <t xml:space="preserve">Consistent with MCC 6-6-7.H. and MCC 6-6-8-4.C., please provide a noise analysis consistent with the requirements of the DEQ noise rules and describe the effects of project noise on grazing practices, including the costs of grazing.  </t>
  </si>
  <si>
    <t>489 cont'd</t>
  </si>
  <si>
    <r>
      <t xml:space="preserve">The </t>
    </r>
    <r>
      <rPr>
        <i/>
        <sz val="11"/>
        <color theme="1"/>
        <rFont val="Calibri"/>
        <family val="2"/>
        <scheme val="minor"/>
      </rPr>
      <t>Noise Baseline Report</t>
    </r>
    <r>
      <rPr>
        <sz val="11"/>
        <color theme="1"/>
        <rFont val="Calibri"/>
        <family val="2"/>
        <scheme val="minor"/>
      </rPr>
      <t xml:space="preserve"> (Appendix B11) approved by the TRT as a part of the Consolidated Permit Application identifies two noise sensitive areas. These are noted as Site B to the SE corner of the PoO where mining operations will occur is approximately 6.1 miles. From Site D to the NE corner of the PoO where mining operations will occur is approximately 15.9 miles. Thus, the mining is exempt with the distance criteria above as it relates to the ORS 467 (more than one-half mile). 
</t>
    </r>
    <r>
      <rPr>
        <i/>
        <sz val="11"/>
        <color theme="1"/>
        <rFont val="Calibri"/>
        <family val="2"/>
        <scheme val="minor"/>
      </rPr>
      <t>6-6-8.4.C.   Equipment and access roads shall be constructed, maintained and operated in such a manner as to eliminate, as far as is practicable, noise, vibration or dust that is injurious or substantially annoying to livestock being raised in the vicinity. (Ord. 86, 12-7-1993)</t>
    </r>
    <r>
      <rPr>
        <sz val="11"/>
        <color theme="1"/>
        <rFont val="Calibri"/>
        <family val="2"/>
        <scheme val="minor"/>
      </rPr>
      <t xml:space="preserve">
Performance standards are not necessary prerequisites to issuance of a conditional use permit. </t>
    </r>
    <r>
      <rPr>
        <i/>
        <sz val="11"/>
        <color theme="1"/>
        <rFont val="Calibri"/>
        <family val="2"/>
        <scheme val="minor"/>
      </rPr>
      <t>Simonson v. Marion County,</t>
    </r>
    <r>
      <rPr>
        <sz val="11"/>
        <color theme="1"/>
        <rFont val="Calibri"/>
        <family val="2"/>
        <scheme val="minor"/>
      </rPr>
      <t xml:space="preserve"> 21 Or LUBA 313 (1991). The above requirement is a performance standard, not a condition of approval, and compliance with it can be required through a condition of approval.  
</t>
    </r>
    <r>
      <rPr>
        <i/>
        <sz val="11"/>
        <color theme="1"/>
        <rFont val="Calibri"/>
        <family val="2"/>
        <scheme val="minor"/>
      </rPr>
      <t>MCC 6-6-7.H.   Allowance Of Certain Uses: A use allowed under section 6-3A-3 of this title shall be approved only where it is found that the use will not:
      1.   Force a significant change in accepted farm or forest practices on surrounding lands devoted to farm or forest use; or
      2.   Significantly increase cost of accepted farm or forest practices on surrounding lands devoted to farm or forest use. (Ord. 86, 12-7-1993)</t>
    </r>
    <r>
      <rPr>
        <sz val="11"/>
        <color theme="1"/>
        <rFont val="Calibri"/>
        <family val="2"/>
        <scheme val="minor"/>
      </rPr>
      <t xml:space="preserve">
</t>
    </r>
  </si>
  <si>
    <r>
      <t xml:space="preserve">Applicant is not required to address how the DEQ fugitive dust control plan will prevent changes in grazing practices or prevent significant grazing cost increases because there was no evidence in the Record that there would be a change in grazing practices/costs. The scope and depth of the Farm Impacts Analysis that Applicant is held to address depends on the scope and depth of the farm impact issues brought into the Record. The Board in </t>
    </r>
    <r>
      <rPr>
        <i/>
        <sz val="11"/>
        <color theme="1"/>
        <rFont val="Calibri"/>
        <family val="2"/>
        <scheme val="minor"/>
      </rPr>
      <t>Gutoski v. Lane County,</t>
    </r>
    <r>
      <rPr>
        <sz val="11"/>
        <color theme="1"/>
        <rFont val="Calibri"/>
        <family val="2"/>
        <scheme val="minor"/>
      </rPr>
      <t xml:space="preserve"> in assessing farm impacts test, recognized that not all applications require the same level of farm impact searching inquiry: it qualified the inquiry to situations "when the parties dispute whether a nonfarm use will force a significant change to a particular accepted farm practice or significantly increase the cost of that practice </t>
    </r>
    <r>
      <rPr>
        <i/>
        <sz val="11"/>
        <color theme="1"/>
        <rFont val="Calibri"/>
        <family val="2"/>
        <scheme val="minor"/>
      </rPr>
      <t xml:space="preserve">Gutoski v. Lane County, </t>
    </r>
    <r>
      <rPr>
        <sz val="11"/>
        <color theme="1"/>
        <rFont val="Calibri"/>
        <family val="2"/>
        <scheme val="minor"/>
      </rPr>
      <t xml:space="preserve">34 Or LUBA 219 (1998). Applicant is not required to expand its analysis to issues not raised in the Record. </t>
    </r>
  </si>
  <si>
    <t>Consistent with MCC 6-6-8-4.A., please provide a noise analysis consistent with the requirements of the DEQ noise rules and describe the effects of project noise on recreation within the BLM parcel.</t>
  </si>
  <si>
    <t>490 cont'd</t>
  </si>
  <si>
    <r>
      <t xml:space="preserve">The </t>
    </r>
    <r>
      <rPr>
        <i/>
        <sz val="11"/>
        <color theme="1"/>
        <rFont val="Calibri"/>
        <family val="2"/>
        <scheme val="minor"/>
      </rPr>
      <t>Noise Baseline Report</t>
    </r>
    <r>
      <rPr>
        <sz val="11"/>
        <color theme="1"/>
        <rFont val="Calibri"/>
        <family val="2"/>
        <scheme val="minor"/>
      </rPr>
      <t xml:space="preserve"> (Appendix B11) approved by the TRT as a part of the Consolidated Permit Application identifies two noise sensitive areas. These are noted as Site B to the SE corner of the PoO where mining operations will occur is approximately 6.1 miles. From Site D to the NE corner of the PoO where mining operations will occur is approximately 15.9 miles. Thus, the mining is exempt with the distance criteria above as it relates to the ORS 467 (more than one-half mile). 
</t>
    </r>
    <r>
      <rPr>
        <b/>
        <i/>
        <sz val="11"/>
        <color theme="1"/>
        <rFont val="Calibri"/>
        <family val="2"/>
        <scheme val="minor"/>
      </rPr>
      <t>6-6-8-4: MINERAL, AGGREGATE OR GEOTHERMAL RESOURCE EXPLORATION, MINING AND PROCESSING:</t>
    </r>
    <r>
      <rPr>
        <i/>
        <sz val="11"/>
        <color theme="1"/>
        <rFont val="Calibri"/>
        <family val="2"/>
        <scheme val="minor"/>
      </rPr>
      <t xml:space="preserve">
   A.   Submitted plans and specifications shall contain sufficient information to allow the planning commission to set standards pertaining to:
      1.   Noise, dust, traffic and visual screening.
      2.   Setbacks from property lines.
      3.   Location of vehicular access points.
      4.   Fencing needs.
      5.   Prevention of the collection and stagnation of water at all stages of the operation.
      6.   Rehabilitation of the land upon termination of the operation.</t>
    </r>
    <r>
      <rPr>
        <sz val="11"/>
        <color theme="1"/>
        <rFont val="Calibri"/>
        <family val="2"/>
        <scheme val="minor"/>
      </rPr>
      <t xml:space="preserve">
The items listed in MCC 6-6-8-4(A) are not standards or criteria because MCC 6-6-8-4(A) is a list of submittal requirements. “[S]ubmittal or pre-application requirements . . . do not constitute ‘criteria.’” </t>
    </r>
    <r>
      <rPr>
        <i/>
        <sz val="11"/>
        <color theme="1"/>
        <rFont val="Calibri"/>
        <family val="2"/>
        <scheme val="minor"/>
      </rPr>
      <t>Knapp v. City of Jacksonville,</t>
    </r>
    <r>
      <rPr>
        <sz val="11"/>
        <color theme="1"/>
        <rFont val="Calibri"/>
        <family val="2"/>
        <scheme val="minor"/>
      </rPr>
      <t xml:space="preserve"> 70 Or LUBA 259,  (2014). Here, the list in MCC 6-6-8-4(A) provides context for guiding Applicant is the type of content to provide in its submittal plans but does not create isolated approval criteria. </t>
    </r>
  </si>
  <si>
    <t xml:space="preserve">Consistent with MCC 6-6-8-4.A., please assess the visual impacts of the facility on recreational uses on the BLM parcel and whether visual screening is required to mitigate impacts. </t>
  </si>
  <si>
    <r>
      <rPr>
        <b/>
        <i/>
        <sz val="11"/>
        <color theme="1"/>
        <rFont val="Calibri"/>
        <family val="2"/>
        <scheme val="minor"/>
      </rPr>
      <t>6-6-8-4: MINERAL, AGGREGATE OR GEOTHERMAL RESOURCE EXPLORATION, MINING AND PROCESSING:</t>
    </r>
    <r>
      <rPr>
        <i/>
        <sz val="11"/>
        <color theme="1"/>
        <rFont val="Calibri"/>
        <family val="2"/>
        <scheme val="minor"/>
      </rPr>
      <t xml:space="preserve">
   A.   Submitted plans and specifications shall contain sufficient information to allow the planning commission to set standards pertaining to:
      1.   Noise, dust, traffic and visual screening.
      2.   Setbacks from property lines.
      3.   Location of vehicular access points.
      4.   Fencing needs.
      5.   Prevention of the collection and stagnation of water at all stages of the operation.
      6.   Rehabilitation of the land upon termination of the operation.
 </t>
    </r>
    <r>
      <rPr>
        <sz val="11"/>
        <color theme="1"/>
        <rFont val="Calibri"/>
        <family val="2"/>
        <scheme val="minor"/>
      </rPr>
      <t xml:space="preserve">
The items listed in MCC 6-6-8-4(A) are not standards or criteria because MCC 6-6-8-4(A) is a list of submittal requirements. “[S]ubmittal or pre-application requirements . . . do not constitute ‘criteria.’”</t>
    </r>
    <r>
      <rPr>
        <i/>
        <sz val="11"/>
        <color theme="1"/>
        <rFont val="Calibri"/>
        <family val="2"/>
        <scheme val="minor"/>
      </rPr>
      <t xml:space="preserve"> Knapp v. City of Jacksonville, </t>
    </r>
    <r>
      <rPr>
        <sz val="11"/>
        <color theme="1"/>
        <rFont val="Calibri"/>
        <family val="2"/>
        <scheme val="minor"/>
      </rPr>
      <t xml:space="preserve">70 Or LUBA 259,  (2014). Here, the list in MCC 6-6-8-4(A) provides context for guiding Applicant is the type of content to provide in its submittal plans but does not create isolated approval criteria. </t>
    </r>
  </si>
  <si>
    <t xml:space="preserve">Consistent with MCC 6-6-8-4.A., please assess the effects of project dust emissions on recreational uses on the BLM parcel, and whether the DEQ fugitive dust control plan will adequate address these effects. </t>
  </si>
  <si>
    <r>
      <rPr>
        <b/>
        <i/>
        <sz val="11"/>
        <color theme="1"/>
        <rFont val="Calibri"/>
        <family val="2"/>
        <scheme val="minor"/>
      </rPr>
      <t>6-6-8-4: MINERAL, AGGREGATE OR GEOTHERMAL RESOURCE EXPLORATION, MINING AND PROCESSING:</t>
    </r>
    <r>
      <rPr>
        <i/>
        <sz val="11"/>
        <color theme="1"/>
        <rFont val="Calibri"/>
        <family val="2"/>
        <scheme val="minor"/>
      </rPr>
      <t xml:space="preserve">
   A.   Submitted plans and specifications shall contain sufficient information to allow the planning commission to set standards pertaining to:
      1.   Noise, dust, traffic and visual screening.
      2.   Setbacks from property lines.
      3.   Location of vehicular access points.
      4.   Fencing needs.
      5.   Prevention of the collection and stagnation of water at all stages of the operation.
      6.   Rehabilitation of the land upon termination of the operation.
</t>
    </r>
    <r>
      <rPr>
        <sz val="11"/>
        <color theme="1"/>
        <rFont val="Calibri"/>
        <family val="2"/>
        <scheme val="minor"/>
      </rPr>
      <t xml:space="preserve"> 
The items listed in MCC 6-6-8-4(A) are not standards or criteria because MCC 6-6-8-4(A) is a list of submittal requirements. “[S]ubmittal or pre-application requirements . . . do not constitute ‘criteria.’” </t>
    </r>
    <r>
      <rPr>
        <i/>
        <sz val="11"/>
        <color theme="1"/>
        <rFont val="Calibri"/>
        <family val="2"/>
        <scheme val="minor"/>
      </rPr>
      <t>Knapp v. City of Jacksonville</t>
    </r>
    <r>
      <rPr>
        <sz val="11"/>
        <color theme="1"/>
        <rFont val="Calibri"/>
        <family val="2"/>
        <scheme val="minor"/>
      </rPr>
      <t xml:space="preserve">, 70 Or LUBA 259,  (2014). Here, the list in MCC 6-6-8-4(A) provides context for guiding Applicant is the type of content to provide in its submittal plans but does not create isolated approval criteria. </t>
    </r>
  </si>
  <si>
    <t>Consistent with MCC 6-6-8-4.C., please provide the location of vehicular access points within the BLM parcel.</t>
  </si>
  <si>
    <t>Vehicular access points have been identified on the Vicinity and Access Map (CPA Map 2).</t>
  </si>
  <si>
    <t xml:space="preserve">Please identify any proposed signs located on the BLM parcel and demonstrate compliance with MCC 6-7-2. </t>
  </si>
  <si>
    <t>Signage following MSHA standards will be posted on gate signs.  Any signage will be consistent with MCC 6-7-2 and the MSHA standards.</t>
  </si>
  <si>
    <t>Response (2/1/23)</t>
  </si>
  <si>
    <r>
      <t>ORS 459.215 provides those facilities that operate under a permit issued under ORS 468B.050 are not required to obtain a permit from the DEQ pursuant to ORS 459.205. However, compliance with ORS 459.005 to 459.105 and 459.205 to 459.385 as well as OAR 340-093, -095, -096 and -097 is required. A cross-reference to OAR 340-093, -095, -096, and -097 rules was developed and submitted for agency review on February 1, 2023, and will be</t>
    </r>
    <r>
      <rPr>
        <sz val="11"/>
        <color rgb="FFFF0000"/>
        <rFont val="Arial"/>
        <family val="2"/>
      </rPr>
      <t xml:space="preserve"> </t>
    </r>
    <r>
      <rPr>
        <sz val="11"/>
        <rFont val="Arial"/>
        <family val="2"/>
      </rPr>
      <t>incorporated into the CPA.</t>
    </r>
    <r>
      <rPr>
        <sz val="11"/>
        <color theme="1"/>
        <rFont val="Arial"/>
        <family val="2"/>
      </rPr>
      <t xml:space="preserve">  This cross-reference demonstrates compliance with rules that are applicable to the TSF and the TWRSF. The underground backfill meets the definition of "Clean Fill" per OAR-340-093-0030(18) and therefore is not a regulated solid waste activity. The concrete rock material is exempt from the definition for "Disposal Site" per OAR-340-093-0030(38) and therefore is not a regulated solid waste activity.</t>
    </r>
  </si>
  <si>
    <t>Comment</t>
  </si>
  <si>
    <t>All previous exploration have been reclaimed and released by state or have its owns bond with State and BLM.</t>
  </si>
  <si>
    <t xml:space="preserve"> The use of SRCE for the development of the RCE has been discussed at length with DOGAMI including it's shortcomings.  We can discuss a cross reference table to better associate SRCE with each facility; however, the coding in the GIS shapefiles aligns with SRCE and each item within SRCE are associated with a facility (TSF, TWRSF, Roads, etc.).
The RCE as submitted meets the requirements for the CPA to be accepted.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</si>
</sst>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sz val="11"/>
      <name val="Calibri"/>
      <family val="2"/>
      <scheme val="minor"/>
    </font>
    <font>
      <b/>
      <sz val="11"/>
      <color rgb="FFFF0000"/>
      <name val="Calibri"/>
      <family val="2"/>
      <scheme val="minor"/>
    </font>
    <font>
      <b/>
      <sz val="11"/>
      <color theme="1"/>
      <name val="Arial"/>
      <family val="2"/>
    </font>
    <font>
      <b/>
      <sz val="11"/>
      <color theme="0"/>
      <name val="Arial"/>
      <family val="2"/>
    </font>
    <font>
      <b/>
      <sz val="11"/>
      <color rgb="FF000000"/>
      <name val="Arial"/>
      <family val="2"/>
    </font>
    <font>
      <sz val="11"/>
      <color rgb="FF222222"/>
      <name val="Arial"/>
      <family val="2"/>
    </font>
    <font>
      <sz val="11"/>
      <color theme="1"/>
      <name val="Arial"/>
      <family val="2"/>
    </font>
    <font>
      <sz val="11"/>
      <color rgb="FF000000"/>
      <name val="Arial"/>
      <family val="2"/>
    </font>
    <font>
      <b/>
      <sz val="11"/>
      <color rgb="FFFF0000"/>
      <name val="Arial"/>
      <family val="2"/>
    </font>
    <font>
      <b/>
      <i/>
      <sz val="11"/>
      <color theme="1"/>
      <name val="Arial"/>
      <family val="2"/>
    </font>
    <font>
      <sz val="11"/>
      <name val="Arial"/>
      <family val="2"/>
    </font>
    <font>
      <i/>
      <sz val="11"/>
      <color theme="1"/>
      <name val="Arial"/>
      <family val="2"/>
    </font>
    <font>
      <strike/>
      <sz val="11"/>
      <color theme="1"/>
      <name val="Arial"/>
      <family val="2"/>
    </font>
    <font>
      <i/>
      <sz val="11"/>
      <color rgb="FF000000"/>
      <name val="Arial"/>
      <family val="2"/>
    </font>
    <font>
      <i/>
      <sz val="11"/>
      <color rgb="FF1F497D"/>
      <name val="Arial"/>
      <family val="2"/>
    </font>
    <font>
      <vertAlign val="superscript"/>
      <sz val="11"/>
      <color rgb="FF000000"/>
      <name val="Arial"/>
      <family val="2"/>
    </font>
    <font>
      <u/>
      <sz val="11"/>
      <color theme="1"/>
      <name val="Arial"/>
      <family val="2"/>
    </font>
    <font>
      <vertAlign val="superscript"/>
      <sz val="11"/>
      <color theme="1"/>
      <name val="Arial"/>
      <family val="2"/>
    </font>
    <font>
      <b/>
      <sz val="9"/>
      <color indexed="81"/>
      <name val="Tahoma"/>
      <family val="2"/>
    </font>
    <font>
      <sz val="9"/>
      <color indexed="81"/>
      <name val="Tahoma"/>
      <family val="2"/>
    </font>
    <font>
      <i/>
      <sz val="11"/>
      <color theme="1"/>
      <name val="Calibri"/>
      <family val="2"/>
      <scheme val="minor"/>
    </font>
    <font>
      <sz val="11"/>
      <color rgb="FF000000"/>
      <name val="Calibri"/>
      <family val="2"/>
    </font>
    <font>
      <b/>
      <sz val="14"/>
      <color theme="1"/>
      <name val="Arial"/>
      <family val="2"/>
    </font>
    <font>
      <b/>
      <sz val="7"/>
      <color theme="1"/>
      <name val="Arial"/>
      <family val="2"/>
    </font>
    <font>
      <sz val="7"/>
      <color theme="1"/>
      <name val="Arial"/>
      <family val="2"/>
    </font>
    <font>
      <u/>
      <sz val="11"/>
      <color theme="10"/>
      <name val="Calibri"/>
      <family val="2"/>
      <scheme val="minor"/>
    </font>
    <font>
      <sz val="11"/>
      <name val="Calibri"/>
      <family val="2"/>
    </font>
    <font>
      <u/>
      <sz val="11"/>
      <color theme="10"/>
      <name val="Arial"/>
      <family val="2"/>
    </font>
    <font>
      <u/>
      <sz val="11"/>
      <color rgb="FF000000"/>
      <name val="Arial"/>
      <family val="2"/>
    </font>
    <font>
      <vertAlign val="subscript"/>
      <sz val="11"/>
      <color rgb="FF000000"/>
      <name val="Arial"/>
      <family val="2"/>
    </font>
    <font>
      <b/>
      <sz val="11"/>
      <name val="Arial"/>
      <family val="2"/>
    </font>
    <font>
      <sz val="11"/>
      <color theme="1"/>
      <name val="Calibri"/>
      <family val="2"/>
    </font>
    <font>
      <sz val="11"/>
      <color rgb="FF3F3F76"/>
      <name val="Arial"/>
      <family val="2"/>
    </font>
    <font>
      <sz val="8"/>
      <color theme="1"/>
      <name val="Arial"/>
      <family val="2"/>
    </font>
    <font>
      <sz val="11"/>
      <color rgb="FF006100"/>
      <name val="Arial"/>
      <family val="2"/>
    </font>
    <font>
      <b/>
      <sz val="11"/>
      <color rgb="FF006100"/>
      <name val="Arial"/>
      <family val="2"/>
    </font>
    <font>
      <sz val="11"/>
      <color rgb="FF9C5700"/>
      <name val="Arial"/>
      <family val="2"/>
    </font>
    <font>
      <sz val="9"/>
      <color theme="1"/>
      <name val="Arial"/>
      <family val="2"/>
    </font>
    <font>
      <sz val="11"/>
      <color rgb="FF9C0006"/>
      <name val="Arial"/>
      <family val="2"/>
    </font>
    <font>
      <b/>
      <sz val="11"/>
      <color rgb="FF000000"/>
      <name val="Arial"/>
      <family val="2"/>
    </font>
    <font>
      <sz val="11"/>
      <color rgb="FFFF0000"/>
      <name val="Arial"/>
      <family val="2"/>
    </font>
    <font>
      <b/>
      <i/>
      <sz val="11"/>
      <color theme="1"/>
      <name val="Calibri"/>
      <family val="2"/>
      <scheme val="minor"/>
    </font>
    <font>
      <b/>
      <i/>
      <sz val="11"/>
      <color rgb="FFFF0000"/>
      <name val="Calibri"/>
      <family val="2"/>
      <scheme val="minor"/>
    </font>
  </fonts>
  <fills count="2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2" tint="-0.249977111117893"/>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D9D9D9"/>
        <bgColor indexed="64"/>
      </patternFill>
    </fill>
    <fill>
      <patternFill patternType="solid">
        <fgColor rgb="FF7030A0"/>
        <bgColor indexed="64"/>
      </patternFill>
    </fill>
    <fill>
      <patternFill patternType="solid">
        <fgColor rgb="FFF8CBAD"/>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2F2F2"/>
        <bgColor indexed="64"/>
      </patternFill>
    </fill>
    <fill>
      <patternFill patternType="solid">
        <fgColor rgb="FFFFE699"/>
        <bgColor indexed="64"/>
      </patternFill>
    </fill>
  </fills>
  <borders count="2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hair">
        <color auto="1"/>
      </left>
      <right style="hair">
        <color auto="1"/>
      </right>
      <top style="hair">
        <color auto="1"/>
      </top>
      <bottom style="hair">
        <color auto="1"/>
      </bottom>
      <diagonal/>
    </border>
    <border>
      <left/>
      <right/>
      <top style="medium">
        <color indexed="64"/>
      </top>
      <bottom/>
      <diagonal/>
    </border>
    <border>
      <left style="thin">
        <color rgb="FFB2B2B2"/>
      </left>
      <right style="thin">
        <color rgb="FFB2B2B2"/>
      </right>
      <top style="thin">
        <color rgb="FFB2B2B2"/>
      </top>
      <bottom/>
      <diagonal/>
    </border>
    <border>
      <left style="thin">
        <color rgb="FF7F7F7F"/>
      </left>
      <right style="thin">
        <color rgb="FF7F7F7F"/>
      </right>
      <top style="thin">
        <color rgb="FF7F7F7F"/>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double">
        <color rgb="FF3F3F3F"/>
      </left>
      <right style="double">
        <color rgb="FF3F3F3F"/>
      </right>
      <top style="double">
        <color rgb="FF3F3F3F"/>
      </top>
      <bottom/>
      <diagonal/>
    </border>
  </borders>
  <cellStyleXfs count="8">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1" applyNumberFormat="0" applyAlignment="0" applyProtection="0"/>
    <xf numFmtId="0" fontId="6" fillId="6" borderId="2" applyNumberFormat="0" applyAlignment="0" applyProtection="0"/>
    <xf numFmtId="0" fontId="1" fillId="7" borderId="3" applyNumberFormat="0" applyFont="0" applyAlignment="0" applyProtection="0"/>
    <xf numFmtId="0" fontId="36" fillId="0" borderId="0" applyNumberFormat="0" applyFill="0" applyBorder="0" applyAlignment="0" applyProtection="0"/>
  </cellStyleXfs>
  <cellXfs count="152">
    <xf numFmtId="0" fontId="0" fillId="0" borderId="0" xfId="0"/>
    <xf numFmtId="0" fontId="0" fillId="0" borderId="0" xfId="0" applyAlignment="1" applyProtection="1">
      <alignment vertical="top"/>
      <protection locked="0"/>
    </xf>
    <xf numFmtId="0" fontId="0" fillId="0" borderId="0" xfId="0" applyAlignment="1">
      <alignment vertical="top"/>
    </xf>
    <xf numFmtId="0" fontId="13" fillId="13" borderId="5" xfId="0" applyFont="1" applyFill="1" applyBorder="1" applyAlignment="1">
      <alignment horizontal="left" vertical="center" wrapText="1"/>
    </xf>
    <xf numFmtId="0" fontId="13" fillId="13" borderId="11" xfId="0" applyFont="1" applyFill="1" applyBorder="1" applyAlignment="1">
      <alignment horizontal="right" vertical="center" wrapText="1"/>
    </xf>
    <xf numFmtId="0" fontId="17" fillId="0" borderId="9" xfId="0" applyFont="1" applyBorder="1" applyAlignment="1">
      <alignment horizontal="justify" vertical="center" wrapText="1"/>
    </xf>
    <xf numFmtId="0" fontId="17" fillId="0" borderId="7" xfId="0" applyFont="1" applyBorder="1" applyAlignment="1">
      <alignment horizontal="left" vertical="center" wrapText="1"/>
    </xf>
    <xf numFmtId="0" fontId="17" fillId="0" borderId="10" xfId="0" applyFont="1" applyBorder="1" applyAlignment="1">
      <alignment horizontal="justify" vertical="center" wrapText="1"/>
    </xf>
    <xf numFmtId="0" fontId="11" fillId="9" borderId="0" xfId="1" applyFont="1" applyFill="1" applyAlignment="1" applyProtection="1">
      <alignment horizontal="right" vertical="top"/>
      <protection locked="0"/>
    </xf>
    <xf numFmtId="0" fontId="0" fillId="0" borderId="0" xfId="0" applyAlignment="1">
      <alignment horizontal="right" vertical="top"/>
    </xf>
    <xf numFmtId="0" fontId="9" fillId="10" borderId="0" xfId="2" applyFont="1" applyFill="1" applyAlignment="1" applyProtection="1">
      <alignment horizontal="right" vertical="top" wrapText="1"/>
      <protection locked="0"/>
    </xf>
    <xf numFmtId="0" fontId="13" fillId="0" borderId="0" xfId="0" applyFont="1" applyAlignment="1" applyProtection="1">
      <alignment vertical="top"/>
      <protection locked="0"/>
    </xf>
    <xf numFmtId="0" fontId="17" fillId="0" borderId="0" xfId="0" applyFont="1" applyAlignment="1" applyProtection="1">
      <alignment vertical="top"/>
      <protection locked="0"/>
    </xf>
    <xf numFmtId="0" fontId="21" fillId="9" borderId="0" xfId="1" applyFont="1" applyFill="1" applyAlignment="1" applyProtection="1">
      <alignment vertical="top"/>
      <protection locked="0"/>
    </xf>
    <xf numFmtId="0" fontId="21" fillId="10" borderId="0" xfId="2" applyFont="1" applyFill="1" applyAlignment="1" applyProtection="1">
      <alignment vertical="top" wrapText="1"/>
      <protection locked="0"/>
    </xf>
    <xf numFmtId="1" fontId="17" fillId="0" borderId="0" xfId="0" applyNumberFormat="1" applyFont="1" applyAlignment="1" applyProtection="1">
      <alignment vertical="top"/>
      <protection locked="0"/>
    </xf>
    <xf numFmtId="0" fontId="17" fillId="0" borderId="0" xfId="0" applyFont="1" applyAlignment="1">
      <alignment vertical="top"/>
    </xf>
    <xf numFmtId="0" fontId="0" fillId="0" borderId="0" xfId="0" applyAlignment="1" applyProtection="1">
      <alignment horizontal="right" vertical="top"/>
      <protection locked="0"/>
    </xf>
    <xf numFmtId="1" fontId="12" fillId="0" borderId="0" xfId="0" applyNumberFormat="1" applyFont="1" applyAlignment="1" applyProtection="1">
      <alignment horizontal="left" vertical="top"/>
      <protection locked="0"/>
    </xf>
    <xf numFmtId="0" fontId="17" fillId="0" borderId="0" xfId="0" applyFont="1" applyAlignment="1">
      <alignment horizontal="center" vertical="top"/>
    </xf>
    <xf numFmtId="0" fontId="41" fillId="0" borderId="0" xfId="0" applyFont="1" applyAlignment="1">
      <alignment vertical="top" wrapText="1"/>
    </xf>
    <xf numFmtId="0" fontId="0" fillId="0" borderId="0" xfId="0" applyAlignment="1">
      <alignment horizontal="center" vertical="top"/>
    </xf>
    <xf numFmtId="1" fontId="12" fillId="0" borderId="0" xfId="0" applyNumberFormat="1" applyFont="1" applyAlignment="1" applyProtection="1">
      <alignment horizontal="center" vertical="top"/>
      <protection locked="0"/>
    </xf>
    <xf numFmtId="0" fontId="0" fillId="19" borderId="16" xfId="6" applyFont="1" applyFill="1" applyBorder="1" applyAlignment="1" applyProtection="1">
      <alignment horizontal="right" vertical="top" wrapText="1"/>
      <protection locked="0"/>
    </xf>
    <xf numFmtId="0" fontId="5" fillId="12" borderId="17" xfId="4" applyFill="1" applyBorder="1" applyAlignment="1" applyProtection="1">
      <alignment vertical="top" wrapText="1"/>
      <protection locked="0"/>
    </xf>
    <xf numFmtId="0" fontId="10" fillId="0" borderId="14" xfId="0" applyFont="1" applyBorder="1" applyAlignment="1">
      <alignment textRotation="255"/>
    </xf>
    <xf numFmtId="0" fontId="15" fillId="15" borderId="14" xfId="0" applyFont="1" applyFill="1" applyBorder="1" applyAlignment="1">
      <alignment wrapText="1"/>
    </xf>
    <xf numFmtId="0" fontId="0" fillId="0" borderId="14" xfId="0" applyBorder="1"/>
    <xf numFmtId="0" fontId="0" fillId="0" borderId="14" xfId="0" applyBorder="1" applyAlignment="1">
      <alignment horizontal="right"/>
    </xf>
    <xf numFmtId="0" fontId="6" fillId="14" borderId="14" xfId="0" applyFont="1" applyFill="1" applyBorder="1" applyAlignment="1" applyProtection="1">
      <alignment horizontal="center" wrapText="1"/>
      <protection locked="0"/>
    </xf>
    <xf numFmtId="0" fontId="6" fillId="14" borderId="14" xfId="0" applyFont="1" applyFill="1" applyBorder="1" applyAlignment="1">
      <alignment horizontal="center" wrapText="1"/>
    </xf>
    <xf numFmtId="0" fontId="8" fillId="13" borderId="14" xfId="0" applyFont="1" applyFill="1" applyBorder="1" applyAlignment="1">
      <alignment horizontal="center" wrapText="1"/>
    </xf>
    <xf numFmtId="0" fontId="14" fillId="14" borderId="14" xfId="0" applyFont="1" applyFill="1" applyBorder="1" applyAlignment="1">
      <alignment horizontal="center" wrapText="1"/>
    </xf>
    <xf numFmtId="0" fontId="0" fillId="0" borderId="14" xfId="0" applyBorder="1" applyAlignment="1" applyProtection="1">
      <alignment vertical="top"/>
      <protection locked="0"/>
    </xf>
    <xf numFmtId="0" fontId="18" fillId="0" borderId="14" xfId="0" applyFont="1" applyBorder="1" applyAlignment="1">
      <alignment vertical="top" wrapText="1"/>
    </xf>
    <xf numFmtId="0" fontId="3" fillId="3" borderId="14" xfId="2" applyBorder="1" applyAlignment="1" applyProtection="1">
      <alignment vertical="top" wrapText="1"/>
    </xf>
    <xf numFmtId="0" fontId="0" fillId="0" borderId="14" xfId="0" applyBorder="1" applyAlignment="1">
      <alignment vertical="top"/>
    </xf>
    <xf numFmtId="0" fontId="0" fillId="0" borderId="14" xfId="0" applyBorder="1" applyAlignment="1">
      <alignment horizontal="right" vertical="top"/>
    </xf>
    <xf numFmtId="0" fontId="0" fillId="0" borderId="14" xfId="0" applyBorder="1" applyAlignment="1" applyProtection="1">
      <alignment horizontal="right" vertical="top"/>
      <protection locked="0"/>
    </xf>
    <xf numFmtId="0" fontId="0" fillId="0" borderId="14" xfId="0" applyBorder="1" applyAlignment="1" applyProtection="1">
      <alignment horizontal="center" vertical="top"/>
      <protection locked="0"/>
    </xf>
    <xf numFmtId="0" fontId="0" fillId="0" borderId="14" xfId="0" applyBorder="1" applyAlignment="1">
      <alignment vertical="top" wrapText="1"/>
    </xf>
    <xf numFmtId="0" fontId="37" fillId="0" borderId="14" xfId="0" applyFont="1" applyBorder="1" applyAlignment="1">
      <alignment vertical="top" wrapText="1"/>
    </xf>
    <xf numFmtId="0" fontId="11" fillId="0" borderId="14" xfId="1" applyFont="1" applyFill="1" applyBorder="1" applyAlignment="1" applyProtection="1">
      <alignment vertical="top"/>
      <protection locked="0"/>
    </xf>
    <xf numFmtId="0" fontId="11" fillId="0" borderId="14" xfId="1" applyFont="1" applyFill="1" applyBorder="1" applyAlignment="1">
      <alignment vertical="top" wrapText="1"/>
    </xf>
    <xf numFmtId="0" fontId="11" fillId="0" borderId="14" xfId="1" applyFont="1" applyFill="1" applyBorder="1" applyAlignment="1">
      <alignment vertical="top"/>
    </xf>
    <xf numFmtId="0" fontId="3" fillId="3" borderId="14" xfId="2" applyBorder="1" applyAlignment="1">
      <alignment vertical="top" wrapText="1"/>
    </xf>
    <xf numFmtId="0" fontId="21" fillId="0" borderId="14" xfId="4" applyFont="1" applyFill="1" applyBorder="1" applyAlignment="1" applyProtection="1">
      <alignment vertical="top" wrapText="1"/>
    </xf>
    <xf numFmtId="0" fontId="32" fillId="0" borderId="14" xfId="0" applyFont="1" applyBorder="1" applyAlignment="1">
      <alignment vertical="top" wrapText="1"/>
    </xf>
    <xf numFmtId="0" fontId="17" fillId="0" borderId="14" xfId="0" applyFont="1" applyBorder="1" applyAlignment="1">
      <alignment vertical="top" wrapText="1"/>
    </xf>
    <xf numFmtId="0" fontId="18" fillId="17" borderId="14" xfId="0" applyFont="1" applyFill="1" applyBorder="1" applyAlignment="1">
      <alignment vertical="top" wrapText="1"/>
    </xf>
    <xf numFmtId="0" fontId="18" fillId="0" borderId="14" xfId="0" applyFont="1" applyBorder="1" applyAlignment="1">
      <alignment horizontal="left" vertical="top" wrapText="1"/>
    </xf>
    <xf numFmtId="0" fontId="38" fillId="0" borderId="14" xfId="7" applyFont="1" applyBorder="1" applyAlignment="1" applyProtection="1">
      <alignment vertical="top" wrapText="1"/>
    </xf>
    <xf numFmtId="0" fontId="0" fillId="0" borderId="14" xfId="0" applyBorder="1" applyAlignment="1">
      <alignment horizontal="left" vertical="top" wrapText="1"/>
    </xf>
    <xf numFmtId="0" fontId="39" fillId="0" borderId="14" xfId="0" applyFont="1" applyBorder="1" applyAlignment="1">
      <alignment vertical="top" wrapText="1"/>
    </xf>
    <xf numFmtId="0" fontId="11" fillId="0" borderId="14" xfId="0" applyFont="1" applyBorder="1" applyAlignment="1">
      <alignment vertical="top" wrapText="1"/>
    </xf>
    <xf numFmtId="0" fontId="18" fillId="18" borderId="14" xfId="0" applyFont="1" applyFill="1" applyBorder="1" applyAlignment="1">
      <alignment vertical="top" wrapText="1"/>
    </xf>
    <xf numFmtId="0" fontId="17" fillId="0" borderId="14" xfId="0" applyFont="1" applyBorder="1" applyAlignment="1">
      <alignment horizontal="center" vertical="top"/>
    </xf>
    <xf numFmtId="0" fontId="17" fillId="0" borderId="14" xfId="0" applyFont="1" applyBorder="1" applyAlignment="1">
      <alignment vertical="top"/>
    </xf>
    <xf numFmtId="0" fontId="19" fillId="0" borderId="6" xfId="0" applyFont="1" applyBorder="1" applyAlignment="1">
      <alignment horizontal="center" vertical="center"/>
    </xf>
    <xf numFmtId="0" fontId="17" fillId="11" borderId="16" xfId="6" applyFont="1" applyFill="1" applyBorder="1" applyAlignment="1" applyProtection="1">
      <alignment vertical="top" wrapText="1"/>
      <protection locked="0"/>
    </xf>
    <xf numFmtId="0" fontId="43" fillId="12" borderId="17" xfId="4" applyFont="1" applyFill="1" applyBorder="1" applyAlignment="1" applyProtection="1">
      <alignment vertical="top" wrapText="1"/>
      <protection locked="0"/>
    </xf>
    <xf numFmtId="0" fontId="14" fillId="6" borderId="21" xfId="5" applyFont="1" applyBorder="1" applyAlignment="1" applyProtection="1">
      <alignment vertical="top" wrapText="1"/>
      <protection locked="0"/>
    </xf>
    <xf numFmtId="0" fontId="17" fillId="0" borderId="14" xfId="0" applyFont="1" applyBorder="1"/>
    <xf numFmtId="0" fontId="14" fillId="14" borderId="14" xfId="0" applyFont="1" applyFill="1" applyBorder="1" applyAlignment="1" applyProtection="1">
      <alignment horizontal="center" wrapText="1"/>
      <protection locked="0"/>
    </xf>
    <xf numFmtId="0" fontId="45" fillId="2" borderId="14" xfId="1" applyFont="1" applyBorder="1" applyAlignment="1" applyProtection="1">
      <alignment vertical="top" wrapText="1"/>
    </xf>
    <xf numFmtId="0" fontId="16" fillId="16" borderId="14" xfId="0" applyFont="1" applyFill="1" applyBorder="1" applyAlignment="1">
      <alignment vertical="top" wrapText="1"/>
    </xf>
    <xf numFmtId="0" fontId="17" fillId="16" borderId="14" xfId="0" applyFont="1" applyFill="1" applyBorder="1" applyAlignment="1">
      <alignment horizontal="center" vertical="top" wrapText="1"/>
    </xf>
    <xf numFmtId="0" fontId="17" fillId="16" borderId="14" xfId="0" applyFont="1" applyFill="1" applyBorder="1" applyAlignment="1">
      <alignment vertical="top" wrapText="1"/>
    </xf>
    <xf numFmtId="0" fontId="15" fillId="16" borderId="14" xfId="0" applyFont="1" applyFill="1" applyBorder="1" applyAlignment="1">
      <alignment vertical="top" wrapText="1"/>
    </xf>
    <xf numFmtId="0" fontId="18" fillId="16" borderId="14" xfId="0" applyFont="1" applyFill="1" applyBorder="1" applyAlignment="1">
      <alignment vertical="top" wrapText="1"/>
    </xf>
    <xf numFmtId="0" fontId="19" fillId="16" borderId="14" xfId="0" applyFont="1" applyFill="1" applyBorder="1" applyAlignment="1">
      <alignment vertical="top" wrapText="1"/>
    </xf>
    <xf numFmtId="1" fontId="17" fillId="0" borderId="14" xfId="0" applyNumberFormat="1" applyFont="1" applyBorder="1" applyAlignment="1" applyProtection="1">
      <alignment vertical="top"/>
      <protection locked="0"/>
    </xf>
    <xf numFmtId="0" fontId="13" fillId="16" borderId="14" xfId="0" applyFont="1" applyFill="1" applyBorder="1" applyAlignment="1">
      <alignment vertical="top" wrapText="1"/>
    </xf>
    <xf numFmtId="0" fontId="17" fillId="0" borderId="14" xfId="0" applyFont="1" applyBorder="1" applyAlignment="1">
      <alignment vertical="center" wrapText="1"/>
    </xf>
    <xf numFmtId="0" fontId="17" fillId="16" borderId="14" xfId="0" applyFont="1" applyFill="1" applyBorder="1" applyAlignment="1">
      <alignment horizontal="left" vertical="top" wrapText="1"/>
    </xf>
    <xf numFmtId="0" fontId="46" fillId="2" borderId="14" xfId="1" applyFont="1" applyBorder="1" applyAlignment="1" applyProtection="1">
      <alignment vertical="top" wrapText="1"/>
    </xf>
    <xf numFmtId="0" fontId="17" fillId="0" borderId="14" xfId="0" applyFont="1" applyBorder="1" applyAlignment="1" applyProtection="1">
      <alignment vertical="top"/>
      <protection locked="0"/>
    </xf>
    <xf numFmtId="0" fontId="17" fillId="0" borderId="14" xfId="0" applyFont="1" applyBorder="1" applyAlignment="1" applyProtection="1">
      <alignment vertical="top" wrapText="1"/>
      <protection locked="0"/>
    </xf>
    <xf numFmtId="0" fontId="17" fillId="0" borderId="14" xfId="0" applyFont="1" applyBorder="1" applyAlignment="1">
      <alignment horizontal="left" vertical="center" wrapText="1"/>
    </xf>
    <xf numFmtId="0" fontId="47" fillId="4" borderId="14" xfId="3" applyFont="1" applyBorder="1" applyAlignment="1" applyProtection="1">
      <alignment vertical="top" wrapText="1"/>
    </xf>
    <xf numFmtId="0" fontId="48" fillId="0" borderId="14" xfId="0" applyFont="1" applyBorder="1" applyAlignment="1">
      <alignment vertical="top"/>
    </xf>
    <xf numFmtId="0" fontId="17" fillId="0" borderId="14" xfId="0" applyFont="1" applyBorder="1" applyAlignment="1">
      <alignment wrapText="1"/>
    </xf>
    <xf numFmtId="0" fontId="16" fillId="16" borderId="14" xfId="0" applyFont="1" applyFill="1" applyBorder="1" applyAlignment="1">
      <alignment horizontal="left" vertical="top" wrapText="1"/>
    </xf>
    <xf numFmtId="0" fontId="13" fillId="16" borderId="14" xfId="0" applyFont="1" applyFill="1" applyBorder="1" applyAlignment="1">
      <alignment horizontal="left" vertical="top" wrapText="1"/>
    </xf>
    <xf numFmtId="0" fontId="49" fillId="3" borderId="14" xfId="2" applyFont="1" applyBorder="1" applyAlignment="1" applyProtection="1">
      <alignment horizontal="left" vertical="top" wrapText="1"/>
    </xf>
    <xf numFmtId="0" fontId="17" fillId="11" borderId="14" xfId="0" applyFont="1" applyFill="1" applyBorder="1" applyAlignment="1">
      <alignment vertical="center" wrapText="1"/>
    </xf>
    <xf numFmtId="0" fontId="18" fillId="0" borderId="14" xfId="0" applyFont="1" applyBorder="1" applyAlignment="1">
      <alignment vertical="center" wrapText="1"/>
    </xf>
    <xf numFmtId="0" fontId="49" fillId="3" borderId="14" xfId="2" applyFont="1" applyBorder="1" applyAlignment="1">
      <alignment horizontal="left" vertical="top" wrapText="1"/>
    </xf>
    <xf numFmtId="0" fontId="18" fillId="16" borderId="14" xfId="0" applyFont="1" applyFill="1" applyBorder="1" applyAlignment="1">
      <alignment horizontal="left" vertical="top" wrapText="1"/>
    </xf>
    <xf numFmtId="0" fontId="21" fillId="16" borderId="14" xfId="0" applyFont="1" applyFill="1" applyBorder="1" applyAlignment="1">
      <alignment horizontal="left" vertical="top" wrapText="1"/>
    </xf>
    <xf numFmtId="1" fontId="49" fillId="3" borderId="14" xfId="2" applyNumberFormat="1" applyFont="1" applyBorder="1" applyAlignment="1" applyProtection="1">
      <alignment horizontal="left" vertical="top" wrapText="1"/>
    </xf>
    <xf numFmtId="0" fontId="49" fillId="0" borderId="14" xfId="2" applyFont="1" applyFill="1" applyBorder="1" applyAlignment="1" applyProtection="1">
      <alignment horizontal="center" vertical="top"/>
    </xf>
    <xf numFmtId="0" fontId="50" fillId="16" borderId="14" xfId="0" applyFont="1" applyFill="1" applyBorder="1" applyAlignment="1">
      <alignment horizontal="left" vertical="top" wrapText="1"/>
    </xf>
    <xf numFmtId="0" fontId="21" fillId="0" borderId="14" xfId="0" applyFont="1" applyBorder="1" applyAlignment="1">
      <alignment vertical="center" wrapText="1"/>
    </xf>
    <xf numFmtId="0" fontId="17" fillId="0" borderId="14" xfId="0" applyFont="1" applyBorder="1" applyAlignment="1">
      <alignment horizontal="left" vertical="top" wrapText="1"/>
    </xf>
    <xf numFmtId="0" fontId="17" fillId="0" borderId="14" xfId="0" applyFont="1" applyBorder="1" applyAlignment="1">
      <alignment vertical="center"/>
    </xf>
    <xf numFmtId="0" fontId="15" fillId="16" borderId="14" xfId="0" applyFont="1" applyFill="1" applyBorder="1" applyAlignment="1">
      <alignment horizontal="left" vertical="top" wrapText="1"/>
    </xf>
    <xf numFmtId="0" fontId="15" fillId="11" borderId="14" xfId="0" applyFont="1" applyFill="1" applyBorder="1" applyAlignment="1">
      <alignment vertical="top" wrapText="1"/>
    </xf>
    <xf numFmtId="0" fontId="18" fillId="11" borderId="14" xfId="0" applyFont="1" applyFill="1" applyBorder="1" applyAlignment="1">
      <alignment vertical="top" wrapText="1"/>
    </xf>
    <xf numFmtId="0" fontId="44" fillId="0" borderId="14" xfId="0" applyFont="1" applyBorder="1" applyAlignment="1">
      <alignment horizontal="center" textRotation="255"/>
    </xf>
    <xf numFmtId="0" fontId="13" fillId="13" borderId="14" xfId="0" applyFont="1" applyFill="1" applyBorder="1" applyAlignment="1">
      <alignment horizontal="center" wrapText="1"/>
    </xf>
    <xf numFmtId="0" fontId="13" fillId="8" borderId="14" xfId="0" applyFont="1" applyFill="1" applyBorder="1" applyAlignment="1">
      <alignment horizontal="center" wrapText="1"/>
    </xf>
    <xf numFmtId="0" fontId="17" fillId="0" borderId="0" xfId="0" applyFont="1"/>
    <xf numFmtId="0" fontId="49" fillId="3" borderId="14" xfId="2" applyFont="1" applyBorder="1" applyAlignment="1" applyProtection="1">
      <alignment horizontal="center" vertical="top" wrapText="1"/>
    </xf>
    <xf numFmtId="0" fontId="49" fillId="3" borderId="14" xfId="2" applyFont="1" applyBorder="1" applyAlignment="1">
      <alignment horizontal="center" vertical="top" wrapText="1"/>
    </xf>
    <xf numFmtId="0" fontId="18" fillId="16" borderId="14" xfId="0" applyFont="1" applyFill="1" applyBorder="1" applyAlignment="1">
      <alignment horizontal="center" vertical="top" wrapText="1"/>
    </xf>
    <xf numFmtId="0" fontId="17" fillId="0" borderId="14" xfId="0" applyFont="1" applyBorder="1" applyAlignment="1">
      <alignment horizontal="center" vertical="top"/>
    </xf>
    <xf numFmtId="0" fontId="19" fillId="16" borderId="14" xfId="0" applyFont="1" applyFill="1" applyBorder="1" applyAlignment="1">
      <alignment vertical="top" wrapText="1"/>
    </xf>
    <xf numFmtId="0" fontId="45" fillId="2" borderId="14" xfId="1" applyFont="1" applyBorder="1" applyAlignment="1" applyProtection="1">
      <alignment vertical="top" wrapText="1"/>
    </xf>
    <xf numFmtId="0" fontId="16" fillId="16" borderId="14" xfId="0" applyFont="1" applyFill="1" applyBorder="1" applyAlignment="1">
      <alignment vertical="top" wrapText="1"/>
    </xf>
    <xf numFmtId="0" fontId="17" fillId="16" borderId="14" xfId="0" applyFont="1" applyFill="1" applyBorder="1" applyAlignment="1">
      <alignment horizontal="center" vertical="top" wrapText="1"/>
    </xf>
    <xf numFmtId="0" fontId="17" fillId="16" borderId="14" xfId="0" applyFont="1" applyFill="1" applyBorder="1" applyAlignment="1">
      <alignment vertical="top" wrapText="1"/>
    </xf>
    <xf numFmtId="0" fontId="18" fillId="16" borderId="14" xfId="0" applyFont="1" applyFill="1" applyBorder="1" applyAlignment="1">
      <alignment vertical="top" wrapText="1"/>
    </xf>
    <xf numFmtId="0" fontId="17" fillId="8" borderId="0" xfId="0" applyFont="1" applyFill="1" applyAlignment="1" applyProtection="1">
      <alignment horizontal="center" vertical="top"/>
      <protection locked="0"/>
    </xf>
    <xf numFmtId="0" fontId="17" fillId="16" borderId="14" xfId="0" applyFont="1" applyFill="1" applyBorder="1" applyAlignment="1">
      <alignment horizontal="left" vertical="top" wrapText="1"/>
    </xf>
    <xf numFmtId="0" fontId="47" fillId="4" borderId="14" xfId="3" applyFont="1" applyBorder="1" applyAlignment="1" applyProtection="1">
      <alignment vertical="top" wrapText="1"/>
    </xf>
    <xf numFmtId="0" fontId="16" fillId="16" borderId="14" xfId="0" applyFont="1" applyFill="1" applyBorder="1" applyAlignment="1">
      <alignment horizontal="left" vertical="top" wrapText="1"/>
    </xf>
    <xf numFmtId="0" fontId="49" fillId="3" borderId="14" xfId="2" applyFont="1" applyBorder="1" applyAlignment="1" applyProtection="1">
      <alignment horizontal="left" vertical="top" wrapText="1"/>
    </xf>
    <xf numFmtId="0" fontId="13" fillId="16" borderId="14" xfId="0" applyFont="1" applyFill="1" applyBorder="1" applyAlignment="1">
      <alignment horizontal="left" vertical="top" wrapText="1"/>
    </xf>
    <xf numFmtId="0" fontId="47" fillId="4" borderId="14" xfId="3" applyFont="1" applyBorder="1" applyAlignment="1" applyProtection="1">
      <alignment horizontal="left" vertical="top" wrapText="1"/>
    </xf>
    <xf numFmtId="0" fontId="18" fillId="16" borderId="14" xfId="0" applyFont="1" applyFill="1" applyBorder="1" applyAlignment="1">
      <alignment horizontal="left" vertical="top" wrapText="1"/>
    </xf>
    <xf numFmtId="0" fontId="18" fillId="11" borderId="14" xfId="0" applyFont="1" applyFill="1" applyBorder="1" applyAlignment="1">
      <alignment vertical="top" wrapText="1"/>
    </xf>
    <xf numFmtId="0" fontId="15" fillId="11" borderId="14" xfId="0" applyFont="1" applyFill="1" applyBorder="1" applyAlignment="1">
      <alignment vertical="top" wrapText="1"/>
    </xf>
    <xf numFmtId="0" fontId="16" fillId="11" borderId="14" xfId="0" applyFont="1" applyFill="1" applyBorder="1" applyAlignment="1">
      <alignment horizontal="left" vertical="top" wrapText="1"/>
    </xf>
    <xf numFmtId="0" fontId="18" fillId="11" borderId="14" xfId="0" applyFont="1" applyFill="1" applyBorder="1" applyAlignment="1">
      <alignment horizontal="left" vertical="top" wrapText="1"/>
    </xf>
    <xf numFmtId="0" fontId="17" fillId="11" borderId="14" xfId="0" applyFont="1" applyFill="1" applyBorder="1" applyAlignment="1">
      <alignment horizontal="center" vertical="top" wrapText="1"/>
    </xf>
    <xf numFmtId="0" fontId="17" fillId="11" borderId="14" xfId="0" applyFont="1" applyFill="1" applyBorder="1" applyAlignment="1">
      <alignment horizontal="left" vertical="top" wrapText="1"/>
    </xf>
    <xf numFmtId="0" fontId="49" fillId="3" borderId="14" xfId="2" applyFont="1" applyBorder="1" applyAlignment="1" applyProtection="1">
      <alignment horizontal="center" vertical="top"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33" fillId="0" borderId="4" xfId="0" applyFont="1" applyBorder="1" applyAlignment="1">
      <alignment horizontal="center" vertical="center"/>
    </xf>
    <xf numFmtId="0" fontId="17" fillId="0" borderId="8" xfId="0" applyFont="1" applyBorder="1" applyAlignment="1">
      <alignment horizontal="left" vertical="center" wrapText="1"/>
    </xf>
    <xf numFmtId="0" fontId="18" fillId="0" borderId="14" xfId="0" applyFont="1" applyBorder="1" applyAlignment="1">
      <alignment horizontal="center" vertical="top" wrapText="1"/>
    </xf>
    <xf numFmtId="0" fontId="17" fillId="0" borderId="14" xfId="0" applyFont="1" applyBorder="1" applyAlignment="1">
      <alignment horizontal="center" vertical="top" wrapText="1"/>
    </xf>
    <xf numFmtId="0" fontId="0" fillId="0" borderId="14" xfId="0" applyBorder="1" applyAlignment="1" applyProtection="1">
      <alignment horizontal="center" vertical="top"/>
      <protection locked="0"/>
    </xf>
    <xf numFmtId="0" fontId="0" fillId="0" borderId="18" xfId="0" applyBorder="1" applyAlignment="1" applyProtection="1">
      <alignment horizontal="center" vertical="top"/>
      <protection locked="0"/>
    </xf>
    <xf numFmtId="0" fontId="0" fillId="0" borderId="19" xfId="0" applyBorder="1" applyAlignment="1" applyProtection="1">
      <alignment horizontal="center" vertical="top"/>
      <protection locked="0"/>
    </xf>
    <xf numFmtId="0" fontId="0" fillId="0" borderId="20" xfId="0" applyBorder="1" applyAlignment="1" applyProtection="1">
      <alignment horizontal="center" vertical="top"/>
      <protection locked="0"/>
    </xf>
    <xf numFmtId="0" fontId="18" fillId="0" borderId="18" xfId="0" applyFont="1" applyBorder="1" applyAlignment="1">
      <alignment vertical="top" wrapText="1"/>
    </xf>
    <xf numFmtId="0" fontId="18" fillId="0" borderId="19" xfId="0" applyFont="1" applyBorder="1" applyAlignment="1">
      <alignment vertical="top" wrapText="1"/>
    </xf>
    <xf numFmtId="0" fontId="18" fillId="0" borderId="20" xfId="0" applyFont="1" applyBorder="1" applyAlignment="1">
      <alignment vertical="top" wrapText="1"/>
    </xf>
    <xf numFmtId="0" fontId="18" fillId="0" borderId="14" xfId="0" applyFont="1" applyBorder="1" applyAlignment="1">
      <alignment vertical="top" wrapText="1"/>
    </xf>
    <xf numFmtId="0" fontId="3" fillId="3" borderId="14" xfId="2" applyBorder="1" applyAlignment="1" applyProtection="1">
      <alignment vertical="top" wrapText="1"/>
    </xf>
    <xf numFmtId="0" fontId="0" fillId="0" borderId="14" xfId="0" applyBorder="1" applyAlignment="1">
      <alignment horizontal="center" vertical="top"/>
    </xf>
    <xf numFmtId="0" fontId="0" fillId="0" borderId="14" xfId="0" applyBorder="1" applyAlignment="1">
      <alignment horizontal="center" vertical="top" wrapText="1"/>
    </xf>
    <xf numFmtId="0" fontId="19" fillId="0" borderId="12" xfId="0" applyFont="1" applyBorder="1" applyAlignment="1">
      <alignment horizontal="left" vertical="top" wrapText="1"/>
    </xf>
    <xf numFmtId="0" fontId="19" fillId="0" borderId="15" xfId="0" applyFont="1" applyBorder="1" applyAlignment="1">
      <alignment horizontal="left" vertical="top" wrapText="1"/>
    </xf>
    <xf numFmtId="0" fontId="19" fillId="0" borderId="13" xfId="0" applyFont="1" applyBorder="1" applyAlignment="1">
      <alignment horizontal="left" vertical="top" wrapText="1"/>
    </xf>
    <xf numFmtId="0" fontId="21" fillId="0" borderId="14" xfId="4" applyFont="1" applyFill="1" applyBorder="1" applyAlignment="1" applyProtection="1">
      <alignment vertical="top" wrapText="1"/>
    </xf>
    <xf numFmtId="0" fontId="0" fillId="0" borderId="18" xfId="0" applyBorder="1" applyAlignment="1">
      <alignment horizontal="center" vertical="top"/>
    </xf>
    <xf numFmtId="0" fontId="0" fillId="0" borderId="19" xfId="0" applyBorder="1" applyAlignment="1">
      <alignment horizontal="center" vertical="top"/>
    </xf>
    <xf numFmtId="0" fontId="0" fillId="0" borderId="20" xfId="0" applyBorder="1" applyAlignment="1">
      <alignment horizontal="center" vertical="top"/>
    </xf>
  </cellXfs>
  <cellStyles count="8">
    <cellStyle name="Bad" xfId="2" builtinId="27"/>
    <cellStyle name="Check Cell" xfId="5" builtinId="23"/>
    <cellStyle name="Good" xfId="1" builtinId="26"/>
    <cellStyle name="Hyperlink" xfId="7" builtinId="8"/>
    <cellStyle name="Input" xfId="4" builtinId="20"/>
    <cellStyle name="Neutral" xfId="3" builtinId="28"/>
    <cellStyle name="Normal" xfId="0" builtinId="0"/>
    <cellStyle name="Note" xfId="6" builtinId="10"/>
  </cellStyles>
  <dxfs count="12">
    <dxf>
      <fill>
        <patternFill>
          <bgColor rgb="FF92D050"/>
        </patternFill>
      </fill>
    </dxf>
    <dxf>
      <fill>
        <patternFill>
          <bgColor rgb="FFFF0000"/>
        </patternFill>
      </fill>
    </dxf>
    <dxf>
      <fill>
        <patternFill>
          <bgColor theme="7" tint="0.59996337778862885"/>
        </patternFill>
      </fill>
    </dxf>
    <dxf>
      <font>
        <b/>
        <i val="0"/>
      </font>
      <fill>
        <patternFill>
          <bgColor rgb="FF92D050"/>
        </patternFill>
      </fill>
    </dxf>
    <dxf>
      <font>
        <b/>
        <i val="0"/>
      </font>
      <fill>
        <patternFill>
          <bgColor rgb="FFFF5050"/>
        </patternFill>
      </fill>
    </dxf>
    <dxf>
      <font>
        <b/>
        <i val="0"/>
      </font>
      <fill>
        <patternFill>
          <bgColor theme="7" tint="0.59996337778862885"/>
        </patternFill>
      </fill>
    </dxf>
    <dxf>
      <font>
        <color theme="1"/>
      </font>
      <fill>
        <patternFill>
          <bgColor theme="8" tint="0.59996337778862885"/>
        </patternFill>
      </fill>
    </dxf>
    <dxf>
      <font>
        <color theme="1"/>
      </font>
      <fill>
        <patternFill>
          <bgColor theme="8" tint="0.59996337778862885"/>
        </patternFill>
      </fill>
    </dxf>
    <dxf>
      <font>
        <b/>
        <i val="0"/>
      </font>
      <fill>
        <patternFill>
          <bgColor rgb="FF92D050"/>
        </patternFill>
      </fill>
    </dxf>
    <dxf>
      <font>
        <b/>
        <i val="0"/>
        <color auto="1"/>
      </font>
      <fill>
        <patternFill>
          <bgColor rgb="FFFF5050"/>
        </patternFill>
      </fill>
    </dxf>
    <dxf>
      <font>
        <b/>
        <i val="0"/>
      </font>
      <fill>
        <patternFill>
          <bgColor rgb="FFFFFF00"/>
        </patternFill>
      </fill>
    </dxf>
    <dxf>
      <font>
        <b/>
        <i val="0"/>
      </font>
      <fill>
        <patternFill>
          <bgColor rgb="FFFFC000"/>
        </patternFill>
      </fill>
    </dxf>
  </dxfs>
  <tableStyles count="0" defaultTableStyle="TableStyleMedium2" defaultPivotStyle="PivotStyleLight16"/>
  <colors>
    <mruColors>
      <color rgb="FFFFFFCC"/>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Tina Barber" id="{F20207A5-8602-4E1D-A50D-8EDF97CE4C4F}" userId="S::tbarber@slrconsulting.com::37fae7fd-3e44-45fb-ae01-cc3ffe4ae6ac" providerId="AD"/>
  <person displayName="Jeremy Scott Collyard" id="{58126050-1791-4825-A8A3-7A7B3294D0B2}" userId="S::jcollyard@slrconsulting.com::605dc075-0441-45cb-99e9-1355617f5d4c" providerId="AD"/>
  <person displayName="DOUCET Dayne * DGMI" id="{A02823BA-5C1B-4853-BC9D-8130CAC500FE}" userId="S::dayne.doucet@dogami.oregon.gov::c7fb5026-3e83-49f6-922a-de15e760208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 dT="2022-10-17T16:31:44.98" personId="{A02823BA-5C1B-4853-BC9D-8130CAC500FE}" id="{0F6F1B9F-7A71-450F-997A-72C9FA3CF283}">
    <text xml:space="preserve">Category 1 - Required Content: 
Category 2 - Document Completeness:
Category 3 - Draft Permit Considerations:
Category 4 - Best Practices: </text>
  </threadedComment>
  <threadedComment ref="U2" dT="2022-10-17T16:31:44.98" personId="{A02823BA-5C1B-4853-BC9D-8130CAC500FE}" id="{62E6070F-B419-4E9D-A42A-04CBA5C73D98}">
    <text xml:space="preserve">Category 1 - Required Content: 
Category 2 - Document Completeness:
Category 3 - Draft Permit Considerations:
Category 4 - Best Practices: </text>
  </threadedComment>
  <threadedComment ref="W213" dT="2023-01-26T20:29:46.61" personId="{58126050-1791-4825-A8A3-7A7B3294D0B2}" id="{A242E1F8-9242-47ED-8A8B-AC15F4B1CCDA}">
    <text>Was this submitted?  If not, I suggest we strike it.</text>
  </threadedComment>
  <threadedComment ref="W213" dT="2023-01-30T21:18:52.51" personId="{F20207A5-8602-4E1D-A50D-8EDF97CE4C4F}" id="{B362C343-E4FC-4370-B4D6-3ACA04C24EF2}" parentId="{A242E1F8-9242-47ED-8A8B-AC15F4B1CCDA}">
    <text>Yes, this response was submitted to DOGAMI on 11/7/22.</text>
  </threadedComment>
  <threadedComment ref="K296" dT="2022-12-28T19:46:19.27" personId="{A02823BA-5C1B-4853-BC9D-8130CAC500FE}" id="{54528114-4DAD-48B6-9129-E38FBAFC06CE}">
    <text>Appendix S is now Appendix C2.</text>
  </threadedComment>
</ThreadedComments>
</file>

<file path=xl/threadedComments/threadedComment2.xml><?xml version="1.0" encoding="utf-8"?>
<ThreadedComments xmlns="http://schemas.microsoft.com/office/spreadsheetml/2018/threadedcomments" xmlns:x="http://schemas.openxmlformats.org/spreadsheetml/2006/main">
  <threadedComment ref="C2" dT="2022-10-19T21:03:36.77" personId="{A02823BA-5C1B-4853-BC9D-8130CAC500FE}" id="{EC269026-33FE-469A-9AC7-A13EC0B023EA}">
    <text xml:space="preserve">Category 1 - Required Content: 
Category 2 - Document Completeness:
Category 3 - Draft Permit Considerations:
Category 4 - Best Practices: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arah_kulpa@fws.gov" TargetMode="External"/><Relationship Id="rId1" Type="http://schemas.openxmlformats.org/officeDocument/2006/relationships/hyperlink" Target="https://secure.sos.state.or.us/oard/displayDivisionRules.action?selectedDivision=2889"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14728-E1C4-4CF9-8D15-D39524D77FDF}">
  <dimension ref="B1:C49"/>
  <sheetViews>
    <sheetView view="pageBreakPreview" zoomScale="60" zoomScaleNormal="80" workbookViewId="0">
      <selection activeCell="K11" sqref="K11"/>
    </sheetView>
  </sheetViews>
  <sheetFormatPr defaultRowHeight="15" x14ac:dyDescent="0.25"/>
  <cols>
    <col min="2" max="2" width="27.42578125" customWidth="1"/>
    <col min="3" max="3" width="43.5703125" customWidth="1"/>
  </cols>
  <sheetData>
    <row r="1" spans="2:3" ht="18.75" thickBot="1" x14ac:dyDescent="0.3">
      <c r="B1" s="130" t="s">
        <v>0</v>
      </c>
      <c r="C1" s="130"/>
    </row>
    <row r="2" spans="2:3" ht="15.75" thickBot="1" x14ac:dyDescent="0.3">
      <c r="B2" s="3" t="s">
        <v>1</v>
      </c>
      <c r="C2" s="4" t="s">
        <v>2</v>
      </c>
    </row>
    <row r="3" spans="2:3" x14ac:dyDescent="0.25">
      <c r="B3" s="128" t="s">
        <v>3</v>
      </c>
      <c r="C3" s="5" t="s">
        <v>4</v>
      </c>
    </row>
    <row r="4" spans="2:3" x14ac:dyDescent="0.25">
      <c r="B4" s="131"/>
      <c r="C4" s="5" t="s">
        <v>5</v>
      </c>
    </row>
    <row r="5" spans="2:3" x14ac:dyDescent="0.25">
      <c r="B5" s="131"/>
      <c r="C5" s="5" t="s">
        <v>6</v>
      </c>
    </row>
    <row r="6" spans="2:3" x14ac:dyDescent="0.25">
      <c r="B6" s="131"/>
      <c r="C6" s="5" t="s">
        <v>7</v>
      </c>
    </row>
    <row r="7" spans="2:3" x14ac:dyDescent="0.25">
      <c r="B7" s="131"/>
      <c r="C7" s="5" t="s">
        <v>8</v>
      </c>
    </row>
    <row r="8" spans="2:3" x14ac:dyDescent="0.25">
      <c r="B8" s="131"/>
      <c r="C8" s="5" t="s">
        <v>9</v>
      </c>
    </row>
    <row r="9" spans="2:3" x14ac:dyDescent="0.25">
      <c r="B9" s="131"/>
      <c r="C9" s="5" t="s">
        <v>10</v>
      </c>
    </row>
    <row r="10" spans="2:3" x14ac:dyDescent="0.25">
      <c r="B10" s="131"/>
      <c r="C10" s="5" t="s">
        <v>11</v>
      </c>
    </row>
    <row r="11" spans="2:3" x14ac:dyDescent="0.25">
      <c r="B11" s="131"/>
      <c r="C11" s="5" t="s">
        <v>12</v>
      </c>
    </row>
    <row r="12" spans="2:3" x14ac:dyDescent="0.25">
      <c r="B12" s="131"/>
      <c r="C12" s="5" t="s">
        <v>13</v>
      </c>
    </row>
    <row r="13" spans="2:3" ht="15.75" thickBot="1" x14ac:dyDescent="0.3">
      <c r="B13" s="129"/>
      <c r="C13" s="7" t="s">
        <v>14</v>
      </c>
    </row>
    <row r="14" spans="2:3" x14ac:dyDescent="0.25">
      <c r="B14" s="128" t="s">
        <v>15</v>
      </c>
      <c r="C14" s="5" t="s">
        <v>4</v>
      </c>
    </row>
    <row r="15" spans="2:3" x14ac:dyDescent="0.25">
      <c r="B15" s="131"/>
      <c r="C15" s="5" t="s">
        <v>16</v>
      </c>
    </row>
    <row r="16" spans="2:3" x14ac:dyDescent="0.25">
      <c r="B16" s="131"/>
      <c r="C16" s="5" t="s">
        <v>7</v>
      </c>
    </row>
    <row r="17" spans="2:3" x14ac:dyDescent="0.25">
      <c r="B17" s="131"/>
      <c r="C17" s="5" t="s">
        <v>8</v>
      </c>
    </row>
    <row r="18" spans="2:3" x14ac:dyDescent="0.25">
      <c r="B18" s="131"/>
      <c r="C18" s="5" t="s">
        <v>17</v>
      </c>
    </row>
    <row r="19" spans="2:3" x14ac:dyDescent="0.25">
      <c r="B19" s="131"/>
      <c r="C19" s="5" t="s">
        <v>9</v>
      </c>
    </row>
    <row r="20" spans="2:3" ht="28.5" x14ac:dyDescent="0.25">
      <c r="B20" s="131"/>
      <c r="C20" s="5" t="s">
        <v>18</v>
      </c>
    </row>
    <row r="21" spans="2:3" x14ac:dyDescent="0.25">
      <c r="B21" s="131"/>
      <c r="C21" s="5" t="s">
        <v>11</v>
      </c>
    </row>
    <row r="22" spans="2:3" ht="28.5" x14ac:dyDescent="0.25">
      <c r="B22" s="131"/>
      <c r="C22" s="5" t="s">
        <v>19</v>
      </c>
    </row>
    <row r="23" spans="2:3" ht="28.5" x14ac:dyDescent="0.25">
      <c r="B23" s="131"/>
      <c r="C23" s="5" t="s">
        <v>20</v>
      </c>
    </row>
    <row r="24" spans="2:3" x14ac:dyDescent="0.25">
      <c r="B24" s="131"/>
      <c r="C24" s="5" t="s">
        <v>21</v>
      </c>
    </row>
    <row r="25" spans="2:3" ht="42.75" x14ac:dyDescent="0.25">
      <c r="B25" s="131"/>
      <c r="C25" s="5" t="s">
        <v>22</v>
      </c>
    </row>
    <row r="26" spans="2:3" x14ac:dyDescent="0.25">
      <c r="B26" s="131"/>
      <c r="C26" s="5" t="s">
        <v>23</v>
      </c>
    </row>
    <row r="27" spans="2:3" ht="15.75" thickBot="1" x14ac:dyDescent="0.3">
      <c r="B27" s="129"/>
      <c r="C27" s="7" t="s">
        <v>24</v>
      </c>
    </row>
    <row r="28" spans="2:3" x14ac:dyDescent="0.25">
      <c r="B28" s="128" t="s">
        <v>25</v>
      </c>
      <c r="C28" s="5" t="s">
        <v>26</v>
      </c>
    </row>
    <row r="29" spans="2:3" x14ac:dyDescent="0.25">
      <c r="B29" s="131"/>
      <c r="C29" s="5" t="s">
        <v>27</v>
      </c>
    </row>
    <row r="30" spans="2:3" x14ac:dyDescent="0.25">
      <c r="B30" s="131"/>
      <c r="C30" s="5" t="s">
        <v>28</v>
      </c>
    </row>
    <row r="31" spans="2:3" x14ac:dyDescent="0.25">
      <c r="B31" s="131"/>
      <c r="C31" s="5" t="s">
        <v>4</v>
      </c>
    </row>
    <row r="32" spans="2:3" x14ac:dyDescent="0.25">
      <c r="B32" s="131"/>
      <c r="C32" s="5" t="s">
        <v>29</v>
      </c>
    </row>
    <row r="33" spans="2:3" x14ac:dyDescent="0.25">
      <c r="B33" s="131"/>
      <c r="C33" s="5" t="s">
        <v>30</v>
      </c>
    </row>
    <row r="34" spans="2:3" ht="15.75" thickBot="1" x14ac:dyDescent="0.3">
      <c r="B34" s="129"/>
      <c r="C34" s="7" t="s">
        <v>31</v>
      </c>
    </row>
    <row r="35" spans="2:3" x14ac:dyDescent="0.25">
      <c r="B35" s="128" t="s">
        <v>3</v>
      </c>
      <c r="C35" s="5" t="s">
        <v>32</v>
      </c>
    </row>
    <row r="36" spans="2:3" x14ac:dyDescent="0.25">
      <c r="B36" s="131"/>
      <c r="C36" s="5" t="s">
        <v>16</v>
      </c>
    </row>
    <row r="37" spans="2:3" x14ac:dyDescent="0.25">
      <c r="B37" s="131"/>
      <c r="C37" s="5" t="s">
        <v>7</v>
      </c>
    </row>
    <row r="38" spans="2:3" x14ac:dyDescent="0.25">
      <c r="B38" s="131"/>
      <c r="C38" s="5" t="s">
        <v>8</v>
      </c>
    </row>
    <row r="39" spans="2:3" x14ac:dyDescent="0.25">
      <c r="B39" s="131"/>
      <c r="C39" s="5" t="s">
        <v>17</v>
      </c>
    </row>
    <row r="40" spans="2:3" x14ac:dyDescent="0.25">
      <c r="B40" s="131"/>
      <c r="C40" s="5" t="s">
        <v>9</v>
      </c>
    </row>
    <row r="41" spans="2:3" x14ac:dyDescent="0.25">
      <c r="B41" s="131"/>
      <c r="C41" s="5" t="s">
        <v>33</v>
      </c>
    </row>
    <row r="42" spans="2:3" x14ac:dyDescent="0.25">
      <c r="B42" s="131"/>
      <c r="C42" s="5" t="s">
        <v>11</v>
      </c>
    </row>
    <row r="43" spans="2:3" x14ac:dyDescent="0.25">
      <c r="B43" s="131"/>
      <c r="C43" s="5" t="s">
        <v>12</v>
      </c>
    </row>
    <row r="44" spans="2:3" ht="15.75" thickBot="1" x14ac:dyDescent="0.3">
      <c r="B44" s="129"/>
      <c r="C44" s="7" t="s">
        <v>13</v>
      </c>
    </row>
    <row r="45" spans="2:3" ht="29.25" thickBot="1" x14ac:dyDescent="0.3">
      <c r="B45" s="6" t="s">
        <v>34</v>
      </c>
      <c r="C45" s="7" t="s">
        <v>35</v>
      </c>
    </row>
    <row r="46" spans="2:3" x14ac:dyDescent="0.25">
      <c r="B46" s="128" t="s">
        <v>36</v>
      </c>
      <c r="C46" s="5" t="s">
        <v>37</v>
      </c>
    </row>
    <row r="47" spans="2:3" ht="15.75" thickBot="1" x14ac:dyDescent="0.3">
      <c r="B47" s="129"/>
      <c r="C47" s="7" t="s">
        <v>38</v>
      </c>
    </row>
    <row r="48" spans="2:3" ht="28.5" x14ac:dyDescent="0.25">
      <c r="B48" s="128" t="s">
        <v>39</v>
      </c>
      <c r="C48" s="5" t="s">
        <v>40</v>
      </c>
    </row>
    <row r="49" spans="2:3" ht="15.75" thickBot="1" x14ac:dyDescent="0.3">
      <c r="B49" s="129"/>
      <c r="C49" s="7" t="s">
        <v>41</v>
      </c>
    </row>
  </sheetData>
  <mergeCells count="7">
    <mergeCell ref="B48:B49"/>
    <mergeCell ref="B1:C1"/>
    <mergeCell ref="B3:B13"/>
    <mergeCell ref="B14:B27"/>
    <mergeCell ref="B28:B34"/>
    <mergeCell ref="B35:B44"/>
    <mergeCell ref="B46:B4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3AA2A-079E-4620-9062-A2A14D02E3E1}">
  <sheetPr filterMode="1">
    <pageSetUpPr fitToPage="1"/>
  </sheetPr>
  <dimension ref="A1:Y673"/>
  <sheetViews>
    <sheetView view="pageBreakPreview" topLeftCell="X1" zoomScale="50" zoomScaleNormal="70" zoomScaleSheetLayoutView="50" workbookViewId="0">
      <pane ySplit="2" topLeftCell="A3" activePane="bottomLeft" state="frozen"/>
      <selection pane="bottomLeft" activeCell="Z1" sqref="Z1:AE1048576"/>
    </sheetView>
  </sheetViews>
  <sheetFormatPr defaultColWidth="9.140625" defaultRowHeight="14.25" x14ac:dyDescent="0.25"/>
  <cols>
    <col min="1" max="1" width="9" style="19" customWidth="1"/>
    <col min="2" max="2" width="11.85546875" style="16" customWidth="1"/>
    <col min="3" max="3" width="11.5703125" style="16" customWidth="1"/>
    <col min="4" max="4" width="15.42578125" style="16" customWidth="1"/>
    <col min="5" max="5" width="15.140625" style="19" customWidth="1"/>
    <col min="6" max="6" width="17.5703125" style="16" customWidth="1"/>
    <col min="7" max="7" width="101.85546875" style="16" customWidth="1"/>
    <col min="8" max="8" width="33.7109375" style="16" customWidth="1"/>
    <col min="9" max="9" width="36.140625" style="16" customWidth="1"/>
    <col min="10" max="10" width="38" style="16" customWidth="1"/>
    <col min="11" max="11" width="56.5703125" style="16" customWidth="1"/>
    <col min="12" max="12" width="0" style="16" hidden="1" customWidth="1"/>
    <col min="13" max="13" width="12.28515625" style="16" customWidth="1"/>
    <col min="14" max="14" width="2.140625" style="16" hidden="1" customWidth="1"/>
    <col min="15" max="15" width="5.140625" style="16" hidden="1" customWidth="1"/>
    <col min="16" max="19" width="4" style="16" hidden="1" customWidth="1"/>
    <col min="20" max="20" width="1.5703125" style="16" hidden="1" customWidth="1"/>
    <col min="21" max="21" width="14.140625" style="15" hidden="1" customWidth="1"/>
    <col min="22" max="22" width="21.28515625" style="15" hidden="1" customWidth="1"/>
    <col min="23" max="23" width="137.140625" style="16" bestFit="1" customWidth="1"/>
    <col min="24" max="24" width="54.28515625" style="16" bestFit="1" customWidth="1"/>
    <col min="25" max="25" width="155.28515625" style="16" customWidth="1"/>
    <col min="26" max="16384" width="9.140625" style="16"/>
  </cols>
  <sheetData>
    <row r="1" spans="1:25" ht="17.25" hidden="1" customHeight="1" thickTop="1" thickBot="1" x14ac:dyDescent="0.25">
      <c r="A1" s="58" t="s">
        <v>42</v>
      </c>
      <c r="B1" s="11"/>
      <c r="C1" s="12"/>
      <c r="D1" s="12"/>
      <c r="E1" s="12"/>
      <c r="F1" s="12"/>
      <c r="G1" s="12"/>
      <c r="H1" s="12"/>
      <c r="I1" s="113" t="s">
        <v>43</v>
      </c>
      <c r="J1" s="113"/>
      <c r="K1" s="12"/>
      <c r="L1" s="12"/>
      <c r="M1" s="12"/>
      <c r="N1" s="12"/>
      <c r="O1" s="13" t="s">
        <v>44</v>
      </c>
      <c r="P1" s="14" t="s">
        <v>45</v>
      </c>
      <c r="Q1" s="59" t="s">
        <v>46</v>
      </c>
      <c r="R1" s="60" t="s">
        <v>47</v>
      </c>
      <c r="S1" s="61"/>
      <c r="T1" s="12"/>
      <c r="U1" s="18"/>
      <c r="X1" s="12"/>
      <c r="Y1" s="20"/>
    </row>
    <row r="2" spans="1:25" s="102" customFormat="1" ht="69" x14ac:dyDescent="0.25">
      <c r="A2" s="99" t="s">
        <v>48</v>
      </c>
      <c r="B2" s="100" t="s">
        <v>49</v>
      </c>
      <c r="C2" s="100" t="s">
        <v>50</v>
      </c>
      <c r="D2" s="100" t="s">
        <v>51</v>
      </c>
      <c r="E2" s="100" t="s">
        <v>52</v>
      </c>
      <c r="F2" s="100" t="s">
        <v>53</v>
      </c>
      <c r="G2" s="100" t="s">
        <v>54</v>
      </c>
      <c r="H2" s="32" t="s">
        <v>55</v>
      </c>
      <c r="I2" s="101" t="s">
        <v>56</v>
      </c>
      <c r="J2" s="101" t="s">
        <v>57</v>
      </c>
      <c r="K2" s="26" t="s">
        <v>58</v>
      </c>
      <c r="L2" s="26" t="s">
        <v>59</v>
      </c>
      <c r="M2" s="26" t="s">
        <v>60</v>
      </c>
      <c r="N2" s="62"/>
      <c r="O2" s="57">
        <f>SUM(O3:O704)</f>
        <v>232</v>
      </c>
      <c r="P2" s="57">
        <f>SUM(P3:P704)</f>
        <v>63</v>
      </c>
      <c r="Q2" s="57">
        <f>SUM(Q3:Q704)</f>
        <v>61</v>
      </c>
      <c r="R2" s="57">
        <f>SUM(R3:R704)</f>
        <v>16</v>
      </c>
      <c r="S2" s="57">
        <f>SUM(S3:S704)</f>
        <v>0</v>
      </c>
      <c r="T2" s="57"/>
      <c r="U2" s="29" t="s">
        <v>61</v>
      </c>
      <c r="V2" s="63" t="s">
        <v>62</v>
      </c>
      <c r="W2" s="32" t="s">
        <v>63</v>
      </c>
      <c r="X2" s="100" t="s">
        <v>64</v>
      </c>
      <c r="Y2" s="32" t="s">
        <v>2591</v>
      </c>
    </row>
    <row r="3" spans="1:25" ht="29.25" hidden="1" x14ac:dyDescent="0.2">
      <c r="A3" s="106" t="s">
        <v>44</v>
      </c>
      <c r="B3" s="108" t="s">
        <v>65</v>
      </c>
      <c r="C3" s="109" t="s">
        <v>66</v>
      </c>
      <c r="D3" s="110" t="s">
        <v>67</v>
      </c>
      <c r="E3" s="111">
        <v>2</v>
      </c>
      <c r="F3" s="67" t="s">
        <v>68</v>
      </c>
      <c r="G3" s="68" t="s">
        <v>69</v>
      </c>
      <c r="H3" s="112" t="s">
        <v>70</v>
      </c>
      <c r="I3" s="107" t="s">
        <v>71</v>
      </c>
      <c r="J3" s="107" t="s">
        <v>71</v>
      </c>
      <c r="K3" s="107" t="s">
        <v>71</v>
      </c>
      <c r="L3" s="70"/>
      <c r="M3" s="107" t="s">
        <v>71</v>
      </c>
      <c r="N3" s="57"/>
      <c r="O3" s="57">
        <f>IF($A3="A",1," ")</f>
        <v>1</v>
      </c>
      <c r="P3" s="57" t="str">
        <f>IF($A3="B",1," ")</f>
        <v xml:space="preserve"> </v>
      </c>
      <c r="Q3" s="57" t="str">
        <f>IF($A3="C",1," ")</f>
        <v xml:space="preserve"> </v>
      </c>
      <c r="R3" s="57" t="str">
        <f>IF($A3="D",1," ")</f>
        <v xml:space="preserve"> </v>
      </c>
      <c r="S3" s="57" t="str">
        <f>IF($A3=5,1," ")</f>
        <v xml:space="preserve"> </v>
      </c>
      <c r="T3" s="57"/>
      <c r="U3" s="38"/>
      <c r="V3" s="71" t="s">
        <v>72</v>
      </c>
      <c r="W3" s="62"/>
      <c r="X3" s="57"/>
      <c r="Y3" s="62"/>
    </row>
    <row r="4" spans="1:25" ht="15" hidden="1" x14ac:dyDescent="0.2">
      <c r="A4" s="106"/>
      <c r="B4" s="108"/>
      <c r="C4" s="109"/>
      <c r="D4" s="110"/>
      <c r="E4" s="111"/>
      <c r="F4" s="67" t="s">
        <v>73</v>
      </c>
      <c r="G4" s="68" t="s">
        <v>74</v>
      </c>
      <c r="H4" s="112"/>
      <c r="I4" s="107"/>
      <c r="J4" s="107"/>
      <c r="K4" s="107"/>
      <c r="L4" s="70"/>
      <c r="M4" s="107"/>
      <c r="N4" s="57"/>
      <c r="O4" s="57" t="str">
        <f t="shared" ref="O4:O67" si="0">IF($A4="A",1," ")</f>
        <v xml:space="preserve"> </v>
      </c>
      <c r="P4" s="57" t="str">
        <f t="shared" ref="P4:P67" si="1">IF($A4="B",1," ")</f>
        <v xml:space="preserve"> </v>
      </c>
      <c r="Q4" s="57" t="str">
        <f t="shared" ref="Q4:Q67" si="2">IF($A4="C",1," ")</f>
        <v xml:space="preserve"> </v>
      </c>
      <c r="R4" s="57" t="str">
        <f t="shared" ref="R4:R67" si="3">IF($A4="D",1," ")</f>
        <v xml:space="preserve"> </v>
      </c>
      <c r="S4" s="57" t="str">
        <f t="shared" ref="S4:S67" si="4">IF($A4=5,1," ")</f>
        <v xml:space="preserve"> </v>
      </c>
      <c r="T4" s="57"/>
      <c r="U4" s="38"/>
      <c r="V4" s="71" t="s">
        <v>72</v>
      </c>
      <c r="W4" s="62"/>
      <c r="X4" s="57"/>
      <c r="Y4" s="62"/>
    </row>
    <row r="5" spans="1:25" ht="72" hidden="1" x14ac:dyDescent="0.2">
      <c r="A5" s="106" t="s">
        <v>44</v>
      </c>
      <c r="B5" s="108" t="s">
        <v>75</v>
      </c>
      <c r="C5" s="109" t="s">
        <v>66</v>
      </c>
      <c r="D5" s="110" t="s">
        <v>67</v>
      </c>
      <c r="E5" s="111">
        <v>2</v>
      </c>
      <c r="F5" s="67" t="s">
        <v>68</v>
      </c>
      <c r="G5" s="68" t="s">
        <v>76</v>
      </c>
      <c r="H5" s="112" t="s">
        <v>77</v>
      </c>
      <c r="I5" s="107" t="s">
        <v>71</v>
      </c>
      <c r="J5" s="107" t="s">
        <v>71</v>
      </c>
      <c r="K5" s="107" t="s">
        <v>71</v>
      </c>
      <c r="L5" s="70"/>
      <c r="M5" s="107" t="s">
        <v>71</v>
      </c>
      <c r="N5" s="57"/>
      <c r="O5" s="57">
        <f t="shared" si="0"/>
        <v>1</v>
      </c>
      <c r="P5" s="57" t="str">
        <f t="shared" si="1"/>
        <v xml:space="preserve"> </v>
      </c>
      <c r="Q5" s="57" t="str">
        <f t="shared" si="2"/>
        <v xml:space="preserve"> </v>
      </c>
      <c r="R5" s="57" t="str">
        <f t="shared" si="3"/>
        <v xml:space="preserve"> </v>
      </c>
      <c r="S5" s="57" t="str">
        <f t="shared" si="4"/>
        <v xml:space="preserve"> </v>
      </c>
      <c r="T5" s="57"/>
      <c r="U5" s="38"/>
      <c r="V5" s="71" t="s">
        <v>78</v>
      </c>
      <c r="W5" s="62"/>
      <c r="X5" s="57"/>
      <c r="Y5" s="62"/>
    </row>
    <row r="6" spans="1:25" ht="15" hidden="1" x14ac:dyDescent="0.2">
      <c r="A6" s="106"/>
      <c r="B6" s="108"/>
      <c r="C6" s="109"/>
      <c r="D6" s="110"/>
      <c r="E6" s="111"/>
      <c r="F6" s="67" t="s">
        <v>79</v>
      </c>
      <c r="G6" s="68" t="s">
        <v>80</v>
      </c>
      <c r="H6" s="112"/>
      <c r="I6" s="107"/>
      <c r="J6" s="107"/>
      <c r="K6" s="107"/>
      <c r="L6" s="70"/>
      <c r="M6" s="107"/>
      <c r="N6" s="57"/>
      <c r="O6" s="57" t="str">
        <f t="shared" si="0"/>
        <v xml:space="preserve"> </v>
      </c>
      <c r="P6" s="57" t="str">
        <f t="shared" si="1"/>
        <v xml:space="preserve"> </v>
      </c>
      <c r="Q6" s="57" t="str">
        <f t="shared" si="2"/>
        <v xml:space="preserve"> </v>
      </c>
      <c r="R6" s="57" t="str">
        <f t="shared" si="3"/>
        <v xml:space="preserve"> </v>
      </c>
      <c r="S6" s="57" t="str">
        <f t="shared" si="4"/>
        <v xml:space="preserve"> </v>
      </c>
      <c r="T6" s="57"/>
      <c r="U6" s="38"/>
      <c r="V6" s="71" t="s">
        <v>78</v>
      </c>
      <c r="W6" s="62"/>
      <c r="X6" s="57"/>
      <c r="Y6" s="62"/>
    </row>
    <row r="7" spans="1:25" ht="28.5" hidden="1" x14ac:dyDescent="0.2">
      <c r="A7" s="106" t="s">
        <v>44</v>
      </c>
      <c r="B7" s="108" t="s">
        <v>81</v>
      </c>
      <c r="C7" s="109" t="s">
        <v>66</v>
      </c>
      <c r="D7" s="110" t="s">
        <v>67</v>
      </c>
      <c r="E7" s="111">
        <v>2</v>
      </c>
      <c r="F7" s="67" t="s">
        <v>82</v>
      </c>
      <c r="G7" s="72" t="s">
        <v>83</v>
      </c>
      <c r="H7" s="111" t="s">
        <v>84</v>
      </c>
      <c r="I7" s="107" t="s">
        <v>71</v>
      </c>
      <c r="J7" s="107" t="s">
        <v>71</v>
      </c>
      <c r="K7" s="107" t="s">
        <v>71</v>
      </c>
      <c r="L7" s="70"/>
      <c r="M7" s="107" t="s">
        <v>71</v>
      </c>
      <c r="N7" s="57"/>
      <c r="O7" s="57">
        <f t="shared" si="0"/>
        <v>1</v>
      </c>
      <c r="P7" s="57" t="str">
        <f t="shared" si="1"/>
        <v xml:space="preserve"> </v>
      </c>
      <c r="Q7" s="57" t="str">
        <f t="shared" si="2"/>
        <v xml:space="preserve"> </v>
      </c>
      <c r="R7" s="57" t="str">
        <f t="shared" si="3"/>
        <v xml:space="preserve"> </v>
      </c>
      <c r="S7" s="57" t="str">
        <f t="shared" si="4"/>
        <v xml:space="preserve"> </v>
      </c>
      <c r="T7" s="57"/>
      <c r="U7" s="38"/>
      <c r="V7" s="71" t="s">
        <v>85</v>
      </c>
      <c r="W7" s="62"/>
      <c r="X7" s="57"/>
      <c r="Y7" s="62"/>
    </row>
    <row r="8" spans="1:25" ht="29.25" hidden="1" x14ac:dyDescent="0.2">
      <c r="A8" s="106"/>
      <c r="B8" s="108"/>
      <c r="C8" s="109"/>
      <c r="D8" s="110"/>
      <c r="E8" s="111"/>
      <c r="F8" s="67" t="s">
        <v>79</v>
      </c>
      <c r="G8" s="72" t="s">
        <v>86</v>
      </c>
      <c r="H8" s="111"/>
      <c r="I8" s="107"/>
      <c r="J8" s="107"/>
      <c r="K8" s="107"/>
      <c r="L8" s="70"/>
      <c r="M8" s="107"/>
      <c r="N8" s="57"/>
      <c r="O8" s="57" t="str">
        <f t="shared" si="0"/>
        <v xml:space="preserve"> </v>
      </c>
      <c r="P8" s="57" t="str">
        <f t="shared" si="1"/>
        <v xml:space="preserve"> </v>
      </c>
      <c r="Q8" s="57" t="str">
        <f t="shared" si="2"/>
        <v xml:space="preserve"> </v>
      </c>
      <c r="R8" s="57" t="str">
        <f t="shared" si="3"/>
        <v xml:space="preserve"> </v>
      </c>
      <c r="S8" s="57" t="str">
        <f t="shared" si="4"/>
        <v xml:space="preserve"> </v>
      </c>
      <c r="T8" s="57"/>
      <c r="U8" s="38"/>
      <c r="V8" s="71" t="s">
        <v>85</v>
      </c>
      <c r="W8" s="62"/>
      <c r="X8" s="57"/>
      <c r="Y8" s="62"/>
    </row>
    <row r="9" spans="1:25" ht="29.25" hidden="1" x14ac:dyDescent="0.2">
      <c r="A9" s="106" t="s">
        <v>44</v>
      </c>
      <c r="B9" s="108" t="s">
        <v>87</v>
      </c>
      <c r="C9" s="109" t="s">
        <v>66</v>
      </c>
      <c r="D9" s="110" t="s">
        <v>67</v>
      </c>
      <c r="E9" s="111">
        <v>4</v>
      </c>
      <c r="F9" s="67" t="s">
        <v>82</v>
      </c>
      <c r="G9" s="72" t="s">
        <v>88</v>
      </c>
      <c r="H9" s="111" t="s">
        <v>89</v>
      </c>
      <c r="I9" s="107" t="s">
        <v>71</v>
      </c>
      <c r="J9" s="107" t="s">
        <v>71</v>
      </c>
      <c r="K9" s="107" t="s">
        <v>71</v>
      </c>
      <c r="L9" s="70"/>
      <c r="M9" s="107" t="s">
        <v>71</v>
      </c>
      <c r="N9" s="57"/>
      <c r="O9" s="57">
        <f t="shared" si="0"/>
        <v>1</v>
      </c>
      <c r="P9" s="57" t="str">
        <f t="shared" si="1"/>
        <v xml:space="preserve"> </v>
      </c>
      <c r="Q9" s="57" t="str">
        <f t="shared" si="2"/>
        <v xml:space="preserve"> </v>
      </c>
      <c r="R9" s="57" t="str">
        <f t="shared" si="3"/>
        <v xml:space="preserve"> </v>
      </c>
      <c r="S9" s="57" t="str">
        <f t="shared" si="4"/>
        <v xml:space="preserve"> </v>
      </c>
      <c r="T9" s="57"/>
      <c r="U9" s="38"/>
      <c r="V9" s="71" t="s">
        <v>90</v>
      </c>
      <c r="W9" s="62"/>
      <c r="X9" s="57"/>
      <c r="Y9" s="62"/>
    </row>
    <row r="10" spans="1:25" ht="15" hidden="1" x14ac:dyDescent="0.2">
      <c r="A10" s="106"/>
      <c r="B10" s="108"/>
      <c r="C10" s="109"/>
      <c r="D10" s="110"/>
      <c r="E10" s="111"/>
      <c r="F10" s="67" t="s">
        <v>79</v>
      </c>
      <c r="G10" s="72" t="s">
        <v>91</v>
      </c>
      <c r="H10" s="111"/>
      <c r="I10" s="107"/>
      <c r="J10" s="107"/>
      <c r="K10" s="107"/>
      <c r="L10" s="70"/>
      <c r="M10" s="107"/>
      <c r="N10" s="57"/>
      <c r="O10" s="57" t="str">
        <f t="shared" si="0"/>
        <v xml:space="preserve"> </v>
      </c>
      <c r="P10" s="57" t="str">
        <f t="shared" si="1"/>
        <v xml:space="preserve"> </v>
      </c>
      <c r="Q10" s="57" t="str">
        <f t="shared" si="2"/>
        <v xml:space="preserve"> </v>
      </c>
      <c r="R10" s="57" t="str">
        <f t="shared" si="3"/>
        <v xml:space="preserve"> </v>
      </c>
      <c r="S10" s="57" t="str">
        <f t="shared" si="4"/>
        <v xml:space="preserve"> </v>
      </c>
      <c r="T10" s="57"/>
      <c r="U10" s="38"/>
      <c r="V10" s="71" t="s">
        <v>90</v>
      </c>
      <c r="W10" s="62"/>
      <c r="X10" s="57"/>
      <c r="Y10" s="62"/>
    </row>
    <row r="11" spans="1:25" ht="29.25" hidden="1" x14ac:dyDescent="0.2">
      <c r="A11" s="106" t="s">
        <v>44</v>
      </c>
      <c r="B11" s="108" t="s">
        <v>92</v>
      </c>
      <c r="C11" s="109" t="s">
        <v>66</v>
      </c>
      <c r="D11" s="110" t="s">
        <v>67</v>
      </c>
      <c r="E11" s="111">
        <v>4</v>
      </c>
      <c r="F11" s="67" t="s">
        <v>93</v>
      </c>
      <c r="G11" s="68" t="s">
        <v>94</v>
      </c>
      <c r="H11" s="112" t="s">
        <v>95</v>
      </c>
      <c r="I11" s="107" t="s">
        <v>71</v>
      </c>
      <c r="J11" s="107" t="s">
        <v>71</v>
      </c>
      <c r="K11" s="107" t="s">
        <v>71</v>
      </c>
      <c r="L11" s="70"/>
      <c r="M11" s="107" t="s">
        <v>71</v>
      </c>
      <c r="N11" s="57"/>
      <c r="O11" s="57">
        <f t="shared" si="0"/>
        <v>1</v>
      </c>
      <c r="P11" s="57" t="str">
        <f t="shared" si="1"/>
        <v xml:space="preserve"> </v>
      </c>
      <c r="Q11" s="57" t="str">
        <f t="shared" si="2"/>
        <v xml:space="preserve"> </v>
      </c>
      <c r="R11" s="57" t="str">
        <f t="shared" si="3"/>
        <v xml:space="preserve"> </v>
      </c>
      <c r="S11" s="57" t="str">
        <f t="shared" si="4"/>
        <v xml:space="preserve"> </v>
      </c>
      <c r="T11" s="57"/>
      <c r="U11" s="38"/>
      <c r="V11" s="71" t="s">
        <v>96</v>
      </c>
      <c r="W11" s="62"/>
      <c r="X11" s="57"/>
      <c r="Y11" s="62"/>
    </row>
    <row r="12" spans="1:25" ht="15" hidden="1" x14ac:dyDescent="0.2">
      <c r="A12" s="106"/>
      <c r="B12" s="108"/>
      <c r="C12" s="109"/>
      <c r="D12" s="110"/>
      <c r="E12" s="111"/>
      <c r="F12" s="67" t="s">
        <v>79</v>
      </c>
      <c r="G12" s="68" t="s">
        <v>97</v>
      </c>
      <c r="H12" s="112"/>
      <c r="I12" s="107"/>
      <c r="J12" s="107"/>
      <c r="K12" s="107"/>
      <c r="L12" s="70"/>
      <c r="M12" s="107"/>
      <c r="N12" s="57"/>
      <c r="O12" s="57" t="str">
        <f t="shared" si="0"/>
        <v xml:space="preserve"> </v>
      </c>
      <c r="P12" s="57" t="str">
        <f t="shared" si="1"/>
        <v xml:space="preserve"> </v>
      </c>
      <c r="Q12" s="57" t="str">
        <f t="shared" si="2"/>
        <v xml:space="preserve"> </v>
      </c>
      <c r="R12" s="57" t="str">
        <f t="shared" si="3"/>
        <v xml:space="preserve"> </v>
      </c>
      <c r="S12" s="57" t="str">
        <f t="shared" si="4"/>
        <v xml:space="preserve"> </v>
      </c>
      <c r="T12" s="57"/>
      <c r="U12" s="38"/>
      <c r="V12" s="71" t="s">
        <v>96</v>
      </c>
      <c r="W12" s="62"/>
      <c r="X12" s="57"/>
      <c r="Y12" s="62"/>
    </row>
    <row r="13" spans="1:25" ht="29.25" hidden="1" x14ac:dyDescent="0.2">
      <c r="A13" s="106" t="s">
        <v>44</v>
      </c>
      <c r="B13" s="108" t="s">
        <v>98</v>
      </c>
      <c r="C13" s="109" t="s">
        <v>66</v>
      </c>
      <c r="D13" s="110" t="s">
        <v>67</v>
      </c>
      <c r="E13" s="111">
        <v>2</v>
      </c>
      <c r="F13" s="67" t="s">
        <v>93</v>
      </c>
      <c r="G13" s="68" t="s">
        <v>99</v>
      </c>
      <c r="H13" s="112" t="s">
        <v>100</v>
      </c>
      <c r="I13" s="107" t="s">
        <v>71</v>
      </c>
      <c r="J13" s="107" t="s">
        <v>71</v>
      </c>
      <c r="K13" s="107" t="s">
        <v>71</v>
      </c>
      <c r="L13" s="70"/>
      <c r="M13" s="107" t="s">
        <v>71</v>
      </c>
      <c r="N13" s="57"/>
      <c r="O13" s="57">
        <f t="shared" si="0"/>
        <v>1</v>
      </c>
      <c r="P13" s="57" t="str">
        <f t="shared" si="1"/>
        <v xml:space="preserve"> </v>
      </c>
      <c r="Q13" s="57" t="str">
        <f t="shared" si="2"/>
        <v xml:space="preserve"> </v>
      </c>
      <c r="R13" s="57" t="str">
        <f t="shared" si="3"/>
        <v xml:space="preserve"> </v>
      </c>
      <c r="S13" s="57" t="str">
        <f t="shared" si="4"/>
        <v xml:space="preserve"> </v>
      </c>
      <c r="T13" s="57"/>
      <c r="U13" s="38">
        <v>2</v>
      </c>
      <c r="V13" s="71" t="s">
        <v>101</v>
      </c>
      <c r="W13" s="62"/>
      <c r="X13" s="57"/>
      <c r="Y13" s="62"/>
    </row>
    <row r="14" spans="1:25" ht="15" hidden="1" x14ac:dyDescent="0.2">
      <c r="A14" s="106"/>
      <c r="B14" s="108"/>
      <c r="C14" s="109"/>
      <c r="D14" s="110"/>
      <c r="E14" s="111"/>
      <c r="F14" s="67" t="s">
        <v>79</v>
      </c>
      <c r="G14" s="68" t="s">
        <v>102</v>
      </c>
      <c r="H14" s="112"/>
      <c r="I14" s="107"/>
      <c r="J14" s="107"/>
      <c r="K14" s="107"/>
      <c r="L14" s="70"/>
      <c r="M14" s="107"/>
      <c r="N14" s="57"/>
      <c r="O14" s="57" t="str">
        <f t="shared" si="0"/>
        <v xml:space="preserve"> </v>
      </c>
      <c r="P14" s="57" t="str">
        <f t="shared" si="1"/>
        <v xml:space="preserve"> </v>
      </c>
      <c r="Q14" s="57" t="str">
        <f t="shared" si="2"/>
        <v xml:space="preserve"> </v>
      </c>
      <c r="R14" s="57" t="str">
        <f t="shared" si="3"/>
        <v xml:space="preserve"> </v>
      </c>
      <c r="S14" s="57" t="str">
        <f t="shared" si="4"/>
        <v xml:space="preserve"> </v>
      </c>
      <c r="T14" s="57"/>
      <c r="U14" s="38"/>
      <c r="V14" s="71" t="s">
        <v>101</v>
      </c>
      <c r="W14" s="62"/>
      <c r="X14" s="57"/>
      <c r="Y14" s="62"/>
    </row>
    <row r="15" spans="1:25" ht="28.5" hidden="1" x14ac:dyDescent="0.2">
      <c r="A15" s="106" t="s">
        <v>44</v>
      </c>
      <c r="B15" s="108" t="s">
        <v>103</v>
      </c>
      <c r="C15" s="109" t="s">
        <v>66</v>
      </c>
      <c r="D15" s="110" t="s">
        <v>67</v>
      </c>
      <c r="E15" s="111">
        <v>2</v>
      </c>
      <c r="F15" s="67" t="s">
        <v>104</v>
      </c>
      <c r="G15" s="68" t="s">
        <v>105</v>
      </c>
      <c r="H15" s="112" t="s">
        <v>106</v>
      </c>
      <c r="I15" s="107" t="s">
        <v>71</v>
      </c>
      <c r="J15" s="107" t="s">
        <v>71</v>
      </c>
      <c r="K15" s="107" t="s">
        <v>71</v>
      </c>
      <c r="L15" s="70"/>
      <c r="M15" s="107" t="s">
        <v>71</v>
      </c>
      <c r="N15" s="57"/>
      <c r="O15" s="57">
        <f t="shared" si="0"/>
        <v>1</v>
      </c>
      <c r="P15" s="57" t="str">
        <f t="shared" si="1"/>
        <v xml:space="preserve"> </v>
      </c>
      <c r="Q15" s="57" t="str">
        <f t="shared" si="2"/>
        <v xml:space="preserve"> </v>
      </c>
      <c r="R15" s="57" t="str">
        <f t="shared" si="3"/>
        <v xml:space="preserve"> </v>
      </c>
      <c r="S15" s="57" t="str">
        <f t="shared" si="4"/>
        <v xml:space="preserve"> </v>
      </c>
      <c r="T15" s="57"/>
      <c r="U15" s="38">
        <v>2</v>
      </c>
      <c r="V15" s="71" t="s">
        <v>107</v>
      </c>
      <c r="W15" s="62"/>
      <c r="X15" s="57"/>
      <c r="Y15" s="62"/>
    </row>
    <row r="16" spans="1:25" ht="15" hidden="1" x14ac:dyDescent="0.2">
      <c r="A16" s="106"/>
      <c r="B16" s="108"/>
      <c r="C16" s="109"/>
      <c r="D16" s="110"/>
      <c r="E16" s="111"/>
      <c r="F16" s="67" t="s">
        <v>108</v>
      </c>
      <c r="G16" s="68" t="s">
        <v>109</v>
      </c>
      <c r="H16" s="112"/>
      <c r="I16" s="107"/>
      <c r="J16" s="107"/>
      <c r="K16" s="107"/>
      <c r="L16" s="70"/>
      <c r="M16" s="107"/>
      <c r="N16" s="57"/>
      <c r="O16" s="57" t="str">
        <f t="shared" si="0"/>
        <v xml:space="preserve"> </v>
      </c>
      <c r="P16" s="57" t="str">
        <f t="shared" si="1"/>
        <v xml:space="preserve"> </v>
      </c>
      <c r="Q16" s="57" t="str">
        <f t="shared" si="2"/>
        <v xml:space="preserve"> </v>
      </c>
      <c r="R16" s="57" t="str">
        <f t="shared" si="3"/>
        <v xml:space="preserve"> </v>
      </c>
      <c r="S16" s="57" t="str">
        <f t="shared" si="4"/>
        <v xml:space="preserve"> </v>
      </c>
      <c r="T16" s="57"/>
      <c r="U16" s="38"/>
      <c r="V16" s="71" t="s">
        <v>107</v>
      </c>
      <c r="W16" s="62"/>
      <c r="X16" s="57"/>
      <c r="Y16" s="62"/>
    </row>
    <row r="17" spans="1:25" ht="29.25" hidden="1" x14ac:dyDescent="0.2">
      <c r="A17" s="106" t="s">
        <v>44</v>
      </c>
      <c r="B17" s="108" t="s">
        <v>110</v>
      </c>
      <c r="C17" s="109" t="s">
        <v>66</v>
      </c>
      <c r="D17" s="110" t="s">
        <v>67</v>
      </c>
      <c r="E17" s="111">
        <v>2</v>
      </c>
      <c r="F17" s="67" t="s">
        <v>111</v>
      </c>
      <c r="G17" s="68" t="s">
        <v>112</v>
      </c>
      <c r="H17" s="112" t="s">
        <v>113</v>
      </c>
      <c r="I17" s="107" t="s">
        <v>71</v>
      </c>
      <c r="J17" s="107" t="s">
        <v>71</v>
      </c>
      <c r="K17" s="107" t="s">
        <v>71</v>
      </c>
      <c r="L17" s="70"/>
      <c r="M17" s="107" t="s">
        <v>71</v>
      </c>
      <c r="N17" s="57"/>
      <c r="O17" s="57">
        <f t="shared" si="0"/>
        <v>1</v>
      </c>
      <c r="P17" s="57" t="str">
        <f t="shared" si="1"/>
        <v xml:space="preserve"> </v>
      </c>
      <c r="Q17" s="57" t="str">
        <f t="shared" si="2"/>
        <v xml:space="preserve"> </v>
      </c>
      <c r="R17" s="57" t="str">
        <f t="shared" si="3"/>
        <v xml:space="preserve"> </v>
      </c>
      <c r="S17" s="57" t="str">
        <f t="shared" si="4"/>
        <v xml:space="preserve"> </v>
      </c>
      <c r="T17" s="57"/>
      <c r="U17" s="38">
        <v>2</v>
      </c>
      <c r="V17" s="71" t="s">
        <v>114</v>
      </c>
      <c r="W17" s="62"/>
      <c r="X17" s="57"/>
      <c r="Y17" s="62"/>
    </row>
    <row r="18" spans="1:25" ht="15" hidden="1" x14ac:dyDescent="0.2">
      <c r="A18" s="106"/>
      <c r="B18" s="108"/>
      <c r="C18" s="109"/>
      <c r="D18" s="110"/>
      <c r="E18" s="111"/>
      <c r="F18" s="67" t="s">
        <v>115</v>
      </c>
      <c r="G18" s="68" t="s">
        <v>116</v>
      </c>
      <c r="H18" s="112"/>
      <c r="I18" s="107"/>
      <c r="J18" s="107"/>
      <c r="K18" s="107"/>
      <c r="L18" s="70"/>
      <c r="M18" s="107"/>
      <c r="N18" s="57"/>
      <c r="O18" s="57" t="str">
        <f t="shared" si="0"/>
        <v xml:space="preserve"> </v>
      </c>
      <c r="P18" s="57" t="str">
        <f t="shared" si="1"/>
        <v xml:space="preserve"> </v>
      </c>
      <c r="Q18" s="57" t="str">
        <f t="shared" si="2"/>
        <v xml:space="preserve"> </v>
      </c>
      <c r="R18" s="57" t="str">
        <f t="shared" si="3"/>
        <v xml:space="preserve"> </v>
      </c>
      <c r="S18" s="57" t="str">
        <f t="shared" si="4"/>
        <v xml:space="preserve"> </v>
      </c>
      <c r="T18" s="57"/>
      <c r="U18" s="38"/>
      <c r="V18" s="71" t="s">
        <v>114</v>
      </c>
      <c r="W18" s="62"/>
      <c r="X18" s="57"/>
      <c r="Y18" s="62"/>
    </row>
    <row r="19" spans="1:25" ht="29.25" hidden="1" x14ac:dyDescent="0.2">
      <c r="A19" s="106" t="s">
        <v>44</v>
      </c>
      <c r="B19" s="108" t="s">
        <v>117</v>
      </c>
      <c r="C19" s="109" t="s">
        <v>66</v>
      </c>
      <c r="D19" s="110" t="s">
        <v>67</v>
      </c>
      <c r="E19" s="111">
        <v>2</v>
      </c>
      <c r="F19" s="67" t="s">
        <v>111</v>
      </c>
      <c r="G19" s="68" t="s">
        <v>118</v>
      </c>
      <c r="H19" s="112" t="s">
        <v>119</v>
      </c>
      <c r="I19" s="107" t="s">
        <v>71</v>
      </c>
      <c r="J19" s="107" t="s">
        <v>71</v>
      </c>
      <c r="K19" s="107" t="s">
        <v>71</v>
      </c>
      <c r="L19" s="70"/>
      <c r="M19" s="107" t="s">
        <v>71</v>
      </c>
      <c r="N19" s="57"/>
      <c r="O19" s="57">
        <f t="shared" si="0"/>
        <v>1</v>
      </c>
      <c r="P19" s="57" t="str">
        <f t="shared" si="1"/>
        <v xml:space="preserve"> </v>
      </c>
      <c r="Q19" s="57" t="str">
        <f t="shared" si="2"/>
        <v xml:space="preserve"> </v>
      </c>
      <c r="R19" s="57" t="str">
        <f t="shared" si="3"/>
        <v xml:space="preserve"> </v>
      </c>
      <c r="S19" s="57" t="str">
        <f t="shared" si="4"/>
        <v xml:space="preserve"> </v>
      </c>
      <c r="T19" s="57"/>
      <c r="U19" s="38">
        <v>2</v>
      </c>
      <c r="V19" s="71" t="s">
        <v>120</v>
      </c>
      <c r="W19" s="62"/>
      <c r="X19" s="57"/>
      <c r="Y19" s="62"/>
    </row>
    <row r="20" spans="1:25" ht="15" hidden="1" x14ac:dyDescent="0.2">
      <c r="A20" s="106"/>
      <c r="B20" s="108"/>
      <c r="C20" s="109"/>
      <c r="D20" s="110"/>
      <c r="E20" s="111"/>
      <c r="F20" s="67" t="s">
        <v>115</v>
      </c>
      <c r="G20" s="68" t="s">
        <v>121</v>
      </c>
      <c r="H20" s="112"/>
      <c r="I20" s="107"/>
      <c r="J20" s="107"/>
      <c r="K20" s="107"/>
      <c r="L20" s="70"/>
      <c r="M20" s="107"/>
      <c r="N20" s="57"/>
      <c r="O20" s="57" t="str">
        <f t="shared" si="0"/>
        <v xml:space="preserve"> </v>
      </c>
      <c r="P20" s="57" t="str">
        <f t="shared" si="1"/>
        <v xml:space="preserve"> </v>
      </c>
      <c r="Q20" s="57" t="str">
        <f t="shared" si="2"/>
        <v xml:space="preserve"> </v>
      </c>
      <c r="R20" s="57" t="str">
        <f t="shared" si="3"/>
        <v xml:space="preserve"> </v>
      </c>
      <c r="S20" s="57" t="str">
        <f t="shared" si="4"/>
        <v xml:space="preserve"> </v>
      </c>
      <c r="T20" s="57"/>
      <c r="U20" s="38"/>
      <c r="V20" s="71" t="s">
        <v>120</v>
      </c>
      <c r="W20" s="62"/>
      <c r="X20" s="57"/>
      <c r="Y20" s="62"/>
    </row>
    <row r="21" spans="1:25" ht="29.25" hidden="1" x14ac:dyDescent="0.2">
      <c r="A21" s="106" t="s">
        <v>44</v>
      </c>
      <c r="B21" s="108" t="s">
        <v>122</v>
      </c>
      <c r="C21" s="109" t="s">
        <v>66</v>
      </c>
      <c r="D21" s="110" t="s">
        <v>67</v>
      </c>
      <c r="E21" s="111">
        <v>2</v>
      </c>
      <c r="F21" s="67" t="s">
        <v>111</v>
      </c>
      <c r="G21" s="68" t="s">
        <v>123</v>
      </c>
      <c r="H21" s="112" t="s">
        <v>124</v>
      </c>
      <c r="I21" s="107" t="s">
        <v>71</v>
      </c>
      <c r="J21" s="107" t="s">
        <v>71</v>
      </c>
      <c r="K21" s="107" t="s">
        <v>71</v>
      </c>
      <c r="L21" s="70"/>
      <c r="M21" s="107" t="s">
        <v>71</v>
      </c>
      <c r="N21" s="57"/>
      <c r="O21" s="57">
        <f t="shared" si="0"/>
        <v>1</v>
      </c>
      <c r="P21" s="57" t="str">
        <f t="shared" si="1"/>
        <v xml:space="preserve"> </v>
      </c>
      <c r="Q21" s="57" t="str">
        <f t="shared" si="2"/>
        <v xml:space="preserve"> </v>
      </c>
      <c r="R21" s="57" t="str">
        <f t="shared" si="3"/>
        <v xml:space="preserve"> </v>
      </c>
      <c r="S21" s="57" t="str">
        <f t="shared" si="4"/>
        <v xml:space="preserve"> </v>
      </c>
      <c r="T21" s="57"/>
      <c r="U21" s="38">
        <v>2</v>
      </c>
      <c r="V21" s="71" t="s">
        <v>125</v>
      </c>
      <c r="W21" s="62"/>
      <c r="X21" s="57"/>
      <c r="Y21" s="62"/>
    </row>
    <row r="22" spans="1:25" ht="15" hidden="1" x14ac:dyDescent="0.2">
      <c r="A22" s="106"/>
      <c r="B22" s="108"/>
      <c r="C22" s="109"/>
      <c r="D22" s="110"/>
      <c r="E22" s="111"/>
      <c r="F22" s="67" t="s">
        <v>115</v>
      </c>
      <c r="G22" s="68" t="s">
        <v>126</v>
      </c>
      <c r="H22" s="112"/>
      <c r="I22" s="107"/>
      <c r="J22" s="107"/>
      <c r="K22" s="107"/>
      <c r="L22" s="70"/>
      <c r="M22" s="107"/>
      <c r="N22" s="57"/>
      <c r="O22" s="57" t="str">
        <f t="shared" si="0"/>
        <v xml:space="preserve"> </v>
      </c>
      <c r="P22" s="57" t="str">
        <f t="shared" si="1"/>
        <v xml:space="preserve"> </v>
      </c>
      <c r="Q22" s="57" t="str">
        <f t="shared" si="2"/>
        <v xml:space="preserve"> </v>
      </c>
      <c r="R22" s="57" t="str">
        <f t="shared" si="3"/>
        <v xml:space="preserve"> </v>
      </c>
      <c r="S22" s="57" t="str">
        <f t="shared" si="4"/>
        <v xml:space="preserve"> </v>
      </c>
      <c r="T22" s="57"/>
      <c r="U22" s="38"/>
      <c r="V22" s="71" t="s">
        <v>125</v>
      </c>
      <c r="W22" s="62"/>
      <c r="X22" s="57"/>
      <c r="Y22" s="62"/>
    </row>
    <row r="23" spans="1:25" ht="43.5" hidden="1" x14ac:dyDescent="0.2">
      <c r="A23" s="106" t="s">
        <v>44</v>
      </c>
      <c r="B23" s="108" t="s">
        <v>127</v>
      </c>
      <c r="C23" s="109" t="s">
        <v>66</v>
      </c>
      <c r="D23" s="110" t="s">
        <v>67</v>
      </c>
      <c r="E23" s="111">
        <v>2</v>
      </c>
      <c r="F23" s="67" t="s">
        <v>111</v>
      </c>
      <c r="G23" s="68" t="s">
        <v>128</v>
      </c>
      <c r="H23" s="112" t="s">
        <v>129</v>
      </c>
      <c r="I23" s="107" t="s">
        <v>71</v>
      </c>
      <c r="J23" s="107" t="s">
        <v>71</v>
      </c>
      <c r="K23" s="107" t="s">
        <v>71</v>
      </c>
      <c r="L23" s="70"/>
      <c r="M23" s="107" t="s">
        <v>71</v>
      </c>
      <c r="N23" s="57"/>
      <c r="O23" s="57">
        <f t="shared" si="0"/>
        <v>1</v>
      </c>
      <c r="P23" s="57" t="str">
        <f t="shared" si="1"/>
        <v xml:space="preserve"> </v>
      </c>
      <c r="Q23" s="57" t="str">
        <f t="shared" si="2"/>
        <v xml:space="preserve"> </v>
      </c>
      <c r="R23" s="57" t="str">
        <f t="shared" si="3"/>
        <v xml:space="preserve"> </v>
      </c>
      <c r="S23" s="57" t="str">
        <f t="shared" si="4"/>
        <v xml:space="preserve"> </v>
      </c>
      <c r="T23" s="57"/>
      <c r="U23" s="38">
        <v>2</v>
      </c>
      <c r="V23" s="71" t="s">
        <v>130</v>
      </c>
      <c r="W23" s="62"/>
      <c r="X23" s="57"/>
      <c r="Y23" s="62"/>
    </row>
    <row r="24" spans="1:25" ht="15" hidden="1" x14ac:dyDescent="0.2">
      <c r="A24" s="106"/>
      <c r="B24" s="108"/>
      <c r="C24" s="109"/>
      <c r="D24" s="110"/>
      <c r="E24" s="111"/>
      <c r="F24" s="67" t="s">
        <v>115</v>
      </c>
      <c r="G24" s="68" t="s">
        <v>131</v>
      </c>
      <c r="H24" s="112"/>
      <c r="I24" s="107"/>
      <c r="J24" s="107"/>
      <c r="K24" s="107"/>
      <c r="L24" s="70"/>
      <c r="M24" s="107"/>
      <c r="N24" s="57"/>
      <c r="O24" s="57" t="str">
        <f t="shared" si="0"/>
        <v xml:space="preserve"> </v>
      </c>
      <c r="P24" s="57" t="str">
        <f t="shared" si="1"/>
        <v xml:space="preserve"> </v>
      </c>
      <c r="Q24" s="57" t="str">
        <f t="shared" si="2"/>
        <v xml:space="preserve"> </v>
      </c>
      <c r="R24" s="57" t="str">
        <f t="shared" si="3"/>
        <v xml:space="preserve"> </v>
      </c>
      <c r="S24" s="57" t="str">
        <f t="shared" si="4"/>
        <v xml:space="preserve"> </v>
      </c>
      <c r="T24" s="57"/>
      <c r="U24" s="38"/>
      <c r="V24" s="71" t="s">
        <v>130</v>
      </c>
      <c r="W24" s="62"/>
      <c r="X24" s="57"/>
      <c r="Y24" s="62"/>
    </row>
    <row r="25" spans="1:25" ht="43.5" hidden="1" x14ac:dyDescent="0.2">
      <c r="A25" s="106" t="s">
        <v>44</v>
      </c>
      <c r="B25" s="108" t="s">
        <v>132</v>
      </c>
      <c r="C25" s="109" t="s">
        <v>66</v>
      </c>
      <c r="D25" s="110" t="s">
        <v>67</v>
      </c>
      <c r="E25" s="111">
        <v>2</v>
      </c>
      <c r="F25" s="67" t="s">
        <v>111</v>
      </c>
      <c r="G25" s="68" t="s">
        <v>133</v>
      </c>
      <c r="H25" s="112" t="s">
        <v>134</v>
      </c>
      <c r="I25" s="107" t="s">
        <v>71</v>
      </c>
      <c r="J25" s="107" t="s">
        <v>71</v>
      </c>
      <c r="K25" s="107" t="s">
        <v>71</v>
      </c>
      <c r="L25" s="70"/>
      <c r="M25" s="107" t="s">
        <v>71</v>
      </c>
      <c r="N25" s="57"/>
      <c r="O25" s="57">
        <f t="shared" si="0"/>
        <v>1</v>
      </c>
      <c r="P25" s="57" t="str">
        <f t="shared" si="1"/>
        <v xml:space="preserve"> </v>
      </c>
      <c r="Q25" s="57" t="str">
        <f t="shared" si="2"/>
        <v xml:space="preserve"> </v>
      </c>
      <c r="R25" s="57" t="str">
        <f t="shared" si="3"/>
        <v xml:space="preserve"> </v>
      </c>
      <c r="S25" s="57" t="str">
        <f t="shared" si="4"/>
        <v xml:space="preserve"> </v>
      </c>
      <c r="T25" s="57"/>
      <c r="U25" s="38">
        <v>2</v>
      </c>
      <c r="V25" s="71" t="s">
        <v>135</v>
      </c>
      <c r="W25" s="62"/>
      <c r="X25" s="57"/>
      <c r="Y25" s="62"/>
    </row>
    <row r="26" spans="1:25" ht="15" hidden="1" x14ac:dyDescent="0.2">
      <c r="A26" s="106"/>
      <c r="B26" s="108"/>
      <c r="C26" s="109"/>
      <c r="D26" s="110"/>
      <c r="E26" s="111"/>
      <c r="F26" s="67" t="s">
        <v>136</v>
      </c>
      <c r="G26" s="68" t="s">
        <v>137</v>
      </c>
      <c r="H26" s="112"/>
      <c r="I26" s="107"/>
      <c r="J26" s="107"/>
      <c r="K26" s="107"/>
      <c r="L26" s="70"/>
      <c r="M26" s="107"/>
      <c r="N26" s="57"/>
      <c r="O26" s="57" t="str">
        <f t="shared" si="0"/>
        <v xml:space="preserve"> </v>
      </c>
      <c r="P26" s="57" t="str">
        <f t="shared" si="1"/>
        <v xml:space="preserve"> </v>
      </c>
      <c r="Q26" s="57" t="str">
        <f t="shared" si="2"/>
        <v xml:space="preserve"> </v>
      </c>
      <c r="R26" s="57" t="str">
        <f t="shared" si="3"/>
        <v xml:space="preserve"> </v>
      </c>
      <c r="S26" s="57" t="str">
        <f t="shared" si="4"/>
        <v xml:space="preserve"> </v>
      </c>
      <c r="T26" s="57"/>
      <c r="U26" s="38"/>
      <c r="V26" s="71" t="s">
        <v>135</v>
      </c>
      <c r="W26" s="62"/>
      <c r="X26" s="57"/>
      <c r="Y26" s="62"/>
    </row>
    <row r="27" spans="1:25" ht="57.75" hidden="1" x14ac:dyDescent="0.2">
      <c r="A27" s="106" t="s">
        <v>44</v>
      </c>
      <c r="B27" s="108" t="s">
        <v>138</v>
      </c>
      <c r="C27" s="109" t="s">
        <v>66</v>
      </c>
      <c r="D27" s="110" t="s">
        <v>67</v>
      </c>
      <c r="E27" s="111">
        <v>4</v>
      </c>
      <c r="F27" s="67" t="s">
        <v>139</v>
      </c>
      <c r="G27" s="68" t="s">
        <v>140</v>
      </c>
      <c r="H27" s="112" t="s">
        <v>89</v>
      </c>
      <c r="I27" s="107" t="s">
        <v>71</v>
      </c>
      <c r="J27" s="107" t="s">
        <v>71</v>
      </c>
      <c r="K27" s="107" t="s">
        <v>71</v>
      </c>
      <c r="L27" s="70"/>
      <c r="M27" s="107" t="s">
        <v>71</v>
      </c>
      <c r="N27" s="57"/>
      <c r="O27" s="57">
        <f t="shared" si="0"/>
        <v>1</v>
      </c>
      <c r="P27" s="57" t="str">
        <f t="shared" si="1"/>
        <v xml:space="preserve"> </v>
      </c>
      <c r="Q27" s="57" t="str">
        <f t="shared" si="2"/>
        <v xml:space="preserve"> </v>
      </c>
      <c r="R27" s="57" t="str">
        <f t="shared" si="3"/>
        <v xml:space="preserve"> </v>
      </c>
      <c r="S27" s="57" t="str">
        <f t="shared" si="4"/>
        <v xml:space="preserve"> </v>
      </c>
      <c r="T27" s="57"/>
      <c r="U27" s="38">
        <v>4</v>
      </c>
      <c r="V27" s="71" t="s">
        <v>141</v>
      </c>
      <c r="W27" s="62"/>
      <c r="X27" s="57"/>
      <c r="Y27" s="62"/>
    </row>
    <row r="28" spans="1:25" ht="15" hidden="1" x14ac:dyDescent="0.2">
      <c r="A28" s="106"/>
      <c r="B28" s="108"/>
      <c r="C28" s="109"/>
      <c r="D28" s="110"/>
      <c r="E28" s="111"/>
      <c r="F28" s="67" t="s">
        <v>136</v>
      </c>
      <c r="G28" s="68" t="s">
        <v>142</v>
      </c>
      <c r="H28" s="112"/>
      <c r="I28" s="107"/>
      <c r="J28" s="107"/>
      <c r="K28" s="107"/>
      <c r="L28" s="70"/>
      <c r="M28" s="107"/>
      <c r="N28" s="57"/>
      <c r="O28" s="57" t="str">
        <f t="shared" si="0"/>
        <v xml:space="preserve"> </v>
      </c>
      <c r="P28" s="57" t="str">
        <f t="shared" si="1"/>
        <v xml:space="preserve"> </v>
      </c>
      <c r="Q28" s="57" t="str">
        <f t="shared" si="2"/>
        <v xml:space="preserve"> </v>
      </c>
      <c r="R28" s="57" t="str">
        <f t="shared" si="3"/>
        <v xml:space="preserve"> </v>
      </c>
      <c r="S28" s="57" t="str">
        <f t="shared" si="4"/>
        <v xml:space="preserve"> </v>
      </c>
      <c r="T28" s="57"/>
      <c r="U28" s="38"/>
      <c r="V28" s="71" t="s">
        <v>141</v>
      </c>
      <c r="W28" s="62"/>
      <c r="X28" s="57"/>
      <c r="Y28" s="62"/>
    </row>
    <row r="29" spans="1:25" ht="29.25" hidden="1" x14ac:dyDescent="0.2">
      <c r="A29" s="106" t="s">
        <v>44</v>
      </c>
      <c r="B29" s="108" t="s">
        <v>143</v>
      </c>
      <c r="C29" s="109" t="s">
        <v>66</v>
      </c>
      <c r="D29" s="110" t="s">
        <v>67</v>
      </c>
      <c r="E29" s="111">
        <v>2</v>
      </c>
      <c r="F29" s="67" t="s">
        <v>139</v>
      </c>
      <c r="G29" s="68" t="s">
        <v>144</v>
      </c>
      <c r="H29" s="112" t="s">
        <v>145</v>
      </c>
      <c r="I29" s="107" t="s">
        <v>71</v>
      </c>
      <c r="J29" s="107" t="s">
        <v>71</v>
      </c>
      <c r="K29" s="107" t="s">
        <v>71</v>
      </c>
      <c r="L29" s="70"/>
      <c r="M29" s="107" t="s">
        <v>71</v>
      </c>
      <c r="N29" s="57"/>
      <c r="O29" s="57">
        <f t="shared" si="0"/>
        <v>1</v>
      </c>
      <c r="P29" s="57" t="str">
        <f t="shared" si="1"/>
        <v xml:space="preserve"> </v>
      </c>
      <c r="Q29" s="57" t="str">
        <f t="shared" si="2"/>
        <v xml:space="preserve"> </v>
      </c>
      <c r="R29" s="57" t="str">
        <f t="shared" si="3"/>
        <v xml:space="preserve"> </v>
      </c>
      <c r="S29" s="57" t="str">
        <f t="shared" si="4"/>
        <v xml:space="preserve"> </v>
      </c>
      <c r="T29" s="57"/>
      <c r="U29" s="38">
        <v>2</v>
      </c>
      <c r="V29" s="71" t="s">
        <v>146</v>
      </c>
      <c r="W29" s="62"/>
      <c r="X29" s="57"/>
      <c r="Y29" s="62"/>
    </row>
    <row r="30" spans="1:25" ht="15" hidden="1" x14ac:dyDescent="0.2">
      <c r="A30" s="106"/>
      <c r="B30" s="108"/>
      <c r="C30" s="109"/>
      <c r="D30" s="110"/>
      <c r="E30" s="111"/>
      <c r="F30" s="67" t="s">
        <v>147</v>
      </c>
      <c r="G30" s="68" t="s">
        <v>148</v>
      </c>
      <c r="H30" s="112"/>
      <c r="I30" s="107"/>
      <c r="J30" s="107"/>
      <c r="K30" s="107"/>
      <c r="L30" s="70"/>
      <c r="M30" s="107"/>
      <c r="N30" s="57"/>
      <c r="O30" s="57" t="str">
        <f t="shared" si="0"/>
        <v xml:space="preserve"> </v>
      </c>
      <c r="P30" s="57" t="str">
        <f t="shared" si="1"/>
        <v xml:space="preserve"> </v>
      </c>
      <c r="Q30" s="57" t="str">
        <f t="shared" si="2"/>
        <v xml:space="preserve"> </v>
      </c>
      <c r="R30" s="57" t="str">
        <f t="shared" si="3"/>
        <v xml:space="preserve"> </v>
      </c>
      <c r="S30" s="57" t="str">
        <f t="shared" si="4"/>
        <v xml:space="preserve"> </v>
      </c>
      <c r="T30" s="57"/>
      <c r="U30" s="38"/>
      <c r="V30" s="71" t="s">
        <v>146</v>
      </c>
      <c r="W30" s="62"/>
      <c r="X30" s="57"/>
      <c r="Y30" s="62"/>
    </row>
    <row r="31" spans="1:25" ht="43.5" hidden="1" x14ac:dyDescent="0.2">
      <c r="A31" s="106" t="s">
        <v>44</v>
      </c>
      <c r="B31" s="108" t="s">
        <v>149</v>
      </c>
      <c r="C31" s="109" t="s">
        <v>66</v>
      </c>
      <c r="D31" s="110" t="s">
        <v>67</v>
      </c>
      <c r="E31" s="111">
        <v>2</v>
      </c>
      <c r="F31" s="67" t="s">
        <v>139</v>
      </c>
      <c r="G31" s="68" t="s">
        <v>150</v>
      </c>
      <c r="H31" s="112" t="s">
        <v>151</v>
      </c>
      <c r="I31" s="107" t="s">
        <v>71</v>
      </c>
      <c r="J31" s="107" t="s">
        <v>71</v>
      </c>
      <c r="K31" s="107" t="s">
        <v>71</v>
      </c>
      <c r="L31" s="70"/>
      <c r="M31" s="107" t="s">
        <v>71</v>
      </c>
      <c r="N31" s="57"/>
      <c r="O31" s="57">
        <f t="shared" si="0"/>
        <v>1</v>
      </c>
      <c r="P31" s="57" t="str">
        <f t="shared" si="1"/>
        <v xml:space="preserve"> </v>
      </c>
      <c r="Q31" s="57" t="str">
        <f t="shared" si="2"/>
        <v xml:space="preserve"> </v>
      </c>
      <c r="R31" s="57" t="str">
        <f t="shared" si="3"/>
        <v xml:space="preserve"> </v>
      </c>
      <c r="S31" s="57" t="str">
        <f t="shared" si="4"/>
        <v xml:space="preserve"> </v>
      </c>
      <c r="T31" s="57"/>
      <c r="U31" s="38">
        <v>2</v>
      </c>
      <c r="V31" s="71" t="s">
        <v>152</v>
      </c>
      <c r="W31" s="62"/>
      <c r="X31" s="57"/>
      <c r="Y31" s="62"/>
    </row>
    <row r="32" spans="1:25" ht="15" hidden="1" x14ac:dyDescent="0.2">
      <c r="A32" s="106"/>
      <c r="B32" s="108"/>
      <c r="C32" s="109"/>
      <c r="D32" s="110"/>
      <c r="E32" s="111"/>
      <c r="F32" s="67" t="s">
        <v>153</v>
      </c>
      <c r="G32" s="68" t="s">
        <v>154</v>
      </c>
      <c r="H32" s="112"/>
      <c r="I32" s="107"/>
      <c r="J32" s="107"/>
      <c r="K32" s="107"/>
      <c r="L32" s="70"/>
      <c r="M32" s="107"/>
      <c r="N32" s="57"/>
      <c r="O32" s="57" t="str">
        <f t="shared" si="0"/>
        <v xml:space="preserve"> </v>
      </c>
      <c r="P32" s="57" t="str">
        <f t="shared" si="1"/>
        <v xml:space="preserve"> </v>
      </c>
      <c r="Q32" s="57" t="str">
        <f t="shared" si="2"/>
        <v xml:space="preserve"> </v>
      </c>
      <c r="R32" s="57" t="str">
        <f t="shared" si="3"/>
        <v xml:space="preserve"> </v>
      </c>
      <c r="S32" s="57" t="str">
        <f t="shared" si="4"/>
        <v xml:space="preserve"> </v>
      </c>
      <c r="T32" s="57"/>
      <c r="U32" s="38"/>
      <c r="V32" s="71" t="s">
        <v>152</v>
      </c>
      <c r="W32" s="62"/>
      <c r="X32" s="57"/>
      <c r="Y32" s="62"/>
    </row>
    <row r="33" spans="1:25" ht="43.5" hidden="1" x14ac:dyDescent="0.2">
      <c r="A33" s="106" t="s">
        <v>44</v>
      </c>
      <c r="B33" s="108" t="s">
        <v>155</v>
      </c>
      <c r="C33" s="109" t="s">
        <v>66</v>
      </c>
      <c r="D33" s="110" t="s">
        <v>67</v>
      </c>
      <c r="E33" s="111">
        <v>2</v>
      </c>
      <c r="F33" s="67" t="s">
        <v>156</v>
      </c>
      <c r="G33" s="68" t="s">
        <v>157</v>
      </c>
      <c r="H33" s="112" t="s">
        <v>158</v>
      </c>
      <c r="I33" s="107" t="s">
        <v>71</v>
      </c>
      <c r="J33" s="107" t="s">
        <v>71</v>
      </c>
      <c r="K33" s="107" t="s">
        <v>71</v>
      </c>
      <c r="L33" s="70"/>
      <c r="M33" s="107" t="s">
        <v>71</v>
      </c>
      <c r="N33" s="57"/>
      <c r="O33" s="57">
        <f t="shared" si="0"/>
        <v>1</v>
      </c>
      <c r="P33" s="57" t="str">
        <f t="shared" si="1"/>
        <v xml:space="preserve"> </v>
      </c>
      <c r="Q33" s="57" t="str">
        <f t="shared" si="2"/>
        <v xml:space="preserve"> </v>
      </c>
      <c r="R33" s="57" t="str">
        <f t="shared" si="3"/>
        <v xml:space="preserve"> </v>
      </c>
      <c r="S33" s="57" t="str">
        <f t="shared" si="4"/>
        <v xml:space="preserve"> </v>
      </c>
      <c r="T33" s="57"/>
      <c r="U33" s="38">
        <v>2</v>
      </c>
      <c r="V33" s="71" t="s">
        <v>159</v>
      </c>
      <c r="W33" s="62"/>
      <c r="X33" s="57"/>
      <c r="Y33" s="62"/>
    </row>
    <row r="34" spans="1:25" ht="15" hidden="1" x14ac:dyDescent="0.2">
      <c r="A34" s="106"/>
      <c r="B34" s="108"/>
      <c r="C34" s="109"/>
      <c r="D34" s="110"/>
      <c r="E34" s="111"/>
      <c r="F34" s="67" t="s">
        <v>160</v>
      </c>
      <c r="G34" s="68" t="s">
        <v>161</v>
      </c>
      <c r="H34" s="112"/>
      <c r="I34" s="107"/>
      <c r="J34" s="107"/>
      <c r="K34" s="107"/>
      <c r="L34" s="70"/>
      <c r="M34" s="107"/>
      <c r="N34" s="57"/>
      <c r="O34" s="57" t="str">
        <f t="shared" si="0"/>
        <v xml:space="preserve"> </v>
      </c>
      <c r="P34" s="57" t="str">
        <f t="shared" si="1"/>
        <v xml:space="preserve"> </v>
      </c>
      <c r="Q34" s="57" t="str">
        <f t="shared" si="2"/>
        <v xml:space="preserve"> </v>
      </c>
      <c r="R34" s="57" t="str">
        <f t="shared" si="3"/>
        <v xml:space="preserve"> </v>
      </c>
      <c r="S34" s="57" t="str">
        <f t="shared" si="4"/>
        <v xml:space="preserve"> </v>
      </c>
      <c r="T34" s="57"/>
      <c r="U34" s="38"/>
      <c r="V34" s="71" t="s">
        <v>159</v>
      </c>
      <c r="W34" s="62"/>
      <c r="X34" s="57"/>
      <c r="Y34" s="62"/>
    </row>
    <row r="35" spans="1:25" ht="28.5" hidden="1" x14ac:dyDescent="0.2">
      <c r="A35" s="106" t="s">
        <v>44</v>
      </c>
      <c r="B35" s="108" t="s">
        <v>162</v>
      </c>
      <c r="C35" s="109" t="s">
        <v>66</v>
      </c>
      <c r="D35" s="110" t="s">
        <v>67</v>
      </c>
      <c r="E35" s="111">
        <v>4</v>
      </c>
      <c r="F35" s="67" t="s">
        <v>163</v>
      </c>
      <c r="G35" s="68" t="s">
        <v>164</v>
      </c>
      <c r="H35" s="112" t="s">
        <v>165</v>
      </c>
      <c r="I35" s="107" t="s">
        <v>71</v>
      </c>
      <c r="J35" s="107" t="s">
        <v>71</v>
      </c>
      <c r="K35" s="107" t="s">
        <v>71</v>
      </c>
      <c r="L35" s="70"/>
      <c r="M35" s="107" t="s">
        <v>71</v>
      </c>
      <c r="N35" s="57"/>
      <c r="O35" s="57">
        <f t="shared" si="0"/>
        <v>1</v>
      </c>
      <c r="P35" s="57" t="str">
        <f t="shared" si="1"/>
        <v xml:space="preserve"> </v>
      </c>
      <c r="Q35" s="57" t="str">
        <f t="shared" si="2"/>
        <v xml:space="preserve"> </v>
      </c>
      <c r="R35" s="57" t="str">
        <f t="shared" si="3"/>
        <v xml:space="preserve"> </v>
      </c>
      <c r="S35" s="57" t="str">
        <f t="shared" si="4"/>
        <v xml:space="preserve"> </v>
      </c>
      <c r="T35" s="57"/>
      <c r="U35" s="38">
        <v>4</v>
      </c>
      <c r="V35" s="71" t="s">
        <v>166</v>
      </c>
      <c r="W35" s="62"/>
      <c r="X35" s="57"/>
      <c r="Y35" s="62"/>
    </row>
    <row r="36" spans="1:25" ht="15" hidden="1" x14ac:dyDescent="0.2">
      <c r="A36" s="106"/>
      <c r="B36" s="108"/>
      <c r="C36" s="109"/>
      <c r="D36" s="110"/>
      <c r="E36" s="111"/>
      <c r="F36" s="67" t="s">
        <v>167</v>
      </c>
      <c r="G36" s="68" t="s">
        <v>168</v>
      </c>
      <c r="H36" s="112"/>
      <c r="I36" s="107"/>
      <c r="J36" s="107"/>
      <c r="K36" s="107"/>
      <c r="L36" s="70"/>
      <c r="M36" s="107"/>
      <c r="N36" s="57"/>
      <c r="O36" s="57" t="str">
        <f t="shared" si="0"/>
        <v xml:space="preserve"> </v>
      </c>
      <c r="P36" s="57" t="str">
        <f t="shared" si="1"/>
        <v xml:space="preserve"> </v>
      </c>
      <c r="Q36" s="57" t="str">
        <f t="shared" si="2"/>
        <v xml:space="preserve"> </v>
      </c>
      <c r="R36" s="57" t="str">
        <f t="shared" si="3"/>
        <v xml:space="preserve"> </v>
      </c>
      <c r="S36" s="57" t="str">
        <f t="shared" si="4"/>
        <v xml:space="preserve"> </v>
      </c>
      <c r="T36" s="57"/>
      <c r="U36" s="38"/>
      <c r="V36" s="71" t="s">
        <v>166</v>
      </c>
      <c r="W36" s="62"/>
      <c r="X36" s="57"/>
      <c r="Y36" s="62"/>
    </row>
    <row r="37" spans="1:25" ht="43.5" hidden="1" x14ac:dyDescent="0.2">
      <c r="A37" s="106" t="s">
        <v>44</v>
      </c>
      <c r="B37" s="108" t="s">
        <v>169</v>
      </c>
      <c r="C37" s="109" t="s">
        <v>66</v>
      </c>
      <c r="D37" s="110" t="s">
        <v>67</v>
      </c>
      <c r="E37" s="111">
        <v>2</v>
      </c>
      <c r="F37" s="67" t="s">
        <v>170</v>
      </c>
      <c r="G37" s="68" t="s">
        <v>171</v>
      </c>
      <c r="H37" s="112" t="s">
        <v>172</v>
      </c>
      <c r="I37" s="107" t="s">
        <v>71</v>
      </c>
      <c r="J37" s="107" t="s">
        <v>71</v>
      </c>
      <c r="K37" s="107" t="s">
        <v>71</v>
      </c>
      <c r="L37" s="70"/>
      <c r="M37" s="107" t="s">
        <v>71</v>
      </c>
      <c r="N37" s="57"/>
      <c r="O37" s="57">
        <f t="shared" si="0"/>
        <v>1</v>
      </c>
      <c r="P37" s="57" t="str">
        <f t="shared" si="1"/>
        <v xml:space="preserve"> </v>
      </c>
      <c r="Q37" s="57" t="str">
        <f t="shared" si="2"/>
        <v xml:space="preserve"> </v>
      </c>
      <c r="R37" s="57" t="str">
        <f t="shared" si="3"/>
        <v xml:space="preserve"> </v>
      </c>
      <c r="S37" s="57" t="str">
        <f t="shared" si="4"/>
        <v xml:space="preserve"> </v>
      </c>
      <c r="T37" s="57"/>
      <c r="U37" s="38">
        <v>2</v>
      </c>
      <c r="V37" s="71" t="s">
        <v>173</v>
      </c>
      <c r="W37" s="62"/>
      <c r="X37" s="57"/>
      <c r="Y37" s="62"/>
    </row>
    <row r="38" spans="1:25" ht="15" hidden="1" x14ac:dyDescent="0.2">
      <c r="A38" s="106"/>
      <c r="B38" s="108"/>
      <c r="C38" s="109"/>
      <c r="D38" s="110"/>
      <c r="E38" s="111"/>
      <c r="F38" s="67" t="s">
        <v>174</v>
      </c>
      <c r="G38" s="68" t="s">
        <v>175</v>
      </c>
      <c r="H38" s="112"/>
      <c r="I38" s="107"/>
      <c r="J38" s="107"/>
      <c r="K38" s="107"/>
      <c r="L38" s="70"/>
      <c r="M38" s="107"/>
      <c r="N38" s="57"/>
      <c r="O38" s="57" t="str">
        <f t="shared" si="0"/>
        <v xml:space="preserve"> </v>
      </c>
      <c r="P38" s="57" t="str">
        <f t="shared" si="1"/>
        <v xml:space="preserve"> </v>
      </c>
      <c r="Q38" s="57" t="str">
        <f t="shared" si="2"/>
        <v xml:space="preserve"> </v>
      </c>
      <c r="R38" s="57" t="str">
        <f t="shared" si="3"/>
        <v xml:space="preserve"> </v>
      </c>
      <c r="S38" s="57" t="str">
        <f t="shared" si="4"/>
        <v xml:space="preserve"> </v>
      </c>
      <c r="T38" s="57"/>
      <c r="U38" s="38"/>
      <c r="V38" s="71" t="s">
        <v>173</v>
      </c>
      <c r="W38" s="62"/>
      <c r="X38" s="57"/>
      <c r="Y38" s="62"/>
    </row>
    <row r="39" spans="1:25" ht="43.5" hidden="1" x14ac:dyDescent="0.2">
      <c r="A39" s="106" t="s">
        <v>44</v>
      </c>
      <c r="B39" s="108" t="s">
        <v>176</v>
      </c>
      <c r="C39" s="109" t="s">
        <v>66</v>
      </c>
      <c r="D39" s="110" t="s">
        <v>67</v>
      </c>
      <c r="E39" s="111">
        <v>2</v>
      </c>
      <c r="F39" s="67" t="s">
        <v>170</v>
      </c>
      <c r="G39" s="68" t="s">
        <v>177</v>
      </c>
      <c r="H39" s="112" t="s">
        <v>178</v>
      </c>
      <c r="I39" s="107" t="s">
        <v>71</v>
      </c>
      <c r="J39" s="107" t="s">
        <v>71</v>
      </c>
      <c r="K39" s="107" t="s">
        <v>71</v>
      </c>
      <c r="L39" s="70"/>
      <c r="M39" s="107" t="s">
        <v>71</v>
      </c>
      <c r="N39" s="57"/>
      <c r="O39" s="57">
        <f t="shared" si="0"/>
        <v>1</v>
      </c>
      <c r="P39" s="57" t="str">
        <f t="shared" si="1"/>
        <v xml:space="preserve"> </v>
      </c>
      <c r="Q39" s="57" t="str">
        <f t="shared" si="2"/>
        <v xml:space="preserve"> </v>
      </c>
      <c r="R39" s="57" t="str">
        <f t="shared" si="3"/>
        <v xml:space="preserve"> </v>
      </c>
      <c r="S39" s="57" t="str">
        <f t="shared" si="4"/>
        <v xml:space="preserve"> </v>
      </c>
      <c r="T39" s="57"/>
      <c r="U39" s="38">
        <v>2</v>
      </c>
      <c r="V39" s="71" t="s">
        <v>179</v>
      </c>
      <c r="W39" s="62"/>
      <c r="X39" s="57"/>
      <c r="Y39" s="62"/>
    </row>
    <row r="40" spans="1:25" ht="15" hidden="1" x14ac:dyDescent="0.2">
      <c r="A40" s="106"/>
      <c r="B40" s="108"/>
      <c r="C40" s="109"/>
      <c r="D40" s="110"/>
      <c r="E40" s="111"/>
      <c r="F40" s="67" t="s">
        <v>180</v>
      </c>
      <c r="G40" s="68" t="s">
        <v>181</v>
      </c>
      <c r="H40" s="112"/>
      <c r="I40" s="107"/>
      <c r="J40" s="107"/>
      <c r="K40" s="107"/>
      <c r="L40" s="70"/>
      <c r="M40" s="107"/>
      <c r="N40" s="57"/>
      <c r="O40" s="57" t="str">
        <f t="shared" si="0"/>
        <v xml:space="preserve"> </v>
      </c>
      <c r="P40" s="57" t="str">
        <f t="shared" si="1"/>
        <v xml:space="preserve"> </v>
      </c>
      <c r="Q40" s="57" t="str">
        <f t="shared" si="2"/>
        <v xml:space="preserve"> </v>
      </c>
      <c r="R40" s="57" t="str">
        <f t="shared" si="3"/>
        <v xml:space="preserve"> </v>
      </c>
      <c r="S40" s="57" t="str">
        <f t="shared" si="4"/>
        <v xml:space="preserve"> </v>
      </c>
      <c r="T40" s="57"/>
      <c r="U40" s="38"/>
      <c r="V40" s="71" t="s">
        <v>179</v>
      </c>
      <c r="W40" s="62"/>
      <c r="X40" s="57"/>
      <c r="Y40" s="62"/>
    </row>
    <row r="41" spans="1:25" ht="29.25" hidden="1" x14ac:dyDescent="0.2">
      <c r="A41" s="106" t="s">
        <v>44</v>
      </c>
      <c r="B41" s="108" t="s">
        <v>182</v>
      </c>
      <c r="C41" s="109" t="s">
        <v>66</v>
      </c>
      <c r="D41" s="110" t="s">
        <v>67</v>
      </c>
      <c r="E41" s="111">
        <v>2</v>
      </c>
      <c r="F41" s="67" t="s">
        <v>170</v>
      </c>
      <c r="G41" s="68" t="s">
        <v>183</v>
      </c>
      <c r="H41" s="112" t="s">
        <v>184</v>
      </c>
      <c r="I41" s="107" t="s">
        <v>71</v>
      </c>
      <c r="J41" s="107" t="s">
        <v>71</v>
      </c>
      <c r="K41" s="107" t="s">
        <v>71</v>
      </c>
      <c r="L41" s="70"/>
      <c r="M41" s="107" t="s">
        <v>71</v>
      </c>
      <c r="N41" s="57"/>
      <c r="O41" s="57">
        <f t="shared" si="0"/>
        <v>1</v>
      </c>
      <c r="P41" s="57" t="str">
        <f t="shared" si="1"/>
        <v xml:space="preserve"> </v>
      </c>
      <c r="Q41" s="57" t="str">
        <f t="shared" si="2"/>
        <v xml:space="preserve"> </v>
      </c>
      <c r="R41" s="57" t="str">
        <f t="shared" si="3"/>
        <v xml:space="preserve"> </v>
      </c>
      <c r="S41" s="57" t="str">
        <f t="shared" si="4"/>
        <v xml:space="preserve"> </v>
      </c>
      <c r="T41" s="57"/>
      <c r="U41" s="38">
        <v>2</v>
      </c>
      <c r="V41" s="71" t="s">
        <v>185</v>
      </c>
      <c r="W41" s="62"/>
      <c r="X41" s="57"/>
      <c r="Y41" s="62"/>
    </row>
    <row r="42" spans="1:25" ht="29.25" hidden="1" x14ac:dyDescent="0.2">
      <c r="A42" s="106"/>
      <c r="B42" s="108"/>
      <c r="C42" s="109"/>
      <c r="D42" s="110"/>
      <c r="E42" s="111"/>
      <c r="F42" s="67" t="s">
        <v>186</v>
      </c>
      <c r="G42" s="68" t="s">
        <v>187</v>
      </c>
      <c r="H42" s="112"/>
      <c r="I42" s="107"/>
      <c r="J42" s="107"/>
      <c r="K42" s="107"/>
      <c r="L42" s="70"/>
      <c r="M42" s="107"/>
      <c r="N42" s="57"/>
      <c r="O42" s="57" t="str">
        <f t="shared" si="0"/>
        <v xml:space="preserve"> </v>
      </c>
      <c r="P42" s="57" t="str">
        <f t="shared" si="1"/>
        <v xml:space="preserve"> </v>
      </c>
      <c r="Q42" s="57" t="str">
        <f t="shared" si="2"/>
        <v xml:space="preserve"> </v>
      </c>
      <c r="R42" s="57" t="str">
        <f t="shared" si="3"/>
        <v xml:space="preserve"> </v>
      </c>
      <c r="S42" s="57" t="str">
        <f t="shared" si="4"/>
        <v xml:space="preserve"> </v>
      </c>
      <c r="T42" s="57"/>
      <c r="U42" s="38"/>
      <c r="V42" s="71" t="s">
        <v>185</v>
      </c>
      <c r="W42" s="62"/>
      <c r="X42" s="57"/>
      <c r="Y42" s="62"/>
    </row>
    <row r="43" spans="1:25" ht="28.5" hidden="1" x14ac:dyDescent="0.2">
      <c r="A43" s="106" t="s">
        <v>44</v>
      </c>
      <c r="B43" s="108" t="s">
        <v>188</v>
      </c>
      <c r="C43" s="109" t="s">
        <v>66</v>
      </c>
      <c r="D43" s="110" t="s">
        <v>67</v>
      </c>
      <c r="E43" s="111">
        <v>4</v>
      </c>
      <c r="F43" s="67" t="s">
        <v>170</v>
      </c>
      <c r="G43" s="68" t="s">
        <v>189</v>
      </c>
      <c r="H43" s="112" t="s">
        <v>190</v>
      </c>
      <c r="I43" s="107" t="s">
        <v>71</v>
      </c>
      <c r="J43" s="107" t="s">
        <v>71</v>
      </c>
      <c r="K43" s="107" t="s">
        <v>71</v>
      </c>
      <c r="L43" s="70"/>
      <c r="M43" s="107" t="s">
        <v>71</v>
      </c>
      <c r="N43" s="57"/>
      <c r="O43" s="57">
        <f t="shared" si="0"/>
        <v>1</v>
      </c>
      <c r="P43" s="57" t="str">
        <f t="shared" si="1"/>
        <v xml:space="preserve"> </v>
      </c>
      <c r="Q43" s="57" t="str">
        <f t="shared" si="2"/>
        <v xml:space="preserve"> </v>
      </c>
      <c r="R43" s="57" t="str">
        <f t="shared" si="3"/>
        <v xml:space="preserve"> </v>
      </c>
      <c r="S43" s="57" t="str">
        <f t="shared" si="4"/>
        <v xml:space="preserve"> </v>
      </c>
      <c r="T43" s="57"/>
      <c r="U43" s="38">
        <v>4</v>
      </c>
      <c r="V43" s="71" t="s">
        <v>191</v>
      </c>
      <c r="W43" s="62"/>
      <c r="X43" s="57"/>
      <c r="Y43" s="62"/>
    </row>
    <row r="44" spans="1:25" ht="15" hidden="1" x14ac:dyDescent="0.2">
      <c r="A44" s="106"/>
      <c r="B44" s="108"/>
      <c r="C44" s="109"/>
      <c r="D44" s="110"/>
      <c r="E44" s="111"/>
      <c r="F44" s="67" t="s">
        <v>192</v>
      </c>
      <c r="G44" s="68" t="s">
        <v>193</v>
      </c>
      <c r="H44" s="112"/>
      <c r="I44" s="107"/>
      <c r="J44" s="107"/>
      <c r="K44" s="107"/>
      <c r="L44" s="70"/>
      <c r="M44" s="107"/>
      <c r="N44" s="57"/>
      <c r="O44" s="57" t="str">
        <f t="shared" si="0"/>
        <v xml:space="preserve"> </v>
      </c>
      <c r="P44" s="57" t="str">
        <f t="shared" si="1"/>
        <v xml:space="preserve"> </v>
      </c>
      <c r="Q44" s="57" t="str">
        <f t="shared" si="2"/>
        <v xml:space="preserve"> </v>
      </c>
      <c r="R44" s="57" t="str">
        <f t="shared" si="3"/>
        <v xml:space="preserve"> </v>
      </c>
      <c r="S44" s="57" t="str">
        <f t="shared" si="4"/>
        <v xml:space="preserve"> </v>
      </c>
      <c r="T44" s="57"/>
      <c r="U44" s="38"/>
      <c r="V44" s="71" t="s">
        <v>191</v>
      </c>
      <c r="W44" s="62"/>
      <c r="X44" s="57"/>
      <c r="Y44" s="62"/>
    </row>
    <row r="45" spans="1:25" ht="29.25" hidden="1" x14ac:dyDescent="0.2">
      <c r="A45" s="106" t="s">
        <v>44</v>
      </c>
      <c r="B45" s="108" t="s">
        <v>194</v>
      </c>
      <c r="C45" s="109" t="s">
        <v>66</v>
      </c>
      <c r="D45" s="110" t="s">
        <v>67</v>
      </c>
      <c r="E45" s="111">
        <v>4</v>
      </c>
      <c r="F45" s="111" t="s">
        <v>195</v>
      </c>
      <c r="G45" s="68" t="s">
        <v>196</v>
      </c>
      <c r="H45" s="112" t="s">
        <v>197</v>
      </c>
      <c r="I45" s="107" t="s">
        <v>71</v>
      </c>
      <c r="J45" s="107" t="s">
        <v>71</v>
      </c>
      <c r="K45" s="107" t="s">
        <v>71</v>
      </c>
      <c r="L45" s="70"/>
      <c r="M45" s="107" t="s">
        <v>71</v>
      </c>
      <c r="N45" s="57"/>
      <c r="O45" s="57">
        <f t="shared" si="0"/>
        <v>1</v>
      </c>
      <c r="P45" s="57" t="str">
        <f t="shared" si="1"/>
        <v xml:space="preserve"> </v>
      </c>
      <c r="Q45" s="57" t="str">
        <f t="shared" si="2"/>
        <v xml:space="preserve"> </v>
      </c>
      <c r="R45" s="57" t="str">
        <f t="shared" si="3"/>
        <v xml:space="preserve"> </v>
      </c>
      <c r="S45" s="57" t="str">
        <f t="shared" si="4"/>
        <v xml:space="preserve"> </v>
      </c>
      <c r="T45" s="57"/>
      <c r="U45" s="38">
        <v>4</v>
      </c>
      <c r="V45" s="71" t="s">
        <v>198</v>
      </c>
      <c r="W45" s="62"/>
      <c r="X45" s="57"/>
      <c r="Y45" s="62"/>
    </row>
    <row r="46" spans="1:25" ht="15" hidden="1" x14ac:dyDescent="0.2">
      <c r="A46" s="106"/>
      <c r="B46" s="108"/>
      <c r="C46" s="109"/>
      <c r="D46" s="110"/>
      <c r="E46" s="111"/>
      <c r="F46" s="111"/>
      <c r="G46" s="68" t="s">
        <v>199</v>
      </c>
      <c r="H46" s="112"/>
      <c r="I46" s="107"/>
      <c r="J46" s="107"/>
      <c r="K46" s="107"/>
      <c r="L46" s="70"/>
      <c r="M46" s="107"/>
      <c r="N46" s="57"/>
      <c r="O46" s="57" t="str">
        <f t="shared" si="0"/>
        <v xml:space="preserve"> </v>
      </c>
      <c r="P46" s="57" t="str">
        <f t="shared" si="1"/>
        <v xml:space="preserve"> </v>
      </c>
      <c r="Q46" s="57" t="str">
        <f t="shared" si="2"/>
        <v xml:space="preserve"> </v>
      </c>
      <c r="R46" s="57" t="str">
        <f t="shared" si="3"/>
        <v xml:space="preserve"> </v>
      </c>
      <c r="S46" s="57" t="str">
        <f t="shared" si="4"/>
        <v xml:space="preserve"> </v>
      </c>
      <c r="T46" s="57"/>
      <c r="U46" s="38"/>
      <c r="V46" s="71" t="s">
        <v>198</v>
      </c>
      <c r="W46" s="62"/>
      <c r="X46" s="57"/>
      <c r="Y46" s="62"/>
    </row>
    <row r="47" spans="1:25" ht="29.25" hidden="1" x14ac:dyDescent="0.2">
      <c r="A47" s="106" t="s">
        <v>44</v>
      </c>
      <c r="B47" s="108" t="s">
        <v>200</v>
      </c>
      <c r="C47" s="109" t="s">
        <v>66</v>
      </c>
      <c r="D47" s="110" t="s">
        <v>67</v>
      </c>
      <c r="E47" s="111">
        <v>2</v>
      </c>
      <c r="F47" s="67" t="s">
        <v>201</v>
      </c>
      <c r="G47" s="68" t="s">
        <v>202</v>
      </c>
      <c r="H47" s="112" t="s">
        <v>203</v>
      </c>
      <c r="I47" s="107" t="s">
        <v>71</v>
      </c>
      <c r="J47" s="107" t="s">
        <v>71</v>
      </c>
      <c r="K47" s="107" t="s">
        <v>71</v>
      </c>
      <c r="L47" s="70"/>
      <c r="M47" s="107" t="s">
        <v>71</v>
      </c>
      <c r="N47" s="57"/>
      <c r="O47" s="57">
        <f t="shared" si="0"/>
        <v>1</v>
      </c>
      <c r="P47" s="57" t="str">
        <f t="shared" si="1"/>
        <v xml:space="preserve"> </v>
      </c>
      <c r="Q47" s="57" t="str">
        <f t="shared" si="2"/>
        <v xml:space="preserve"> </v>
      </c>
      <c r="R47" s="57" t="str">
        <f t="shared" si="3"/>
        <v xml:space="preserve"> </v>
      </c>
      <c r="S47" s="57" t="str">
        <f t="shared" si="4"/>
        <v xml:space="preserve"> </v>
      </c>
      <c r="T47" s="57"/>
      <c r="U47" s="38">
        <v>2</v>
      </c>
      <c r="V47" s="71" t="s">
        <v>204</v>
      </c>
      <c r="W47" s="62"/>
      <c r="X47" s="57"/>
      <c r="Y47" s="62"/>
    </row>
    <row r="48" spans="1:25" ht="15" hidden="1" x14ac:dyDescent="0.2">
      <c r="A48" s="106"/>
      <c r="B48" s="108"/>
      <c r="C48" s="109"/>
      <c r="D48" s="110"/>
      <c r="E48" s="111"/>
      <c r="F48" s="67" t="s">
        <v>205</v>
      </c>
      <c r="G48" s="68" t="s">
        <v>206</v>
      </c>
      <c r="H48" s="112"/>
      <c r="I48" s="107"/>
      <c r="J48" s="107"/>
      <c r="K48" s="107"/>
      <c r="L48" s="70"/>
      <c r="M48" s="107"/>
      <c r="N48" s="57"/>
      <c r="O48" s="57" t="str">
        <f t="shared" si="0"/>
        <v xml:space="preserve"> </v>
      </c>
      <c r="P48" s="57" t="str">
        <f t="shared" si="1"/>
        <v xml:space="preserve"> </v>
      </c>
      <c r="Q48" s="57" t="str">
        <f t="shared" si="2"/>
        <v xml:space="preserve"> </v>
      </c>
      <c r="R48" s="57" t="str">
        <f t="shared" si="3"/>
        <v xml:space="preserve"> </v>
      </c>
      <c r="S48" s="57" t="str">
        <f t="shared" si="4"/>
        <v xml:space="preserve"> </v>
      </c>
      <c r="T48" s="57"/>
      <c r="U48" s="38"/>
      <c r="V48" s="71" t="s">
        <v>204</v>
      </c>
      <c r="W48" s="62"/>
      <c r="X48" s="57"/>
      <c r="Y48" s="62"/>
    </row>
    <row r="49" spans="1:25" ht="43.5" hidden="1" x14ac:dyDescent="0.2">
      <c r="A49" s="106" t="s">
        <v>44</v>
      </c>
      <c r="B49" s="108" t="s">
        <v>207</v>
      </c>
      <c r="C49" s="109" t="s">
        <v>66</v>
      </c>
      <c r="D49" s="110" t="s">
        <v>67</v>
      </c>
      <c r="E49" s="111">
        <v>2</v>
      </c>
      <c r="F49" s="67" t="s">
        <v>208</v>
      </c>
      <c r="G49" s="68" t="s">
        <v>209</v>
      </c>
      <c r="H49" s="112" t="s">
        <v>210</v>
      </c>
      <c r="I49" s="107" t="s">
        <v>71</v>
      </c>
      <c r="J49" s="107" t="s">
        <v>71</v>
      </c>
      <c r="K49" s="107" t="s">
        <v>71</v>
      </c>
      <c r="L49" s="70"/>
      <c r="M49" s="107" t="s">
        <v>71</v>
      </c>
      <c r="N49" s="57"/>
      <c r="O49" s="57">
        <f t="shared" si="0"/>
        <v>1</v>
      </c>
      <c r="P49" s="57" t="str">
        <f t="shared" si="1"/>
        <v xml:space="preserve"> </v>
      </c>
      <c r="Q49" s="57" t="str">
        <f t="shared" si="2"/>
        <v xml:space="preserve"> </v>
      </c>
      <c r="R49" s="57" t="str">
        <f t="shared" si="3"/>
        <v xml:space="preserve"> </v>
      </c>
      <c r="S49" s="57" t="str">
        <f t="shared" si="4"/>
        <v xml:space="preserve"> </v>
      </c>
      <c r="T49" s="57"/>
      <c r="U49" s="38">
        <v>2</v>
      </c>
      <c r="V49" s="71" t="s">
        <v>211</v>
      </c>
      <c r="W49" s="62"/>
      <c r="X49" s="57"/>
      <c r="Y49" s="62"/>
    </row>
    <row r="50" spans="1:25" ht="29.25" hidden="1" x14ac:dyDescent="0.2">
      <c r="A50" s="106"/>
      <c r="B50" s="108"/>
      <c r="C50" s="109"/>
      <c r="D50" s="110"/>
      <c r="E50" s="111"/>
      <c r="F50" s="67" t="s">
        <v>212</v>
      </c>
      <c r="G50" s="68" t="s">
        <v>213</v>
      </c>
      <c r="H50" s="112"/>
      <c r="I50" s="107"/>
      <c r="J50" s="107"/>
      <c r="K50" s="107"/>
      <c r="L50" s="70"/>
      <c r="M50" s="107"/>
      <c r="N50" s="57"/>
      <c r="O50" s="57" t="str">
        <f t="shared" si="0"/>
        <v xml:space="preserve"> </v>
      </c>
      <c r="P50" s="57" t="str">
        <f t="shared" si="1"/>
        <v xml:space="preserve"> </v>
      </c>
      <c r="Q50" s="57" t="str">
        <f t="shared" si="2"/>
        <v xml:space="preserve"> </v>
      </c>
      <c r="R50" s="57" t="str">
        <f t="shared" si="3"/>
        <v xml:space="preserve"> </v>
      </c>
      <c r="S50" s="57" t="str">
        <f t="shared" si="4"/>
        <v xml:space="preserve"> </v>
      </c>
      <c r="T50" s="57"/>
      <c r="U50" s="38"/>
      <c r="V50" s="71" t="s">
        <v>211</v>
      </c>
      <c r="W50" s="62"/>
      <c r="X50" s="57"/>
      <c r="Y50" s="62"/>
    </row>
    <row r="51" spans="1:25" ht="43.5" hidden="1" x14ac:dyDescent="0.2">
      <c r="A51" s="106" t="s">
        <v>44</v>
      </c>
      <c r="B51" s="108" t="s">
        <v>214</v>
      </c>
      <c r="C51" s="109" t="s">
        <v>66</v>
      </c>
      <c r="D51" s="110" t="s">
        <v>67</v>
      </c>
      <c r="E51" s="111">
        <v>4</v>
      </c>
      <c r="F51" s="67" t="s">
        <v>208</v>
      </c>
      <c r="G51" s="68" t="s">
        <v>215</v>
      </c>
      <c r="H51" s="112" t="s">
        <v>216</v>
      </c>
      <c r="I51" s="107" t="s">
        <v>71</v>
      </c>
      <c r="J51" s="107" t="s">
        <v>71</v>
      </c>
      <c r="K51" s="107" t="s">
        <v>71</v>
      </c>
      <c r="L51" s="70"/>
      <c r="M51" s="107" t="s">
        <v>71</v>
      </c>
      <c r="N51" s="57"/>
      <c r="O51" s="57">
        <f t="shared" si="0"/>
        <v>1</v>
      </c>
      <c r="P51" s="57" t="str">
        <f t="shared" si="1"/>
        <v xml:space="preserve"> </v>
      </c>
      <c r="Q51" s="57" t="str">
        <f t="shared" si="2"/>
        <v xml:space="preserve"> </v>
      </c>
      <c r="R51" s="57" t="str">
        <f t="shared" si="3"/>
        <v xml:space="preserve"> </v>
      </c>
      <c r="S51" s="57" t="str">
        <f t="shared" si="4"/>
        <v xml:space="preserve"> </v>
      </c>
      <c r="T51" s="57"/>
      <c r="U51" s="38">
        <v>4</v>
      </c>
      <c r="V51" s="71" t="s">
        <v>217</v>
      </c>
      <c r="W51" s="62"/>
      <c r="X51" s="57"/>
      <c r="Y51" s="62"/>
    </row>
    <row r="52" spans="1:25" ht="15" hidden="1" x14ac:dyDescent="0.2">
      <c r="A52" s="106"/>
      <c r="B52" s="108"/>
      <c r="C52" s="109"/>
      <c r="D52" s="110"/>
      <c r="E52" s="111"/>
      <c r="F52" s="67" t="s">
        <v>212</v>
      </c>
      <c r="G52" s="68" t="s">
        <v>218</v>
      </c>
      <c r="H52" s="112"/>
      <c r="I52" s="107"/>
      <c r="J52" s="107"/>
      <c r="K52" s="107"/>
      <c r="L52" s="70"/>
      <c r="M52" s="107"/>
      <c r="N52" s="57"/>
      <c r="O52" s="57" t="str">
        <f t="shared" si="0"/>
        <v xml:space="preserve"> </v>
      </c>
      <c r="P52" s="57" t="str">
        <f t="shared" si="1"/>
        <v xml:space="preserve"> </v>
      </c>
      <c r="Q52" s="57" t="str">
        <f t="shared" si="2"/>
        <v xml:space="preserve"> </v>
      </c>
      <c r="R52" s="57" t="str">
        <f t="shared" si="3"/>
        <v xml:space="preserve"> </v>
      </c>
      <c r="S52" s="57" t="str">
        <f t="shared" si="4"/>
        <v xml:space="preserve"> </v>
      </c>
      <c r="T52" s="57"/>
      <c r="U52" s="38"/>
      <c r="V52" s="71" t="s">
        <v>217</v>
      </c>
      <c r="W52" s="62"/>
      <c r="X52" s="57"/>
      <c r="Y52" s="62"/>
    </row>
    <row r="53" spans="1:25" ht="29.25" hidden="1" x14ac:dyDescent="0.2">
      <c r="A53" s="106" t="s">
        <v>44</v>
      </c>
      <c r="B53" s="108" t="s">
        <v>219</v>
      </c>
      <c r="C53" s="109" t="s">
        <v>66</v>
      </c>
      <c r="D53" s="110" t="s">
        <v>67</v>
      </c>
      <c r="E53" s="111">
        <v>4</v>
      </c>
      <c r="F53" s="67" t="s">
        <v>220</v>
      </c>
      <c r="G53" s="68" t="s">
        <v>221</v>
      </c>
      <c r="H53" s="112" t="s">
        <v>89</v>
      </c>
      <c r="I53" s="107" t="s">
        <v>71</v>
      </c>
      <c r="J53" s="107" t="s">
        <v>71</v>
      </c>
      <c r="K53" s="107" t="s">
        <v>71</v>
      </c>
      <c r="L53" s="70"/>
      <c r="M53" s="107" t="s">
        <v>71</v>
      </c>
      <c r="N53" s="57"/>
      <c r="O53" s="57">
        <f t="shared" si="0"/>
        <v>1</v>
      </c>
      <c r="P53" s="57" t="str">
        <f t="shared" si="1"/>
        <v xml:space="preserve"> </v>
      </c>
      <c r="Q53" s="57" t="str">
        <f t="shared" si="2"/>
        <v xml:space="preserve"> </v>
      </c>
      <c r="R53" s="57" t="str">
        <f t="shared" si="3"/>
        <v xml:space="preserve"> </v>
      </c>
      <c r="S53" s="57" t="str">
        <f t="shared" si="4"/>
        <v xml:space="preserve"> </v>
      </c>
      <c r="T53" s="57"/>
      <c r="U53" s="38">
        <v>4</v>
      </c>
      <c r="V53" s="71" t="s">
        <v>222</v>
      </c>
      <c r="W53" s="62"/>
      <c r="X53" s="57"/>
      <c r="Y53" s="62"/>
    </row>
    <row r="54" spans="1:25" ht="15" hidden="1" x14ac:dyDescent="0.2">
      <c r="A54" s="106"/>
      <c r="B54" s="108"/>
      <c r="C54" s="109"/>
      <c r="D54" s="110"/>
      <c r="E54" s="111"/>
      <c r="F54" s="67" t="s">
        <v>223</v>
      </c>
      <c r="G54" s="68" t="s">
        <v>224</v>
      </c>
      <c r="H54" s="112"/>
      <c r="I54" s="107"/>
      <c r="J54" s="107"/>
      <c r="K54" s="107"/>
      <c r="L54" s="70"/>
      <c r="M54" s="107"/>
      <c r="N54" s="57"/>
      <c r="O54" s="57" t="str">
        <f t="shared" si="0"/>
        <v xml:space="preserve"> </v>
      </c>
      <c r="P54" s="57" t="str">
        <f t="shared" si="1"/>
        <v xml:space="preserve"> </v>
      </c>
      <c r="Q54" s="57" t="str">
        <f t="shared" si="2"/>
        <v xml:space="preserve"> </v>
      </c>
      <c r="R54" s="57" t="str">
        <f t="shared" si="3"/>
        <v xml:space="preserve"> </v>
      </c>
      <c r="S54" s="57" t="str">
        <f t="shared" si="4"/>
        <v xml:space="preserve"> </v>
      </c>
      <c r="T54" s="57"/>
      <c r="U54" s="38"/>
      <c r="V54" s="71" t="s">
        <v>222</v>
      </c>
      <c r="W54" s="62"/>
      <c r="X54" s="57"/>
      <c r="Y54" s="62"/>
    </row>
    <row r="55" spans="1:25" ht="57.75" hidden="1" x14ac:dyDescent="0.2">
      <c r="A55" s="106" t="s">
        <v>44</v>
      </c>
      <c r="B55" s="108" t="s">
        <v>225</v>
      </c>
      <c r="C55" s="109" t="s">
        <v>66</v>
      </c>
      <c r="D55" s="110" t="s">
        <v>67</v>
      </c>
      <c r="E55" s="111">
        <v>2</v>
      </c>
      <c r="F55" s="67" t="s">
        <v>220</v>
      </c>
      <c r="G55" s="68" t="s">
        <v>226</v>
      </c>
      <c r="H55" s="112" t="s">
        <v>227</v>
      </c>
      <c r="I55" s="107" t="s">
        <v>71</v>
      </c>
      <c r="J55" s="107" t="s">
        <v>71</v>
      </c>
      <c r="K55" s="107" t="s">
        <v>71</v>
      </c>
      <c r="L55" s="70"/>
      <c r="M55" s="107" t="s">
        <v>71</v>
      </c>
      <c r="N55" s="57"/>
      <c r="O55" s="57">
        <f t="shared" si="0"/>
        <v>1</v>
      </c>
      <c r="P55" s="57" t="str">
        <f t="shared" si="1"/>
        <v xml:space="preserve"> </v>
      </c>
      <c r="Q55" s="57" t="str">
        <f t="shared" si="2"/>
        <v xml:space="preserve"> </v>
      </c>
      <c r="R55" s="57" t="str">
        <f t="shared" si="3"/>
        <v xml:space="preserve"> </v>
      </c>
      <c r="S55" s="57" t="str">
        <f t="shared" si="4"/>
        <v xml:space="preserve"> </v>
      </c>
      <c r="T55" s="57"/>
      <c r="U55" s="38">
        <v>2</v>
      </c>
      <c r="V55" s="71" t="s">
        <v>228</v>
      </c>
      <c r="W55" s="62"/>
      <c r="X55" s="57"/>
      <c r="Y55" s="62"/>
    </row>
    <row r="56" spans="1:25" ht="15" hidden="1" x14ac:dyDescent="0.2">
      <c r="A56" s="106"/>
      <c r="B56" s="108"/>
      <c r="C56" s="109"/>
      <c r="D56" s="110"/>
      <c r="E56" s="111"/>
      <c r="F56" s="67" t="s">
        <v>223</v>
      </c>
      <c r="G56" s="68" t="s">
        <v>229</v>
      </c>
      <c r="H56" s="112"/>
      <c r="I56" s="107"/>
      <c r="J56" s="107"/>
      <c r="K56" s="107"/>
      <c r="L56" s="70"/>
      <c r="M56" s="107"/>
      <c r="N56" s="57"/>
      <c r="O56" s="57" t="str">
        <f t="shared" si="0"/>
        <v xml:space="preserve"> </v>
      </c>
      <c r="P56" s="57" t="str">
        <f t="shared" si="1"/>
        <v xml:space="preserve"> </v>
      </c>
      <c r="Q56" s="57" t="str">
        <f t="shared" si="2"/>
        <v xml:space="preserve"> </v>
      </c>
      <c r="R56" s="57" t="str">
        <f t="shared" si="3"/>
        <v xml:space="preserve"> </v>
      </c>
      <c r="S56" s="57" t="str">
        <f t="shared" si="4"/>
        <v xml:space="preserve"> </v>
      </c>
      <c r="T56" s="57"/>
      <c r="U56" s="38"/>
      <c r="V56" s="71" t="s">
        <v>228</v>
      </c>
      <c r="W56" s="62"/>
      <c r="X56" s="57"/>
      <c r="Y56" s="62"/>
    </row>
    <row r="57" spans="1:25" ht="43.5" hidden="1" x14ac:dyDescent="0.2">
      <c r="A57" s="106" t="s">
        <v>44</v>
      </c>
      <c r="B57" s="108" t="s">
        <v>230</v>
      </c>
      <c r="C57" s="109" t="s">
        <v>66</v>
      </c>
      <c r="D57" s="110" t="s">
        <v>67</v>
      </c>
      <c r="E57" s="111">
        <v>2</v>
      </c>
      <c r="F57" s="67" t="s">
        <v>220</v>
      </c>
      <c r="G57" s="68" t="s">
        <v>231</v>
      </c>
      <c r="H57" s="112" t="s">
        <v>232</v>
      </c>
      <c r="I57" s="107" t="s">
        <v>71</v>
      </c>
      <c r="J57" s="107" t="s">
        <v>71</v>
      </c>
      <c r="K57" s="107" t="s">
        <v>71</v>
      </c>
      <c r="L57" s="70"/>
      <c r="M57" s="107" t="s">
        <v>71</v>
      </c>
      <c r="N57" s="57"/>
      <c r="O57" s="57">
        <f t="shared" si="0"/>
        <v>1</v>
      </c>
      <c r="P57" s="57" t="str">
        <f t="shared" si="1"/>
        <v xml:space="preserve"> </v>
      </c>
      <c r="Q57" s="57" t="str">
        <f t="shared" si="2"/>
        <v xml:space="preserve"> </v>
      </c>
      <c r="R57" s="57" t="str">
        <f t="shared" si="3"/>
        <v xml:space="preserve"> </v>
      </c>
      <c r="S57" s="57" t="str">
        <f t="shared" si="4"/>
        <v xml:space="preserve"> </v>
      </c>
      <c r="T57" s="57"/>
      <c r="U57" s="38">
        <v>2</v>
      </c>
      <c r="V57" s="71" t="s">
        <v>233</v>
      </c>
      <c r="W57" s="62"/>
      <c r="X57" s="57"/>
      <c r="Y57" s="62"/>
    </row>
    <row r="58" spans="1:25" ht="15" hidden="1" x14ac:dyDescent="0.2">
      <c r="A58" s="106"/>
      <c r="B58" s="108"/>
      <c r="C58" s="109"/>
      <c r="D58" s="110"/>
      <c r="E58" s="111"/>
      <c r="F58" s="67" t="s">
        <v>223</v>
      </c>
      <c r="G58" s="68" t="s">
        <v>234</v>
      </c>
      <c r="H58" s="112"/>
      <c r="I58" s="107"/>
      <c r="J58" s="107"/>
      <c r="K58" s="107"/>
      <c r="L58" s="70"/>
      <c r="M58" s="107"/>
      <c r="N58" s="57"/>
      <c r="O58" s="57" t="str">
        <f t="shared" si="0"/>
        <v xml:space="preserve"> </v>
      </c>
      <c r="P58" s="57" t="str">
        <f t="shared" si="1"/>
        <v xml:space="preserve"> </v>
      </c>
      <c r="Q58" s="57" t="str">
        <f t="shared" si="2"/>
        <v xml:space="preserve"> </v>
      </c>
      <c r="R58" s="57" t="str">
        <f t="shared" si="3"/>
        <v xml:space="preserve"> </v>
      </c>
      <c r="S58" s="57" t="str">
        <f t="shared" si="4"/>
        <v xml:space="preserve"> </v>
      </c>
      <c r="T58" s="57"/>
      <c r="U58" s="38"/>
      <c r="V58" s="71" t="s">
        <v>233</v>
      </c>
      <c r="W58" s="62"/>
      <c r="X58" s="57"/>
      <c r="Y58" s="62"/>
    </row>
    <row r="59" spans="1:25" ht="43.5" hidden="1" x14ac:dyDescent="0.2">
      <c r="A59" s="106" t="s">
        <v>44</v>
      </c>
      <c r="B59" s="108" t="s">
        <v>235</v>
      </c>
      <c r="C59" s="109" t="s">
        <v>66</v>
      </c>
      <c r="D59" s="110" t="s">
        <v>67</v>
      </c>
      <c r="E59" s="111">
        <v>4</v>
      </c>
      <c r="F59" s="67" t="s">
        <v>220</v>
      </c>
      <c r="G59" s="68" t="s">
        <v>236</v>
      </c>
      <c r="H59" s="112" t="s">
        <v>237</v>
      </c>
      <c r="I59" s="107" t="s">
        <v>71</v>
      </c>
      <c r="J59" s="107" t="s">
        <v>71</v>
      </c>
      <c r="K59" s="107" t="s">
        <v>71</v>
      </c>
      <c r="L59" s="70"/>
      <c r="M59" s="107" t="s">
        <v>71</v>
      </c>
      <c r="N59" s="57"/>
      <c r="O59" s="57">
        <f t="shared" si="0"/>
        <v>1</v>
      </c>
      <c r="P59" s="57" t="str">
        <f t="shared" si="1"/>
        <v xml:space="preserve"> </v>
      </c>
      <c r="Q59" s="57" t="str">
        <f t="shared" si="2"/>
        <v xml:space="preserve"> </v>
      </c>
      <c r="R59" s="57" t="str">
        <f t="shared" si="3"/>
        <v xml:space="preserve"> </v>
      </c>
      <c r="S59" s="57" t="str">
        <f t="shared" si="4"/>
        <v xml:space="preserve"> </v>
      </c>
      <c r="T59" s="57"/>
      <c r="U59" s="38">
        <v>4</v>
      </c>
      <c r="V59" s="71" t="s">
        <v>238</v>
      </c>
      <c r="W59" s="62"/>
      <c r="X59" s="57"/>
      <c r="Y59" s="62"/>
    </row>
    <row r="60" spans="1:25" ht="15" hidden="1" x14ac:dyDescent="0.2">
      <c r="A60" s="106"/>
      <c r="B60" s="108"/>
      <c r="C60" s="109"/>
      <c r="D60" s="110"/>
      <c r="E60" s="111"/>
      <c r="F60" s="67" t="s">
        <v>223</v>
      </c>
      <c r="G60" s="68" t="s">
        <v>229</v>
      </c>
      <c r="H60" s="112"/>
      <c r="I60" s="107"/>
      <c r="J60" s="107"/>
      <c r="K60" s="107"/>
      <c r="L60" s="70"/>
      <c r="M60" s="107"/>
      <c r="N60" s="57"/>
      <c r="O60" s="57" t="str">
        <f t="shared" si="0"/>
        <v xml:space="preserve"> </v>
      </c>
      <c r="P60" s="57" t="str">
        <f t="shared" si="1"/>
        <v xml:space="preserve"> </v>
      </c>
      <c r="Q60" s="57" t="str">
        <f t="shared" si="2"/>
        <v xml:space="preserve"> </v>
      </c>
      <c r="R60" s="57" t="str">
        <f t="shared" si="3"/>
        <v xml:space="preserve"> </v>
      </c>
      <c r="S60" s="57" t="str">
        <f t="shared" si="4"/>
        <v xml:space="preserve"> </v>
      </c>
      <c r="T60" s="57"/>
      <c r="U60" s="38"/>
      <c r="V60" s="71" t="s">
        <v>238</v>
      </c>
      <c r="W60" s="62"/>
      <c r="X60" s="57"/>
      <c r="Y60" s="62"/>
    </row>
    <row r="61" spans="1:25" ht="28.5" hidden="1" x14ac:dyDescent="0.2">
      <c r="A61" s="106" t="s">
        <v>44</v>
      </c>
      <c r="B61" s="108" t="s">
        <v>239</v>
      </c>
      <c r="C61" s="109" t="s">
        <v>66</v>
      </c>
      <c r="D61" s="110" t="s">
        <v>67</v>
      </c>
      <c r="E61" s="111">
        <v>2</v>
      </c>
      <c r="F61" s="67" t="s">
        <v>220</v>
      </c>
      <c r="G61" s="68" t="s">
        <v>240</v>
      </c>
      <c r="H61" s="112" t="s">
        <v>241</v>
      </c>
      <c r="I61" s="107" t="s">
        <v>71</v>
      </c>
      <c r="J61" s="107" t="s">
        <v>71</v>
      </c>
      <c r="K61" s="107" t="s">
        <v>71</v>
      </c>
      <c r="L61" s="70"/>
      <c r="M61" s="107" t="s">
        <v>71</v>
      </c>
      <c r="N61" s="57"/>
      <c r="O61" s="57">
        <f t="shared" si="0"/>
        <v>1</v>
      </c>
      <c r="P61" s="57" t="str">
        <f t="shared" si="1"/>
        <v xml:space="preserve"> </v>
      </c>
      <c r="Q61" s="57" t="str">
        <f t="shared" si="2"/>
        <v xml:space="preserve"> </v>
      </c>
      <c r="R61" s="57" t="str">
        <f t="shared" si="3"/>
        <v xml:space="preserve"> </v>
      </c>
      <c r="S61" s="57" t="str">
        <f t="shared" si="4"/>
        <v xml:space="preserve"> </v>
      </c>
      <c r="T61" s="57"/>
      <c r="U61" s="38">
        <v>2</v>
      </c>
      <c r="V61" s="71" t="s">
        <v>242</v>
      </c>
      <c r="W61" s="62"/>
      <c r="X61" s="57"/>
      <c r="Y61" s="62"/>
    </row>
    <row r="62" spans="1:25" ht="15" hidden="1" x14ac:dyDescent="0.2">
      <c r="A62" s="106"/>
      <c r="B62" s="108"/>
      <c r="C62" s="109"/>
      <c r="D62" s="110"/>
      <c r="E62" s="111"/>
      <c r="F62" s="67" t="s">
        <v>243</v>
      </c>
      <c r="G62" s="68" t="s">
        <v>244</v>
      </c>
      <c r="H62" s="112"/>
      <c r="I62" s="107"/>
      <c r="J62" s="107"/>
      <c r="K62" s="107"/>
      <c r="L62" s="70"/>
      <c r="M62" s="107"/>
      <c r="N62" s="57"/>
      <c r="O62" s="57" t="str">
        <f t="shared" si="0"/>
        <v xml:space="preserve"> </v>
      </c>
      <c r="P62" s="57" t="str">
        <f t="shared" si="1"/>
        <v xml:space="preserve"> </v>
      </c>
      <c r="Q62" s="57" t="str">
        <f t="shared" si="2"/>
        <v xml:space="preserve"> </v>
      </c>
      <c r="R62" s="57" t="str">
        <f t="shared" si="3"/>
        <v xml:space="preserve"> </v>
      </c>
      <c r="S62" s="57" t="str">
        <f t="shared" si="4"/>
        <v xml:space="preserve"> </v>
      </c>
      <c r="T62" s="57"/>
      <c r="U62" s="38"/>
      <c r="V62" s="71" t="s">
        <v>242</v>
      </c>
      <c r="W62" s="62"/>
      <c r="X62" s="57"/>
      <c r="Y62" s="62"/>
    </row>
    <row r="63" spans="1:25" ht="29.25" hidden="1" x14ac:dyDescent="0.2">
      <c r="A63" s="106" t="s">
        <v>44</v>
      </c>
      <c r="B63" s="108" t="s">
        <v>245</v>
      </c>
      <c r="C63" s="109" t="s">
        <v>66</v>
      </c>
      <c r="D63" s="110" t="s">
        <v>67</v>
      </c>
      <c r="E63" s="111">
        <v>2</v>
      </c>
      <c r="F63" s="67" t="s">
        <v>246</v>
      </c>
      <c r="G63" s="68" t="s">
        <v>247</v>
      </c>
      <c r="H63" s="112" t="s">
        <v>248</v>
      </c>
      <c r="I63" s="107" t="s">
        <v>71</v>
      </c>
      <c r="J63" s="107" t="s">
        <v>71</v>
      </c>
      <c r="K63" s="107" t="s">
        <v>71</v>
      </c>
      <c r="L63" s="70"/>
      <c r="M63" s="107" t="s">
        <v>71</v>
      </c>
      <c r="N63" s="57"/>
      <c r="O63" s="57">
        <f t="shared" si="0"/>
        <v>1</v>
      </c>
      <c r="P63" s="57" t="str">
        <f t="shared" si="1"/>
        <v xml:space="preserve"> </v>
      </c>
      <c r="Q63" s="57" t="str">
        <f t="shared" si="2"/>
        <v xml:space="preserve"> </v>
      </c>
      <c r="R63" s="57" t="str">
        <f t="shared" si="3"/>
        <v xml:space="preserve"> </v>
      </c>
      <c r="S63" s="57" t="str">
        <f t="shared" si="4"/>
        <v xml:space="preserve"> </v>
      </c>
      <c r="T63" s="57"/>
      <c r="U63" s="38">
        <v>2</v>
      </c>
      <c r="V63" s="71" t="s">
        <v>249</v>
      </c>
      <c r="W63" s="62"/>
      <c r="X63" s="57"/>
      <c r="Y63" s="62"/>
    </row>
    <row r="64" spans="1:25" ht="15" hidden="1" x14ac:dyDescent="0.2">
      <c r="A64" s="106"/>
      <c r="B64" s="108"/>
      <c r="C64" s="109"/>
      <c r="D64" s="110"/>
      <c r="E64" s="111"/>
      <c r="F64" s="67" t="s">
        <v>250</v>
      </c>
      <c r="G64" s="68" t="s">
        <v>193</v>
      </c>
      <c r="H64" s="112"/>
      <c r="I64" s="107"/>
      <c r="J64" s="107"/>
      <c r="K64" s="107"/>
      <c r="L64" s="70"/>
      <c r="M64" s="107"/>
      <c r="N64" s="57"/>
      <c r="O64" s="57" t="str">
        <f t="shared" si="0"/>
        <v xml:space="preserve"> </v>
      </c>
      <c r="P64" s="57" t="str">
        <f t="shared" si="1"/>
        <v xml:space="preserve"> </v>
      </c>
      <c r="Q64" s="57" t="str">
        <f t="shared" si="2"/>
        <v xml:space="preserve"> </v>
      </c>
      <c r="R64" s="57" t="str">
        <f t="shared" si="3"/>
        <v xml:space="preserve"> </v>
      </c>
      <c r="S64" s="57" t="str">
        <f t="shared" si="4"/>
        <v xml:space="preserve"> </v>
      </c>
      <c r="T64" s="57"/>
      <c r="U64" s="38"/>
      <c r="V64" s="71" t="s">
        <v>249</v>
      </c>
      <c r="W64" s="62"/>
      <c r="X64" s="57"/>
      <c r="Y64" s="62"/>
    </row>
    <row r="65" spans="1:25" ht="28.5" hidden="1" x14ac:dyDescent="0.2">
      <c r="A65" s="106" t="s">
        <v>44</v>
      </c>
      <c r="B65" s="108" t="s">
        <v>251</v>
      </c>
      <c r="C65" s="109" t="s">
        <v>66</v>
      </c>
      <c r="D65" s="110" t="s">
        <v>67</v>
      </c>
      <c r="E65" s="111">
        <v>2</v>
      </c>
      <c r="F65" s="67" t="s">
        <v>252</v>
      </c>
      <c r="G65" s="68" t="s">
        <v>253</v>
      </c>
      <c r="H65" s="112" t="s">
        <v>254</v>
      </c>
      <c r="I65" s="107" t="s">
        <v>71</v>
      </c>
      <c r="J65" s="107" t="s">
        <v>71</v>
      </c>
      <c r="K65" s="107" t="s">
        <v>71</v>
      </c>
      <c r="L65" s="70"/>
      <c r="M65" s="107" t="s">
        <v>71</v>
      </c>
      <c r="N65" s="57"/>
      <c r="O65" s="57">
        <f t="shared" si="0"/>
        <v>1</v>
      </c>
      <c r="P65" s="57" t="str">
        <f t="shared" si="1"/>
        <v xml:space="preserve"> </v>
      </c>
      <c r="Q65" s="57" t="str">
        <f t="shared" si="2"/>
        <v xml:space="preserve"> </v>
      </c>
      <c r="R65" s="57" t="str">
        <f t="shared" si="3"/>
        <v xml:space="preserve"> </v>
      </c>
      <c r="S65" s="57" t="str">
        <f t="shared" si="4"/>
        <v xml:space="preserve"> </v>
      </c>
      <c r="T65" s="57"/>
      <c r="U65" s="38">
        <v>2</v>
      </c>
      <c r="V65" s="71" t="s">
        <v>255</v>
      </c>
      <c r="W65" s="62"/>
      <c r="X65" s="57"/>
      <c r="Y65" s="62"/>
    </row>
    <row r="66" spans="1:25" ht="15" hidden="1" x14ac:dyDescent="0.2">
      <c r="A66" s="106"/>
      <c r="B66" s="108"/>
      <c r="C66" s="109"/>
      <c r="D66" s="110"/>
      <c r="E66" s="111"/>
      <c r="F66" s="67" t="s">
        <v>250</v>
      </c>
      <c r="G66" s="68" t="s">
        <v>256</v>
      </c>
      <c r="H66" s="112"/>
      <c r="I66" s="107"/>
      <c r="J66" s="107"/>
      <c r="K66" s="107"/>
      <c r="L66" s="70"/>
      <c r="M66" s="107"/>
      <c r="N66" s="57"/>
      <c r="O66" s="57" t="str">
        <f t="shared" si="0"/>
        <v xml:space="preserve"> </v>
      </c>
      <c r="P66" s="57" t="str">
        <f t="shared" si="1"/>
        <v xml:space="preserve"> </v>
      </c>
      <c r="Q66" s="57" t="str">
        <f t="shared" si="2"/>
        <v xml:space="preserve"> </v>
      </c>
      <c r="R66" s="57" t="str">
        <f t="shared" si="3"/>
        <v xml:space="preserve"> </v>
      </c>
      <c r="S66" s="57" t="str">
        <f t="shared" si="4"/>
        <v xml:space="preserve"> </v>
      </c>
      <c r="T66" s="57"/>
      <c r="U66" s="38"/>
      <c r="V66" s="71" t="s">
        <v>255</v>
      </c>
      <c r="W66" s="62"/>
      <c r="X66" s="57"/>
      <c r="Y66" s="62"/>
    </row>
    <row r="67" spans="1:25" ht="57.75" hidden="1" x14ac:dyDescent="0.2">
      <c r="A67" s="106" t="s">
        <v>44</v>
      </c>
      <c r="B67" s="108" t="s">
        <v>257</v>
      </c>
      <c r="C67" s="109" t="s">
        <v>66</v>
      </c>
      <c r="D67" s="110" t="s">
        <v>67</v>
      </c>
      <c r="E67" s="111">
        <v>2</v>
      </c>
      <c r="F67" s="67" t="s">
        <v>258</v>
      </c>
      <c r="G67" s="68" t="s">
        <v>259</v>
      </c>
      <c r="H67" s="112" t="s">
        <v>260</v>
      </c>
      <c r="I67" s="107" t="s">
        <v>71</v>
      </c>
      <c r="J67" s="107" t="s">
        <v>71</v>
      </c>
      <c r="K67" s="107" t="s">
        <v>71</v>
      </c>
      <c r="L67" s="70"/>
      <c r="M67" s="107" t="s">
        <v>71</v>
      </c>
      <c r="N67" s="57"/>
      <c r="O67" s="57">
        <f t="shared" si="0"/>
        <v>1</v>
      </c>
      <c r="P67" s="57" t="str">
        <f t="shared" si="1"/>
        <v xml:space="preserve"> </v>
      </c>
      <c r="Q67" s="57" t="str">
        <f t="shared" si="2"/>
        <v xml:space="preserve"> </v>
      </c>
      <c r="R67" s="57" t="str">
        <f t="shared" si="3"/>
        <v xml:space="preserve"> </v>
      </c>
      <c r="S67" s="57" t="str">
        <f t="shared" si="4"/>
        <v xml:space="preserve"> </v>
      </c>
      <c r="T67" s="57"/>
      <c r="U67" s="38">
        <v>2</v>
      </c>
      <c r="V67" s="71" t="s">
        <v>261</v>
      </c>
      <c r="W67" s="62"/>
      <c r="X67" s="57"/>
      <c r="Y67" s="62"/>
    </row>
    <row r="68" spans="1:25" ht="15" hidden="1" x14ac:dyDescent="0.2">
      <c r="A68" s="106"/>
      <c r="B68" s="108"/>
      <c r="C68" s="109"/>
      <c r="D68" s="110"/>
      <c r="E68" s="111"/>
      <c r="F68" s="67" t="s">
        <v>262</v>
      </c>
      <c r="G68" s="68" t="s">
        <v>263</v>
      </c>
      <c r="H68" s="112"/>
      <c r="I68" s="107"/>
      <c r="J68" s="107"/>
      <c r="K68" s="107"/>
      <c r="L68" s="70"/>
      <c r="M68" s="107"/>
      <c r="N68" s="57"/>
      <c r="O68" s="57" t="str">
        <f t="shared" ref="O68:O131" si="5">IF($A68="A",1," ")</f>
        <v xml:space="preserve"> </v>
      </c>
      <c r="P68" s="57" t="str">
        <f t="shared" ref="P68:P131" si="6">IF($A68="B",1," ")</f>
        <v xml:space="preserve"> </v>
      </c>
      <c r="Q68" s="57" t="str">
        <f t="shared" ref="Q68:Q131" si="7">IF($A68="C",1," ")</f>
        <v xml:space="preserve"> </v>
      </c>
      <c r="R68" s="57" t="str">
        <f t="shared" ref="R68:R131" si="8">IF($A68="D",1," ")</f>
        <v xml:space="preserve"> </v>
      </c>
      <c r="S68" s="57" t="str">
        <f t="shared" ref="S68:S131" si="9">IF($A68=5,1," ")</f>
        <v xml:space="preserve"> </v>
      </c>
      <c r="T68" s="57"/>
      <c r="U68" s="38"/>
      <c r="V68" s="71" t="s">
        <v>261</v>
      </c>
      <c r="W68" s="62"/>
      <c r="X68" s="57"/>
      <c r="Y68" s="62"/>
    </row>
    <row r="69" spans="1:25" ht="29.25" hidden="1" x14ac:dyDescent="0.2">
      <c r="A69" s="106" t="s">
        <v>44</v>
      </c>
      <c r="B69" s="108" t="s">
        <v>264</v>
      </c>
      <c r="C69" s="109" t="s">
        <v>66</v>
      </c>
      <c r="D69" s="110" t="s">
        <v>67</v>
      </c>
      <c r="E69" s="111">
        <v>2</v>
      </c>
      <c r="F69" s="67" t="s">
        <v>265</v>
      </c>
      <c r="G69" s="68" t="s">
        <v>266</v>
      </c>
      <c r="H69" s="112" t="s">
        <v>267</v>
      </c>
      <c r="I69" s="107" t="s">
        <v>71</v>
      </c>
      <c r="J69" s="107" t="s">
        <v>71</v>
      </c>
      <c r="K69" s="107" t="s">
        <v>71</v>
      </c>
      <c r="L69" s="70"/>
      <c r="M69" s="107" t="s">
        <v>71</v>
      </c>
      <c r="N69" s="57"/>
      <c r="O69" s="57">
        <f t="shared" si="5"/>
        <v>1</v>
      </c>
      <c r="P69" s="57" t="str">
        <f t="shared" si="6"/>
        <v xml:space="preserve"> </v>
      </c>
      <c r="Q69" s="57" t="str">
        <f t="shared" si="7"/>
        <v xml:space="preserve"> </v>
      </c>
      <c r="R69" s="57" t="str">
        <f t="shared" si="8"/>
        <v xml:space="preserve"> </v>
      </c>
      <c r="S69" s="57" t="str">
        <f t="shared" si="9"/>
        <v xml:space="preserve"> </v>
      </c>
      <c r="T69" s="57"/>
      <c r="U69" s="38">
        <v>2</v>
      </c>
      <c r="V69" s="71" t="s">
        <v>268</v>
      </c>
      <c r="W69" s="62"/>
      <c r="X69" s="57"/>
      <c r="Y69" s="62"/>
    </row>
    <row r="70" spans="1:25" ht="15" hidden="1" x14ac:dyDescent="0.2">
      <c r="A70" s="106"/>
      <c r="B70" s="108"/>
      <c r="C70" s="109"/>
      <c r="D70" s="110"/>
      <c r="E70" s="111"/>
      <c r="F70" s="67" t="s">
        <v>262</v>
      </c>
      <c r="G70" s="68" t="s">
        <v>269</v>
      </c>
      <c r="H70" s="112"/>
      <c r="I70" s="107"/>
      <c r="J70" s="107"/>
      <c r="K70" s="107"/>
      <c r="L70" s="70"/>
      <c r="M70" s="107"/>
      <c r="N70" s="57"/>
      <c r="O70" s="57" t="str">
        <f t="shared" si="5"/>
        <v xml:space="preserve"> </v>
      </c>
      <c r="P70" s="57" t="str">
        <f t="shared" si="6"/>
        <v xml:space="preserve"> </v>
      </c>
      <c r="Q70" s="57" t="str">
        <f t="shared" si="7"/>
        <v xml:space="preserve"> </v>
      </c>
      <c r="R70" s="57" t="str">
        <f t="shared" si="8"/>
        <v xml:space="preserve"> </v>
      </c>
      <c r="S70" s="57" t="str">
        <f t="shared" si="9"/>
        <v xml:space="preserve"> </v>
      </c>
      <c r="T70" s="57"/>
      <c r="U70" s="38"/>
      <c r="V70" s="71" t="s">
        <v>268</v>
      </c>
      <c r="W70" s="62"/>
      <c r="X70" s="57"/>
      <c r="Y70" s="62"/>
    </row>
    <row r="71" spans="1:25" ht="43.5" hidden="1" x14ac:dyDescent="0.2">
      <c r="A71" s="106" t="s">
        <v>44</v>
      </c>
      <c r="B71" s="108" t="s">
        <v>270</v>
      </c>
      <c r="C71" s="109" t="s">
        <v>66</v>
      </c>
      <c r="D71" s="110" t="s">
        <v>67</v>
      </c>
      <c r="E71" s="111">
        <v>2</v>
      </c>
      <c r="F71" s="67" t="s">
        <v>271</v>
      </c>
      <c r="G71" s="68" t="s">
        <v>272</v>
      </c>
      <c r="H71" s="112" t="s">
        <v>273</v>
      </c>
      <c r="I71" s="107" t="s">
        <v>71</v>
      </c>
      <c r="J71" s="107" t="s">
        <v>71</v>
      </c>
      <c r="K71" s="107" t="s">
        <v>71</v>
      </c>
      <c r="L71" s="70"/>
      <c r="M71" s="107" t="s">
        <v>71</v>
      </c>
      <c r="N71" s="57"/>
      <c r="O71" s="57">
        <f t="shared" si="5"/>
        <v>1</v>
      </c>
      <c r="P71" s="57" t="str">
        <f t="shared" si="6"/>
        <v xml:space="preserve"> </v>
      </c>
      <c r="Q71" s="57" t="str">
        <f t="shared" si="7"/>
        <v xml:space="preserve"> </v>
      </c>
      <c r="R71" s="57" t="str">
        <f t="shared" si="8"/>
        <v xml:space="preserve"> </v>
      </c>
      <c r="S71" s="57" t="str">
        <f t="shared" si="9"/>
        <v xml:space="preserve"> </v>
      </c>
      <c r="T71" s="57"/>
      <c r="U71" s="38">
        <v>2</v>
      </c>
      <c r="V71" s="71" t="s">
        <v>274</v>
      </c>
      <c r="W71" s="62"/>
      <c r="X71" s="57"/>
      <c r="Y71" s="62"/>
    </row>
    <row r="72" spans="1:25" ht="15" hidden="1" x14ac:dyDescent="0.2">
      <c r="A72" s="106"/>
      <c r="B72" s="108"/>
      <c r="C72" s="109"/>
      <c r="D72" s="110"/>
      <c r="E72" s="111"/>
      <c r="F72" s="67" t="s">
        <v>275</v>
      </c>
      <c r="G72" s="68" t="s">
        <v>276</v>
      </c>
      <c r="H72" s="112"/>
      <c r="I72" s="107"/>
      <c r="J72" s="107"/>
      <c r="K72" s="107"/>
      <c r="L72" s="70"/>
      <c r="M72" s="107"/>
      <c r="N72" s="57"/>
      <c r="O72" s="57" t="str">
        <f t="shared" si="5"/>
        <v xml:space="preserve"> </v>
      </c>
      <c r="P72" s="57" t="str">
        <f t="shared" si="6"/>
        <v xml:space="preserve"> </v>
      </c>
      <c r="Q72" s="57" t="str">
        <f t="shared" si="7"/>
        <v xml:space="preserve"> </v>
      </c>
      <c r="R72" s="57" t="str">
        <f t="shared" si="8"/>
        <v xml:space="preserve"> </v>
      </c>
      <c r="S72" s="57" t="str">
        <f t="shared" si="9"/>
        <v xml:space="preserve"> </v>
      </c>
      <c r="T72" s="57"/>
      <c r="U72" s="38"/>
      <c r="V72" s="71" t="s">
        <v>274</v>
      </c>
      <c r="W72" s="62"/>
      <c r="X72" s="57"/>
      <c r="Y72" s="62"/>
    </row>
    <row r="73" spans="1:25" ht="28.5" hidden="1" x14ac:dyDescent="0.2">
      <c r="A73" s="106" t="s">
        <v>44</v>
      </c>
      <c r="B73" s="108" t="s">
        <v>277</v>
      </c>
      <c r="C73" s="109" t="s">
        <v>66</v>
      </c>
      <c r="D73" s="110" t="s">
        <v>67</v>
      </c>
      <c r="E73" s="111">
        <v>2</v>
      </c>
      <c r="F73" s="67" t="s">
        <v>278</v>
      </c>
      <c r="G73" s="68" t="s">
        <v>279</v>
      </c>
      <c r="H73" s="112" t="s">
        <v>280</v>
      </c>
      <c r="I73" s="107" t="s">
        <v>71</v>
      </c>
      <c r="J73" s="107" t="s">
        <v>71</v>
      </c>
      <c r="K73" s="107" t="s">
        <v>71</v>
      </c>
      <c r="L73" s="70"/>
      <c r="M73" s="107" t="s">
        <v>71</v>
      </c>
      <c r="N73" s="57"/>
      <c r="O73" s="57">
        <f t="shared" si="5"/>
        <v>1</v>
      </c>
      <c r="P73" s="57" t="str">
        <f t="shared" si="6"/>
        <v xml:space="preserve"> </v>
      </c>
      <c r="Q73" s="57" t="str">
        <f t="shared" si="7"/>
        <v xml:space="preserve"> </v>
      </c>
      <c r="R73" s="57" t="str">
        <f t="shared" si="8"/>
        <v xml:space="preserve"> </v>
      </c>
      <c r="S73" s="57" t="str">
        <f t="shared" si="9"/>
        <v xml:space="preserve"> </v>
      </c>
      <c r="T73" s="57"/>
      <c r="U73" s="38">
        <v>2</v>
      </c>
      <c r="V73" s="71" t="s">
        <v>281</v>
      </c>
      <c r="W73" s="62"/>
      <c r="X73" s="57"/>
      <c r="Y73" s="62"/>
    </row>
    <row r="74" spans="1:25" ht="15" hidden="1" x14ac:dyDescent="0.2">
      <c r="A74" s="106"/>
      <c r="B74" s="108"/>
      <c r="C74" s="109"/>
      <c r="D74" s="110"/>
      <c r="E74" s="111"/>
      <c r="F74" s="67" t="s">
        <v>282</v>
      </c>
      <c r="G74" s="68" t="s">
        <v>283</v>
      </c>
      <c r="H74" s="112"/>
      <c r="I74" s="107"/>
      <c r="J74" s="107"/>
      <c r="K74" s="107"/>
      <c r="L74" s="70"/>
      <c r="M74" s="107"/>
      <c r="N74" s="57"/>
      <c r="O74" s="57" t="str">
        <f t="shared" si="5"/>
        <v xml:space="preserve"> </v>
      </c>
      <c r="P74" s="57" t="str">
        <f t="shared" si="6"/>
        <v xml:space="preserve"> </v>
      </c>
      <c r="Q74" s="57" t="str">
        <f t="shared" si="7"/>
        <v xml:space="preserve"> </v>
      </c>
      <c r="R74" s="57" t="str">
        <f t="shared" si="8"/>
        <v xml:space="preserve"> </v>
      </c>
      <c r="S74" s="57" t="str">
        <f t="shared" si="9"/>
        <v xml:space="preserve"> </v>
      </c>
      <c r="T74" s="57"/>
      <c r="U74" s="38"/>
      <c r="V74" s="71" t="s">
        <v>281</v>
      </c>
      <c r="W74" s="62"/>
      <c r="X74" s="57"/>
      <c r="Y74" s="62"/>
    </row>
    <row r="75" spans="1:25" ht="28.5" hidden="1" x14ac:dyDescent="0.2">
      <c r="A75" s="106" t="s">
        <v>44</v>
      </c>
      <c r="B75" s="108" t="s">
        <v>284</v>
      </c>
      <c r="C75" s="109" t="s">
        <v>66</v>
      </c>
      <c r="D75" s="110" t="s">
        <v>67</v>
      </c>
      <c r="E75" s="111">
        <v>4</v>
      </c>
      <c r="F75" s="67" t="s">
        <v>285</v>
      </c>
      <c r="G75" s="68" t="s">
        <v>286</v>
      </c>
      <c r="H75" s="112" t="s">
        <v>89</v>
      </c>
      <c r="I75" s="107" t="s">
        <v>71</v>
      </c>
      <c r="J75" s="107" t="s">
        <v>71</v>
      </c>
      <c r="K75" s="107" t="s">
        <v>71</v>
      </c>
      <c r="L75" s="70"/>
      <c r="M75" s="107" t="s">
        <v>71</v>
      </c>
      <c r="N75" s="57"/>
      <c r="O75" s="57">
        <f t="shared" si="5"/>
        <v>1</v>
      </c>
      <c r="P75" s="57" t="str">
        <f t="shared" si="6"/>
        <v xml:space="preserve"> </v>
      </c>
      <c r="Q75" s="57" t="str">
        <f t="shared" si="7"/>
        <v xml:space="preserve"> </v>
      </c>
      <c r="R75" s="57" t="str">
        <f t="shared" si="8"/>
        <v xml:space="preserve"> </v>
      </c>
      <c r="S75" s="57" t="str">
        <f t="shared" si="9"/>
        <v xml:space="preserve"> </v>
      </c>
      <c r="T75" s="57"/>
      <c r="U75" s="38">
        <v>4</v>
      </c>
      <c r="V75" s="71" t="s">
        <v>287</v>
      </c>
      <c r="W75" s="62"/>
      <c r="X75" s="57"/>
      <c r="Y75" s="62"/>
    </row>
    <row r="76" spans="1:25" ht="15" hidden="1" x14ac:dyDescent="0.2">
      <c r="A76" s="106"/>
      <c r="B76" s="108"/>
      <c r="C76" s="109"/>
      <c r="D76" s="110"/>
      <c r="E76" s="111"/>
      <c r="F76" s="67" t="s">
        <v>288</v>
      </c>
      <c r="G76" s="68" t="s">
        <v>289</v>
      </c>
      <c r="H76" s="112"/>
      <c r="I76" s="107"/>
      <c r="J76" s="107"/>
      <c r="K76" s="107"/>
      <c r="L76" s="70"/>
      <c r="M76" s="107"/>
      <c r="N76" s="57"/>
      <c r="O76" s="57" t="str">
        <f t="shared" si="5"/>
        <v xml:space="preserve"> </v>
      </c>
      <c r="P76" s="57" t="str">
        <f t="shared" si="6"/>
        <v xml:space="preserve"> </v>
      </c>
      <c r="Q76" s="57" t="str">
        <f t="shared" si="7"/>
        <v xml:space="preserve"> </v>
      </c>
      <c r="R76" s="57" t="str">
        <f t="shared" si="8"/>
        <v xml:space="preserve"> </v>
      </c>
      <c r="S76" s="57" t="str">
        <f t="shared" si="9"/>
        <v xml:space="preserve"> </v>
      </c>
      <c r="T76" s="57"/>
      <c r="U76" s="38"/>
      <c r="V76" s="71" t="s">
        <v>287</v>
      </c>
      <c r="W76" s="62"/>
      <c r="X76" s="57"/>
      <c r="Y76" s="62"/>
    </row>
    <row r="77" spans="1:25" ht="43.5" hidden="1" x14ac:dyDescent="0.2">
      <c r="A77" s="106" t="s">
        <v>44</v>
      </c>
      <c r="B77" s="108" t="s">
        <v>290</v>
      </c>
      <c r="C77" s="109" t="s">
        <v>66</v>
      </c>
      <c r="D77" s="110" t="s">
        <v>67</v>
      </c>
      <c r="E77" s="111">
        <v>2</v>
      </c>
      <c r="F77" s="67" t="s">
        <v>291</v>
      </c>
      <c r="G77" s="68" t="s">
        <v>272</v>
      </c>
      <c r="H77" s="112" t="s">
        <v>273</v>
      </c>
      <c r="I77" s="107" t="s">
        <v>71</v>
      </c>
      <c r="J77" s="107" t="s">
        <v>71</v>
      </c>
      <c r="K77" s="107" t="s">
        <v>71</v>
      </c>
      <c r="L77" s="70"/>
      <c r="M77" s="107" t="s">
        <v>71</v>
      </c>
      <c r="N77" s="57"/>
      <c r="O77" s="57">
        <f t="shared" si="5"/>
        <v>1</v>
      </c>
      <c r="P77" s="57" t="str">
        <f t="shared" si="6"/>
        <v xml:space="preserve"> </v>
      </c>
      <c r="Q77" s="57" t="str">
        <f t="shared" si="7"/>
        <v xml:space="preserve"> </v>
      </c>
      <c r="R77" s="57" t="str">
        <f t="shared" si="8"/>
        <v xml:space="preserve"> </v>
      </c>
      <c r="S77" s="57" t="str">
        <f t="shared" si="9"/>
        <v xml:space="preserve"> </v>
      </c>
      <c r="T77" s="57"/>
      <c r="U77" s="38">
        <v>2</v>
      </c>
      <c r="V77" s="71" t="s">
        <v>292</v>
      </c>
      <c r="W77" s="62"/>
      <c r="X77" s="57"/>
      <c r="Y77" s="62"/>
    </row>
    <row r="78" spans="1:25" ht="15" hidden="1" x14ac:dyDescent="0.2">
      <c r="A78" s="106"/>
      <c r="B78" s="108"/>
      <c r="C78" s="109"/>
      <c r="D78" s="110"/>
      <c r="E78" s="111"/>
      <c r="F78" s="67" t="s">
        <v>293</v>
      </c>
      <c r="G78" s="68" t="s">
        <v>276</v>
      </c>
      <c r="H78" s="112"/>
      <c r="I78" s="107"/>
      <c r="J78" s="107"/>
      <c r="K78" s="107"/>
      <c r="L78" s="70"/>
      <c r="M78" s="107"/>
      <c r="N78" s="57"/>
      <c r="O78" s="57" t="str">
        <f t="shared" si="5"/>
        <v xml:space="preserve"> </v>
      </c>
      <c r="P78" s="57" t="str">
        <f t="shared" si="6"/>
        <v xml:space="preserve"> </v>
      </c>
      <c r="Q78" s="57" t="str">
        <f t="shared" si="7"/>
        <v xml:space="preserve"> </v>
      </c>
      <c r="R78" s="57" t="str">
        <f t="shared" si="8"/>
        <v xml:space="preserve"> </v>
      </c>
      <c r="S78" s="57" t="str">
        <f t="shared" si="9"/>
        <v xml:space="preserve"> </v>
      </c>
      <c r="T78" s="57"/>
      <c r="U78" s="38"/>
      <c r="V78" s="71" t="s">
        <v>292</v>
      </c>
      <c r="W78" s="62"/>
      <c r="X78" s="57"/>
      <c r="Y78" s="62"/>
    </row>
    <row r="79" spans="1:25" ht="29.25" hidden="1" x14ac:dyDescent="0.2">
      <c r="A79" s="106" t="s">
        <v>44</v>
      </c>
      <c r="B79" s="108" t="s">
        <v>294</v>
      </c>
      <c r="C79" s="109" t="s">
        <v>66</v>
      </c>
      <c r="D79" s="110" t="s">
        <v>67</v>
      </c>
      <c r="E79" s="111">
        <v>2</v>
      </c>
      <c r="F79" s="67" t="s">
        <v>291</v>
      </c>
      <c r="G79" s="68" t="s">
        <v>295</v>
      </c>
      <c r="H79" s="112" t="s">
        <v>296</v>
      </c>
      <c r="I79" s="107" t="s">
        <v>71</v>
      </c>
      <c r="J79" s="107" t="s">
        <v>71</v>
      </c>
      <c r="K79" s="107" t="s">
        <v>71</v>
      </c>
      <c r="L79" s="70"/>
      <c r="M79" s="107" t="s">
        <v>71</v>
      </c>
      <c r="N79" s="57"/>
      <c r="O79" s="57">
        <f t="shared" si="5"/>
        <v>1</v>
      </c>
      <c r="P79" s="57" t="str">
        <f t="shared" si="6"/>
        <v xml:space="preserve"> </v>
      </c>
      <c r="Q79" s="57" t="str">
        <f t="shared" si="7"/>
        <v xml:space="preserve"> </v>
      </c>
      <c r="R79" s="57" t="str">
        <f t="shared" si="8"/>
        <v xml:space="preserve"> </v>
      </c>
      <c r="S79" s="57" t="str">
        <f t="shared" si="9"/>
        <v xml:space="preserve"> </v>
      </c>
      <c r="T79" s="57"/>
      <c r="U79" s="38">
        <v>2</v>
      </c>
      <c r="V79" s="71" t="s">
        <v>297</v>
      </c>
      <c r="W79" s="62"/>
      <c r="X79" s="57"/>
      <c r="Y79" s="62"/>
    </row>
    <row r="80" spans="1:25" ht="29.25" hidden="1" x14ac:dyDescent="0.2">
      <c r="A80" s="106"/>
      <c r="B80" s="108"/>
      <c r="C80" s="109"/>
      <c r="D80" s="110"/>
      <c r="E80" s="111"/>
      <c r="F80" s="67" t="s">
        <v>293</v>
      </c>
      <c r="G80" s="68" t="s">
        <v>298</v>
      </c>
      <c r="H80" s="112"/>
      <c r="I80" s="107"/>
      <c r="J80" s="107"/>
      <c r="K80" s="107"/>
      <c r="L80" s="70"/>
      <c r="M80" s="107"/>
      <c r="N80" s="57"/>
      <c r="O80" s="57" t="str">
        <f t="shared" si="5"/>
        <v xml:space="preserve"> </v>
      </c>
      <c r="P80" s="57" t="str">
        <f t="shared" si="6"/>
        <v xml:space="preserve"> </v>
      </c>
      <c r="Q80" s="57" t="str">
        <f t="shared" si="7"/>
        <v xml:space="preserve"> </v>
      </c>
      <c r="R80" s="57" t="str">
        <f t="shared" si="8"/>
        <v xml:space="preserve"> </v>
      </c>
      <c r="S80" s="57" t="str">
        <f t="shared" si="9"/>
        <v xml:space="preserve"> </v>
      </c>
      <c r="T80" s="57"/>
      <c r="U80" s="38"/>
      <c r="V80" s="71" t="s">
        <v>297</v>
      </c>
      <c r="W80" s="62"/>
      <c r="X80" s="57"/>
      <c r="Y80" s="62"/>
    </row>
    <row r="81" spans="1:25" ht="28.5" hidden="1" x14ac:dyDescent="0.2">
      <c r="A81" s="106" t="s">
        <v>44</v>
      </c>
      <c r="B81" s="108" t="s">
        <v>299</v>
      </c>
      <c r="C81" s="109" t="s">
        <v>66</v>
      </c>
      <c r="D81" s="110" t="s">
        <v>67</v>
      </c>
      <c r="E81" s="111">
        <v>2</v>
      </c>
      <c r="F81" s="67" t="s">
        <v>300</v>
      </c>
      <c r="G81" s="68" t="s">
        <v>301</v>
      </c>
      <c r="H81" s="112" t="s">
        <v>280</v>
      </c>
      <c r="I81" s="107" t="s">
        <v>71</v>
      </c>
      <c r="J81" s="107" t="s">
        <v>71</v>
      </c>
      <c r="K81" s="107" t="s">
        <v>71</v>
      </c>
      <c r="L81" s="70"/>
      <c r="M81" s="107" t="s">
        <v>71</v>
      </c>
      <c r="N81" s="57"/>
      <c r="O81" s="57">
        <f t="shared" si="5"/>
        <v>1</v>
      </c>
      <c r="P81" s="57" t="str">
        <f t="shared" si="6"/>
        <v xml:space="preserve"> </v>
      </c>
      <c r="Q81" s="57" t="str">
        <f t="shared" si="7"/>
        <v xml:space="preserve"> </v>
      </c>
      <c r="R81" s="57" t="str">
        <f t="shared" si="8"/>
        <v xml:space="preserve"> </v>
      </c>
      <c r="S81" s="57" t="str">
        <f t="shared" si="9"/>
        <v xml:space="preserve"> </v>
      </c>
      <c r="T81" s="57"/>
      <c r="U81" s="38">
        <v>2</v>
      </c>
      <c r="V81" s="71" t="s">
        <v>302</v>
      </c>
      <c r="W81" s="62"/>
      <c r="X81" s="57"/>
      <c r="Y81" s="62"/>
    </row>
    <row r="82" spans="1:25" ht="15" hidden="1" x14ac:dyDescent="0.2">
      <c r="A82" s="106"/>
      <c r="B82" s="108"/>
      <c r="C82" s="109"/>
      <c r="D82" s="110"/>
      <c r="E82" s="111"/>
      <c r="F82" s="67" t="s">
        <v>303</v>
      </c>
      <c r="G82" s="68" t="s">
        <v>283</v>
      </c>
      <c r="H82" s="112"/>
      <c r="I82" s="107"/>
      <c r="J82" s="107"/>
      <c r="K82" s="107"/>
      <c r="L82" s="70"/>
      <c r="M82" s="107"/>
      <c r="N82" s="57"/>
      <c r="O82" s="57" t="str">
        <f t="shared" si="5"/>
        <v xml:space="preserve"> </v>
      </c>
      <c r="P82" s="57" t="str">
        <f t="shared" si="6"/>
        <v xml:space="preserve"> </v>
      </c>
      <c r="Q82" s="57" t="str">
        <f t="shared" si="7"/>
        <v xml:space="preserve"> </v>
      </c>
      <c r="R82" s="57" t="str">
        <f t="shared" si="8"/>
        <v xml:space="preserve"> </v>
      </c>
      <c r="S82" s="57" t="str">
        <f t="shared" si="9"/>
        <v xml:space="preserve"> </v>
      </c>
      <c r="T82" s="57"/>
      <c r="U82" s="38"/>
      <c r="V82" s="71" t="s">
        <v>302</v>
      </c>
      <c r="W82" s="62"/>
      <c r="X82" s="57"/>
      <c r="Y82" s="62"/>
    </row>
    <row r="83" spans="1:25" ht="29.25" hidden="1" x14ac:dyDescent="0.2">
      <c r="A83" s="106" t="s">
        <v>44</v>
      </c>
      <c r="B83" s="108" t="s">
        <v>304</v>
      </c>
      <c r="C83" s="109" t="s">
        <v>66</v>
      </c>
      <c r="D83" s="110" t="s">
        <v>67</v>
      </c>
      <c r="E83" s="111">
        <v>2</v>
      </c>
      <c r="F83" s="67" t="s">
        <v>305</v>
      </c>
      <c r="G83" s="68" t="s">
        <v>306</v>
      </c>
      <c r="H83" s="112" t="s">
        <v>307</v>
      </c>
      <c r="I83" s="107" t="s">
        <v>71</v>
      </c>
      <c r="J83" s="107" t="s">
        <v>71</v>
      </c>
      <c r="K83" s="107" t="s">
        <v>71</v>
      </c>
      <c r="L83" s="70"/>
      <c r="M83" s="107" t="s">
        <v>71</v>
      </c>
      <c r="N83" s="57"/>
      <c r="O83" s="57">
        <f t="shared" si="5"/>
        <v>1</v>
      </c>
      <c r="P83" s="57" t="str">
        <f t="shared" si="6"/>
        <v xml:space="preserve"> </v>
      </c>
      <c r="Q83" s="57" t="str">
        <f t="shared" si="7"/>
        <v xml:space="preserve"> </v>
      </c>
      <c r="R83" s="57" t="str">
        <f t="shared" si="8"/>
        <v xml:space="preserve"> </v>
      </c>
      <c r="S83" s="57" t="str">
        <f t="shared" si="9"/>
        <v xml:space="preserve"> </v>
      </c>
      <c r="T83" s="57"/>
      <c r="U83" s="38">
        <v>2</v>
      </c>
      <c r="V83" s="71" t="s">
        <v>308</v>
      </c>
      <c r="W83" s="62"/>
      <c r="X83" s="57"/>
      <c r="Y83" s="62"/>
    </row>
    <row r="84" spans="1:25" ht="15" hidden="1" x14ac:dyDescent="0.2">
      <c r="A84" s="106"/>
      <c r="B84" s="108"/>
      <c r="C84" s="109"/>
      <c r="D84" s="110"/>
      <c r="E84" s="111"/>
      <c r="F84" s="67" t="s">
        <v>309</v>
      </c>
      <c r="G84" s="68" t="s">
        <v>310</v>
      </c>
      <c r="H84" s="112"/>
      <c r="I84" s="107"/>
      <c r="J84" s="107"/>
      <c r="K84" s="107"/>
      <c r="L84" s="70"/>
      <c r="M84" s="107"/>
      <c r="N84" s="57"/>
      <c r="O84" s="57" t="str">
        <f t="shared" si="5"/>
        <v xml:space="preserve"> </v>
      </c>
      <c r="P84" s="57" t="str">
        <f t="shared" si="6"/>
        <v xml:space="preserve"> </v>
      </c>
      <c r="Q84" s="57" t="str">
        <f t="shared" si="7"/>
        <v xml:space="preserve"> </v>
      </c>
      <c r="R84" s="57" t="str">
        <f t="shared" si="8"/>
        <v xml:space="preserve"> </v>
      </c>
      <c r="S84" s="57" t="str">
        <f t="shared" si="9"/>
        <v xml:space="preserve"> </v>
      </c>
      <c r="T84" s="57"/>
      <c r="U84" s="38"/>
      <c r="V84" s="71" t="s">
        <v>308</v>
      </c>
      <c r="W84" s="62"/>
      <c r="X84" s="57"/>
      <c r="Y84" s="62"/>
    </row>
    <row r="85" spans="1:25" ht="43.5" hidden="1" x14ac:dyDescent="0.2">
      <c r="A85" s="106" t="s">
        <v>44</v>
      </c>
      <c r="B85" s="108" t="s">
        <v>311</v>
      </c>
      <c r="C85" s="109" t="s">
        <v>66</v>
      </c>
      <c r="D85" s="110" t="s">
        <v>67</v>
      </c>
      <c r="E85" s="111">
        <v>2</v>
      </c>
      <c r="F85" s="67" t="s">
        <v>305</v>
      </c>
      <c r="G85" s="68" t="s">
        <v>312</v>
      </c>
      <c r="H85" s="112" t="s">
        <v>313</v>
      </c>
      <c r="I85" s="107" t="s">
        <v>71</v>
      </c>
      <c r="J85" s="107" t="s">
        <v>71</v>
      </c>
      <c r="K85" s="107" t="s">
        <v>71</v>
      </c>
      <c r="L85" s="70"/>
      <c r="M85" s="107" t="s">
        <v>71</v>
      </c>
      <c r="N85" s="57"/>
      <c r="O85" s="57">
        <f t="shared" si="5"/>
        <v>1</v>
      </c>
      <c r="P85" s="57" t="str">
        <f t="shared" si="6"/>
        <v xml:space="preserve"> </v>
      </c>
      <c r="Q85" s="57" t="str">
        <f t="shared" si="7"/>
        <v xml:space="preserve"> </v>
      </c>
      <c r="R85" s="57" t="str">
        <f t="shared" si="8"/>
        <v xml:space="preserve"> </v>
      </c>
      <c r="S85" s="57" t="str">
        <f t="shared" si="9"/>
        <v xml:space="preserve"> </v>
      </c>
      <c r="T85" s="57"/>
      <c r="U85" s="38">
        <v>2</v>
      </c>
      <c r="V85" s="71" t="s">
        <v>314</v>
      </c>
      <c r="W85" s="62"/>
      <c r="X85" s="57"/>
      <c r="Y85" s="62"/>
    </row>
    <row r="86" spans="1:25" ht="29.25" hidden="1" x14ac:dyDescent="0.2">
      <c r="A86" s="106"/>
      <c r="B86" s="108"/>
      <c r="C86" s="109"/>
      <c r="D86" s="110"/>
      <c r="E86" s="111"/>
      <c r="F86" s="67" t="s">
        <v>309</v>
      </c>
      <c r="G86" s="68" t="s">
        <v>315</v>
      </c>
      <c r="H86" s="112"/>
      <c r="I86" s="107"/>
      <c r="J86" s="107"/>
      <c r="K86" s="107"/>
      <c r="L86" s="70"/>
      <c r="M86" s="107"/>
      <c r="N86" s="57"/>
      <c r="O86" s="57" t="str">
        <f t="shared" si="5"/>
        <v xml:space="preserve"> </v>
      </c>
      <c r="P86" s="57" t="str">
        <f t="shared" si="6"/>
        <v xml:space="preserve"> </v>
      </c>
      <c r="Q86" s="57" t="str">
        <f t="shared" si="7"/>
        <v xml:space="preserve"> </v>
      </c>
      <c r="R86" s="57" t="str">
        <f t="shared" si="8"/>
        <v xml:space="preserve"> </v>
      </c>
      <c r="S86" s="57" t="str">
        <f t="shared" si="9"/>
        <v xml:space="preserve"> </v>
      </c>
      <c r="T86" s="57"/>
      <c r="U86" s="38"/>
      <c r="V86" s="71" t="s">
        <v>314</v>
      </c>
      <c r="W86" s="62"/>
      <c r="X86" s="57"/>
      <c r="Y86" s="62"/>
    </row>
    <row r="87" spans="1:25" ht="28.5" hidden="1" x14ac:dyDescent="0.2">
      <c r="A87" s="106" t="s">
        <v>44</v>
      </c>
      <c r="B87" s="108" t="s">
        <v>316</v>
      </c>
      <c r="C87" s="109" t="s">
        <v>66</v>
      </c>
      <c r="D87" s="110" t="s">
        <v>67</v>
      </c>
      <c r="E87" s="111">
        <v>2</v>
      </c>
      <c r="F87" s="67" t="s">
        <v>317</v>
      </c>
      <c r="G87" s="68" t="s">
        <v>318</v>
      </c>
      <c r="H87" s="112" t="s">
        <v>319</v>
      </c>
      <c r="I87" s="107" t="s">
        <v>71</v>
      </c>
      <c r="J87" s="107" t="s">
        <v>71</v>
      </c>
      <c r="K87" s="107" t="s">
        <v>71</v>
      </c>
      <c r="L87" s="70"/>
      <c r="M87" s="107" t="s">
        <v>71</v>
      </c>
      <c r="N87" s="57"/>
      <c r="O87" s="57">
        <f t="shared" si="5"/>
        <v>1</v>
      </c>
      <c r="P87" s="57" t="str">
        <f t="shared" si="6"/>
        <v xml:space="preserve"> </v>
      </c>
      <c r="Q87" s="57" t="str">
        <f t="shared" si="7"/>
        <v xml:space="preserve"> </v>
      </c>
      <c r="R87" s="57" t="str">
        <f t="shared" si="8"/>
        <v xml:space="preserve"> </v>
      </c>
      <c r="S87" s="57" t="str">
        <f t="shared" si="9"/>
        <v xml:space="preserve"> </v>
      </c>
      <c r="T87" s="57"/>
      <c r="U87" s="38">
        <v>2</v>
      </c>
      <c r="V87" s="71" t="s">
        <v>320</v>
      </c>
      <c r="W87" s="62"/>
      <c r="X87" s="57"/>
      <c r="Y87" s="62"/>
    </row>
    <row r="88" spans="1:25" ht="15" hidden="1" x14ac:dyDescent="0.2">
      <c r="A88" s="106"/>
      <c r="B88" s="108"/>
      <c r="C88" s="109"/>
      <c r="D88" s="110"/>
      <c r="E88" s="111"/>
      <c r="F88" s="67" t="s">
        <v>321</v>
      </c>
      <c r="G88" s="68" t="s">
        <v>322</v>
      </c>
      <c r="H88" s="112"/>
      <c r="I88" s="107"/>
      <c r="J88" s="107"/>
      <c r="K88" s="107"/>
      <c r="L88" s="70"/>
      <c r="M88" s="107"/>
      <c r="N88" s="57"/>
      <c r="O88" s="57" t="str">
        <f t="shared" si="5"/>
        <v xml:space="preserve"> </v>
      </c>
      <c r="P88" s="57" t="str">
        <f t="shared" si="6"/>
        <v xml:space="preserve"> </v>
      </c>
      <c r="Q88" s="57" t="str">
        <f t="shared" si="7"/>
        <v xml:space="preserve"> </v>
      </c>
      <c r="R88" s="57" t="str">
        <f t="shared" si="8"/>
        <v xml:space="preserve"> </v>
      </c>
      <c r="S88" s="57" t="str">
        <f t="shared" si="9"/>
        <v xml:space="preserve"> </v>
      </c>
      <c r="T88" s="57"/>
      <c r="U88" s="38"/>
      <c r="V88" s="71" t="s">
        <v>320</v>
      </c>
      <c r="W88" s="62"/>
      <c r="X88" s="57"/>
      <c r="Y88" s="62"/>
    </row>
    <row r="89" spans="1:25" ht="28.5" hidden="1" x14ac:dyDescent="0.2">
      <c r="A89" s="106" t="s">
        <v>44</v>
      </c>
      <c r="B89" s="108" t="s">
        <v>323</v>
      </c>
      <c r="C89" s="109" t="s">
        <v>66</v>
      </c>
      <c r="D89" s="110" t="s">
        <v>67</v>
      </c>
      <c r="E89" s="111">
        <v>2</v>
      </c>
      <c r="F89" s="67" t="s">
        <v>324</v>
      </c>
      <c r="G89" s="68" t="s">
        <v>279</v>
      </c>
      <c r="H89" s="112" t="s">
        <v>280</v>
      </c>
      <c r="I89" s="107" t="s">
        <v>71</v>
      </c>
      <c r="J89" s="107" t="s">
        <v>71</v>
      </c>
      <c r="K89" s="107" t="s">
        <v>71</v>
      </c>
      <c r="L89" s="70"/>
      <c r="M89" s="107" t="s">
        <v>71</v>
      </c>
      <c r="N89" s="57"/>
      <c r="O89" s="57">
        <f t="shared" si="5"/>
        <v>1</v>
      </c>
      <c r="P89" s="57" t="str">
        <f t="shared" si="6"/>
        <v xml:space="preserve"> </v>
      </c>
      <c r="Q89" s="57" t="str">
        <f t="shared" si="7"/>
        <v xml:space="preserve"> </v>
      </c>
      <c r="R89" s="57" t="str">
        <f t="shared" si="8"/>
        <v xml:space="preserve"> </v>
      </c>
      <c r="S89" s="57" t="str">
        <f t="shared" si="9"/>
        <v xml:space="preserve"> </v>
      </c>
      <c r="T89" s="57"/>
      <c r="U89" s="38">
        <v>2</v>
      </c>
      <c r="V89" s="71" t="s">
        <v>325</v>
      </c>
      <c r="W89" s="62"/>
      <c r="X89" s="57"/>
      <c r="Y89" s="62"/>
    </row>
    <row r="90" spans="1:25" ht="15" hidden="1" x14ac:dyDescent="0.2">
      <c r="A90" s="106"/>
      <c r="B90" s="108"/>
      <c r="C90" s="109"/>
      <c r="D90" s="110"/>
      <c r="E90" s="111"/>
      <c r="F90" s="67" t="s">
        <v>326</v>
      </c>
      <c r="G90" s="68" t="s">
        <v>327</v>
      </c>
      <c r="H90" s="112"/>
      <c r="I90" s="107"/>
      <c r="J90" s="107"/>
      <c r="K90" s="107"/>
      <c r="L90" s="70"/>
      <c r="M90" s="107"/>
      <c r="N90" s="57"/>
      <c r="O90" s="57" t="str">
        <f t="shared" si="5"/>
        <v xml:space="preserve"> </v>
      </c>
      <c r="P90" s="57" t="str">
        <f t="shared" si="6"/>
        <v xml:space="preserve"> </v>
      </c>
      <c r="Q90" s="57" t="str">
        <f t="shared" si="7"/>
        <v xml:space="preserve"> </v>
      </c>
      <c r="R90" s="57" t="str">
        <f t="shared" si="8"/>
        <v xml:space="preserve"> </v>
      </c>
      <c r="S90" s="57" t="str">
        <f t="shared" si="9"/>
        <v xml:space="preserve"> </v>
      </c>
      <c r="T90" s="57"/>
      <c r="U90" s="38"/>
      <c r="V90" s="71" t="s">
        <v>325</v>
      </c>
      <c r="W90" s="62"/>
      <c r="X90" s="57"/>
      <c r="Y90" s="62"/>
    </row>
    <row r="91" spans="1:25" ht="28.5" hidden="1" x14ac:dyDescent="0.2">
      <c r="A91" s="106" t="s">
        <v>44</v>
      </c>
      <c r="B91" s="108" t="s">
        <v>328</v>
      </c>
      <c r="C91" s="109" t="s">
        <v>66</v>
      </c>
      <c r="D91" s="110" t="s">
        <v>67</v>
      </c>
      <c r="E91" s="111">
        <v>2</v>
      </c>
      <c r="F91" s="67" t="s">
        <v>324</v>
      </c>
      <c r="G91" s="68" t="s">
        <v>329</v>
      </c>
      <c r="H91" s="112" t="s">
        <v>330</v>
      </c>
      <c r="I91" s="107" t="s">
        <v>71</v>
      </c>
      <c r="J91" s="107" t="s">
        <v>71</v>
      </c>
      <c r="K91" s="107" t="s">
        <v>71</v>
      </c>
      <c r="L91" s="70"/>
      <c r="M91" s="107" t="s">
        <v>71</v>
      </c>
      <c r="N91" s="57"/>
      <c r="O91" s="57">
        <f t="shared" si="5"/>
        <v>1</v>
      </c>
      <c r="P91" s="57" t="str">
        <f t="shared" si="6"/>
        <v xml:space="preserve"> </v>
      </c>
      <c r="Q91" s="57" t="str">
        <f t="shared" si="7"/>
        <v xml:space="preserve"> </v>
      </c>
      <c r="R91" s="57" t="str">
        <f t="shared" si="8"/>
        <v xml:space="preserve"> </v>
      </c>
      <c r="S91" s="57" t="str">
        <f t="shared" si="9"/>
        <v xml:space="preserve"> </v>
      </c>
      <c r="T91" s="57"/>
      <c r="U91" s="38">
        <v>2</v>
      </c>
      <c r="V91" s="71" t="s">
        <v>331</v>
      </c>
      <c r="W91" s="62"/>
      <c r="X91" s="57"/>
      <c r="Y91" s="62"/>
    </row>
    <row r="92" spans="1:25" ht="15" hidden="1" x14ac:dyDescent="0.2">
      <c r="A92" s="106"/>
      <c r="B92" s="108"/>
      <c r="C92" s="109"/>
      <c r="D92" s="110"/>
      <c r="E92" s="111"/>
      <c r="F92" s="67" t="s">
        <v>326</v>
      </c>
      <c r="G92" s="68" t="s">
        <v>332</v>
      </c>
      <c r="H92" s="112"/>
      <c r="I92" s="107"/>
      <c r="J92" s="107"/>
      <c r="K92" s="107"/>
      <c r="L92" s="70"/>
      <c r="M92" s="107"/>
      <c r="N92" s="57"/>
      <c r="O92" s="57" t="str">
        <f t="shared" si="5"/>
        <v xml:space="preserve"> </v>
      </c>
      <c r="P92" s="57" t="str">
        <f t="shared" si="6"/>
        <v xml:space="preserve"> </v>
      </c>
      <c r="Q92" s="57" t="str">
        <f t="shared" si="7"/>
        <v xml:space="preserve"> </v>
      </c>
      <c r="R92" s="57" t="str">
        <f t="shared" si="8"/>
        <v xml:space="preserve"> </v>
      </c>
      <c r="S92" s="57" t="str">
        <f t="shared" si="9"/>
        <v xml:space="preserve"> </v>
      </c>
      <c r="T92" s="57"/>
      <c r="U92" s="38"/>
      <c r="V92" s="71" t="s">
        <v>331</v>
      </c>
      <c r="W92" s="62"/>
      <c r="X92" s="57"/>
      <c r="Y92" s="62"/>
    </row>
    <row r="93" spans="1:25" ht="29.25" hidden="1" x14ac:dyDescent="0.2">
      <c r="A93" s="106" t="s">
        <v>44</v>
      </c>
      <c r="B93" s="108" t="s">
        <v>333</v>
      </c>
      <c r="C93" s="109" t="s">
        <v>66</v>
      </c>
      <c r="D93" s="110" t="s">
        <v>67</v>
      </c>
      <c r="E93" s="111">
        <v>4</v>
      </c>
      <c r="F93" s="67" t="s">
        <v>334</v>
      </c>
      <c r="G93" s="68" t="s">
        <v>335</v>
      </c>
      <c r="H93" s="112" t="s">
        <v>336</v>
      </c>
      <c r="I93" s="107" t="s">
        <v>71</v>
      </c>
      <c r="J93" s="107" t="s">
        <v>71</v>
      </c>
      <c r="K93" s="107" t="s">
        <v>71</v>
      </c>
      <c r="L93" s="70"/>
      <c r="M93" s="107" t="s">
        <v>71</v>
      </c>
      <c r="N93" s="57"/>
      <c r="O93" s="57">
        <f t="shared" si="5"/>
        <v>1</v>
      </c>
      <c r="P93" s="57" t="str">
        <f t="shared" si="6"/>
        <v xml:space="preserve"> </v>
      </c>
      <c r="Q93" s="57" t="str">
        <f t="shared" si="7"/>
        <v xml:space="preserve"> </v>
      </c>
      <c r="R93" s="57" t="str">
        <f t="shared" si="8"/>
        <v xml:space="preserve"> </v>
      </c>
      <c r="S93" s="57" t="str">
        <f t="shared" si="9"/>
        <v xml:space="preserve"> </v>
      </c>
      <c r="T93" s="57"/>
      <c r="U93" s="38">
        <v>4</v>
      </c>
      <c r="V93" s="71" t="s">
        <v>337</v>
      </c>
      <c r="W93" s="62"/>
      <c r="X93" s="57"/>
      <c r="Y93" s="62"/>
    </row>
    <row r="94" spans="1:25" ht="15" hidden="1" x14ac:dyDescent="0.2">
      <c r="A94" s="106"/>
      <c r="B94" s="108"/>
      <c r="C94" s="109"/>
      <c r="D94" s="110"/>
      <c r="E94" s="111"/>
      <c r="F94" s="67" t="s">
        <v>338</v>
      </c>
      <c r="G94" s="68" t="s">
        <v>339</v>
      </c>
      <c r="H94" s="112"/>
      <c r="I94" s="107"/>
      <c r="J94" s="107"/>
      <c r="K94" s="107"/>
      <c r="L94" s="70"/>
      <c r="M94" s="107"/>
      <c r="N94" s="57"/>
      <c r="O94" s="57" t="str">
        <f t="shared" si="5"/>
        <v xml:space="preserve"> </v>
      </c>
      <c r="P94" s="57" t="str">
        <f t="shared" si="6"/>
        <v xml:space="preserve"> </v>
      </c>
      <c r="Q94" s="57" t="str">
        <f t="shared" si="7"/>
        <v xml:space="preserve"> </v>
      </c>
      <c r="R94" s="57" t="str">
        <f t="shared" si="8"/>
        <v xml:space="preserve"> </v>
      </c>
      <c r="S94" s="57" t="str">
        <f t="shared" si="9"/>
        <v xml:space="preserve"> </v>
      </c>
      <c r="T94" s="57"/>
      <c r="U94" s="38"/>
      <c r="V94" s="71" t="s">
        <v>337</v>
      </c>
      <c r="W94" s="62"/>
      <c r="X94" s="57"/>
      <c r="Y94" s="62"/>
    </row>
    <row r="95" spans="1:25" ht="29.25" hidden="1" x14ac:dyDescent="0.2">
      <c r="A95" s="106" t="s">
        <v>44</v>
      </c>
      <c r="B95" s="108" t="s">
        <v>340</v>
      </c>
      <c r="C95" s="109" t="s">
        <v>66</v>
      </c>
      <c r="D95" s="110" t="s">
        <v>67</v>
      </c>
      <c r="E95" s="111">
        <v>2</v>
      </c>
      <c r="F95" s="67" t="s">
        <v>341</v>
      </c>
      <c r="G95" s="68" t="s">
        <v>342</v>
      </c>
      <c r="H95" s="112" t="s">
        <v>343</v>
      </c>
      <c r="I95" s="107" t="s">
        <v>71</v>
      </c>
      <c r="J95" s="107" t="s">
        <v>71</v>
      </c>
      <c r="K95" s="107" t="s">
        <v>71</v>
      </c>
      <c r="L95" s="70"/>
      <c r="M95" s="107" t="s">
        <v>71</v>
      </c>
      <c r="N95" s="57"/>
      <c r="O95" s="57">
        <f t="shared" si="5"/>
        <v>1</v>
      </c>
      <c r="P95" s="57" t="str">
        <f t="shared" si="6"/>
        <v xml:space="preserve"> </v>
      </c>
      <c r="Q95" s="57" t="str">
        <f t="shared" si="7"/>
        <v xml:space="preserve"> </v>
      </c>
      <c r="R95" s="57" t="str">
        <f t="shared" si="8"/>
        <v xml:space="preserve"> </v>
      </c>
      <c r="S95" s="57" t="str">
        <f t="shared" si="9"/>
        <v xml:space="preserve"> </v>
      </c>
      <c r="T95" s="57"/>
      <c r="U95" s="38">
        <v>2</v>
      </c>
      <c r="V95" s="71" t="s">
        <v>344</v>
      </c>
      <c r="W95" s="62"/>
      <c r="X95" s="57"/>
      <c r="Y95" s="62"/>
    </row>
    <row r="96" spans="1:25" ht="15" hidden="1" x14ac:dyDescent="0.2">
      <c r="A96" s="106"/>
      <c r="B96" s="108"/>
      <c r="C96" s="109"/>
      <c r="D96" s="110"/>
      <c r="E96" s="111"/>
      <c r="F96" s="67" t="s">
        <v>338</v>
      </c>
      <c r="G96" s="68" t="s">
        <v>345</v>
      </c>
      <c r="H96" s="112"/>
      <c r="I96" s="107"/>
      <c r="J96" s="107"/>
      <c r="K96" s="107"/>
      <c r="L96" s="70"/>
      <c r="M96" s="107"/>
      <c r="N96" s="57"/>
      <c r="O96" s="57" t="str">
        <f t="shared" si="5"/>
        <v xml:space="preserve"> </v>
      </c>
      <c r="P96" s="57" t="str">
        <f t="shared" si="6"/>
        <v xml:space="preserve"> </v>
      </c>
      <c r="Q96" s="57" t="str">
        <f t="shared" si="7"/>
        <v xml:space="preserve"> </v>
      </c>
      <c r="R96" s="57" t="str">
        <f t="shared" si="8"/>
        <v xml:space="preserve"> </v>
      </c>
      <c r="S96" s="57" t="str">
        <f t="shared" si="9"/>
        <v xml:space="preserve"> </v>
      </c>
      <c r="T96" s="57"/>
      <c r="U96" s="38"/>
      <c r="V96" s="71" t="s">
        <v>344</v>
      </c>
      <c r="W96" s="62"/>
      <c r="X96" s="57"/>
      <c r="Y96" s="62"/>
    </row>
    <row r="97" spans="1:25" ht="43.5" hidden="1" x14ac:dyDescent="0.2">
      <c r="A97" s="106" t="s">
        <v>44</v>
      </c>
      <c r="B97" s="108" t="s">
        <v>346</v>
      </c>
      <c r="C97" s="109" t="s">
        <v>66</v>
      </c>
      <c r="D97" s="110" t="s">
        <v>67</v>
      </c>
      <c r="E97" s="111" t="s">
        <v>347</v>
      </c>
      <c r="F97" s="67" t="s">
        <v>334</v>
      </c>
      <c r="G97" s="68" t="s">
        <v>348</v>
      </c>
      <c r="H97" s="112" t="s">
        <v>349</v>
      </c>
      <c r="I97" s="107" t="s">
        <v>71</v>
      </c>
      <c r="J97" s="107" t="s">
        <v>71</v>
      </c>
      <c r="K97" s="107" t="s">
        <v>71</v>
      </c>
      <c r="L97" s="70"/>
      <c r="M97" s="107" t="s">
        <v>71</v>
      </c>
      <c r="N97" s="57"/>
      <c r="O97" s="57">
        <f t="shared" si="5"/>
        <v>1</v>
      </c>
      <c r="P97" s="57" t="str">
        <f t="shared" si="6"/>
        <v xml:space="preserve"> </v>
      </c>
      <c r="Q97" s="57" t="str">
        <f t="shared" si="7"/>
        <v xml:space="preserve"> </v>
      </c>
      <c r="R97" s="57" t="str">
        <f t="shared" si="8"/>
        <v xml:space="preserve"> </v>
      </c>
      <c r="S97" s="57" t="str">
        <f t="shared" si="9"/>
        <v xml:space="preserve"> </v>
      </c>
      <c r="T97" s="57"/>
      <c r="U97" s="38" t="s">
        <v>347</v>
      </c>
      <c r="V97" s="71" t="s">
        <v>350</v>
      </c>
      <c r="W97" s="62"/>
      <c r="X97" s="57"/>
      <c r="Y97" s="62"/>
    </row>
    <row r="98" spans="1:25" ht="29.25" hidden="1" x14ac:dyDescent="0.2">
      <c r="A98" s="106"/>
      <c r="B98" s="108"/>
      <c r="C98" s="109"/>
      <c r="D98" s="110"/>
      <c r="E98" s="111"/>
      <c r="F98" s="67" t="s">
        <v>338</v>
      </c>
      <c r="G98" s="68" t="s">
        <v>351</v>
      </c>
      <c r="H98" s="112"/>
      <c r="I98" s="107"/>
      <c r="J98" s="107"/>
      <c r="K98" s="107"/>
      <c r="L98" s="70"/>
      <c r="M98" s="107"/>
      <c r="N98" s="57"/>
      <c r="O98" s="57" t="str">
        <f t="shared" si="5"/>
        <v xml:space="preserve"> </v>
      </c>
      <c r="P98" s="57" t="str">
        <f t="shared" si="6"/>
        <v xml:space="preserve"> </v>
      </c>
      <c r="Q98" s="57" t="str">
        <f t="shared" si="7"/>
        <v xml:space="preserve"> </v>
      </c>
      <c r="R98" s="57" t="str">
        <f t="shared" si="8"/>
        <v xml:space="preserve"> </v>
      </c>
      <c r="S98" s="57" t="str">
        <f t="shared" si="9"/>
        <v xml:space="preserve"> </v>
      </c>
      <c r="T98" s="57"/>
      <c r="U98" s="38"/>
      <c r="V98" s="71" t="s">
        <v>350</v>
      </c>
      <c r="W98" s="62"/>
      <c r="X98" s="57"/>
      <c r="Y98" s="62"/>
    </row>
    <row r="99" spans="1:25" ht="28.5" hidden="1" x14ac:dyDescent="0.2">
      <c r="A99" s="106" t="s">
        <v>44</v>
      </c>
      <c r="B99" s="108" t="s">
        <v>352</v>
      </c>
      <c r="C99" s="109" t="s">
        <v>66</v>
      </c>
      <c r="D99" s="110" t="s">
        <v>67</v>
      </c>
      <c r="E99" s="111">
        <v>4</v>
      </c>
      <c r="F99" s="67" t="s">
        <v>353</v>
      </c>
      <c r="G99" s="68" t="s">
        <v>354</v>
      </c>
      <c r="H99" s="112" t="s">
        <v>355</v>
      </c>
      <c r="I99" s="107" t="s">
        <v>71</v>
      </c>
      <c r="J99" s="107" t="s">
        <v>71</v>
      </c>
      <c r="K99" s="107" t="s">
        <v>71</v>
      </c>
      <c r="L99" s="70"/>
      <c r="M99" s="107" t="s">
        <v>71</v>
      </c>
      <c r="N99" s="57"/>
      <c r="O99" s="57">
        <f t="shared" si="5"/>
        <v>1</v>
      </c>
      <c r="P99" s="57" t="str">
        <f t="shared" si="6"/>
        <v xml:space="preserve"> </v>
      </c>
      <c r="Q99" s="57" t="str">
        <f t="shared" si="7"/>
        <v xml:space="preserve"> </v>
      </c>
      <c r="R99" s="57" t="str">
        <f t="shared" si="8"/>
        <v xml:space="preserve"> </v>
      </c>
      <c r="S99" s="57" t="str">
        <f t="shared" si="9"/>
        <v xml:space="preserve"> </v>
      </c>
      <c r="T99" s="57"/>
      <c r="U99" s="38">
        <v>4</v>
      </c>
      <c r="V99" s="71" t="s">
        <v>356</v>
      </c>
      <c r="W99" s="62"/>
      <c r="X99" s="57"/>
      <c r="Y99" s="62"/>
    </row>
    <row r="100" spans="1:25" ht="15" hidden="1" x14ac:dyDescent="0.2">
      <c r="A100" s="106"/>
      <c r="B100" s="108"/>
      <c r="C100" s="109"/>
      <c r="D100" s="110"/>
      <c r="E100" s="111"/>
      <c r="F100" s="67" t="s">
        <v>357</v>
      </c>
      <c r="G100" s="68" t="s">
        <v>358</v>
      </c>
      <c r="H100" s="112"/>
      <c r="I100" s="107"/>
      <c r="J100" s="107"/>
      <c r="K100" s="107"/>
      <c r="L100" s="70"/>
      <c r="M100" s="107"/>
      <c r="N100" s="57"/>
      <c r="O100" s="57" t="str">
        <f t="shared" si="5"/>
        <v xml:space="preserve"> </v>
      </c>
      <c r="P100" s="57" t="str">
        <f t="shared" si="6"/>
        <v xml:space="preserve"> </v>
      </c>
      <c r="Q100" s="57" t="str">
        <f t="shared" si="7"/>
        <v xml:space="preserve"> </v>
      </c>
      <c r="R100" s="57" t="str">
        <f t="shared" si="8"/>
        <v xml:space="preserve"> </v>
      </c>
      <c r="S100" s="57" t="str">
        <f t="shared" si="9"/>
        <v xml:space="preserve"> </v>
      </c>
      <c r="T100" s="57"/>
      <c r="U100" s="38"/>
      <c r="V100" s="71" t="s">
        <v>356</v>
      </c>
      <c r="W100" s="62"/>
      <c r="X100" s="57"/>
      <c r="Y100" s="62"/>
    </row>
    <row r="101" spans="1:25" ht="28.5" hidden="1" x14ac:dyDescent="0.2">
      <c r="A101" s="106" t="s">
        <v>44</v>
      </c>
      <c r="B101" s="108" t="s">
        <v>359</v>
      </c>
      <c r="C101" s="109" t="s">
        <v>66</v>
      </c>
      <c r="D101" s="110" t="s">
        <v>67</v>
      </c>
      <c r="E101" s="111">
        <v>4</v>
      </c>
      <c r="F101" s="67" t="s">
        <v>360</v>
      </c>
      <c r="G101" s="68" t="s">
        <v>361</v>
      </c>
      <c r="H101" s="112" t="s">
        <v>362</v>
      </c>
      <c r="I101" s="107" t="s">
        <v>71</v>
      </c>
      <c r="J101" s="107" t="s">
        <v>71</v>
      </c>
      <c r="K101" s="107" t="s">
        <v>71</v>
      </c>
      <c r="L101" s="70"/>
      <c r="M101" s="107" t="s">
        <v>71</v>
      </c>
      <c r="N101" s="57"/>
      <c r="O101" s="57">
        <f t="shared" si="5"/>
        <v>1</v>
      </c>
      <c r="P101" s="57" t="str">
        <f t="shared" si="6"/>
        <v xml:space="preserve"> </v>
      </c>
      <c r="Q101" s="57" t="str">
        <f t="shared" si="7"/>
        <v xml:space="preserve"> </v>
      </c>
      <c r="R101" s="57" t="str">
        <f t="shared" si="8"/>
        <v xml:space="preserve"> </v>
      </c>
      <c r="S101" s="57" t="str">
        <f t="shared" si="9"/>
        <v xml:space="preserve"> </v>
      </c>
      <c r="T101" s="57"/>
      <c r="U101" s="38">
        <v>4</v>
      </c>
      <c r="V101" s="71" t="s">
        <v>363</v>
      </c>
      <c r="W101" s="62"/>
      <c r="X101" s="57"/>
      <c r="Y101" s="62"/>
    </row>
    <row r="102" spans="1:25" ht="15" hidden="1" x14ac:dyDescent="0.2">
      <c r="A102" s="106"/>
      <c r="B102" s="108"/>
      <c r="C102" s="109"/>
      <c r="D102" s="110"/>
      <c r="E102" s="111"/>
      <c r="F102" s="67" t="s">
        <v>364</v>
      </c>
      <c r="G102" s="68" t="s">
        <v>365</v>
      </c>
      <c r="H102" s="112"/>
      <c r="I102" s="107"/>
      <c r="J102" s="107"/>
      <c r="K102" s="107"/>
      <c r="L102" s="70"/>
      <c r="M102" s="107"/>
      <c r="N102" s="57"/>
      <c r="O102" s="57" t="str">
        <f t="shared" si="5"/>
        <v xml:space="preserve"> </v>
      </c>
      <c r="P102" s="57" t="str">
        <f t="shared" si="6"/>
        <v xml:space="preserve"> </v>
      </c>
      <c r="Q102" s="57" t="str">
        <f t="shared" si="7"/>
        <v xml:space="preserve"> </v>
      </c>
      <c r="R102" s="57" t="str">
        <f t="shared" si="8"/>
        <v xml:space="preserve"> </v>
      </c>
      <c r="S102" s="57" t="str">
        <f t="shared" si="9"/>
        <v xml:space="preserve"> </v>
      </c>
      <c r="T102" s="57"/>
      <c r="U102" s="38"/>
      <c r="V102" s="71" t="s">
        <v>363</v>
      </c>
      <c r="W102" s="62"/>
      <c r="X102" s="57"/>
      <c r="Y102" s="62"/>
    </row>
    <row r="103" spans="1:25" ht="43.5" hidden="1" x14ac:dyDescent="0.2">
      <c r="A103" s="106" t="s">
        <v>44</v>
      </c>
      <c r="B103" s="108" t="s">
        <v>366</v>
      </c>
      <c r="C103" s="109" t="s">
        <v>66</v>
      </c>
      <c r="D103" s="110" t="s">
        <v>67</v>
      </c>
      <c r="E103" s="111">
        <v>4</v>
      </c>
      <c r="F103" s="67" t="s">
        <v>367</v>
      </c>
      <c r="G103" s="68" t="s">
        <v>368</v>
      </c>
      <c r="H103" s="112" t="s">
        <v>369</v>
      </c>
      <c r="I103" s="107" t="s">
        <v>71</v>
      </c>
      <c r="J103" s="107" t="s">
        <v>71</v>
      </c>
      <c r="K103" s="107" t="s">
        <v>71</v>
      </c>
      <c r="L103" s="70"/>
      <c r="M103" s="107" t="s">
        <v>71</v>
      </c>
      <c r="N103" s="57"/>
      <c r="O103" s="57">
        <f t="shared" si="5"/>
        <v>1</v>
      </c>
      <c r="P103" s="57" t="str">
        <f t="shared" si="6"/>
        <v xml:space="preserve"> </v>
      </c>
      <c r="Q103" s="57" t="str">
        <f t="shared" si="7"/>
        <v xml:space="preserve"> </v>
      </c>
      <c r="R103" s="57" t="str">
        <f t="shared" si="8"/>
        <v xml:space="preserve"> </v>
      </c>
      <c r="S103" s="57" t="str">
        <f t="shared" si="9"/>
        <v xml:space="preserve"> </v>
      </c>
      <c r="T103" s="57"/>
      <c r="U103" s="38">
        <v>4</v>
      </c>
      <c r="V103" s="71" t="s">
        <v>370</v>
      </c>
      <c r="W103" s="62"/>
      <c r="X103" s="57"/>
      <c r="Y103" s="62"/>
    </row>
    <row r="104" spans="1:25" ht="15" hidden="1" x14ac:dyDescent="0.2">
      <c r="A104" s="106"/>
      <c r="B104" s="108"/>
      <c r="C104" s="109"/>
      <c r="D104" s="110"/>
      <c r="E104" s="111"/>
      <c r="F104" s="67" t="s">
        <v>371</v>
      </c>
      <c r="G104" s="68" t="s">
        <v>372</v>
      </c>
      <c r="H104" s="112"/>
      <c r="I104" s="107"/>
      <c r="J104" s="107"/>
      <c r="K104" s="107"/>
      <c r="L104" s="70"/>
      <c r="M104" s="107"/>
      <c r="N104" s="57"/>
      <c r="O104" s="57" t="str">
        <f t="shared" si="5"/>
        <v xml:space="preserve"> </v>
      </c>
      <c r="P104" s="57" t="str">
        <f t="shared" si="6"/>
        <v xml:space="preserve"> </v>
      </c>
      <c r="Q104" s="57" t="str">
        <f t="shared" si="7"/>
        <v xml:space="preserve"> </v>
      </c>
      <c r="R104" s="57" t="str">
        <f t="shared" si="8"/>
        <v xml:space="preserve"> </v>
      </c>
      <c r="S104" s="57" t="str">
        <f t="shared" si="9"/>
        <v xml:space="preserve"> </v>
      </c>
      <c r="T104" s="57"/>
      <c r="U104" s="38"/>
      <c r="V104" s="71" t="s">
        <v>370</v>
      </c>
      <c r="W104" s="62"/>
      <c r="X104" s="57"/>
      <c r="Y104" s="62"/>
    </row>
    <row r="105" spans="1:25" ht="43.5" hidden="1" x14ac:dyDescent="0.2">
      <c r="A105" s="106" t="s">
        <v>44</v>
      </c>
      <c r="B105" s="108" t="s">
        <v>373</v>
      </c>
      <c r="C105" s="109" t="s">
        <v>66</v>
      </c>
      <c r="D105" s="110" t="s">
        <v>67</v>
      </c>
      <c r="E105" s="111">
        <v>2</v>
      </c>
      <c r="F105" s="67" t="s">
        <v>367</v>
      </c>
      <c r="G105" s="68" t="s">
        <v>374</v>
      </c>
      <c r="H105" s="112" t="s">
        <v>375</v>
      </c>
      <c r="I105" s="107" t="s">
        <v>71</v>
      </c>
      <c r="J105" s="107" t="s">
        <v>71</v>
      </c>
      <c r="K105" s="107" t="s">
        <v>71</v>
      </c>
      <c r="L105" s="70"/>
      <c r="M105" s="107" t="s">
        <v>71</v>
      </c>
      <c r="N105" s="57"/>
      <c r="O105" s="57">
        <f t="shared" si="5"/>
        <v>1</v>
      </c>
      <c r="P105" s="57" t="str">
        <f t="shared" si="6"/>
        <v xml:space="preserve"> </v>
      </c>
      <c r="Q105" s="57" t="str">
        <f t="shared" si="7"/>
        <v xml:space="preserve"> </v>
      </c>
      <c r="R105" s="57" t="str">
        <f t="shared" si="8"/>
        <v xml:space="preserve"> </v>
      </c>
      <c r="S105" s="57" t="str">
        <f t="shared" si="9"/>
        <v xml:space="preserve"> </v>
      </c>
      <c r="T105" s="57"/>
      <c r="U105" s="38">
        <v>2</v>
      </c>
      <c r="V105" s="71" t="s">
        <v>376</v>
      </c>
      <c r="W105" s="62"/>
      <c r="X105" s="57"/>
      <c r="Y105" s="62"/>
    </row>
    <row r="106" spans="1:25" ht="15" hidden="1" x14ac:dyDescent="0.2">
      <c r="A106" s="106"/>
      <c r="B106" s="108"/>
      <c r="C106" s="109"/>
      <c r="D106" s="110"/>
      <c r="E106" s="111"/>
      <c r="F106" s="67" t="s">
        <v>371</v>
      </c>
      <c r="G106" s="68" t="s">
        <v>193</v>
      </c>
      <c r="H106" s="112"/>
      <c r="I106" s="107"/>
      <c r="J106" s="107"/>
      <c r="K106" s="107"/>
      <c r="L106" s="70"/>
      <c r="M106" s="107"/>
      <c r="N106" s="57"/>
      <c r="O106" s="57" t="str">
        <f t="shared" si="5"/>
        <v xml:space="preserve"> </v>
      </c>
      <c r="P106" s="57" t="str">
        <f t="shared" si="6"/>
        <v xml:space="preserve"> </v>
      </c>
      <c r="Q106" s="57" t="str">
        <f t="shared" si="7"/>
        <v xml:space="preserve"> </v>
      </c>
      <c r="R106" s="57" t="str">
        <f t="shared" si="8"/>
        <v xml:space="preserve"> </v>
      </c>
      <c r="S106" s="57" t="str">
        <f t="shared" si="9"/>
        <v xml:space="preserve"> </v>
      </c>
      <c r="T106" s="57"/>
      <c r="U106" s="38"/>
      <c r="V106" s="71" t="s">
        <v>376</v>
      </c>
      <c r="W106" s="62"/>
      <c r="X106" s="57"/>
      <c r="Y106" s="62"/>
    </row>
    <row r="107" spans="1:25" ht="57.75" hidden="1" x14ac:dyDescent="0.2">
      <c r="A107" s="106" t="s">
        <v>44</v>
      </c>
      <c r="B107" s="108" t="s">
        <v>377</v>
      </c>
      <c r="C107" s="109" t="s">
        <v>66</v>
      </c>
      <c r="D107" s="110" t="s">
        <v>67</v>
      </c>
      <c r="E107" s="111">
        <v>2</v>
      </c>
      <c r="F107" s="67" t="s">
        <v>367</v>
      </c>
      <c r="G107" s="68" t="s">
        <v>226</v>
      </c>
      <c r="H107" s="112" t="s">
        <v>378</v>
      </c>
      <c r="I107" s="107" t="s">
        <v>71</v>
      </c>
      <c r="J107" s="107" t="s">
        <v>71</v>
      </c>
      <c r="K107" s="107" t="s">
        <v>71</v>
      </c>
      <c r="L107" s="70"/>
      <c r="M107" s="107" t="s">
        <v>71</v>
      </c>
      <c r="N107" s="57"/>
      <c r="O107" s="57">
        <f t="shared" si="5"/>
        <v>1</v>
      </c>
      <c r="P107" s="57" t="str">
        <f t="shared" si="6"/>
        <v xml:space="preserve"> </v>
      </c>
      <c r="Q107" s="57" t="str">
        <f t="shared" si="7"/>
        <v xml:space="preserve"> </v>
      </c>
      <c r="R107" s="57" t="str">
        <f t="shared" si="8"/>
        <v xml:space="preserve"> </v>
      </c>
      <c r="S107" s="57" t="str">
        <f t="shared" si="9"/>
        <v xml:space="preserve"> </v>
      </c>
      <c r="T107" s="57"/>
      <c r="U107" s="38">
        <v>2</v>
      </c>
      <c r="V107" s="71" t="s">
        <v>379</v>
      </c>
      <c r="W107" s="62"/>
      <c r="X107" s="57"/>
      <c r="Y107" s="62"/>
    </row>
    <row r="108" spans="1:25" ht="15" hidden="1" x14ac:dyDescent="0.2">
      <c r="A108" s="106"/>
      <c r="B108" s="108"/>
      <c r="C108" s="109"/>
      <c r="D108" s="110"/>
      <c r="E108" s="111"/>
      <c r="F108" s="67" t="s">
        <v>380</v>
      </c>
      <c r="G108" s="68" t="s">
        <v>381</v>
      </c>
      <c r="H108" s="112"/>
      <c r="I108" s="107"/>
      <c r="J108" s="107"/>
      <c r="K108" s="107"/>
      <c r="L108" s="70"/>
      <c r="M108" s="107"/>
      <c r="N108" s="57"/>
      <c r="O108" s="57" t="str">
        <f t="shared" si="5"/>
        <v xml:space="preserve"> </v>
      </c>
      <c r="P108" s="57" t="str">
        <f t="shared" si="6"/>
        <v xml:space="preserve"> </v>
      </c>
      <c r="Q108" s="57" t="str">
        <f t="shared" si="7"/>
        <v xml:space="preserve"> </v>
      </c>
      <c r="R108" s="57" t="str">
        <f t="shared" si="8"/>
        <v xml:space="preserve"> </v>
      </c>
      <c r="S108" s="57" t="str">
        <f t="shared" si="9"/>
        <v xml:space="preserve"> </v>
      </c>
      <c r="T108" s="57"/>
      <c r="U108" s="38"/>
      <c r="V108" s="71" t="s">
        <v>379</v>
      </c>
      <c r="W108" s="62"/>
      <c r="X108" s="57"/>
      <c r="Y108" s="62"/>
    </row>
    <row r="109" spans="1:25" ht="29.25" hidden="1" x14ac:dyDescent="0.2">
      <c r="A109" s="106" t="s">
        <v>44</v>
      </c>
      <c r="B109" s="108" t="s">
        <v>382</v>
      </c>
      <c r="C109" s="109" t="s">
        <v>66</v>
      </c>
      <c r="D109" s="110" t="s">
        <v>67</v>
      </c>
      <c r="E109" s="111">
        <v>3</v>
      </c>
      <c r="F109" s="67" t="s">
        <v>383</v>
      </c>
      <c r="G109" s="68" t="s">
        <v>384</v>
      </c>
      <c r="H109" s="112" t="s">
        <v>385</v>
      </c>
      <c r="I109" s="107" t="s">
        <v>71</v>
      </c>
      <c r="J109" s="107" t="s">
        <v>71</v>
      </c>
      <c r="K109" s="107" t="s">
        <v>71</v>
      </c>
      <c r="L109" s="70"/>
      <c r="M109" s="107" t="s">
        <v>71</v>
      </c>
      <c r="N109" s="57"/>
      <c r="O109" s="57">
        <f t="shared" si="5"/>
        <v>1</v>
      </c>
      <c r="P109" s="57" t="str">
        <f t="shared" si="6"/>
        <v xml:space="preserve"> </v>
      </c>
      <c r="Q109" s="57" t="str">
        <f t="shared" si="7"/>
        <v xml:space="preserve"> </v>
      </c>
      <c r="R109" s="57" t="str">
        <f t="shared" si="8"/>
        <v xml:space="preserve"> </v>
      </c>
      <c r="S109" s="57" t="str">
        <f t="shared" si="9"/>
        <v xml:space="preserve"> </v>
      </c>
      <c r="T109" s="57"/>
      <c r="U109" s="38">
        <v>3</v>
      </c>
      <c r="V109" s="71" t="s">
        <v>386</v>
      </c>
      <c r="W109" s="62"/>
      <c r="X109" s="57"/>
      <c r="Y109" s="62"/>
    </row>
    <row r="110" spans="1:25" ht="15" hidden="1" x14ac:dyDescent="0.2">
      <c r="A110" s="106"/>
      <c r="B110" s="108"/>
      <c r="C110" s="109"/>
      <c r="D110" s="110"/>
      <c r="E110" s="111"/>
      <c r="F110" s="67" t="s">
        <v>387</v>
      </c>
      <c r="G110" s="68" t="s">
        <v>388</v>
      </c>
      <c r="H110" s="112"/>
      <c r="I110" s="107"/>
      <c r="J110" s="107"/>
      <c r="K110" s="107"/>
      <c r="L110" s="70"/>
      <c r="M110" s="107"/>
      <c r="N110" s="57"/>
      <c r="O110" s="57" t="str">
        <f t="shared" si="5"/>
        <v xml:space="preserve"> </v>
      </c>
      <c r="P110" s="57" t="str">
        <f t="shared" si="6"/>
        <v xml:space="preserve"> </v>
      </c>
      <c r="Q110" s="57" t="str">
        <f t="shared" si="7"/>
        <v xml:space="preserve"> </v>
      </c>
      <c r="R110" s="57" t="str">
        <f t="shared" si="8"/>
        <v xml:space="preserve"> </v>
      </c>
      <c r="S110" s="57" t="str">
        <f t="shared" si="9"/>
        <v xml:space="preserve"> </v>
      </c>
      <c r="T110" s="57"/>
      <c r="U110" s="38"/>
      <c r="V110" s="71" t="s">
        <v>386</v>
      </c>
      <c r="W110" s="62"/>
      <c r="X110" s="57"/>
      <c r="Y110" s="62"/>
    </row>
    <row r="111" spans="1:25" ht="101.25" hidden="1" customHeight="1" x14ac:dyDescent="0.2">
      <c r="A111" s="106" t="s">
        <v>44</v>
      </c>
      <c r="B111" s="108" t="s">
        <v>389</v>
      </c>
      <c r="C111" s="109" t="s">
        <v>66</v>
      </c>
      <c r="D111" s="110" t="s">
        <v>67</v>
      </c>
      <c r="E111" s="111">
        <v>2</v>
      </c>
      <c r="F111" s="111" t="s">
        <v>390</v>
      </c>
      <c r="G111" s="68" t="s">
        <v>391</v>
      </c>
      <c r="H111" s="112" t="s">
        <v>392</v>
      </c>
      <c r="I111" s="107" t="s">
        <v>71</v>
      </c>
      <c r="J111" s="107" t="s">
        <v>71</v>
      </c>
      <c r="K111" s="107" t="s">
        <v>71</v>
      </c>
      <c r="L111" s="70"/>
      <c r="M111" s="107" t="s">
        <v>71</v>
      </c>
      <c r="N111" s="57"/>
      <c r="O111" s="57">
        <f t="shared" si="5"/>
        <v>1</v>
      </c>
      <c r="P111" s="57" t="str">
        <f t="shared" si="6"/>
        <v xml:space="preserve"> </v>
      </c>
      <c r="Q111" s="57" t="str">
        <f t="shared" si="7"/>
        <v xml:space="preserve"> </v>
      </c>
      <c r="R111" s="57" t="str">
        <f t="shared" si="8"/>
        <v xml:space="preserve"> </v>
      </c>
      <c r="S111" s="57" t="str">
        <f t="shared" si="9"/>
        <v xml:space="preserve"> </v>
      </c>
      <c r="T111" s="57"/>
      <c r="U111" s="38">
        <v>2</v>
      </c>
      <c r="V111" s="71" t="s">
        <v>393</v>
      </c>
      <c r="W111" s="62"/>
      <c r="X111" s="57"/>
      <c r="Y111" s="62"/>
    </row>
    <row r="112" spans="1:25" ht="29.25" hidden="1" x14ac:dyDescent="0.2">
      <c r="A112" s="106"/>
      <c r="B112" s="108"/>
      <c r="C112" s="109"/>
      <c r="D112" s="110"/>
      <c r="E112" s="111"/>
      <c r="F112" s="111"/>
      <c r="G112" s="68" t="s">
        <v>394</v>
      </c>
      <c r="H112" s="112"/>
      <c r="I112" s="107"/>
      <c r="J112" s="107"/>
      <c r="K112" s="107"/>
      <c r="L112" s="70"/>
      <c r="M112" s="107"/>
      <c r="N112" s="57"/>
      <c r="O112" s="57" t="str">
        <f t="shared" si="5"/>
        <v xml:space="preserve"> </v>
      </c>
      <c r="P112" s="57" t="str">
        <f t="shared" si="6"/>
        <v xml:space="preserve"> </v>
      </c>
      <c r="Q112" s="57" t="str">
        <f t="shared" si="7"/>
        <v xml:space="preserve"> </v>
      </c>
      <c r="R112" s="57" t="str">
        <f t="shared" si="8"/>
        <v xml:space="preserve"> </v>
      </c>
      <c r="S112" s="57" t="str">
        <f t="shared" si="9"/>
        <v xml:space="preserve"> </v>
      </c>
      <c r="T112" s="57"/>
      <c r="U112" s="38"/>
      <c r="V112" s="71" t="s">
        <v>393</v>
      </c>
      <c r="W112" s="62"/>
      <c r="X112" s="57"/>
      <c r="Y112" s="62"/>
    </row>
    <row r="113" spans="1:25" ht="57.75" hidden="1" x14ac:dyDescent="0.2">
      <c r="A113" s="106" t="s">
        <v>44</v>
      </c>
      <c r="B113" s="108" t="s">
        <v>395</v>
      </c>
      <c r="C113" s="109" t="s">
        <v>66</v>
      </c>
      <c r="D113" s="110" t="s">
        <v>67</v>
      </c>
      <c r="E113" s="111" t="s">
        <v>396</v>
      </c>
      <c r="F113" s="111" t="s">
        <v>390</v>
      </c>
      <c r="G113" s="72" t="s">
        <v>397</v>
      </c>
      <c r="H113" s="111" t="s">
        <v>398</v>
      </c>
      <c r="I113" s="107" t="s">
        <v>71</v>
      </c>
      <c r="J113" s="107" t="s">
        <v>71</v>
      </c>
      <c r="K113" s="107" t="s">
        <v>71</v>
      </c>
      <c r="L113" s="70"/>
      <c r="M113" s="107" t="s">
        <v>71</v>
      </c>
      <c r="N113" s="57"/>
      <c r="O113" s="57">
        <f t="shared" si="5"/>
        <v>1</v>
      </c>
      <c r="P113" s="57" t="str">
        <f t="shared" si="6"/>
        <v xml:space="preserve"> </v>
      </c>
      <c r="Q113" s="57" t="str">
        <f t="shared" si="7"/>
        <v xml:space="preserve"> </v>
      </c>
      <c r="R113" s="57" t="str">
        <f t="shared" si="8"/>
        <v xml:space="preserve"> </v>
      </c>
      <c r="S113" s="57" t="str">
        <f t="shared" si="9"/>
        <v xml:space="preserve"> </v>
      </c>
      <c r="T113" s="57"/>
      <c r="U113" s="38" t="s">
        <v>396</v>
      </c>
      <c r="V113" s="71" t="s">
        <v>399</v>
      </c>
      <c r="W113" s="62"/>
      <c r="X113" s="57"/>
      <c r="Y113" s="62"/>
    </row>
    <row r="114" spans="1:25" ht="43.5" hidden="1" x14ac:dyDescent="0.2">
      <c r="A114" s="106"/>
      <c r="B114" s="108"/>
      <c r="C114" s="109"/>
      <c r="D114" s="110"/>
      <c r="E114" s="111"/>
      <c r="F114" s="111"/>
      <c r="G114" s="72" t="s">
        <v>400</v>
      </c>
      <c r="H114" s="111"/>
      <c r="I114" s="107"/>
      <c r="J114" s="107"/>
      <c r="K114" s="107"/>
      <c r="L114" s="70"/>
      <c r="M114" s="107"/>
      <c r="N114" s="57"/>
      <c r="O114" s="57" t="str">
        <f t="shared" si="5"/>
        <v xml:space="preserve"> </v>
      </c>
      <c r="P114" s="57" t="str">
        <f t="shared" si="6"/>
        <v xml:space="preserve"> </v>
      </c>
      <c r="Q114" s="57" t="str">
        <f t="shared" si="7"/>
        <v xml:space="preserve"> </v>
      </c>
      <c r="R114" s="57" t="str">
        <f t="shared" si="8"/>
        <v xml:space="preserve"> </v>
      </c>
      <c r="S114" s="57" t="str">
        <f t="shared" si="9"/>
        <v xml:space="preserve"> </v>
      </c>
      <c r="T114" s="57"/>
      <c r="U114" s="38"/>
      <c r="V114" s="71" t="s">
        <v>399</v>
      </c>
      <c r="W114" s="62"/>
      <c r="X114" s="57"/>
      <c r="Y114" s="62"/>
    </row>
    <row r="115" spans="1:25" ht="129" hidden="1" x14ac:dyDescent="0.2">
      <c r="A115" s="106" t="s">
        <v>44</v>
      </c>
      <c r="B115" s="108" t="s">
        <v>401</v>
      </c>
      <c r="C115" s="109" t="s">
        <v>66</v>
      </c>
      <c r="D115" s="110" t="s">
        <v>67</v>
      </c>
      <c r="E115" s="111">
        <v>2</v>
      </c>
      <c r="F115" s="111" t="s">
        <v>390</v>
      </c>
      <c r="G115" s="68" t="s">
        <v>402</v>
      </c>
      <c r="H115" s="112" t="s">
        <v>403</v>
      </c>
      <c r="I115" s="107" t="s">
        <v>71</v>
      </c>
      <c r="J115" s="107" t="s">
        <v>71</v>
      </c>
      <c r="K115" s="107" t="s">
        <v>71</v>
      </c>
      <c r="L115" s="70"/>
      <c r="M115" s="107" t="s">
        <v>71</v>
      </c>
      <c r="N115" s="57"/>
      <c r="O115" s="57">
        <f t="shared" si="5"/>
        <v>1</v>
      </c>
      <c r="P115" s="57" t="str">
        <f t="shared" si="6"/>
        <v xml:space="preserve"> </v>
      </c>
      <c r="Q115" s="57" t="str">
        <f t="shared" si="7"/>
        <v xml:space="preserve"> </v>
      </c>
      <c r="R115" s="57" t="str">
        <f t="shared" si="8"/>
        <v xml:space="preserve"> </v>
      </c>
      <c r="S115" s="57" t="str">
        <f t="shared" si="9"/>
        <v xml:space="preserve"> </v>
      </c>
      <c r="T115" s="57"/>
      <c r="U115" s="38">
        <v>2</v>
      </c>
      <c r="V115" s="71" t="s">
        <v>404</v>
      </c>
      <c r="W115" s="62"/>
      <c r="X115" s="57"/>
      <c r="Y115" s="62"/>
    </row>
    <row r="116" spans="1:25" ht="29.25" hidden="1" x14ac:dyDescent="0.2">
      <c r="A116" s="106"/>
      <c r="B116" s="108"/>
      <c r="C116" s="109"/>
      <c r="D116" s="110"/>
      <c r="E116" s="111"/>
      <c r="F116" s="111"/>
      <c r="G116" s="68" t="s">
        <v>405</v>
      </c>
      <c r="H116" s="112"/>
      <c r="I116" s="107"/>
      <c r="J116" s="107"/>
      <c r="K116" s="107"/>
      <c r="L116" s="70"/>
      <c r="M116" s="107"/>
      <c r="N116" s="57"/>
      <c r="O116" s="57" t="str">
        <f t="shared" si="5"/>
        <v xml:space="preserve"> </v>
      </c>
      <c r="P116" s="57" t="str">
        <f t="shared" si="6"/>
        <v xml:space="preserve"> </v>
      </c>
      <c r="Q116" s="57" t="str">
        <f t="shared" si="7"/>
        <v xml:space="preserve"> </v>
      </c>
      <c r="R116" s="57" t="str">
        <f t="shared" si="8"/>
        <v xml:space="preserve"> </v>
      </c>
      <c r="S116" s="57" t="str">
        <f t="shared" si="9"/>
        <v xml:space="preserve"> </v>
      </c>
      <c r="T116" s="57"/>
      <c r="U116" s="38"/>
      <c r="V116" s="71" t="s">
        <v>404</v>
      </c>
      <c r="W116" s="62"/>
      <c r="X116" s="57"/>
      <c r="Y116" s="62"/>
    </row>
    <row r="117" spans="1:25" ht="86.25" hidden="1" x14ac:dyDescent="0.2">
      <c r="A117" s="106" t="s">
        <v>44</v>
      </c>
      <c r="B117" s="108" t="s">
        <v>406</v>
      </c>
      <c r="C117" s="109" t="s">
        <v>66</v>
      </c>
      <c r="D117" s="110" t="s">
        <v>67</v>
      </c>
      <c r="E117" s="111">
        <v>3</v>
      </c>
      <c r="F117" s="111" t="s">
        <v>390</v>
      </c>
      <c r="G117" s="68" t="s">
        <v>407</v>
      </c>
      <c r="H117" s="112" t="s">
        <v>408</v>
      </c>
      <c r="I117" s="107" t="s">
        <v>71</v>
      </c>
      <c r="J117" s="107" t="s">
        <v>71</v>
      </c>
      <c r="K117" s="107" t="s">
        <v>71</v>
      </c>
      <c r="L117" s="70"/>
      <c r="M117" s="107" t="s">
        <v>71</v>
      </c>
      <c r="N117" s="57"/>
      <c r="O117" s="57">
        <f t="shared" si="5"/>
        <v>1</v>
      </c>
      <c r="P117" s="57" t="str">
        <f t="shared" si="6"/>
        <v xml:space="preserve"> </v>
      </c>
      <c r="Q117" s="57" t="str">
        <f t="shared" si="7"/>
        <v xml:space="preserve"> </v>
      </c>
      <c r="R117" s="57" t="str">
        <f t="shared" si="8"/>
        <v xml:space="preserve"> </v>
      </c>
      <c r="S117" s="57" t="str">
        <f t="shared" si="9"/>
        <v xml:space="preserve"> </v>
      </c>
      <c r="T117" s="57"/>
      <c r="U117" s="38">
        <v>3</v>
      </c>
      <c r="V117" s="71" t="s">
        <v>409</v>
      </c>
      <c r="W117" s="62"/>
      <c r="X117" s="57"/>
      <c r="Y117" s="62"/>
    </row>
    <row r="118" spans="1:25" ht="43.5" hidden="1" x14ac:dyDescent="0.2">
      <c r="A118" s="106"/>
      <c r="B118" s="108"/>
      <c r="C118" s="109"/>
      <c r="D118" s="110"/>
      <c r="E118" s="111"/>
      <c r="F118" s="111"/>
      <c r="G118" s="68" t="s">
        <v>410</v>
      </c>
      <c r="H118" s="112"/>
      <c r="I118" s="107"/>
      <c r="J118" s="107"/>
      <c r="K118" s="107"/>
      <c r="L118" s="70"/>
      <c r="M118" s="107"/>
      <c r="N118" s="57"/>
      <c r="O118" s="57" t="str">
        <f t="shared" si="5"/>
        <v xml:space="preserve"> </v>
      </c>
      <c r="P118" s="57" t="str">
        <f t="shared" si="6"/>
        <v xml:space="preserve"> </v>
      </c>
      <c r="Q118" s="57" t="str">
        <f t="shared" si="7"/>
        <v xml:space="preserve"> </v>
      </c>
      <c r="R118" s="57" t="str">
        <f t="shared" si="8"/>
        <v xml:space="preserve"> </v>
      </c>
      <c r="S118" s="57" t="str">
        <f t="shared" si="9"/>
        <v xml:space="preserve"> </v>
      </c>
      <c r="T118" s="57"/>
      <c r="U118" s="38"/>
      <c r="V118" s="71" t="s">
        <v>409</v>
      </c>
      <c r="W118" s="62"/>
      <c r="X118" s="57"/>
      <c r="Y118" s="62"/>
    </row>
    <row r="119" spans="1:25" ht="100.5" hidden="1" x14ac:dyDescent="0.2">
      <c r="A119" s="106" t="s">
        <v>44</v>
      </c>
      <c r="B119" s="108" t="s">
        <v>411</v>
      </c>
      <c r="C119" s="109" t="s">
        <v>66</v>
      </c>
      <c r="D119" s="110" t="s">
        <v>67</v>
      </c>
      <c r="E119" s="111">
        <v>3</v>
      </c>
      <c r="F119" s="111" t="s">
        <v>390</v>
      </c>
      <c r="G119" s="68" t="s">
        <v>412</v>
      </c>
      <c r="H119" s="112" t="s">
        <v>385</v>
      </c>
      <c r="I119" s="107" t="s">
        <v>71</v>
      </c>
      <c r="J119" s="107" t="s">
        <v>71</v>
      </c>
      <c r="K119" s="107" t="s">
        <v>71</v>
      </c>
      <c r="L119" s="70"/>
      <c r="M119" s="107" t="s">
        <v>71</v>
      </c>
      <c r="N119" s="57"/>
      <c r="O119" s="57">
        <f t="shared" si="5"/>
        <v>1</v>
      </c>
      <c r="P119" s="57" t="str">
        <f t="shared" si="6"/>
        <v xml:space="preserve"> </v>
      </c>
      <c r="Q119" s="57" t="str">
        <f t="shared" si="7"/>
        <v xml:space="preserve"> </v>
      </c>
      <c r="R119" s="57" t="str">
        <f t="shared" si="8"/>
        <v xml:space="preserve"> </v>
      </c>
      <c r="S119" s="57" t="str">
        <f t="shared" si="9"/>
        <v xml:space="preserve"> </v>
      </c>
      <c r="T119" s="57"/>
      <c r="U119" s="38">
        <v>3</v>
      </c>
      <c r="V119" s="71" t="s">
        <v>413</v>
      </c>
      <c r="W119" s="62"/>
      <c r="X119" s="57"/>
      <c r="Y119" s="62"/>
    </row>
    <row r="120" spans="1:25" ht="87" hidden="1" customHeight="1" x14ac:dyDescent="0.2">
      <c r="A120" s="106"/>
      <c r="B120" s="108"/>
      <c r="C120" s="109"/>
      <c r="D120" s="110"/>
      <c r="E120" s="111"/>
      <c r="F120" s="111"/>
      <c r="G120" s="68" t="s">
        <v>414</v>
      </c>
      <c r="H120" s="112"/>
      <c r="I120" s="107"/>
      <c r="J120" s="107"/>
      <c r="K120" s="107"/>
      <c r="L120" s="70"/>
      <c r="M120" s="107"/>
      <c r="N120" s="57"/>
      <c r="O120" s="57" t="str">
        <f t="shared" si="5"/>
        <v xml:space="preserve"> </v>
      </c>
      <c r="P120" s="57" t="str">
        <f t="shared" si="6"/>
        <v xml:space="preserve"> </v>
      </c>
      <c r="Q120" s="57" t="str">
        <f t="shared" si="7"/>
        <v xml:space="preserve"> </v>
      </c>
      <c r="R120" s="57" t="str">
        <f t="shared" si="8"/>
        <v xml:space="preserve"> </v>
      </c>
      <c r="S120" s="57" t="str">
        <f t="shared" si="9"/>
        <v xml:space="preserve"> </v>
      </c>
      <c r="T120" s="57"/>
      <c r="U120" s="38"/>
      <c r="V120" s="71" t="s">
        <v>413</v>
      </c>
      <c r="W120" s="62"/>
      <c r="X120" s="57"/>
      <c r="Y120" s="62"/>
    </row>
    <row r="121" spans="1:25" ht="72" hidden="1" x14ac:dyDescent="0.2">
      <c r="A121" s="106" t="s">
        <v>44</v>
      </c>
      <c r="B121" s="108" t="s">
        <v>415</v>
      </c>
      <c r="C121" s="109" t="s">
        <v>66</v>
      </c>
      <c r="D121" s="110" t="s">
        <v>67</v>
      </c>
      <c r="E121" s="111">
        <v>4</v>
      </c>
      <c r="F121" s="111" t="s">
        <v>390</v>
      </c>
      <c r="G121" s="68" t="s">
        <v>416</v>
      </c>
      <c r="H121" s="112" t="s">
        <v>417</v>
      </c>
      <c r="I121" s="107" t="s">
        <v>71</v>
      </c>
      <c r="J121" s="107" t="s">
        <v>71</v>
      </c>
      <c r="K121" s="107" t="s">
        <v>71</v>
      </c>
      <c r="L121" s="70"/>
      <c r="M121" s="107" t="s">
        <v>71</v>
      </c>
      <c r="N121" s="57"/>
      <c r="O121" s="57">
        <f t="shared" si="5"/>
        <v>1</v>
      </c>
      <c r="P121" s="57" t="str">
        <f t="shared" si="6"/>
        <v xml:space="preserve"> </v>
      </c>
      <c r="Q121" s="57" t="str">
        <f t="shared" si="7"/>
        <v xml:space="preserve"> </v>
      </c>
      <c r="R121" s="57" t="str">
        <f t="shared" si="8"/>
        <v xml:space="preserve"> </v>
      </c>
      <c r="S121" s="57" t="str">
        <f t="shared" si="9"/>
        <v xml:space="preserve"> </v>
      </c>
      <c r="T121" s="57"/>
      <c r="U121" s="38">
        <v>4</v>
      </c>
      <c r="V121" s="71" t="s">
        <v>418</v>
      </c>
      <c r="W121" s="62"/>
      <c r="X121" s="57"/>
      <c r="Y121" s="62"/>
    </row>
    <row r="122" spans="1:25" ht="29.25" hidden="1" x14ac:dyDescent="0.2">
      <c r="A122" s="106"/>
      <c r="B122" s="108"/>
      <c r="C122" s="109"/>
      <c r="D122" s="110"/>
      <c r="E122" s="111"/>
      <c r="F122" s="111"/>
      <c r="G122" s="68" t="s">
        <v>419</v>
      </c>
      <c r="H122" s="112"/>
      <c r="I122" s="107"/>
      <c r="J122" s="107"/>
      <c r="K122" s="107"/>
      <c r="L122" s="70"/>
      <c r="M122" s="107"/>
      <c r="N122" s="57"/>
      <c r="O122" s="57" t="str">
        <f t="shared" si="5"/>
        <v xml:space="preserve"> </v>
      </c>
      <c r="P122" s="57" t="str">
        <f t="shared" si="6"/>
        <v xml:space="preserve"> </v>
      </c>
      <c r="Q122" s="57" t="str">
        <f t="shared" si="7"/>
        <v xml:space="preserve"> </v>
      </c>
      <c r="R122" s="57" t="str">
        <f t="shared" si="8"/>
        <v xml:space="preserve"> </v>
      </c>
      <c r="S122" s="57" t="str">
        <f t="shared" si="9"/>
        <v xml:space="preserve"> </v>
      </c>
      <c r="T122" s="57"/>
      <c r="U122" s="38"/>
      <c r="V122" s="71" t="s">
        <v>418</v>
      </c>
      <c r="W122" s="62"/>
      <c r="X122" s="57"/>
      <c r="Y122" s="62"/>
    </row>
    <row r="123" spans="1:25" ht="43.5" hidden="1" x14ac:dyDescent="0.2">
      <c r="A123" s="106" t="s">
        <v>44</v>
      </c>
      <c r="B123" s="108" t="s">
        <v>420</v>
      </c>
      <c r="C123" s="109" t="s">
        <v>66</v>
      </c>
      <c r="D123" s="110" t="s">
        <v>67</v>
      </c>
      <c r="E123" s="111">
        <v>4</v>
      </c>
      <c r="F123" s="111" t="s">
        <v>390</v>
      </c>
      <c r="G123" s="68" t="s">
        <v>421</v>
      </c>
      <c r="H123" s="112" t="s">
        <v>422</v>
      </c>
      <c r="I123" s="107" t="s">
        <v>71</v>
      </c>
      <c r="J123" s="107" t="s">
        <v>71</v>
      </c>
      <c r="K123" s="107" t="s">
        <v>71</v>
      </c>
      <c r="L123" s="70"/>
      <c r="M123" s="107" t="s">
        <v>71</v>
      </c>
      <c r="N123" s="57"/>
      <c r="O123" s="57">
        <f t="shared" si="5"/>
        <v>1</v>
      </c>
      <c r="P123" s="57" t="str">
        <f t="shared" si="6"/>
        <v xml:space="preserve"> </v>
      </c>
      <c r="Q123" s="57" t="str">
        <f t="shared" si="7"/>
        <v xml:space="preserve"> </v>
      </c>
      <c r="R123" s="57" t="str">
        <f t="shared" si="8"/>
        <v xml:space="preserve"> </v>
      </c>
      <c r="S123" s="57" t="str">
        <f t="shared" si="9"/>
        <v xml:space="preserve"> </v>
      </c>
      <c r="T123" s="57"/>
      <c r="U123" s="38">
        <v>4</v>
      </c>
      <c r="V123" s="71" t="s">
        <v>423</v>
      </c>
      <c r="W123" s="62"/>
      <c r="X123" s="57"/>
      <c r="Y123" s="62"/>
    </row>
    <row r="124" spans="1:25" ht="29.25" hidden="1" x14ac:dyDescent="0.2">
      <c r="A124" s="106"/>
      <c r="B124" s="108"/>
      <c r="C124" s="109"/>
      <c r="D124" s="110"/>
      <c r="E124" s="111"/>
      <c r="F124" s="111"/>
      <c r="G124" s="68" t="s">
        <v>424</v>
      </c>
      <c r="H124" s="112"/>
      <c r="I124" s="107"/>
      <c r="J124" s="107"/>
      <c r="K124" s="107"/>
      <c r="L124" s="70"/>
      <c r="M124" s="107"/>
      <c r="N124" s="57"/>
      <c r="O124" s="57" t="str">
        <f t="shared" si="5"/>
        <v xml:space="preserve"> </v>
      </c>
      <c r="P124" s="57" t="str">
        <f t="shared" si="6"/>
        <v xml:space="preserve"> </v>
      </c>
      <c r="Q124" s="57" t="str">
        <f t="shared" si="7"/>
        <v xml:space="preserve"> </v>
      </c>
      <c r="R124" s="57" t="str">
        <f t="shared" si="8"/>
        <v xml:space="preserve"> </v>
      </c>
      <c r="S124" s="57" t="str">
        <f t="shared" si="9"/>
        <v xml:space="preserve"> </v>
      </c>
      <c r="T124" s="57"/>
      <c r="U124" s="38"/>
      <c r="V124" s="71" t="s">
        <v>423</v>
      </c>
      <c r="W124" s="62"/>
      <c r="X124" s="57"/>
      <c r="Y124" s="62"/>
    </row>
    <row r="125" spans="1:25" ht="228.75" hidden="1" x14ac:dyDescent="0.2">
      <c r="A125" s="106" t="s">
        <v>44</v>
      </c>
      <c r="B125" s="108" t="s">
        <v>425</v>
      </c>
      <c r="C125" s="109" t="s">
        <v>66</v>
      </c>
      <c r="D125" s="110" t="s">
        <v>67</v>
      </c>
      <c r="E125" s="111">
        <v>4</v>
      </c>
      <c r="F125" s="111" t="s">
        <v>390</v>
      </c>
      <c r="G125" s="68" t="s">
        <v>426</v>
      </c>
      <c r="H125" s="112" t="s">
        <v>427</v>
      </c>
      <c r="I125" s="107" t="s">
        <v>71</v>
      </c>
      <c r="J125" s="107" t="s">
        <v>71</v>
      </c>
      <c r="K125" s="107" t="s">
        <v>71</v>
      </c>
      <c r="L125" s="70"/>
      <c r="M125" s="107" t="s">
        <v>71</v>
      </c>
      <c r="N125" s="57"/>
      <c r="O125" s="57">
        <f t="shared" si="5"/>
        <v>1</v>
      </c>
      <c r="P125" s="57" t="str">
        <f t="shared" si="6"/>
        <v xml:space="preserve"> </v>
      </c>
      <c r="Q125" s="57" t="str">
        <f t="shared" si="7"/>
        <v xml:space="preserve"> </v>
      </c>
      <c r="R125" s="57" t="str">
        <f t="shared" si="8"/>
        <v xml:space="preserve"> </v>
      </c>
      <c r="S125" s="57" t="str">
        <f t="shared" si="9"/>
        <v xml:space="preserve"> </v>
      </c>
      <c r="T125" s="57"/>
      <c r="U125" s="38">
        <v>4</v>
      </c>
      <c r="V125" s="71" t="s">
        <v>428</v>
      </c>
      <c r="W125" s="62"/>
      <c r="X125" s="57"/>
      <c r="Y125" s="62"/>
    </row>
    <row r="126" spans="1:25" ht="29.25" hidden="1" x14ac:dyDescent="0.2">
      <c r="A126" s="106"/>
      <c r="B126" s="108"/>
      <c r="C126" s="109"/>
      <c r="D126" s="110"/>
      <c r="E126" s="111"/>
      <c r="F126" s="111"/>
      <c r="G126" s="68" t="s">
        <v>429</v>
      </c>
      <c r="H126" s="112"/>
      <c r="I126" s="107"/>
      <c r="J126" s="107"/>
      <c r="K126" s="107"/>
      <c r="L126" s="70"/>
      <c r="M126" s="107"/>
      <c r="N126" s="57"/>
      <c r="O126" s="57" t="str">
        <f t="shared" si="5"/>
        <v xml:space="preserve"> </v>
      </c>
      <c r="P126" s="57" t="str">
        <f t="shared" si="6"/>
        <v xml:space="preserve"> </v>
      </c>
      <c r="Q126" s="57" t="str">
        <f t="shared" si="7"/>
        <v xml:space="preserve"> </v>
      </c>
      <c r="R126" s="57" t="str">
        <f t="shared" si="8"/>
        <v xml:space="preserve"> </v>
      </c>
      <c r="S126" s="57" t="str">
        <f t="shared" si="9"/>
        <v xml:space="preserve"> </v>
      </c>
      <c r="T126" s="57"/>
      <c r="U126" s="38"/>
      <c r="V126" s="71" t="s">
        <v>428</v>
      </c>
      <c r="W126" s="62"/>
      <c r="X126" s="57"/>
      <c r="Y126" s="62"/>
    </row>
    <row r="127" spans="1:25" ht="15" hidden="1" x14ac:dyDescent="0.2">
      <c r="A127" s="106" t="s">
        <v>44</v>
      </c>
      <c r="B127" s="108" t="s">
        <v>430</v>
      </c>
      <c r="C127" s="109" t="s">
        <v>66</v>
      </c>
      <c r="D127" s="110" t="s">
        <v>67</v>
      </c>
      <c r="E127" s="111">
        <v>4</v>
      </c>
      <c r="F127" s="114" t="s">
        <v>431</v>
      </c>
      <c r="G127" s="68" t="s">
        <v>432</v>
      </c>
      <c r="H127" s="112" t="s">
        <v>433</v>
      </c>
      <c r="I127" s="107" t="s">
        <v>71</v>
      </c>
      <c r="J127" s="107" t="s">
        <v>71</v>
      </c>
      <c r="K127" s="107" t="s">
        <v>71</v>
      </c>
      <c r="L127" s="70"/>
      <c r="M127" s="107" t="s">
        <v>71</v>
      </c>
      <c r="N127" s="57"/>
      <c r="O127" s="57">
        <f t="shared" si="5"/>
        <v>1</v>
      </c>
      <c r="P127" s="57" t="str">
        <f t="shared" si="6"/>
        <v xml:space="preserve"> </v>
      </c>
      <c r="Q127" s="57" t="str">
        <f t="shared" si="7"/>
        <v xml:space="preserve"> </v>
      </c>
      <c r="R127" s="57" t="str">
        <f t="shared" si="8"/>
        <v xml:space="preserve"> </v>
      </c>
      <c r="S127" s="57" t="str">
        <f t="shared" si="9"/>
        <v xml:space="preserve"> </v>
      </c>
      <c r="T127" s="57"/>
      <c r="U127" s="38">
        <v>4</v>
      </c>
      <c r="V127" s="71" t="s">
        <v>434</v>
      </c>
      <c r="W127" s="62"/>
      <c r="X127" s="57"/>
      <c r="Y127" s="62"/>
    </row>
    <row r="128" spans="1:25" ht="15" hidden="1" x14ac:dyDescent="0.2">
      <c r="A128" s="106"/>
      <c r="B128" s="108"/>
      <c r="C128" s="109"/>
      <c r="D128" s="110"/>
      <c r="E128" s="111"/>
      <c r="F128" s="114"/>
      <c r="G128" s="68" t="s">
        <v>435</v>
      </c>
      <c r="H128" s="112"/>
      <c r="I128" s="107"/>
      <c r="J128" s="107"/>
      <c r="K128" s="107"/>
      <c r="L128" s="70"/>
      <c r="M128" s="107"/>
      <c r="N128" s="57"/>
      <c r="O128" s="57" t="str">
        <f t="shared" si="5"/>
        <v xml:space="preserve"> </v>
      </c>
      <c r="P128" s="57" t="str">
        <f t="shared" si="6"/>
        <v xml:space="preserve"> </v>
      </c>
      <c r="Q128" s="57" t="str">
        <f t="shared" si="7"/>
        <v xml:space="preserve"> </v>
      </c>
      <c r="R128" s="57" t="str">
        <f t="shared" si="8"/>
        <v xml:space="preserve"> </v>
      </c>
      <c r="S128" s="57" t="str">
        <f t="shared" si="9"/>
        <v xml:space="preserve"> </v>
      </c>
      <c r="T128" s="57"/>
      <c r="U128" s="38"/>
      <c r="V128" s="71" t="s">
        <v>434</v>
      </c>
      <c r="W128" s="62"/>
      <c r="X128" s="57"/>
      <c r="Y128" s="62"/>
    </row>
    <row r="129" spans="1:25" ht="15" hidden="1" x14ac:dyDescent="0.2">
      <c r="A129" s="106" t="s">
        <v>44</v>
      </c>
      <c r="B129" s="108" t="s">
        <v>436</v>
      </c>
      <c r="C129" s="109" t="s">
        <v>66</v>
      </c>
      <c r="D129" s="110" t="s">
        <v>67</v>
      </c>
      <c r="E129" s="111">
        <v>4</v>
      </c>
      <c r="F129" s="114" t="s">
        <v>437</v>
      </c>
      <c r="G129" s="68" t="s">
        <v>438</v>
      </c>
      <c r="H129" s="112" t="s">
        <v>433</v>
      </c>
      <c r="I129" s="107" t="s">
        <v>71</v>
      </c>
      <c r="J129" s="107" t="s">
        <v>71</v>
      </c>
      <c r="K129" s="107" t="s">
        <v>71</v>
      </c>
      <c r="L129" s="70"/>
      <c r="M129" s="107" t="s">
        <v>71</v>
      </c>
      <c r="N129" s="57"/>
      <c r="O129" s="57">
        <f t="shared" si="5"/>
        <v>1</v>
      </c>
      <c r="P129" s="57" t="str">
        <f t="shared" si="6"/>
        <v xml:space="preserve"> </v>
      </c>
      <c r="Q129" s="57" t="str">
        <f t="shared" si="7"/>
        <v xml:space="preserve"> </v>
      </c>
      <c r="R129" s="57" t="str">
        <f t="shared" si="8"/>
        <v xml:space="preserve"> </v>
      </c>
      <c r="S129" s="57" t="str">
        <f t="shared" si="9"/>
        <v xml:space="preserve"> </v>
      </c>
      <c r="T129" s="57"/>
      <c r="U129" s="38">
        <v>4</v>
      </c>
      <c r="V129" s="71" t="s">
        <v>439</v>
      </c>
      <c r="W129" s="62"/>
      <c r="X129" s="57"/>
      <c r="Y129" s="62"/>
    </row>
    <row r="130" spans="1:25" ht="15" hidden="1" x14ac:dyDescent="0.2">
      <c r="A130" s="106"/>
      <c r="B130" s="108"/>
      <c r="C130" s="109"/>
      <c r="D130" s="110"/>
      <c r="E130" s="111"/>
      <c r="F130" s="114"/>
      <c r="G130" s="68" t="s">
        <v>435</v>
      </c>
      <c r="H130" s="112"/>
      <c r="I130" s="107"/>
      <c r="J130" s="107"/>
      <c r="K130" s="107"/>
      <c r="L130" s="70"/>
      <c r="M130" s="107"/>
      <c r="N130" s="57"/>
      <c r="O130" s="57" t="str">
        <f t="shared" si="5"/>
        <v xml:space="preserve"> </v>
      </c>
      <c r="P130" s="57" t="str">
        <f t="shared" si="6"/>
        <v xml:space="preserve"> </v>
      </c>
      <c r="Q130" s="57" t="str">
        <f t="shared" si="7"/>
        <v xml:space="preserve"> </v>
      </c>
      <c r="R130" s="57" t="str">
        <f t="shared" si="8"/>
        <v xml:space="preserve"> </v>
      </c>
      <c r="S130" s="57" t="str">
        <f t="shared" si="9"/>
        <v xml:space="preserve"> </v>
      </c>
      <c r="T130" s="57"/>
      <c r="U130" s="38"/>
      <c r="V130" s="71" t="s">
        <v>439</v>
      </c>
      <c r="W130" s="62"/>
      <c r="X130" s="57"/>
      <c r="Y130" s="62"/>
    </row>
    <row r="131" spans="1:25" ht="15" hidden="1" x14ac:dyDescent="0.2">
      <c r="A131" s="106" t="s">
        <v>44</v>
      </c>
      <c r="B131" s="108" t="s">
        <v>440</v>
      </c>
      <c r="C131" s="109" t="s">
        <v>66</v>
      </c>
      <c r="D131" s="110" t="s">
        <v>67</v>
      </c>
      <c r="E131" s="111">
        <v>4</v>
      </c>
      <c r="F131" s="114" t="s">
        <v>441</v>
      </c>
      <c r="G131" s="68" t="s">
        <v>442</v>
      </c>
      <c r="H131" s="112" t="s">
        <v>433</v>
      </c>
      <c r="I131" s="107" t="s">
        <v>71</v>
      </c>
      <c r="J131" s="107" t="s">
        <v>71</v>
      </c>
      <c r="K131" s="107" t="s">
        <v>71</v>
      </c>
      <c r="L131" s="70"/>
      <c r="M131" s="107" t="s">
        <v>71</v>
      </c>
      <c r="N131" s="57"/>
      <c r="O131" s="57">
        <f t="shared" si="5"/>
        <v>1</v>
      </c>
      <c r="P131" s="57" t="str">
        <f t="shared" si="6"/>
        <v xml:space="preserve"> </v>
      </c>
      <c r="Q131" s="57" t="str">
        <f t="shared" si="7"/>
        <v xml:space="preserve"> </v>
      </c>
      <c r="R131" s="57" t="str">
        <f t="shared" si="8"/>
        <v xml:space="preserve"> </v>
      </c>
      <c r="S131" s="57" t="str">
        <f t="shared" si="9"/>
        <v xml:space="preserve"> </v>
      </c>
      <c r="T131" s="57"/>
      <c r="U131" s="38">
        <v>4</v>
      </c>
      <c r="V131" s="71" t="s">
        <v>443</v>
      </c>
      <c r="W131" s="62"/>
      <c r="X131" s="57"/>
      <c r="Y131" s="62"/>
    </row>
    <row r="132" spans="1:25" ht="15" hidden="1" x14ac:dyDescent="0.2">
      <c r="A132" s="106"/>
      <c r="B132" s="108"/>
      <c r="C132" s="109"/>
      <c r="D132" s="110"/>
      <c r="E132" s="111"/>
      <c r="F132" s="114"/>
      <c r="G132" s="68" t="s">
        <v>435</v>
      </c>
      <c r="H132" s="112"/>
      <c r="I132" s="107"/>
      <c r="J132" s="107"/>
      <c r="K132" s="107"/>
      <c r="L132" s="70"/>
      <c r="M132" s="107"/>
      <c r="N132" s="57"/>
      <c r="O132" s="57" t="str">
        <f t="shared" ref="O132:O195" si="10">IF($A132="A",1," ")</f>
        <v xml:space="preserve"> </v>
      </c>
      <c r="P132" s="57" t="str">
        <f t="shared" ref="P132:P195" si="11">IF($A132="B",1," ")</f>
        <v xml:space="preserve"> </v>
      </c>
      <c r="Q132" s="57" t="str">
        <f t="shared" ref="Q132:Q195" si="12">IF($A132="C",1," ")</f>
        <v xml:space="preserve"> </v>
      </c>
      <c r="R132" s="57" t="str">
        <f t="shared" ref="R132:R195" si="13">IF($A132="D",1," ")</f>
        <v xml:space="preserve"> </v>
      </c>
      <c r="S132" s="57" t="str">
        <f t="shared" ref="S132:S195" si="14">IF($A132=5,1," ")</f>
        <v xml:space="preserve"> </v>
      </c>
      <c r="T132" s="57"/>
      <c r="U132" s="38"/>
      <c r="V132" s="71" t="s">
        <v>443</v>
      </c>
      <c r="W132" s="62"/>
      <c r="X132" s="57"/>
      <c r="Y132" s="62"/>
    </row>
    <row r="133" spans="1:25" ht="15" hidden="1" x14ac:dyDescent="0.2">
      <c r="A133" s="106" t="s">
        <v>44</v>
      </c>
      <c r="B133" s="108" t="s">
        <v>444</v>
      </c>
      <c r="C133" s="109" t="s">
        <v>66</v>
      </c>
      <c r="D133" s="110" t="s">
        <v>67</v>
      </c>
      <c r="E133" s="111">
        <v>4</v>
      </c>
      <c r="F133" s="114" t="s">
        <v>445</v>
      </c>
      <c r="G133" s="68" t="s">
        <v>446</v>
      </c>
      <c r="H133" s="112" t="s">
        <v>447</v>
      </c>
      <c r="I133" s="107" t="s">
        <v>71</v>
      </c>
      <c r="J133" s="107" t="s">
        <v>71</v>
      </c>
      <c r="K133" s="107" t="s">
        <v>71</v>
      </c>
      <c r="L133" s="70"/>
      <c r="M133" s="107" t="s">
        <v>71</v>
      </c>
      <c r="N133" s="57"/>
      <c r="O133" s="57">
        <f t="shared" si="10"/>
        <v>1</v>
      </c>
      <c r="P133" s="57" t="str">
        <f t="shared" si="11"/>
        <v xml:space="preserve"> </v>
      </c>
      <c r="Q133" s="57" t="str">
        <f t="shared" si="12"/>
        <v xml:space="preserve"> </v>
      </c>
      <c r="R133" s="57" t="str">
        <f t="shared" si="13"/>
        <v xml:space="preserve"> </v>
      </c>
      <c r="S133" s="57" t="str">
        <f t="shared" si="14"/>
        <v xml:space="preserve"> </v>
      </c>
      <c r="T133" s="57"/>
      <c r="U133" s="38">
        <v>4</v>
      </c>
      <c r="V133" s="71" t="s">
        <v>448</v>
      </c>
      <c r="W133" s="62"/>
      <c r="X133" s="57"/>
      <c r="Y133" s="62"/>
    </row>
    <row r="134" spans="1:25" ht="15" hidden="1" x14ac:dyDescent="0.2">
      <c r="A134" s="106"/>
      <c r="B134" s="108"/>
      <c r="C134" s="109"/>
      <c r="D134" s="110"/>
      <c r="E134" s="111"/>
      <c r="F134" s="114"/>
      <c r="G134" s="68" t="s">
        <v>449</v>
      </c>
      <c r="H134" s="112"/>
      <c r="I134" s="107"/>
      <c r="J134" s="107"/>
      <c r="K134" s="107"/>
      <c r="L134" s="70"/>
      <c r="M134" s="107"/>
      <c r="N134" s="57"/>
      <c r="O134" s="57" t="str">
        <f t="shared" si="10"/>
        <v xml:space="preserve"> </v>
      </c>
      <c r="P134" s="57" t="str">
        <f t="shared" si="11"/>
        <v xml:space="preserve"> </v>
      </c>
      <c r="Q134" s="57" t="str">
        <f t="shared" si="12"/>
        <v xml:space="preserve"> </v>
      </c>
      <c r="R134" s="57" t="str">
        <f t="shared" si="13"/>
        <v xml:space="preserve"> </v>
      </c>
      <c r="S134" s="57" t="str">
        <f t="shared" si="14"/>
        <v xml:space="preserve"> </v>
      </c>
      <c r="T134" s="57"/>
      <c r="U134" s="38"/>
      <c r="V134" s="71" t="s">
        <v>448</v>
      </c>
      <c r="W134" s="62"/>
      <c r="X134" s="57"/>
      <c r="Y134" s="62"/>
    </row>
    <row r="135" spans="1:25" ht="43.5" hidden="1" x14ac:dyDescent="0.2">
      <c r="A135" s="106" t="s">
        <v>44</v>
      </c>
      <c r="B135" s="108" t="s">
        <v>450</v>
      </c>
      <c r="C135" s="109" t="s">
        <v>66</v>
      </c>
      <c r="D135" s="110" t="s">
        <v>67</v>
      </c>
      <c r="E135" s="111">
        <v>4</v>
      </c>
      <c r="F135" s="114" t="s">
        <v>451</v>
      </c>
      <c r="G135" s="68" t="s">
        <v>452</v>
      </c>
      <c r="H135" s="112" t="s">
        <v>355</v>
      </c>
      <c r="I135" s="107" t="s">
        <v>71</v>
      </c>
      <c r="J135" s="107" t="s">
        <v>71</v>
      </c>
      <c r="K135" s="107" t="s">
        <v>71</v>
      </c>
      <c r="L135" s="70"/>
      <c r="M135" s="107" t="s">
        <v>71</v>
      </c>
      <c r="N135" s="57"/>
      <c r="O135" s="57">
        <f t="shared" si="10"/>
        <v>1</v>
      </c>
      <c r="P135" s="57" t="str">
        <f t="shared" si="11"/>
        <v xml:space="preserve"> </v>
      </c>
      <c r="Q135" s="57" t="str">
        <f t="shared" si="12"/>
        <v xml:space="preserve"> </v>
      </c>
      <c r="R135" s="57" t="str">
        <f t="shared" si="13"/>
        <v xml:space="preserve"> </v>
      </c>
      <c r="S135" s="57" t="str">
        <f t="shared" si="14"/>
        <v xml:space="preserve"> </v>
      </c>
      <c r="T135" s="57"/>
      <c r="U135" s="38">
        <v>4</v>
      </c>
      <c r="V135" s="71" t="s">
        <v>453</v>
      </c>
      <c r="W135" s="62"/>
      <c r="X135" s="57"/>
      <c r="Y135" s="62"/>
    </row>
    <row r="136" spans="1:25" ht="15" hidden="1" x14ac:dyDescent="0.2">
      <c r="A136" s="106"/>
      <c r="B136" s="108"/>
      <c r="C136" s="109"/>
      <c r="D136" s="110"/>
      <c r="E136" s="111"/>
      <c r="F136" s="114"/>
      <c r="G136" s="68" t="s">
        <v>454</v>
      </c>
      <c r="H136" s="112"/>
      <c r="I136" s="107"/>
      <c r="J136" s="107"/>
      <c r="K136" s="107"/>
      <c r="L136" s="70"/>
      <c r="M136" s="107"/>
      <c r="N136" s="57"/>
      <c r="O136" s="57" t="str">
        <f t="shared" si="10"/>
        <v xml:space="preserve"> </v>
      </c>
      <c r="P136" s="57" t="str">
        <f t="shared" si="11"/>
        <v xml:space="preserve"> </v>
      </c>
      <c r="Q136" s="57" t="str">
        <f t="shared" si="12"/>
        <v xml:space="preserve"> </v>
      </c>
      <c r="R136" s="57" t="str">
        <f t="shared" si="13"/>
        <v xml:space="preserve"> </v>
      </c>
      <c r="S136" s="57" t="str">
        <f t="shared" si="14"/>
        <v xml:space="preserve"> </v>
      </c>
      <c r="T136" s="57"/>
      <c r="U136" s="38"/>
      <c r="V136" s="71" t="s">
        <v>453</v>
      </c>
      <c r="W136" s="62"/>
      <c r="X136" s="57"/>
      <c r="Y136" s="62"/>
    </row>
    <row r="137" spans="1:25" ht="29.25" hidden="1" x14ac:dyDescent="0.2">
      <c r="A137" s="106" t="s">
        <v>44</v>
      </c>
      <c r="B137" s="108" t="s">
        <v>455</v>
      </c>
      <c r="C137" s="109" t="s">
        <v>66</v>
      </c>
      <c r="D137" s="110" t="s">
        <v>67</v>
      </c>
      <c r="E137" s="111">
        <v>4</v>
      </c>
      <c r="F137" s="110" t="s">
        <v>456</v>
      </c>
      <c r="G137" s="68" t="s">
        <v>457</v>
      </c>
      <c r="H137" s="112" t="s">
        <v>89</v>
      </c>
      <c r="I137" s="107" t="s">
        <v>71</v>
      </c>
      <c r="J137" s="107" t="s">
        <v>71</v>
      </c>
      <c r="K137" s="107" t="s">
        <v>71</v>
      </c>
      <c r="L137" s="70"/>
      <c r="M137" s="107" t="s">
        <v>71</v>
      </c>
      <c r="N137" s="57"/>
      <c r="O137" s="57">
        <f t="shared" si="10"/>
        <v>1</v>
      </c>
      <c r="P137" s="57" t="str">
        <f t="shared" si="11"/>
        <v xml:space="preserve"> </v>
      </c>
      <c r="Q137" s="57" t="str">
        <f t="shared" si="12"/>
        <v xml:space="preserve"> </v>
      </c>
      <c r="R137" s="57" t="str">
        <f t="shared" si="13"/>
        <v xml:space="preserve"> </v>
      </c>
      <c r="S137" s="57" t="str">
        <f t="shared" si="14"/>
        <v xml:space="preserve"> </v>
      </c>
      <c r="T137" s="57"/>
      <c r="U137" s="38">
        <v>4</v>
      </c>
      <c r="V137" s="71" t="s">
        <v>458</v>
      </c>
      <c r="W137" s="62"/>
      <c r="X137" s="57"/>
      <c r="Y137" s="62"/>
    </row>
    <row r="138" spans="1:25" ht="15" hidden="1" x14ac:dyDescent="0.2">
      <c r="A138" s="106"/>
      <c r="B138" s="108"/>
      <c r="C138" s="109"/>
      <c r="D138" s="110"/>
      <c r="E138" s="111"/>
      <c r="F138" s="110"/>
      <c r="G138" s="68" t="s">
        <v>459</v>
      </c>
      <c r="H138" s="112"/>
      <c r="I138" s="107"/>
      <c r="J138" s="107"/>
      <c r="K138" s="107"/>
      <c r="L138" s="70"/>
      <c r="M138" s="107"/>
      <c r="N138" s="57"/>
      <c r="O138" s="57" t="str">
        <f t="shared" si="10"/>
        <v xml:space="preserve"> </v>
      </c>
      <c r="P138" s="57" t="str">
        <f t="shared" si="11"/>
        <v xml:space="preserve"> </v>
      </c>
      <c r="Q138" s="57" t="str">
        <f t="shared" si="12"/>
        <v xml:space="preserve"> </v>
      </c>
      <c r="R138" s="57" t="str">
        <f t="shared" si="13"/>
        <v xml:space="preserve"> </v>
      </c>
      <c r="S138" s="57" t="str">
        <f t="shared" si="14"/>
        <v xml:space="preserve"> </v>
      </c>
      <c r="T138" s="57"/>
      <c r="U138" s="38"/>
      <c r="V138" s="71" t="s">
        <v>458</v>
      </c>
      <c r="W138" s="62"/>
      <c r="X138" s="57"/>
      <c r="Y138" s="62"/>
    </row>
    <row r="139" spans="1:25" ht="29.25" hidden="1" x14ac:dyDescent="0.2">
      <c r="A139" s="106" t="s">
        <v>44</v>
      </c>
      <c r="B139" s="108" t="s">
        <v>460</v>
      </c>
      <c r="C139" s="109" t="s">
        <v>66</v>
      </c>
      <c r="D139" s="110" t="s">
        <v>67</v>
      </c>
      <c r="E139" s="111">
        <v>3</v>
      </c>
      <c r="F139" s="110" t="s">
        <v>456</v>
      </c>
      <c r="G139" s="68" t="s">
        <v>461</v>
      </c>
      <c r="H139" s="112" t="s">
        <v>462</v>
      </c>
      <c r="I139" s="107" t="s">
        <v>71</v>
      </c>
      <c r="J139" s="107" t="s">
        <v>71</v>
      </c>
      <c r="K139" s="107" t="s">
        <v>71</v>
      </c>
      <c r="L139" s="70"/>
      <c r="M139" s="107" t="s">
        <v>71</v>
      </c>
      <c r="N139" s="57"/>
      <c r="O139" s="57">
        <f t="shared" si="10"/>
        <v>1</v>
      </c>
      <c r="P139" s="57" t="str">
        <f t="shared" si="11"/>
        <v xml:space="preserve"> </v>
      </c>
      <c r="Q139" s="57" t="str">
        <f t="shared" si="12"/>
        <v xml:space="preserve"> </v>
      </c>
      <c r="R139" s="57" t="str">
        <f t="shared" si="13"/>
        <v xml:space="preserve"> </v>
      </c>
      <c r="S139" s="57" t="str">
        <f t="shared" si="14"/>
        <v xml:space="preserve"> </v>
      </c>
      <c r="T139" s="57"/>
      <c r="U139" s="38">
        <v>3</v>
      </c>
      <c r="V139" s="71" t="s">
        <v>463</v>
      </c>
      <c r="W139" s="62"/>
      <c r="X139" s="57"/>
      <c r="Y139" s="62"/>
    </row>
    <row r="140" spans="1:25" ht="15" hidden="1" x14ac:dyDescent="0.2">
      <c r="A140" s="106"/>
      <c r="B140" s="108"/>
      <c r="C140" s="109"/>
      <c r="D140" s="110"/>
      <c r="E140" s="111"/>
      <c r="F140" s="110"/>
      <c r="G140" s="68" t="s">
        <v>464</v>
      </c>
      <c r="H140" s="112"/>
      <c r="I140" s="107"/>
      <c r="J140" s="107"/>
      <c r="K140" s="107"/>
      <c r="L140" s="70"/>
      <c r="M140" s="107"/>
      <c r="N140" s="57"/>
      <c r="O140" s="57" t="str">
        <f t="shared" si="10"/>
        <v xml:space="preserve"> </v>
      </c>
      <c r="P140" s="57" t="str">
        <f t="shared" si="11"/>
        <v xml:space="preserve"> </v>
      </c>
      <c r="Q140" s="57" t="str">
        <f t="shared" si="12"/>
        <v xml:space="preserve"> </v>
      </c>
      <c r="R140" s="57" t="str">
        <f t="shared" si="13"/>
        <v xml:space="preserve"> </v>
      </c>
      <c r="S140" s="57" t="str">
        <f t="shared" si="14"/>
        <v xml:space="preserve"> </v>
      </c>
      <c r="T140" s="57"/>
      <c r="U140" s="38"/>
      <c r="V140" s="71" t="s">
        <v>463</v>
      </c>
      <c r="W140" s="62"/>
      <c r="X140" s="57"/>
      <c r="Y140" s="62"/>
    </row>
    <row r="141" spans="1:25" ht="29.25" hidden="1" x14ac:dyDescent="0.2">
      <c r="A141" s="106" t="s">
        <v>44</v>
      </c>
      <c r="B141" s="108" t="s">
        <v>465</v>
      </c>
      <c r="C141" s="109" t="s">
        <v>66</v>
      </c>
      <c r="D141" s="110" t="s">
        <v>67</v>
      </c>
      <c r="E141" s="111">
        <v>3</v>
      </c>
      <c r="F141" s="67" t="s">
        <v>466</v>
      </c>
      <c r="G141" s="68" t="s">
        <v>467</v>
      </c>
      <c r="H141" s="112" t="s">
        <v>468</v>
      </c>
      <c r="I141" s="107" t="s">
        <v>71</v>
      </c>
      <c r="J141" s="107" t="s">
        <v>71</v>
      </c>
      <c r="K141" s="107" t="s">
        <v>71</v>
      </c>
      <c r="L141" s="70"/>
      <c r="M141" s="107" t="s">
        <v>71</v>
      </c>
      <c r="N141" s="57"/>
      <c r="O141" s="57">
        <f t="shared" si="10"/>
        <v>1</v>
      </c>
      <c r="P141" s="57" t="str">
        <f t="shared" si="11"/>
        <v xml:space="preserve"> </v>
      </c>
      <c r="Q141" s="57" t="str">
        <f t="shared" si="12"/>
        <v xml:space="preserve"> </v>
      </c>
      <c r="R141" s="57" t="str">
        <f t="shared" si="13"/>
        <v xml:space="preserve"> </v>
      </c>
      <c r="S141" s="57" t="str">
        <f t="shared" si="14"/>
        <v xml:space="preserve"> </v>
      </c>
      <c r="T141" s="57"/>
      <c r="U141" s="38">
        <v>3</v>
      </c>
      <c r="V141" s="71" t="s">
        <v>469</v>
      </c>
      <c r="W141" s="62"/>
      <c r="X141" s="57"/>
      <c r="Y141" s="62"/>
    </row>
    <row r="142" spans="1:25" ht="29.25" hidden="1" x14ac:dyDescent="0.2">
      <c r="A142" s="106"/>
      <c r="B142" s="108"/>
      <c r="C142" s="109"/>
      <c r="D142" s="110"/>
      <c r="E142" s="111"/>
      <c r="F142" s="67" t="s">
        <v>470</v>
      </c>
      <c r="G142" s="68" t="s">
        <v>471</v>
      </c>
      <c r="H142" s="112"/>
      <c r="I142" s="107"/>
      <c r="J142" s="107"/>
      <c r="K142" s="107"/>
      <c r="L142" s="70"/>
      <c r="M142" s="107"/>
      <c r="N142" s="57"/>
      <c r="O142" s="57" t="str">
        <f t="shared" si="10"/>
        <v xml:space="preserve"> </v>
      </c>
      <c r="P142" s="57" t="str">
        <f t="shared" si="11"/>
        <v xml:space="preserve"> </v>
      </c>
      <c r="Q142" s="57" t="str">
        <f t="shared" si="12"/>
        <v xml:space="preserve"> </v>
      </c>
      <c r="R142" s="57" t="str">
        <f t="shared" si="13"/>
        <v xml:space="preserve"> </v>
      </c>
      <c r="S142" s="57" t="str">
        <f t="shared" si="14"/>
        <v xml:space="preserve"> </v>
      </c>
      <c r="T142" s="57"/>
      <c r="U142" s="38"/>
      <c r="V142" s="71" t="s">
        <v>469</v>
      </c>
      <c r="W142" s="62"/>
      <c r="X142" s="57"/>
      <c r="Y142" s="62"/>
    </row>
    <row r="143" spans="1:25" ht="57.75" hidden="1" x14ac:dyDescent="0.2">
      <c r="A143" s="106" t="s">
        <v>44</v>
      </c>
      <c r="B143" s="108" t="s">
        <v>472</v>
      </c>
      <c r="C143" s="109" t="s">
        <v>66</v>
      </c>
      <c r="D143" s="110" t="s">
        <v>67</v>
      </c>
      <c r="E143" s="111">
        <v>2</v>
      </c>
      <c r="F143" s="67" t="s">
        <v>466</v>
      </c>
      <c r="G143" s="68" t="s">
        <v>473</v>
      </c>
      <c r="H143" s="112" t="s">
        <v>468</v>
      </c>
      <c r="I143" s="107" t="s">
        <v>71</v>
      </c>
      <c r="J143" s="107" t="s">
        <v>71</v>
      </c>
      <c r="K143" s="107" t="s">
        <v>71</v>
      </c>
      <c r="L143" s="70"/>
      <c r="M143" s="107" t="s">
        <v>71</v>
      </c>
      <c r="N143" s="57"/>
      <c r="O143" s="57">
        <f t="shared" si="10"/>
        <v>1</v>
      </c>
      <c r="P143" s="57" t="str">
        <f t="shared" si="11"/>
        <v xml:space="preserve"> </v>
      </c>
      <c r="Q143" s="57" t="str">
        <f t="shared" si="12"/>
        <v xml:space="preserve"> </v>
      </c>
      <c r="R143" s="57" t="str">
        <f t="shared" si="13"/>
        <v xml:space="preserve"> </v>
      </c>
      <c r="S143" s="57" t="str">
        <f t="shared" si="14"/>
        <v xml:space="preserve"> </v>
      </c>
      <c r="T143" s="57"/>
      <c r="U143" s="38">
        <v>2</v>
      </c>
      <c r="V143" s="71" t="s">
        <v>474</v>
      </c>
      <c r="W143" s="62"/>
      <c r="X143" s="57"/>
      <c r="Y143" s="62"/>
    </row>
    <row r="144" spans="1:25" ht="28.5" hidden="1" x14ac:dyDescent="0.2">
      <c r="A144" s="106"/>
      <c r="B144" s="108"/>
      <c r="C144" s="109"/>
      <c r="D144" s="110"/>
      <c r="E144" s="111"/>
      <c r="F144" s="67" t="s">
        <v>475</v>
      </c>
      <c r="G144" s="68" t="s">
        <v>476</v>
      </c>
      <c r="H144" s="112"/>
      <c r="I144" s="107"/>
      <c r="J144" s="107"/>
      <c r="K144" s="107"/>
      <c r="L144" s="70"/>
      <c r="M144" s="107"/>
      <c r="N144" s="57"/>
      <c r="O144" s="57" t="str">
        <f t="shared" si="10"/>
        <v xml:space="preserve"> </v>
      </c>
      <c r="P144" s="57" t="str">
        <f t="shared" si="11"/>
        <v xml:space="preserve"> </v>
      </c>
      <c r="Q144" s="57" t="str">
        <f t="shared" si="12"/>
        <v xml:space="preserve"> </v>
      </c>
      <c r="R144" s="57" t="str">
        <f t="shared" si="13"/>
        <v xml:space="preserve"> </v>
      </c>
      <c r="S144" s="57" t="str">
        <f t="shared" si="14"/>
        <v xml:space="preserve"> </v>
      </c>
      <c r="T144" s="57"/>
      <c r="U144" s="38"/>
      <c r="V144" s="71" t="s">
        <v>474</v>
      </c>
      <c r="W144" s="62"/>
      <c r="X144" s="57"/>
      <c r="Y144" s="62"/>
    </row>
    <row r="145" spans="1:25" ht="29.25" hidden="1" x14ac:dyDescent="0.2">
      <c r="A145" s="106" t="s">
        <v>44</v>
      </c>
      <c r="B145" s="108" t="s">
        <v>477</v>
      </c>
      <c r="C145" s="109" t="s">
        <v>66</v>
      </c>
      <c r="D145" s="110" t="s">
        <v>67</v>
      </c>
      <c r="E145" s="111" t="s">
        <v>478</v>
      </c>
      <c r="F145" s="67" t="s">
        <v>479</v>
      </c>
      <c r="G145" s="68" t="s">
        <v>480</v>
      </c>
      <c r="H145" s="112" t="s">
        <v>481</v>
      </c>
      <c r="I145" s="107" t="s">
        <v>71</v>
      </c>
      <c r="J145" s="107" t="s">
        <v>71</v>
      </c>
      <c r="K145" s="107" t="s">
        <v>71</v>
      </c>
      <c r="L145" s="70"/>
      <c r="M145" s="107" t="s">
        <v>71</v>
      </c>
      <c r="N145" s="57"/>
      <c r="O145" s="57">
        <f t="shared" si="10"/>
        <v>1</v>
      </c>
      <c r="P145" s="57" t="str">
        <f t="shared" si="11"/>
        <v xml:space="preserve"> </v>
      </c>
      <c r="Q145" s="57" t="str">
        <f t="shared" si="12"/>
        <v xml:space="preserve"> </v>
      </c>
      <c r="R145" s="57" t="str">
        <f t="shared" si="13"/>
        <v xml:space="preserve"> </v>
      </c>
      <c r="S145" s="57" t="str">
        <f t="shared" si="14"/>
        <v xml:space="preserve"> </v>
      </c>
      <c r="T145" s="57"/>
      <c r="U145" s="38" t="s">
        <v>478</v>
      </c>
      <c r="V145" s="71" t="s">
        <v>482</v>
      </c>
      <c r="W145" s="62"/>
      <c r="X145" s="57"/>
      <c r="Y145" s="62"/>
    </row>
    <row r="146" spans="1:25" ht="29.25" hidden="1" x14ac:dyDescent="0.2">
      <c r="A146" s="106"/>
      <c r="B146" s="108"/>
      <c r="C146" s="109"/>
      <c r="D146" s="110"/>
      <c r="E146" s="111"/>
      <c r="F146" s="67" t="s">
        <v>483</v>
      </c>
      <c r="G146" s="68" t="s">
        <v>484</v>
      </c>
      <c r="H146" s="112"/>
      <c r="I146" s="107"/>
      <c r="J146" s="107"/>
      <c r="K146" s="107"/>
      <c r="L146" s="70"/>
      <c r="M146" s="107"/>
      <c r="N146" s="57"/>
      <c r="O146" s="57" t="str">
        <f t="shared" si="10"/>
        <v xml:space="preserve"> </v>
      </c>
      <c r="P146" s="57" t="str">
        <f t="shared" si="11"/>
        <v xml:space="preserve"> </v>
      </c>
      <c r="Q146" s="57" t="str">
        <f t="shared" si="12"/>
        <v xml:space="preserve"> </v>
      </c>
      <c r="R146" s="57" t="str">
        <f t="shared" si="13"/>
        <v xml:space="preserve"> </v>
      </c>
      <c r="S146" s="57" t="str">
        <f t="shared" si="14"/>
        <v xml:space="preserve"> </v>
      </c>
      <c r="T146" s="57"/>
      <c r="U146" s="38"/>
      <c r="V146" s="71" t="s">
        <v>482</v>
      </c>
      <c r="W146" s="62"/>
      <c r="X146" s="57"/>
      <c r="Y146" s="62"/>
    </row>
    <row r="147" spans="1:25" ht="29.25" hidden="1" x14ac:dyDescent="0.2">
      <c r="A147" s="106" t="s">
        <v>44</v>
      </c>
      <c r="B147" s="108" t="s">
        <v>485</v>
      </c>
      <c r="C147" s="109" t="s">
        <v>66</v>
      </c>
      <c r="D147" s="110" t="s">
        <v>67</v>
      </c>
      <c r="E147" s="111">
        <v>2</v>
      </c>
      <c r="F147" s="67" t="s">
        <v>486</v>
      </c>
      <c r="G147" s="68" t="s">
        <v>487</v>
      </c>
      <c r="H147" s="112" t="s">
        <v>488</v>
      </c>
      <c r="I147" s="107" t="s">
        <v>71</v>
      </c>
      <c r="J147" s="107" t="s">
        <v>71</v>
      </c>
      <c r="K147" s="107" t="s">
        <v>71</v>
      </c>
      <c r="L147" s="70"/>
      <c r="M147" s="107" t="s">
        <v>71</v>
      </c>
      <c r="N147" s="57"/>
      <c r="O147" s="57">
        <f t="shared" si="10"/>
        <v>1</v>
      </c>
      <c r="P147" s="57" t="str">
        <f t="shared" si="11"/>
        <v xml:space="preserve"> </v>
      </c>
      <c r="Q147" s="57" t="str">
        <f t="shared" si="12"/>
        <v xml:space="preserve"> </v>
      </c>
      <c r="R147" s="57" t="str">
        <f t="shared" si="13"/>
        <v xml:space="preserve"> </v>
      </c>
      <c r="S147" s="57" t="str">
        <f t="shared" si="14"/>
        <v xml:space="preserve"> </v>
      </c>
      <c r="T147" s="57"/>
      <c r="U147" s="38">
        <v>2</v>
      </c>
      <c r="V147" s="71" t="s">
        <v>489</v>
      </c>
      <c r="W147" s="62"/>
      <c r="X147" s="57"/>
      <c r="Y147" s="62"/>
    </row>
    <row r="148" spans="1:25" ht="15" hidden="1" x14ac:dyDescent="0.2">
      <c r="A148" s="106"/>
      <c r="B148" s="108"/>
      <c r="C148" s="109"/>
      <c r="D148" s="110"/>
      <c r="E148" s="111"/>
      <c r="F148" s="67" t="s">
        <v>490</v>
      </c>
      <c r="G148" s="68" t="s">
        <v>491</v>
      </c>
      <c r="H148" s="112"/>
      <c r="I148" s="107"/>
      <c r="J148" s="107"/>
      <c r="K148" s="107"/>
      <c r="L148" s="70"/>
      <c r="M148" s="107"/>
      <c r="N148" s="57"/>
      <c r="O148" s="57" t="str">
        <f t="shared" si="10"/>
        <v xml:space="preserve"> </v>
      </c>
      <c r="P148" s="57" t="str">
        <f t="shared" si="11"/>
        <v xml:space="preserve"> </v>
      </c>
      <c r="Q148" s="57" t="str">
        <f t="shared" si="12"/>
        <v xml:space="preserve"> </v>
      </c>
      <c r="R148" s="57" t="str">
        <f t="shared" si="13"/>
        <v xml:space="preserve"> </v>
      </c>
      <c r="S148" s="57" t="str">
        <f t="shared" si="14"/>
        <v xml:space="preserve"> </v>
      </c>
      <c r="T148" s="57"/>
      <c r="U148" s="38"/>
      <c r="V148" s="71" t="s">
        <v>489</v>
      </c>
      <c r="W148" s="62"/>
      <c r="X148" s="57"/>
      <c r="Y148" s="62"/>
    </row>
    <row r="149" spans="1:25" ht="29.25" hidden="1" x14ac:dyDescent="0.2">
      <c r="A149" s="106" t="s">
        <v>44</v>
      </c>
      <c r="B149" s="108" t="s">
        <v>492</v>
      </c>
      <c r="C149" s="109" t="s">
        <v>66</v>
      </c>
      <c r="D149" s="110" t="s">
        <v>67</v>
      </c>
      <c r="E149" s="111">
        <v>2</v>
      </c>
      <c r="F149" s="67" t="s">
        <v>486</v>
      </c>
      <c r="G149" s="68" t="s">
        <v>493</v>
      </c>
      <c r="H149" s="112" t="s">
        <v>494</v>
      </c>
      <c r="I149" s="107" t="s">
        <v>71</v>
      </c>
      <c r="J149" s="107" t="s">
        <v>71</v>
      </c>
      <c r="K149" s="107" t="s">
        <v>71</v>
      </c>
      <c r="L149" s="70"/>
      <c r="M149" s="107" t="s">
        <v>71</v>
      </c>
      <c r="N149" s="57"/>
      <c r="O149" s="57">
        <f t="shared" si="10"/>
        <v>1</v>
      </c>
      <c r="P149" s="57" t="str">
        <f t="shared" si="11"/>
        <v xml:space="preserve"> </v>
      </c>
      <c r="Q149" s="57" t="str">
        <f t="shared" si="12"/>
        <v xml:space="preserve"> </v>
      </c>
      <c r="R149" s="57" t="str">
        <f t="shared" si="13"/>
        <v xml:space="preserve"> </v>
      </c>
      <c r="S149" s="57" t="str">
        <f t="shared" si="14"/>
        <v xml:space="preserve"> </v>
      </c>
      <c r="T149" s="57"/>
      <c r="U149" s="38">
        <v>2</v>
      </c>
      <c r="V149" s="71" t="s">
        <v>495</v>
      </c>
      <c r="W149" s="62"/>
      <c r="X149" s="57"/>
      <c r="Y149" s="62"/>
    </row>
    <row r="150" spans="1:25" ht="15" hidden="1" x14ac:dyDescent="0.2">
      <c r="A150" s="106"/>
      <c r="B150" s="108"/>
      <c r="C150" s="109"/>
      <c r="D150" s="110"/>
      <c r="E150" s="111"/>
      <c r="F150" s="67" t="s">
        <v>496</v>
      </c>
      <c r="G150" s="68" t="s">
        <v>497</v>
      </c>
      <c r="H150" s="112"/>
      <c r="I150" s="107"/>
      <c r="J150" s="107"/>
      <c r="K150" s="107"/>
      <c r="L150" s="70"/>
      <c r="M150" s="107"/>
      <c r="N150" s="57"/>
      <c r="O150" s="57" t="str">
        <f t="shared" si="10"/>
        <v xml:space="preserve"> </v>
      </c>
      <c r="P150" s="57" t="str">
        <f t="shared" si="11"/>
        <v xml:space="preserve"> </v>
      </c>
      <c r="Q150" s="57" t="str">
        <f t="shared" si="12"/>
        <v xml:space="preserve"> </v>
      </c>
      <c r="R150" s="57" t="str">
        <f t="shared" si="13"/>
        <v xml:space="preserve"> </v>
      </c>
      <c r="S150" s="57" t="str">
        <f t="shared" si="14"/>
        <v xml:space="preserve"> </v>
      </c>
      <c r="T150" s="57"/>
      <c r="U150" s="38"/>
      <c r="V150" s="71" t="s">
        <v>495</v>
      </c>
      <c r="W150" s="62"/>
      <c r="X150" s="57"/>
      <c r="Y150" s="62"/>
    </row>
    <row r="151" spans="1:25" ht="29.25" hidden="1" x14ac:dyDescent="0.2">
      <c r="A151" s="106" t="s">
        <v>44</v>
      </c>
      <c r="B151" s="108" t="s">
        <v>498</v>
      </c>
      <c r="C151" s="109" t="s">
        <v>66</v>
      </c>
      <c r="D151" s="110" t="s">
        <v>67</v>
      </c>
      <c r="E151" s="111">
        <v>2</v>
      </c>
      <c r="F151" s="67" t="s">
        <v>486</v>
      </c>
      <c r="G151" s="68" t="s">
        <v>499</v>
      </c>
      <c r="H151" s="112" t="s">
        <v>500</v>
      </c>
      <c r="I151" s="107" t="s">
        <v>71</v>
      </c>
      <c r="J151" s="107" t="s">
        <v>71</v>
      </c>
      <c r="K151" s="107" t="s">
        <v>71</v>
      </c>
      <c r="L151" s="70"/>
      <c r="M151" s="107" t="s">
        <v>71</v>
      </c>
      <c r="N151" s="57"/>
      <c r="O151" s="57">
        <f t="shared" si="10"/>
        <v>1</v>
      </c>
      <c r="P151" s="57" t="str">
        <f t="shared" si="11"/>
        <v xml:space="preserve"> </v>
      </c>
      <c r="Q151" s="57" t="str">
        <f t="shared" si="12"/>
        <v xml:space="preserve"> </v>
      </c>
      <c r="R151" s="57" t="str">
        <f t="shared" si="13"/>
        <v xml:space="preserve"> </v>
      </c>
      <c r="S151" s="57" t="str">
        <f t="shared" si="14"/>
        <v xml:space="preserve"> </v>
      </c>
      <c r="T151" s="57"/>
      <c r="U151" s="38">
        <v>2</v>
      </c>
      <c r="V151" s="71" t="s">
        <v>501</v>
      </c>
      <c r="W151" s="62"/>
      <c r="X151" s="57"/>
      <c r="Y151" s="62"/>
    </row>
    <row r="152" spans="1:25" ht="15" hidden="1" x14ac:dyDescent="0.2">
      <c r="A152" s="106"/>
      <c r="B152" s="108"/>
      <c r="C152" s="109"/>
      <c r="D152" s="110"/>
      <c r="E152" s="111"/>
      <c r="F152" s="67" t="s">
        <v>502</v>
      </c>
      <c r="G152" s="68" t="s">
        <v>503</v>
      </c>
      <c r="H152" s="112"/>
      <c r="I152" s="107"/>
      <c r="J152" s="107"/>
      <c r="K152" s="107"/>
      <c r="L152" s="70"/>
      <c r="M152" s="107"/>
      <c r="N152" s="57"/>
      <c r="O152" s="57" t="str">
        <f t="shared" si="10"/>
        <v xml:space="preserve"> </v>
      </c>
      <c r="P152" s="57" t="str">
        <f t="shared" si="11"/>
        <v xml:space="preserve"> </v>
      </c>
      <c r="Q152" s="57" t="str">
        <f t="shared" si="12"/>
        <v xml:space="preserve"> </v>
      </c>
      <c r="R152" s="57" t="str">
        <f t="shared" si="13"/>
        <v xml:space="preserve"> </v>
      </c>
      <c r="S152" s="57" t="str">
        <f t="shared" si="14"/>
        <v xml:space="preserve"> </v>
      </c>
      <c r="T152" s="57"/>
      <c r="U152" s="38"/>
      <c r="V152" s="71" t="s">
        <v>501</v>
      </c>
      <c r="W152" s="62"/>
      <c r="X152" s="57"/>
      <c r="Y152" s="62"/>
    </row>
    <row r="153" spans="1:25" ht="29.25" hidden="1" x14ac:dyDescent="0.2">
      <c r="A153" s="106" t="s">
        <v>44</v>
      </c>
      <c r="B153" s="108" t="s">
        <v>504</v>
      </c>
      <c r="C153" s="109" t="s">
        <v>66</v>
      </c>
      <c r="D153" s="110" t="s">
        <v>67</v>
      </c>
      <c r="E153" s="111">
        <v>3</v>
      </c>
      <c r="F153" s="67" t="s">
        <v>486</v>
      </c>
      <c r="G153" s="68" t="s">
        <v>505</v>
      </c>
      <c r="H153" s="112" t="s">
        <v>506</v>
      </c>
      <c r="I153" s="107" t="s">
        <v>71</v>
      </c>
      <c r="J153" s="107" t="s">
        <v>71</v>
      </c>
      <c r="K153" s="107" t="s">
        <v>71</v>
      </c>
      <c r="L153" s="70"/>
      <c r="M153" s="107" t="s">
        <v>71</v>
      </c>
      <c r="N153" s="57"/>
      <c r="O153" s="57">
        <f t="shared" si="10"/>
        <v>1</v>
      </c>
      <c r="P153" s="57" t="str">
        <f t="shared" si="11"/>
        <v xml:space="preserve"> </v>
      </c>
      <c r="Q153" s="57" t="str">
        <f t="shared" si="12"/>
        <v xml:space="preserve"> </v>
      </c>
      <c r="R153" s="57" t="str">
        <f t="shared" si="13"/>
        <v xml:space="preserve"> </v>
      </c>
      <c r="S153" s="57" t="str">
        <f t="shared" si="14"/>
        <v xml:space="preserve"> </v>
      </c>
      <c r="T153" s="57"/>
      <c r="U153" s="38">
        <v>3</v>
      </c>
      <c r="V153" s="71" t="s">
        <v>507</v>
      </c>
      <c r="W153" s="62"/>
      <c r="X153" s="57"/>
      <c r="Y153" s="62"/>
    </row>
    <row r="154" spans="1:25" ht="15" hidden="1" x14ac:dyDescent="0.2">
      <c r="A154" s="106"/>
      <c r="B154" s="108"/>
      <c r="C154" s="109"/>
      <c r="D154" s="110"/>
      <c r="E154" s="111"/>
      <c r="F154" s="67" t="s">
        <v>502</v>
      </c>
      <c r="G154" s="68" t="s">
        <v>508</v>
      </c>
      <c r="H154" s="112"/>
      <c r="I154" s="107"/>
      <c r="J154" s="107"/>
      <c r="K154" s="107"/>
      <c r="L154" s="70"/>
      <c r="M154" s="107"/>
      <c r="N154" s="57"/>
      <c r="O154" s="57" t="str">
        <f t="shared" si="10"/>
        <v xml:space="preserve"> </v>
      </c>
      <c r="P154" s="57" t="str">
        <f t="shared" si="11"/>
        <v xml:space="preserve"> </v>
      </c>
      <c r="Q154" s="57" t="str">
        <f t="shared" si="12"/>
        <v xml:space="preserve"> </v>
      </c>
      <c r="R154" s="57" t="str">
        <f t="shared" si="13"/>
        <v xml:space="preserve"> </v>
      </c>
      <c r="S154" s="57" t="str">
        <f t="shared" si="14"/>
        <v xml:space="preserve"> </v>
      </c>
      <c r="T154" s="57"/>
      <c r="U154" s="38"/>
      <c r="V154" s="71" t="s">
        <v>507</v>
      </c>
      <c r="W154" s="62"/>
      <c r="X154" s="57"/>
      <c r="Y154" s="62"/>
    </row>
    <row r="155" spans="1:25" ht="29.25" hidden="1" x14ac:dyDescent="0.2">
      <c r="A155" s="106" t="s">
        <v>44</v>
      </c>
      <c r="B155" s="108" t="s">
        <v>509</v>
      </c>
      <c r="C155" s="109" t="s">
        <v>66</v>
      </c>
      <c r="D155" s="110" t="s">
        <v>67</v>
      </c>
      <c r="E155" s="111">
        <v>4</v>
      </c>
      <c r="F155" s="67" t="s">
        <v>486</v>
      </c>
      <c r="G155" s="68" t="s">
        <v>510</v>
      </c>
      <c r="H155" s="112" t="s">
        <v>89</v>
      </c>
      <c r="I155" s="107" t="s">
        <v>71</v>
      </c>
      <c r="J155" s="107" t="s">
        <v>71</v>
      </c>
      <c r="K155" s="107" t="s">
        <v>71</v>
      </c>
      <c r="L155" s="70"/>
      <c r="M155" s="107" t="s">
        <v>71</v>
      </c>
      <c r="N155" s="57"/>
      <c r="O155" s="57">
        <f t="shared" si="10"/>
        <v>1</v>
      </c>
      <c r="P155" s="57" t="str">
        <f t="shared" si="11"/>
        <v xml:space="preserve"> </v>
      </c>
      <c r="Q155" s="57" t="str">
        <f t="shared" si="12"/>
        <v xml:space="preserve"> </v>
      </c>
      <c r="R155" s="57" t="str">
        <f t="shared" si="13"/>
        <v xml:space="preserve"> </v>
      </c>
      <c r="S155" s="57" t="str">
        <f t="shared" si="14"/>
        <v xml:space="preserve"> </v>
      </c>
      <c r="T155" s="57"/>
      <c r="U155" s="38">
        <v>4</v>
      </c>
      <c r="V155" s="71" t="s">
        <v>511</v>
      </c>
      <c r="W155" s="62"/>
      <c r="X155" s="57"/>
      <c r="Y155" s="62"/>
    </row>
    <row r="156" spans="1:25" ht="15" hidden="1" x14ac:dyDescent="0.2">
      <c r="A156" s="106"/>
      <c r="B156" s="108"/>
      <c r="C156" s="109"/>
      <c r="D156" s="110"/>
      <c r="E156" s="111"/>
      <c r="F156" s="67" t="s">
        <v>502</v>
      </c>
      <c r="G156" s="68" t="s">
        <v>512</v>
      </c>
      <c r="H156" s="112"/>
      <c r="I156" s="107"/>
      <c r="J156" s="107"/>
      <c r="K156" s="107"/>
      <c r="L156" s="70"/>
      <c r="M156" s="107"/>
      <c r="N156" s="57"/>
      <c r="O156" s="57" t="str">
        <f t="shared" si="10"/>
        <v xml:space="preserve"> </v>
      </c>
      <c r="P156" s="57" t="str">
        <f t="shared" si="11"/>
        <v xml:space="preserve"> </v>
      </c>
      <c r="Q156" s="57" t="str">
        <f t="shared" si="12"/>
        <v xml:space="preserve"> </v>
      </c>
      <c r="R156" s="57" t="str">
        <f t="shared" si="13"/>
        <v xml:space="preserve"> </v>
      </c>
      <c r="S156" s="57" t="str">
        <f t="shared" si="14"/>
        <v xml:space="preserve"> </v>
      </c>
      <c r="T156" s="57"/>
      <c r="U156" s="38"/>
      <c r="V156" s="71" t="s">
        <v>511</v>
      </c>
      <c r="W156" s="62"/>
      <c r="X156" s="57"/>
      <c r="Y156" s="62"/>
    </row>
    <row r="157" spans="1:25" ht="29.25" hidden="1" x14ac:dyDescent="0.2">
      <c r="A157" s="106" t="s">
        <v>44</v>
      </c>
      <c r="B157" s="108" t="s">
        <v>513</v>
      </c>
      <c r="C157" s="109" t="s">
        <v>66</v>
      </c>
      <c r="D157" s="110" t="s">
        <v>67</v>
      </c>
      <c r="E157" s="111">
        <v>3</v>
      </c>
      <c r="F157" s="67" t="s">
        <v>486</v>
      </c>
      <c r="G157" s="68" t="s">
        <v>514</v>
      </c>
      <c r="H157" s="112" t="s">
        <v>515</v>
      </c>
      <c r="I157" s="107" t="s">
        <v>71</v>
      </c>
      <c r="J157" s="107" t="s">
        <v>71</v>
      </c>
      <c r="K157" s="107" t="s">
        <v>71</v>
      </c>
      <c r="L157" s="70"/>
      <c r="M157" s="107" t="s">
        <v>71</v>
      </c>
      <c r="N157" s="57"/>
      <c r="O157" s="57">
        <f t="shared" si="10"/>
        <v>1</v>
      </c>
      <c r="P157" s="57" t="str">
        <f t="shared" si="11"/>
        <v xml:space="preserve"> </v>
      </c>
      <c r="Q157" s="57" t="str">
        <f t="shared" si="12"/>
        <v xml:space="preserve"> </v>
      </c>
      <c r="R157" s="57" t="str">
        <f t="shared" si="13"/>
        <v xml:space="preserve"> </v>
      </c>
      <c r="S157" s="57" t="str">
        <f t="shared" si="14"/>
        <v xml:space="preserve"> </v>
      </c>
      <c r="T157" s="57"/>
      <c r="U157" s="38">
        <v>3</v>
      </c>
      <c r="V157" s="71" t="s">
        <v>516</v>
      </c>
      <c r="W157" s="62"/>
      <c r="X157" s="57"/>
      <c r="Y157" s="62"/>
    </row>
    <row r="158" spans="1:25" ht="15" hidden="1" x14ac:dyDescent="0.2">
      <c r="A158" s="106"/>
      <c r="B158" s="108"/>
      <c r="C158" s="109"/>
      <c r="D158" s="110"/>
      <c r="E158" s="111"/>
      <c r="F158" s="67" t="s">
        <v>502</v>
      </c>
      <c r="G158" s="68" t="s">
        <v>517</v>
      </c>
      <c r="H158" s="112"/>
      <c r="I158" s="107"/>
      <c r="J158" s="107"/>
      <c r="K158" s="107"/>
      <c r="L158" s="70"/>
      <c r="M158" s="107"/>
      <c r="N158" s="57"/>
      <c r="O158" s="57" t="str">
        <f t="shared" si="10"/>
        <v xml:space="preserve"> </v>
      </c>
      <c r="P158" s="57" t="str">
        <f t="shared" si="11"/>
        <v xml:space="preserve"> </v>
      </c>
      <c r="Q158" s="57" t="str">
        <f t="shared" si="12"/>
        <v xml:space="preserve"> </v>
      </c>
      <c r="R158" s="57" t="str">
        <f t="shared" si="13"/>
        <v xml:space="preserve"> </v>
      </c>
      <c r="S158" s="57" t="str">
        <f t="shared" si="14"/>
        <v xml:space="preserve"> </v>
      </c>
      <c r="T158" s="57"/>
      <c r="U158" s="38"/>
      <c r="V158" s="71" t="s">
        <v>516</v>
      </c>
      <c r="W158" s="62"/>
      <c r="X158" s="57"/>
      <c r="Y158" s="62"/>
    </row>
    <row r="159" spans="1:25" ht="57.75" hidden="1" x14ac:dyDescent="0.2">
      <c r="A159" s="106" t="s">
        <v>44</v>
      </c>
      <c r="B159" s="108" t="s">
        <v>518</v>
      </c>
      <c r="C159" s="109" t="s">
        <v>66</v>
      </c>
      <c r="D159" s="110" t="s">
        <v>67</v>
      </c>
      <c r="E159" s="111">
        <v>2</v>
      </c>
      <c r="F159" s="67" t="s">
        <v>519</v>
      </c>
      <c r="G159" s="68" t="s">
        <v>520</v>
      </c>
      <c r="H159" s="112" t="s">
        <v>521</v>
      </c>
      <c r="I159" s="107" t="s">
        <v>71</v>
      </c>
      <c r="J159" s="107" t="s">
        <v>71</v>
      </c>
      <c r="K159" s="107" t="s">
        <v>71</v>
      </c>
      <c r="L159" s="70"/>
      <c r="M159" s="107" t="s">
        <v>71</v>
      </c>
      <c r="N159" s="57"/>
      <c r="O159" s="57">
        <f t="shared" si="10"/>
        <v>1</v>
      </c>
      <c r="P159" s="57" t="str">
        <f t="shared" si="11"/>
        <v xml:space="preserve"> </v>
      </c>
      <c r="Q159" s="57" t="str">
        <f t="shared" si="12"/>
        <v xml:space="preserve"> </v>
      </c>
      <c r="R159" s="57" t="str">
        <f t="shared" si="13"/>
        <v xml:space="preserve"> </v>
      </c>
      <c r="S159" s="57" t="str">
        <f t="shared" si="14"/>
        <v xml:space="preserve"> </v>
      </c>
      <c r="T159" s="57"/>
      <c r="U159" s="38">
        <v>2</v>
      </c>
      <c r="V159" s="71" t="s">
        <v>522</v>
      </c>
      <c r="W159" s="62"/>
      <c r="X159" s="57"/>
      <c r="Y159" s="62"/>
    </row>
    <row r="160" spans="1:25" ht="15" hidden="1" x14ac:dyDescent="0.2">
      <c r="A160" s="106"/>
      <c r="B160" s="108"/>
      <c r="C160" s="109"/>
      <c r="D160" s="110"/>
      <c r="E160" s="111"/>
      <c r="F160" s="67" t="s">
        <v>523</v>
      </c>
      <c r="G160" s="68" t="s">
        <v>524</v>
      </c>
      <c r="H160" s="112"/>
      <c r="I160" s="107"/>
      <c r="J160" s="107"/>
      <c r="K160" s="107"/>
      <c r="L160" s="70"/>
      <c r="M160" s="107"/>
      <c r="N160" s="57"/>
      <c r="O160" s="57" t="str">
        <f t="shared" si="10"/>
        <v xml:space="preserve"> </v>
      </c>
      <c r="P160" s="57" t="str">
        <f t="shared" si="11"/>
        <v xml:space="preserve"> </v>
      </c>
      <c r="Q160" s="57" t="str">
        <f t="shared" si="12"/>
        <v xml:space="preserve"> </v>
      </c>
      <c r="R160" s="57" t="str">
        <f t="shared" si="13"/>
        <v xml:space="preserve"> </v>
      </c>
      <c r="S160" s="57" t="str">
        <f t="shared" si="14"/>
        <v xml:space="preserve"> </v>
      </c>
      <c r="T160" s="57"/>
      <c r="U160" s="38"/>
      <c r="V160" s="71" t="s">
        <v>522</v>
      </c>
      <c r="W160" s="62"/>
      <c r="X160" s="57"/>
      <c r="Y160" s="62"/>
    </row>
    <row r="161" spans="1:25" ht="57.75" hidden="1" x14ac:dyDescent="0.2">
      <c r="A161" s="106" t="s">
        <v>44</v>
      </c>
      <c r="B161" s="108" t="s">
        <v>525</v>
      </c>
      <c r="C161" s="109" t="s">
        <v>66</v>
      </c>
      <c r="D161" s="110" t="s">
        <v>67</v>
      </c>
      <c r="E161" s="111">
        <v>2</v>
      </c>
      <c r="F161" s="67" t="s">
        <v>526</v>
      </c>
      <c r="G161" s="68" t="s">
        <v>527</v>
      </c>
      <c r="H161" s="112" t="s">
        <v>528</v>
      </c>
      <c r="I161" s="107" t="s">
        <v>71</v>
      </c>
      <c r="J161" s="107" t="s">
        <v>71</v>
      </c>
      <c r="K161" s="107" t="s">
        <v>71</v>
      </c>
      <c r="L161" s="70"/>
      <c r="M161" s="107" t="s">
        <v>71</v>
      </c>
      <c r="N161" s="57"/>
      <c r="O161" s="57">
        <f t="shared" si="10"/>
        <v>1</v>
      </c>
      <c r="P161" s="57" t="str">
        <f t="shared" si="11"/>
        <v xml:space="preserve"> </v>
      </c>
      <c r="Q161" s="57" t="str">
        <f t="shared" si="12"/>
        <v xml:space="preserve"> </v>
      </c>
      <c r="R161" s="57" t="str">
        <f t="shared" si="13"/>
        <v xml:space="preserve"> </v>
      </c>
      <c r="S161" s="57" t="str">
        <f t="shared" si="14"/>
        <v xml:space="preserve"> </v>
      </c>
      <c r="T161" s="57"/>
      <c r="U161" s="38">
        <v>2</v>
      </c>
      <c r="V161" s="71" t="s">
        <v>529</v>
      </c>
      <c r="W161" s="62"/>
      <c r="X161" s="57"/>
      <c r="Y161" s="62"/>
    </row>
    <row r="162" spans="1:25" ht="29.25" hidden="1" x14ac:dyDescent="0.2">
      <c r="A162" s="106"/>
      <c r="B162" s="108"/>
      <c r="C162" s="109"/>
      <c r="D162" s="110"/>
      <c r="E162" s="111"/>
      <c r="F162" s="67" t="s">
        <v>523</v>
      </c>
      <c r="G162" s="68" t="s">
        <v>530</v>
      </c>
      <c r="H162" s="112"/>
      <c r="I162" s="107"/>
      <c r="J162" s="107"/>
      <c r="K162" s="107"/>
      <c r="L162" s="70"/>
      <c r="M162" s="107"/>
      <c r="N162" s="57"/>
      <c r="O162" s="57" t="str">
        <f t="shared" si="10"/>
        <v xml:space="preserve"> </v>
      </c>
      <c r="P162" s="57" t="str">
        <f t="shared" si="11"/>
        <v xml:space="preserve"> </v>
      </c>
      <c r="Q162" s="57" t="str">
        <f t="shared" si="12"/>
        <v xml:space="preserve"> </v>
      </c>
      <c r="R162" s="57" t="str">
        <f t="shared" si="13"/>
        <v xml:space="preserve"> </v>
      </c>
      <c r="S162" s="57" t="str">
        <f t="shared" si="14"/>
        <v xml:space="preserve"> </v>
      </c>
      <c r="T162" s="57"/>
      <c r="U162" s="38"/>
      <c r="V162" s="71" t="s">
        <v>529</v>
      </c>
      <c r="W162" s="62"/>
      <c r="X162" s="57"/>
      <c r="Y162" s="62"/>
    </row>
    <row r="163" spans="1:25" ht="43.5" hidden="1" x14ac:dyDescent="0.2">
      <c r="A163" s="106" t="s">
        <v>44</v>
      </c>
      <c r="B163" s="108" t="s">
        <v>531</v>
      </c>
      <c r="C163" s="109" t="s">
        <v>66</v>
      </c>
      <c r="D163" s="110" t="s">
        <v>67</v>
      </c>
      <c r="E163" s="111">
        <v>2</v>
      </c>
      <c r="F163" s="67" t="s">
        <v>519</v>
      </c>
      <c r="G163" s="68" t="s">
        <v>532</v>
      </c>
      <c r="H163" s="112" t="s">
        <v>533</v>
      </c>
      <c r="I163" s="107" t="s">
        <v>71</v>
      </c>
      <c r="J163" s="107" t="s">
        <v>71</v>
      </c>
      <c r="K163" s="107" t="s">
        <v>71</v>
      </c>
      <c r="L163" s="70"/>
      <c r="M163" s="107" t="s">
        <v>71</v>
      </c>
      <c r="N163" s="57"/>
      <c r="O163" s="57">
        <f t="shared" si="10"/>
        <v>1</v>
      </c>
      <c r="P163" s="57" t="str">
        <f t="shared" si="11"/>
        <v xml:space="preserve"> </v>
      </c>
      <c r="Q163" s="57" t="str">
        <f t="shared" si="12"/>
        <v xml:space="preserve"> </v>
      </c>
      <c r="R163" s="57" t="str">
        <f t="shared" si="13"/>
        <v xml:space="preserve"> </v>
      </c>
      <c r="S163" s="57" t="str">
        <f t="shared" si="14"/>
        <v xml:space="preserve"> </v>
      </c>
      <c r="T163" s="57"/>
      <c r="U163" s="38">
        <v>2</v>
      </c>
      <c r="V163" s="71" t="s">
        <v>534</v>
      </c>
      <c r="W163" s="62"/>
      <c r="X163" s="57"/>
      <c r="Y163" s="62"/>
    </row>
    <row r="164" spans="1:25" ht="15" hidden="1" x14ac:dyDescent="0.2">
      <c r="A164" s="106"/>
      <c r="B164" s="108"/>
      <c r="C164" s="109"/>
      <c r="D164" s="110"/>
      <c r="E164" s="111"/>
      <c r="F164" s="67" t="s">
        <v>523</v>
      </c>
      <c r="G164" s="68" t="s">
        <v>535</v>
      </c>
      <c r="H164" s="112"/>
      <c r="I164" s="107"/>
      <c r="J164" s="107"/>
      <c r="K164" s="107"/>
      <c r="L164" s="70"/>
      <c r="M164" s="107"/>
      <c r="N164" s="57"/>
      <c r="O164" s="57" t="str">
        <f t="shared" si="10"/>
        <v xml:space="preserve"> </v>
      </c>
      <c r="P164" s="57" t="str">
        <f t="shared" si="11"/>
        <v xml:space="preserve"> </v>
      </c>
      <c r="Q164" s="57" t="str">
        <f t="shared" si="12"/>
        <v xml:space="preserve"> </v>
      </c>
      <c r="R164" s="57" t="str">
        <f t="shared" si="13"/>
        <v xml:space="preserve"> </v>
      </c>
      <c r="S164" s="57" t="str">
        <f t="shared" si="14"/>
        <v xml:space="preserve"> </v>
      </c>
      <c r="T164" s="57"/>
      <c r="U164" s="38"/>
      <c r="V164" s="71" t="s">
        <v>534</v>
      </c>
      <c r="W164" s="62"/>
      <c r="X164" s="57"/>
      <c r="Y164" s="62"/>
    </row>
    <row r="165" spans="1:25" ht="29.25" hidden="1" x14ac:dyDescent="0.2">
      <c r="A165" s="106" t="s">
        <v>44</v>
      </c>
      <c r="B165" s="108" t="s">
        <v>536</v>
      </c>
      <c r="C165" s="109" t="s">
        <v>66</v>
      </c>
      <c r="D165" s="110" t="s">
        <v>67</v>
      </c>
      <c r="E165" s="111">
        <v>4</v>
      </c>
      <c r="F165" s="111" t="s">
        <v>537</v>
      </c>
      <c r="G165" s="68" t="s">
        <v>538</v>
      </c>
      <c r="H165" s="112" t="s">
        <v>539</v>
      </c>
      <c r="I165" s="107" t="s">
        <v>71</v>
      </c>
      <c r="J165" s="107" t="s">
        <v>71</v>
      </c>
      <c r="K165" s="107" t="s">
        <v>71</v>
      </c>
      <c r="L165" s="70"/>
      <c r="M165" s="107" t="s">
        <v>71</v>
      </c>
      <c r="N165" s="57"/>
      <c r="O165" s="57">
        <f t="shared" si="10"/>
        <v>1</v>
      </c>
      <c r="P165" s="57" t="str">
        <f t="shared" si="11"/>
        <v xml:space="preserve"> </v>
      </c>
      <c r="Q165" s="57" t="str">
        <f t="shared" si="12"/>
        <v xml:space="preserve"> </v>
      </c>
      <c r="R165" s="57" t="str">
        <f t="shared" si="13"/>
        <v xml:space="preserve"> </v>
      </c>
      <c r="S165" s="57" t="str">
        <f t="shared" si="14"/>
        <v xml:space="preserve"> </v>
      </c>
      <c r="T165" s="57"/>
      <c r="U165" s="38">
        <v>4</v>
      </c>
      <c r="V165" s="71" t="s">
        <v>540</v>
      </c>
      <c r="W165" s="62"/>
      <c r="X165" s="57"/>
      <c r="Y165" s="62"/>
    </row>
    <row r="166" spans="1:25" ht="15" hidden="1" x14ac:dyDescent="0.2">
      <c r="A166" s="106"/>
      <c r="B166" s="108"/>
      <c r="C166" s="109"/>
      <c r="D166" s="110"/>
      <c r="E166" s="111"/>
      <c r="F166" s="111"/>
      <c r="G166" s="68" t="s">
        <v>541</v>
      </c>
      <c r="H166" s="112"/>
      <c r="I166" s="107"/>
      <c r="J166" s="107"/>
      <c r="K166" s="107"/>
      <c r="L166" s="70"/>
      <c r="M166" s="107"/>
      <c r="N166" s="57"/>
      <c r="O166" s="57" t="str">
        <f t="shared" si="10"/>
        <v xml:space="preserve"> </v>
      </c>
      <c r="P166" s="57" t="str">
        <f t="shared" si="11"/>
        <v xml:space="preserve"> </v>
      </c>
      <c r="Q166" s="57" t="str">
        <f t="shared" si="12"/>
        <v xml:space="preserve"> </v>
      </c>
      <c r="R166" s="57" t="str">
        <f t="shared" si="13"/>
        <v xml:space="preserve"> </v>
      </c>
      <c r="S166" s="57" t="str">
        <f t="shared" si="14"/>
        <v xml:space="preserve"> </v>
      </c>
      <c r="T166" s="57"/>
      <c r="U166" s="38"/>
      <c r="V166" s="71" t="s">
        <v>540</v>
      </c>
      <c r="W166" s="62"/>
      <c r="X166" s="57"/>
      <c r="Y166" s="62"/>
    </row>
    <row r="167" spans="1:25" ht="186.75" hidden="1" customHeight="1" x14ac:dyDescent="0.2">
      <c r="A167" s="57" t="s">
        <v>46</v>
      </c>
      <c r="B167" s="75" t="s">
        <v>542</v>
      </c>
      <c r="C167" s="65" t="s">
        <v>66</v>
      </c>
      <c r="D167" s="66" t="s">
        <v>67</v>
      </c>
      <c r="E167" s="67">
        <v>1</v>
      </c>
      <c r="F167" s="67" t="s">
        <v>543</v>
      </c>
      <c r="G167" s="72" t="s">
        <v>544</v>
      </c>
      <c r="H167" s="67" t="s">
        <v>545</v>
      </c>
      <c r="I167" s="67" t="s">
        <v>546</v>
      </c>
      <c r="J167" s="67" t="s">
        <v>547</v>
      </c>
      <c r="K167" s="67"/>
      <c r="L167" s="67"/>
      <c r="M167" s="67" t="s">
        <v>66</v>
      </c>
      <c r="N167" s="57"/>
      <c r="O167" s="57" t="str">
        <f t="shared" si="10"/>
        <v xml:space="preserve"> </v>
      </c>
      <c r="P167" s="57" t="str">
        <f t="shared" si="11"/>
        <v xml:space="preserve"> </v>
      </c>
      <c r="Q167" s="57">
        <f t="shared" si="12"/>
        <v>1</v>
      </c>
      <c r="R167" s="57" t="str">
        <f t="shared" si="13"/>
        <v xml:space="preserve"> </v>
      </c>
      <c r="S167" s="57" t="str">
        <f t="shared" si="14"/>
        <v xml:space="preserve"> </v>
      </c>
      <c r="T167" s="57"/>
      <c r="U167" s="38">
        <v>1</v>
      </c>
      <c r="V167" s="76">
        <v>83</v>
      </c>
      <c r="W167" s="62"/>
      <c r="X167" s="57"/>
      <c r="Y167" s="48" t="s">
        <v>548</v>
      </c>
    </row>
    <row r="168" spans="1:25" ht="314.25" hidden="1" x14ac:dyDescent="0.2">
      <c r="A168" s="106" t="s">
        <v>44</v>
      </c>
      <c r="B168" s="108" t="s">
        <v>549</v>
      </c>
      <c r="C168" s="109" t="s">
        <v>550</v>
      </c>
      <c r="D168" s="110" t="s">
        <v>67</v>
      </c>
      <c r="E168" s="111">
        <v>1</v>
      </c>
      <c r="F168" s="114" t="s">
        <v>551</v>
      </c>
      <c r="G168" s="72" t="s">
        <v>552</v>
      </c>
      <c r="H168" s="111" t="s">
        <v>553</v>
      </c>
      <c r="I168" s="111" t="s">
        <v>554</v>
      </c>
      <c r="J168" s="111" t="s">
        <v>555</v>
      </c>
      <c r="K168" s="111"/>
      <c r="L168" s="67"/>
      <c r="M168" s="111"/>
      <c r="N168" s="57"/>
      <c r="O168" s="57">
        <f t="shared" si="10"/>
        <v>1</v>
      </c>
      <c r="P168" s="57" t="str">
        <f t="shared" si="11"/>
        <v xml:space="preserve"> </v>
      </c>
      <c r="Q168" s="57" t="str">
        <f t="shared" si="12"/>
        <v xml:space="preserve"> </v>
      </c>
      <c r="R168" s="57" t="str">
        <f t="shared" si="13"/>
        <v xml:space="preserve"> </v>
      </c>
      <c r="S168" s="57" t="str">
        <f t="shared" si="14"/>
        <v xml:space="preserve"> </v>
      </c>
      <c r="T168" s="57"/>
      <c r="U168" s="38">
        <v>1</v>
      </c>
      <c r="V168" s="71" t="s">
        <v>556</v>
      </c>
      <c r="W168" s="62"/>
      <c r="X168" s="57"/>
      <c r="Y168" s="62"/>
    </row>
    <row r="169" spans="1:25" ht="29.25" hidden="1" x14ac:dyDescent="0.2">
      <c r="A169" s="106"/>
      <c r="B169" s="108"/>
      <c r="C169" s="109"/>
      <c r="D169" s="110"/>
      <c r="E169" s="111"/>
      <c r="F169" s="114"/>
      <c r="G169" s="72" t="s">
        <v>557</v>
      </c>
      <c r="H169" s="111"/>
      <c r="I169" s="111"/>
      <c r="J169" s="111"/>
      <c r="K169" s="111"/>
      <c r="L169" s="67"/>
      <c r="M169" s="111"/>
      <c r="N169" s="57"/>
      <c r="O169" s="57" t="str">
        <f t="shared" si="10"/>
        <v xml:space="preserve"> </v>
      </c>
      <c r="P169" s="57" t="str">
        <f t="shared" si="11"/>
        <v xml:space="preserve"> </v>
      </c>
      <c r="Q169" s="57" t="str">
        <f t="shared" si="12"/>
        <v xml:space="preserve"> </v>
      </c>
      <c r="R169" s="57" t="str">
        <f t="shared" si="13"/>
        <v xml:space="preserve"> </v>
      </c>
      <c r="S169" s="57" t="str">
        <f t="shared" si="14"/>
        <v xml:space="preserve"> </v>
      </c>
      <c r="T169" s="57"/>
      <c r="U169" s="38"/>
      <c r="V169" s="71" t="s">
        <v>556</v>
      </c>
      <c r="W169" s="62"/>
      <c r="X169" s="57"/>
      <c r="Y169" s="62"/>
    </row>
    <row r="170" spans="1:25" ht="29.25" hidden="1" x14ac:dyDescent="0.2">
      <c r="A170" s="106" t="s">
        <v>44</v>
      </c>
      <c r="B170" s="108" t="s">
        <v>558</v>
      </c>
      <c r="C170" s="109" t="s">
        <v>559</v>
      </c>
      <c r="D170" s="110" t="s">
        <v>67</v>
      </c>
      <c r="E170" s="111">
        <v>2</v>
      </c>
      <c r="F170" s="111" t="s">
        <v>560</v>
      </c>
      <c r="G170" s="72" t="s">
        <v>561</v>
      </c>
      <c r="H170" s="111" t="s">
        <v>553</v>
      </c>
      <c r="I170" s="111" t="s">
        <v>555</v>
      </c>
      <c r="J170" s="111" t="s">
        <v>562</v>
      </c>
      <c r="K170" s="111" t="s">
        <v>563</v>
      </c>
      <c r="L170" s="67"/>
      <c r="M170" s="111" t="s">
        <v>559</v>
      </c>
      <c r="N170" s="57"/>
      <c r="O170" s="57">
        <f t="shared" si="10"/>
        <v>1</v>
      </c>
      <c r="P170" s="57" t="str">
        <f t="shared" si="11"/>
        <v xml:space="preserve"> </v>
      </c>
      <c r="Q170" s="57" t="str">
        <f t="shared" si="12"/>
        <v xml:space="preserve"> </v>
      </c>
      <c r="R170" s="57" t="str">
        <f t="shared" si="13"/>
        <v xml:space="preserve"> </v>
      </c>
      <c r="S170" s="57" t="str">
        <f t="shared" si="14"/>
        <v xml:space="preserve"> </v>
      </c>
      <c r="T170" s="57"/>
      <c r="U170" s="38">
        <v>2</v>
      </c>
      <c r="V170" s="71" t="s">
        <v>564</v>
      </c>
      <c r="W170" s="62"/>
      <c r="X170" s="57"/>
      <c r="Y170" s="62"/>
    </row>
    <row r="171" spans="1:25" ht="15" hidden="1" x14ac:dyDescent="0.2">
      <c r="A171" s="106"/>
      <c r="B171" s="108"/>
      <c r="C171" s="109"/>
      <c r="D171" s="110"/>
      <c r="E171" s="111"/>
      <c r="F171" s="111"/>
      <c r="G171" s="72" t="s">
        <v>565</v>
      </c>
      <c r="H171" s="111"/>
      <c r="I171" s="111"/>
      <c r="J171" s="111"/>
      <c r="K171" s="111"/>
      <c r="L171" s="67"/>
      <c r="M171" s="111"/>
      <c r="N171" s="57"/>
      <c r="O171" s="57" t="str">
        <f t="shared" si="10"/>
        <v xml:space="preserve"> </v>
      </c>
      <c r="P171" s="57" t="str">
        <f t="shared" si="11"/>
        <v xml:space="preserve"> </v>
      </c>
      <c r="Q171" s="57" t="str">
        <f t="shared" si="12"/>
        <v xml:space="preserve"> </v>
      </c>
      <c r="R171" s="57" t="str">
        <f t="shared" si="13"/>
        <v xml:space="preserve"> </v>
      </c>
      <c r="S171" s="57" t="str">
        <f t="shared" si="14"/>
        <v xml:space="preserve"> </v>
      </c>
      <c r="T171" s="57"/>
      <c r="U171" s="38"/>
      <c r="V171" s="71" t="s">
        <v>564</v>
      </c>
      <c r="W171" s="62"/>
      <c r="X171" s="57"/>
      <c r="Y171" s="62"/>
    </row>
    <row r="172" spans="1:25" ht="396" customHeight="1" x14ac:dyDescent="0.25">
      <c r="A172" s="56" t="s">
        <v>45</v>
      </c>
      <c r="B172" s="64" t="s">
        <v>566</v>
      </c>
      <c r="C172" s="65" t="s">
        <v>559</v>
      </c>
      <c r="D172" s="66" t="s">
        <v>67</v>
      </c>
      <c r="E172" s="66">
        <v>2</v>
      </c>
      <c r="F172" s="67" t="s">
        <v>567</v>
      </c>
      <c r="G172" s="68" t="s">
        <v>568</v>
      </c>
      <c r="H172" s="74" t="s">
        <v>553</v>
      </c>
      <c r="I172" s="67" t="s">
        <v>569</v>
      </c>
      <c r="J172" s="67" t="s">
        <v>570</v>
      </c>
      <c r="K172" s="67" t="s">
        <v>571</v>
      </c>
      <c r="L172" s="67"/>
      <c r="M172" s="67" t="s">
        <v>559</v>
      </c>
      <c r="N172" s="57"/>
      <c r="O172" s="57" t="str">
        <f t="shared" si="10"/>
        <v xml:space="preserve"> </v>
      </c>
      <c r="P172" s="57">
        <f t="shared" si="11"/>
        <v>1</v>
      </c>
      <c r="Q172" s="57" t="str">
        <f t="shared" si="12"/>
        <v xml:space="preserve"> </v>
      </c>
      <c r="R172" s="57" t="str">
        <f t="shared" si="13"/>
        <v xml:space="preserve"> </v>
      </c>
      <c r="S172" s="57" t="str">
        <f t="shared" si="14"/>
        <v xml:space="preserve"> </v>
      </c>
      <c r="T172" s="57"/>
      <c r="U172" s="38">
        <v>1</v>
      </c>
      <c r="V172" s="71">
        <v>86</v>
      </c>
      <c r="W172" s="48" t="s">
        <v>572</v>
      </c>
      <c r="X172" s="48" t="s">
        <v>573</v>
      </c>
      <c r="Y172" s="48" t="s">
        <v>574</v>
      </c>
    </row>
    <row r="173" spans="1:25" ht="157.5" hidden="1" x14ac:dyDescent="0.2">
      <c r="A173" s="106" t="s">
        <v>44</v>
      </c>
      <c r="B173" s="108" t="s">
        <v>575</v>
      </c>
      <c r="C173" s="109" t="s">
        <v>559</v>
      </c>
      <c r="D173" s="110" t="s">
        <v>67</v>
      </c>
      <c r="E173" s="111">
        <v>4</v>
      </c>
      <c r="F173" s="111" t="s">
        <v>576</v>
      </c>
      <c r="G173" s="72" t="s">
        <v>577</v>
      </c>
      <c r="H173" s="111" t="s">
        <v>553</v>
      </c>
      <c r="I173" s="111" t="s">
        <v>578</v>
      </c>
      <c r="J173" s="111" t="s">
        <v>579</v>
      </c>
      <c r="K173" s="111" t="s">
        <v>580</v>
      </c>
      <c r="L173" s="67"/>
      <c r="M173" s="111" t="s">
        <v>559</v>
      </c>
      <c r="N173" s="57"/>
      <c r="O173" s="57">
        <f t="shared" si="10"/>
        <v>1</v>
      </c>
      <c r="P173" s="57" t="str">
        <f t="shared" si="11"/>
        <v xml:space="preserve"> </v>
      </c>
      <c r="Q173" s="57" t="str">
        <f t="shared" si="12"/>
        <v xml:space="preserve"> </v>
      </c>
      <c r="R173" s="57" t="str">
        <f t="shared" si="13"/>
        <v xml:space="preserve"> </v>
      </c>
      <c r="S173" s="57" t="str">
        <f t="shared" si="14"/>
        <v xml:space="preserve"> </v>
      </c>
      <c r="T173" s="57"/>
      <c r="U173" s="38">
        <v>4</v>
      </c>
      <c r="V173" s="71" t="s">
        <v>581</v>
      </c>
      <c r="W173" s="62"/>
      <c r="X173" s="57"/>
      <c r="Y173" s="62"/>
    </row>
    <row r="174" spans="1:25" ht="57.75" hidden="1" x14ac:dyDescent="0.2">
      <c r="A174" s="106"/>
      <c r="B174" s="108"/>
      <c r="C174" s="109"/>
      <c r="D174" s="110"/>
      <c r="E174" s="111"/>
      <c r="F174" s="111"/>
      <c r="G174" s="72" t="s">
        <v>582</v>
      </c>
      <c r="H174" s="111"/>
      <c r="I174" s="111"/>
      <c r="J174" s="111"/>
      <c r="K174" s="111"/>
      <c r="L174" s="67"/>
      <c r="M174" s="111"/>
      <c r="N174" s="57"/>
      <c r="O174" s="57" t="str">
        <f t="shared" si="10"/>
        <v xml:space="preserve"> </v>
      </c>
      <c r="P174" s="57" t="str">
        <f t="shared" si="11"/>
        <v xml:space="preserve"> </v>
      </c>
      <c r="Q174" s="57" t="str">
        <f t="shared" si="12"/>
        <v xml:space="preserve"> </v>
      </c>
      <c r="R174" s="57" t="str">
        <f t="shared" si="13"/>
        <v xml:space="preserve"> </v>
      </c>
      <c r="S174" s="57" t="str">
        <f t="shared" si="14"/>
        <v xml:space="preserve"> </v>
      </c>
      <c r="T174" s="57"/>
      <c r="U174" s="38"/>
      <c r="V174" s="71" t="s">
        <v>581</v>
      </c>
      <c r="W174" s="62"/>
      <c r="X174" s="57"/>
      <c r="Y174" s="62"/>
    </row>
    <row r="175" spans="1:25" ht="86.25" hidden="1" x14ac:dyDescent="0.2">
      <c r="A175" s="106" t="s">
        <v>44</v>
      </c>
      <c r="B175" s="108" t="s">
        <v>583</v>
      </c>
      <c r="C175" s="109" t="s">
        <v>559</v>
      </c>
      <c r="D175" s="110" t="s">
        <v>67</v>
      </c>
      <c r="E175" s="114" t="s">
        <v>584</v>
      </c>
      <c r="F175" s="111" t="s">
        <v>585</v>
      </c>
      <c r="G175" s="72" t="s">
        <v>586</v>
      </c>
      <c r="H175" s="114" t="s">
        <v>553</v>
      </c>
      <c r="I175" s="111" t="s">
        <v>587</v>
      </c>
      <c r="J175" s="111" t="s">
        <v>588</v>
      </c>
      <c r="K175" s="111" t="s">
        <v>563</v>
      </c>
      <c r="L175" s="67"/>
      <c r="M175" s="111" t="s">
        <v>559</v>
      </c>
      <c r="N175" s="57"/>
      <c r="O175" s="57">
        <f t="shared" si="10"/>
        <v>1</v>
      </c>
      <c r="P175" s="57" t="str">
        <f t="shared" si="11"/>
        <v xml:space="preserve"> </v>
      </c>
      <c r="Q175" s="57" t="str">
        <f t="shared" si="12"/>
        <v xml:space="preserve"> </v>
      </c>
      <c r="R175" s="57" t="str">
        <f t="shared" si="13"/>
        <v xml:space="preserve"> </v>
      </c>
      <c r="S175" s="57" t="str">
        <f t="shared" si="14"/>
        <v xml:space="preserve"> </v>
      </c>
      <c r="T175" s="57"/>
      <c r="U175" s="38" t="s">
        <v>584</v>
      </c>
      <c r="V175" s="71" t="s">
        <v>589</v>
      </c>
      <c r="W175" s="62"/>
      <c r="X175" s="57"/>
      <c r="Y175" s="62"/>
    </row>
    <row r="176" spans="1:25" ht="29.25" hidden="1" x14ac:dyDescent="0.2">
      <c r="A176" s="106"/>
      <c r="B176" s="108"/>
      <c r="C176" s="109"/>
      <c r="D176" s="110"/>
      <c r="E176" s="114"/>
      <c r="F176" s="111"/>
      <c r="G176" s="72" t="s">
        <v>590</v>
      </c>
      <c r="H176" s="114"/>
      <c r="I176" s="111"/>
      <c r="J176" s="111"/>
      <c r="K176" s="111"/>
      <c r="L176" s="67"/>
      <c r="M176" s="111"/>
      <c r="N176" s="57"/>
      <c r="O176" s="57" t="str">
        <f t="shared" si="10"/>
        <v xml:space="preserve"> </v>
      </c>
      <c r="P176" s="57" t="str">
        <f t="shared" si="11"/>
        <v xml:space="preserve"> </v>
      </c>
      <c r="Q176" s="57" t="str">
        <f t="shared" si="12"/>
        <v xml:space="preserve"> </v>
      </c>
      <c r="R176" s="57" t="str">
        <f t="shared" si="13"/>
        <v xml:space="preserve"> </v>
      </c>
      <c r="S176" s="57" t="str">
        <f t="shared" si="14"/>
        <v xml:space="preserve"> </v>
      </c>
      <c r="T176" s="57"/>
      <c r="U176" s="38"/>
      <c r="V176" s="71" t="s">
        <v>589</v>
      </c>
      <c r="W176" s="62"/>
      <c r="X176" s="57"/>
      <c r="Y176" s="62"/>
    </row>
    <row r="177" spans="1:25" ht="72" hidden="1" x14ac:dyDescent="0.2">
      <c r="A177" s="106" t="s">
        <v>44</v>
      </c>
      <c r="B177" s="108" t="s">
        <v>591</v>
      </c>
      <c r="C177" s="109" t="s">
        <v>559</v>
      </c>
      <c r="D177" s="110" t="s">
        <v>67</v>
      </c>
      <c r="E177" s="114" t="s">
        <v>584</v>
      </c>
      <c r="F177" s="111" t="s">
        <v>592</v>
      </c>
      <c r="G177" s="72" t="s">
        <v>593</v>
      </c>
      <c r="H177" s="114" t="s">
        <v>553</v>
      </c>
      <c r="I177" s="111" t="s">
        <v>594</v>
      </c>
      <c r="J177" s="111" t="s">
        <v>595</v>
      </c>
      <c r="K177" s="111" t="s">
        <v>596</v>
      </c>
      <c r="L177" s="67"/>
      <c r="M177" s="111" t="s">
        <v>559</v>
      </c>
      <c r="N177" s="57"/>
      <c r="O177" s="57">
        <f t="shared" si="10"/>
        <v>1</v>
      </c>
      <c r="P177" s="57" t="str">
        <f t="shared" si="11"/>
        <v xml:space="preserve"> </v>
      </c>
      <c r="Q177" s="57" t="str">
        <f t="shared" si="12"/>
        <v xml:space="preserve"> </v>
      </c>
      <c r="R177" s="57" t="str">
        <f t="shared" si="13"/>
        <v xml:space="preserve"> </v>
      </c>
      <c r="S177" s="57" t="str">
        <f t="shared" si="14"/>
        <v xml:space="preserve"> </v>
      </c>
      <c r="T177" s="57"/>
      <c r="U177" s="38" t="s">
        <v>584</v>
      </c>
      <c r="V177" s="71" t="s">
        <v>597</v>
      </c>
      <c r="W177" s="62"/>
      <c r="X177" s="57"/>
      <c r="Y177" s="62"/>
    </row>
    <row r="178" spans="1:25" ht="29.25" hidden="1" x14ac:dyDescent="0.2">
      <c r="A178" s="106"/>
      <c r="B178" s="108"/>
      <c r="C178" s="109"/>
      <c r="D178" s="110"/>
      <c r="E178" s="114"/>
      <c r="F178" s="111"/>
      <c r="G178" s="72" t="s">
        <v>598</v>
      </c>
      <c r="H178" s="114"/>
      <c r="I178" s="111"/>
      <c r="J178" s="111"/>
      <c r="K178" s="111"/>
      <c r="L178" s="67"/>
      <c r="M178" s="111"/>
      <c r="N178" s="57"/>
      <c r="O178" s="57" t="str">
        <f t="shared" si="10"/>
        <v xml:space="preserve"> </v>
      </c>
      <c r="P178" s="57" t="str">
        <f t="shared" si="11"/>
        <v xml:space="preserve"> </v>
      </c>
      <c r="Q178" s="57" t="str">
        <f t="shared" si="12"/>
        <v xml:space="preserve"> </v>
      </c>
      <c r="R178" s="57" t="str">
        <f t="shared" si="13"/>
        <v xml:space="preserve"> </v>
      </c>
      <c r="S178" s="57" t="str">
        <f t="shared" si="14"/>
        <v xml:space="preserve"> </v>
      </c>
      <c r="T178" s="57"/>
      <c r="U178" s="38"/>
      <c r="V178" s="71" t="s">
        <v>597</v>
      </c>
      <c r="W178" s="62"/>
      <c r="X178" s="57"/>
      <c r="Y178" s="62"/>
    </row>
    <row r="179" spans="1:25" ht="345" x14ac:dyDescent="0.25">
      <c r="A179" s="56" t="s">
        <v>47</v>
      </c>
      <c r="B179" s="64" t="s">
        <v>599</v>
      </c>
      <c r="C179" s="65" t="s">
        <v>600</v>
      </c>
      <c r="D179" s="66" t="s">
        <v>67</v>
      </c>
      <c r="E179" s="66">
        <v>2</v>
      </c>
      <c r="F179" s="74" t="s">
        <v>601</v>
      </c>
      <c r="G179" s="72" t="s">
        <v>602</v>
      </c>
      <c r="H179" s="74" t="s">
        <v>468</v>
      </c>
      <c r="I179" s="74" t="s">
        <v>603</v>
      </c>
      <c r="J179" s="74" t="s">
        <v>604</v>
      </c>
      <c r="K179" s="74" t="s">
        <v>605</v>
      </c>
      <c r="L179" s="74" t="s">
        <v>43</v>
      </c>
      <c r="M179" s="74" t="s">
        <v>600</v>
      </c>
      <c r="N179" s="57"/>
      <c r="O179" s="57" t="str">
        <f t="shared" si="10"/>
        <v xml:space="preserve"> </v>
      </c>
      <c r="P179" s="57" t="str">
        <f t="shared" si="11"/>
        <v xml:space="preserve"> </v>
      </c>
      <c r="Q179" s="57" t="str">
        <f t="shared" si="12"/>
        <v xml:space="preserve"> </v>
      </c>
      <c r="R179" s="57">
        <f t="shared" si="13"/>
        <v>1</v>
      </c>
      <c r="S179" s="57" t="str">
        <f t="shared" si="14"/>
        <v xml:space="preserve"> </v>
      </c>
      <c r="T179" s="57"/>
      <c r="U179" s="38">
        <v>2</v>
      </c>
      <c r="V179" s="71">
        <v>90</v>
      </c>
      <c r="W179" s="48" t="s">
        <v>606</v>
      </c>
      <c r="X179" s="57"/>
      <c r="Y179" s="48" t="s">
        <v>607</v>
      </c>
    </row>
    <row r="180" spans="1:25" ht="328.5" hidden="1" x14ac:dyDescent="0.2">
      <c r="A180" s="106" t="s">
        <v>44</v>
      </c>
      <c r="B180" s="108" t="s">
        <v>608</v>
      </c>
      <c r="C180" s="109" t="s">
        <v>600</v>
      </c>
      <c r="D180" s="110" t="s">
        <v>67</v>
      </c>
      <c r="E180" s="114">
        <v>2</v>
      </c>
      <c r="F180" s="111" t="s">
        <v>609</v>
      </c>
      <c r="G180" s="72" t="s">
        <v>610</v>
      </c>
      <c r="H180" s="111" t="s">
        <v>611</v>
      </c>
      <c r="I180" s="111" t="s">
        <v>612</v>
      </c>
      <c r="J180" s="111" t="s">
        <v>613</v>
      </c>
      <c r="K180" s="111" t="s">
        <v>614</v>
      </c>
      <c r="L180" s="67"/>
      <c r="M180" s="111" t="s">
        <v>600</v>
      </c>
      <c r="N180" s="57"/>
      <c r="O180" s="57">
        <f t="shared" si="10"/>
        <v>1</v>
      </c>
      <c r="P180" s="57" t="str">
        <f t="shared" si="11"/>
        <v xml:space="preserve"> </v>
      </c>
      <c r="Q180" s="57" t="str">
        <f t="shared" si="12"/>
        <v xml:space="preserve"> </v>
      </c>
      <c r="R180" s="57" t="str">
        <f t="shared" si="13"/>
        <v xml:space="preserve"> </v>
      </c>
      <c r="S180" s="57" t="str">
        <f t="shared" si="14"/>
        <v xml:space="preserve"> </v>
      </c>
      <c r="T180" s="57"/>
      <c r="U180" s="38">
        <v>2</v>
      </c>
      <c r="V180" s="71" t="s">
        <v>615</v>
      </c>
      <c r="W180" s="62"/>
      <c r="X180" s="57"/>
      <c r="Y180" s="62"/>
    </row>
    <row r="181" spans="1:25" ht="43.5" hidden="1" x14ac:dyDescent="0.2">
      <c r="A181" s="106"/>
      <c r="B181" s="108"/>
      <c r="C181" s="109"/>
      <c r="D181" s="110"/>
      <c r="E181" s="114"/>
      <c r="F181" s="111"/>
      <c r="G181" s="72" t="s">
        <v>616</v>
      </c>
      <c r="H181" s="111"/>
      <c r="I181" s="111"/>
      <c r="J181" s="111"/>
      <c r="K181" s="111"/>
      <c r="L181" s="67"/>
      <c r="M181" s="111"/>
      <c r="N181" s="57"/>
      <c r="O181" s="57" t="str">
        <f t="shared" si="10"/>
        <v xml:space="preserve"> </v>
      </c>
      <c r="P181" s="57" t="str">
        <f t="shared" si="11"/>
        <v xml:space="preserve"> </v>
      </c>
      <c r="Q181" s="57" t="str">
        <f t="shared" si="12"/>
        <v xml:space="preserve"> </v>
      </c>
      <c r="R181" s="57" t="str">
        <f t="shared" si="13"/>
        <v xml:space="preserve"> </v>
      </c>
      <c r="S181" s="57" t="str">
        <f t="shared" si="14"/>
        <v xml:space="preserve"> </v>
      </c>
      <c r="T181" s="57"/>
      <c r="U181" s="38"/>
      <c r="V181" s="71" t="s">
        <v>615</v>
      </c>
      <c r="W181" s="62"/>
      <c r="X181" s="57"/>
      <c r="Y181" s="62"/>
    </row>
    <row r="182" spans="1:25" ht="88.5" hidden="1" x14ac:dyDescent="0.2">
      <c r="A182" s="57" t="s">
        <v>44</v>
      </c>
      <c r="B182" s="64" t="s">
        <v>617</v>
      </c>
      <c r="C182" s="65" t="s">
        <v>600</v>
      </c>
      <c r="D182" s="66" t="s">
        <v>67</v>
      </c>
      <c r="E182" s="74">
        <v>1</v>
      </c>
      <c r="F182" s="67" t="s">
        <v>618</v>
      </c>
      <c r="G182" s="72" t="s">
        <v>619</v>
      </c>
      <c r="H182" s="67" t="s">
        <v>620</v>
      </c>
      <c r="I182" s="67" t="s">
        <v>621</v>
      </c>
      <c r="J182" s="67" t="s">
        <v>622</v>
      </c>
      <c r="K182" s="67" t="s">
        <v>623</v>
      </c>
      <c r="L182" s="67" t="s">
        <v>624</v>
      </c>
      <c r="M182" s="67" t="s">
        <v>600</v>
      </c>
      <c r="N182" s="57"/>
      <c r="O182" s="57">
        <f t="shared" si="10"/>
        <v>1</v>
      </c>
      <c r="P182" s="57" t="str">
        <f t="shared" si="11"/>
        <v xml:space="preserve"> </v>
      </c>
      <c r="Q182" s="57" t="str">
        <f t="shared" si="12"/>
        <v xml:space="preserve"> </v>
      </c>
      <c r="R182" s="57" t="str">
        <f t="shared" si="13"/>
        <v xml:space="preserve"> </v>
      </c>
      <c r="S182" s="57" t="str">
        <f t="shared" si="14"/>
        <v xml:space="preserve"> </v>
      </c>
      <c r="T182" s="57"/>
      <c r="U182" s="38">
        <v>1</v>
      </c>
      <c r="V182" s="71" t="s">
        <v>625</v>
      </c>
      <c r="W182" s="62"/>
      <c r="X182" s="57"/>
      <c r="Y182" s="62"/>
    </row>
    <row r="183" spans="1:25" ht="171.75" hidden="1" x14ac:dyDescent="0.2">
      <c r="A183" s="106" t="s">
        <v>44</v>
      </c>
      <c r="B183" s="108" t="s">
        <v>626</v>
      </c>
      <c r="C183" s="109" t="s">
        <v>600</v>
      </c>
      <c r="D183" s="110" t="s">
        <v>67</v>
      </c>
      <c r="E183" s="114">
        <v>3</v>
      </c>
      <c r="F183" s="114" t="s">
        <v>627</v>
      </c>
      <c r="G183" s="72" t="s">
        <v>628</v>
      </c>
      <c r="H183" s="111" t="s">
        <v>629</v>
      </c>
      <c r="I183" s="111" t="s">
        <v>630</v>
      </c>
      <c r="J183" s="111" t="s">
        <v>555</v>
      </c>
      <c r="K183" s="111" t="s">
        <v>631</v>
      </c>
      <c r="L183" s="67"/>
      <c r="M183" s="111" t="s">
        <v>600</v>
      </c>
      <c r="N183" s="57"/>
      <c r="O183" s="57">
        <f t="shared" si="10"/>
        <v>1</v>
      </c>
      <c r="P183" s="57" t="str">
        <f t="shared" si="11"/>
        <v xml:space="preserve"> </v>
      </c>
      <c r="Q183" s="57" t="str">
        <f t="shared" si="12"/>
        <v xml:space="preserve"> </v>
      </c>
      <c r="R183" s="57" t="str">
        <f t="shared" si="13"/>
        <v xml:space="preserve"> </v>
      </c>
      <c r="S183" s="57" t="str">
        <f t="shared" si="14"/>
        <v xml:space="preserve"> </v>
      </c>
      <c r="T183" s="57"/>
      <c r="U183" s="38">
        <v>3</v>
      </c>
      <c r="V183" s="71" t="s">
        <v>632</v>
      </c>
      <c r="W183" s="62"/>
      <c r="X183" s="57"/>
      <c r="Y183" s="62"/>
    </row>
    <row r="184" spans="1:25" ht="43.5" hidden="1" x14ac:dyDescent="0.2">
      <c r="A184" s="106"/>
      <c r="B184" s="108"/>
      <c r="C184" s="109"/>
      <c r="D184" s="110"/>
      <c r="E184" s="114"/>
      <c r="F184" s="114"/>
      <c r="G184" s="72" t="s">
        <v>633</v>
      </c>
      <c r="H184" s="111"/>
      <c r="I184" s="111"/>
      <c r="J184" s="111"/>
      <c r="K184" s="111"/>
      <c r="L184" s="67"/>
      <c r="M184" s="111"/>
      <c r="N184" s="57"/>
      <c r="O184" s="57" t="str">
        <f t="shared" si="10"/>
        <v xml:space="preserve"> </v>
      </c>
      <c r="P184" s="57" t="str">
        <f t="shared" si="11"/>
        <v xml:space="preserve"> </v>
      </c>
      <c r="Q184" s="57" t="str">
        <f t="shared" si="12"/>
        <v xml:space="preserve"> </v>
      </c>
      <c r="R184" s="57" t="str">
        <f t="shared" si="13"/>
        <v xml:space="preserve"> </v>
      </c>
      <c r="S184" s="57" t="str">
        <f t="shared" si="14"/>
        <v xml:space="preserve"> </v>
      </c>
      <c r="T184" s="57"/>
      <c r="U184" s="38"/>
      <c r="V184" s="71" t="s">
        <v>632</v>
      </c>
      <c r="W184" s="62"/>
      <c r="X184" s="57"/>
      <c r="Y184" s="62"/>
    </row>
    <row r="185" spans="1:25" ht="214.5" hidden="1" x14ac:dyDescent="0.2">
      <c r="A185" s="106" t="s">
        <v>44</v>
      </c>
      <c r="B185" s="108" t="s">
        <v>634</v>
      </c>
      <c r="C185" s="109" t="s">
        <v>600</v>
      </c>
      <c r="D185" s="110" t="s">
        <v>67</v>
      </c>
      <c r="E185" s="114">
        <v>2</v>
      </c>
      <c r="F185" s="114" t="s">
        <v>635</v>
      </c>
      <c r="G185" s="74" t="s">
        <v>636</v>
      </c>
      <c r="H185" s="111" t="s">
        <v>637</v>
      </c>
      <c r="I185" s="111" t="s">
        <v>638</v>
      </c>
      <c r="J185" s="111" t="s">
        <v>562</v>
      </c>
      <c r="K185" s="111" t="s">
        <v>639</v>
      </c>
      <c r="L185" s="67"/>
      <c r="M185" s="111" t="s">
        <v>600</v>
      </c>
      <c r="N185" s="57"/>
      <c r="O185" s="57">
        <f t="shared" si="10"/>
        <v>1</v>
      </c>
      <c r="P185" s="57" t="str">
        <f t="shared" si="11"/>
        <v xml:space="preserve"> </v>
      </c>
      <c r="Q185" s="57" t="str">
        <f t="shared" si="12"/>
        <v xml:space="preserve"> </v>
      </c>
      <c r="R185" s="57" t="str">
        <f t="shared" si="13"/>
        <v xml:space="preserve"> </v>
      </c>
      <c r="S185" s="57" t="str">
        <f t="shared" si="14"/>
        <v xml:space="preserve"> </v>
      </c>
      <c r="T185" s="57"/>
      <c r="U185" s="38">
        <v>2</v>
      </c>
      <c r="V185" s="71" t="s">
        <v>640</v>
      </c>
      <c r="W185" s="62"/>
      <c r="X185" s="57"/>
      <c r="Y185" s="62"/>
    </row>
    <row r="186" spans="1:25" ht="43.5" hidden="1" x14ac:dyDescent="0.2">
      <c r="A186" s="106"/>
      <c r="B186" s="108"/>
      <c r="C186" s="109"/>
      <c r="D186" s="110"/>
      <c r="E186" s="114"/>
      <c r="F186" s="114"/>
      <c r="G186" s="72" t="s">
        <v>641</v>
      </c>
      <c r="H186" s="111"/>
      <c r="I186" s="111"/>
      <c r="J186" s="111"/>
      <c r="K186" s="111"/>
      <c r="L186" s="67"/>
      <c r="M186" s="111"/>
      <c r="N186" s="57"/>
      <c r="O186" s="57" t="str">
        <f t="shared" si="10"/>
        <v xml:space="preserve"> </v>
      </c>
      <c r="P186" s="57" t="str">
        <f t="shared" si="11"/>
        <v xml:space="preserve"> </v>
      </c>
      <c r="Q186" s="57" t="str">
        <f t="shared" si="12"/>
        <v xml:space="preserve"> </v>
      </c>
      <c r="R186" s="57" t="str">
        <f t="shared" si="13"/>
        <v xml:space="preserve"> </v>
      </c>
      <c r="S186" s="57" t="str">
        <f t="shared" si="14"/>
        <v xml:space="preserve"> </v>
      </c>
      <c r="T186" s="57"/>
      <c r="U186" s="38"/>
      <c r="V186" s="71" t="s">
        <v>640</v>
      </c>
      <c r="W186" s="62"/>
      <c r="X186" s="57"/>
      <c r="Y186" s="62"/>
    </row>
    <row r="187" spans="1:25" ht="171.75" hidden="1" x14ac:dyDescent="0.2">
      <c r="A187" s="106" t="s">
        <v>44</v>
      </c>
      <c r="B187" s="108" t="s">
        <v>642</v>
      </c>
      <c r="C187" s="109" t="s">
        <v>600</v>
      </c>
      <c r="D187" s="110" t="s">
        <v>67</v>
      </c>
      <c r="E187" s="114">
        <v>2</v>
      </c>
      <c r="F187" s="111" t="s">
        <v>609</v>
      </c>
      <c r="G187" s="72" t="s">
        <v>643</v>
      </c>
      <c r="H187" s="111" t="s">
        <v>644</v>
      </c>
      <c r="I187" s="111" t="s">
        <v>645</v>
      </c>
      <c r="J187" s="111" t="s">
        <v>555</v>
      </c>
      <c r="K187" s="111" t="s">
        <v>563</v>
      </c>
      <c r="L187" s="67"/>
      <c r="M187" s="111" t="s">
        <v>600</v>
      </c>
      <c r="N187" s="57"/>
      <c r="O187" s="57">
        <f t="shared" si="10"/>
        <v>1</v>
      </c>
      <c r="P187" s="57" t="str">
        <f t="shared" si="11"/>
        <v xml:space="preserve"> </v>
      </c>
      <c r="Q187" s="57" t="str">
        <f t="shared" si="12"/>
        <v xml:space="preserve"> </v>
      </c>
      <c r="R187" s="57" t="str">
        <f t="shared" si="13"/>
        <v xml:space="preserve"> </v>
      </c>
      <c r="S187" s="57" t="str">
        <f t="shared" si="14"/>
        <v xml:space="preserve"> </v>
      </c>
      <c r="T187" s="57"/>
      <c r="U187" s="38">
        <v>2</v>
      </c>
      <c r="V187" s="71" t="s">
        <v>646</v>
      </c>
      <c r="W187" s="62"/>
      <c r="X187" s="57"/>
      <c r="Y187" s="62"/>
    </row>
    <row r="188" spans="1:25" ht="43.5" hidden="1" x14ac:dyDescent="0.2">
      <c r="A188" s="106"/>
      <c r="B188" s="108"/>
      <c r="C188" s="109"/>
      <c r="D188" s="110"/>
      <c r="E188" s="114"/>
      <c r="F188" s="111"/>
      <c r="G188" s="72" t="s">
        <v>647</v>
      </c>
      <c r="H188" s="111"/>
      <c r="I188" s="111"/>
      <c r="J188" s="111"/>
      <c r="K188" s="111"/>
      <c r="L188" s="67"/>
      <c r="M188" s="111"/>
      <c r="N188" s="57"/>
      <c r="O188" s="57" t="str">
        <f t="shared" si="10"/>
        <v xml:space="preserve"> </v>
      </c>
      <c r="P188" s="57" t="str">
        <f t="shared" si="11"/>
        <v xml:space="preserve"> </v>
      </c>
      <c r="Q188" s="57" t="str">
        <f t="shared" si="12"/>
        <v xml:space="preserve"> </v>
      </c>
      <c r="R188" s="57" t="str">
        <f t="shared" si="13"/>
        <v xml:space="preserve"> </v>
      </c>
      <c r="S188" s="57" t="str">
        <f t="shared" si="14"/>
        <v xml:space="preserve"> </v>
      </c>
      <c r="T188" s="57"/>
      <c r="U188" s="38"/>
      <c r="V188" s="71" t="s">
        <v>646</v>
      </c>
      <c r="W188" s="62"/>
      <c r="X188" s="57"/>
      <c r="Y188" s="62"/>
    </row>
    <row r="189" spans="1:25" ht="370.5" x14ac:dyDescent="0.25">
      <c r="A189" s="56" t="s">
        <v>45</v>
      </c>
      <c r="B189" s="64" t="s">
        <v>648</v>
      </c>
      <c r="C189" s="65" t="s">
        <v>600</v>
      </c>
      <c r="D189" s="66" t="s">
        <v>67</v>
      </c>
      <c r="E189" s="66">
        <v>3</v>
      </c>
      <c r="F189" s="67" t="s">
        <v>609</v>
      </c>
      <c r="G189" s="72" t="s">
        <v>649</v>
      </c>
      <c r="H189" s="67" t="s">
        <v>650</v>
      </c>
      <c r="I189" s="67" t="s">
        <v>651</v>
      </c>
      <c r="J189" s="67" t="s">
        <v>652</v>
      </c>
      <c r="K189" s="67" t="s">
        <v>653</v>
      </c>
      <c r="L189" s="67" t="s">
        <v>43</v>
      </c>
      <c r="M189" s="67" t="s">
        <v>600</v>
      </c>
      <c r="N189" s="57"/>
      <c r="O189" s="57" t="str">
        <f t="shared" si="10"/>
        <v xml:space="preserve"> </v>
      </c>
      <c r="P189" s="57">
        <f t="shared" si="11"/>
        <v>1</v>
      </c>
      <c r="Q189" s="57" t="str">
        <f t="shared" si="12"/>
        <v xml:space="preserve"> </v>
      </c>
      <c r="R189" s="57" t="str">
        <f t="shared" si="13"/>
        <v xml:space="preserve"> </v>
      </c>
      <c r="S189" s="57" t="str">
        <f t="shared" si="14"/>
        <v xml:space="preserve"> </v>
      </c>
      <c r="T189" s="57"/>
      <c r="U189" s="38">
        <v>3</v>
      </c>
      <c r="V189" s="71" t="s">
        <v>654</v>
      </c>
      <c r="W189" s="48" t="s">
        <v>655</v>
      </c>
      <c r="X189" s="77" t="s">
        <v>656</v>
      </c>
      <c r="Y189" s="48" t="s">
        <v>657</v>
      </c>
    </row>
    <row r="190" spans="1:25" ht="29.25" hidden="1" x14ac:dyDescent="0.2">
      <c r="A190" s="106" t="s">
        <v>44</v>
      </c>
      <c r="B190" s="108" t="s">
        <v>658</v>
      </c>
      <c r="C190" s="109" t="s">
        <v>600</v>
      </c>
      <c r="D190" s="110" t="s">
        <v>67</v>
      </c>
      <c r="E190" s="111">
        <v>2</v>
      </c>
      <c r="F190" s="111" t="s">
        <v>609</v>
      </c>
      <c r="G190" s="72" t="s">
        <v>659</v>
      </c>
      <c r="H190" s="111" t="s">
        <v>660</v>
      </c>
      <c r="I190" s="111" t="s">
        <v>661</v>
      </c>
      <c r="J190" s="111" t="s">
        <v>555</v>
      </c>
      <c r="K190" s="111" t="s">
        <v>563</v>
      </c>
      <c r="L190" s="67"/>
      <c r="M190" s="111" t="s">
        <v>600</v>
      </c>
      <c r="N190" s="57"/>
      <c r="O190" s="57">
        <f t="shared" si="10"/>
        <v>1</v>
      </c>
      <c r="P190" s="57" t="str">
        <f t="shared" si="11"/>
        <v xml:space="preserve"> </v>
      </c>
      <c r="Q190" s="57" t="str">
        <f t="shared" si="12"/>
        <v xml:space="preserve"> </v>
      </c>
      <c r="R190" s="57" t="str">
        <f t="shared" si="13"/>
        <v xml:space="preserve"> </v>
      </c>
      <c r="S190" s="57" t="str">
        <f t="shared" si="14"/>
        <v xml:space="preserve"> </v>
      </c>
      <c r="T190" s="57"/>
      <c r="U190" s="38">
        <v>2</v>
      </c>
      <c r="V190" s="71" t="s">
        <v>662</v>
      </c>
      <c r="W190" s="62"/>
      <c r="X190" s="57"/>
      <c r="Y190" s="62"/>
    </row>
    <row r="191" spans="1:25" ht="29.25" hidden="1" x14ac:dyDescent="0.2">
      <c r="A191" s="106"/>
      <c r="B191" s="108"/>
      <c r="C191" s="109"/>
      <c r="D191" s="110"/>
      <c r="E191" s="111"/>
      <c r="F191" s="111"/>
      <c r="G191" s="72" t="s">
        <v>663</v>
      </c>
      <c r="H191" s="111"/>
      <c r="I191" s="111"/>
      <c r="J191" s="111"/>
      <c r="K191" s="111"/>
      <c r="L191" s="67"/>
      <c r="M191" s="111"/>
      <c r="N191" s="57"/>
      <c r="O191" s="57" t="str">
        <f t="shared" si="10"/>
        <v xml:space="preserve"> </v>
      </c>
      <c r="P191" s="57" t="str">
        <f t="shared" si="11"/>
        <v xml:space="preserve"> </v>
      </c>
      <c r="Q191" s="57" t="str">
        <f t="shared" si="12"/>
        <v xml:space="preserve"> </v>
      </c>
      <c r="R191" s="57" t="str">
        <f t="shared" si="13"/>
        <v xml:space="preserve"> </v>
      </c>
      <c r="S191" s="57" t="str">
        <f t="shared" si="14"/>
        <v xml:space="preserve"> </v>
      </c>
      <c r="T191" s="57"/>
      <c r="U191" s="38"/>
      <c r="V191" s="71" t="s">
        <v>662</v>
      </c>
      <c r="W191" s="62"/>
      <c r="X191" s="57"/>
      <c r="Y191" s="62"/>
    </row>
    <row r="192" spans="1:25" ht="43.5" hidden="1" x14ac:dyDescent="0.2">
      <c r="A192" s="106" t="s">
        <v>44</v>
      </c>
      <c r="B192" s="108" t="s">
        <v>664</v>
      </c>
      <c r="C192" s="109" t="s">
        <v>600</v>
      </c>
      <c r="D192" s="110" t="s">
        <v>67</v>
      </c>
      <c r="E192" s="111">
        <v>2</v>
      </c>
      <c r="F192" s="111" t="s">
        <v>609</v>
      </c>
      <c r="G192" s="72" t="s">
        <v>665</v>
      </c>
      <c r="H192" s="111" t="s">
        <v>666</v>
      </c>
      <c r="I192" s="111" t="s">
        <v>555</v>
      </c>
      <c r="J192" s="111" t="s">
        <v>555</v>
      </c>
      <c r="K192" s="111" t="s">
        <v>563</v>
      </c>
      <c r="L192" s="67"/>
      <c r="M192" s="111" t="s">
        <v>600</v>
      </c>
      <c r="N192" s="57"/>
      <c r="O192" s="57">
        <f t="shared" si="10"/>
        <v>1</v>
      </c>
      <c r="P192" s="57" t="str">
        <f t="shared" si="11"/>
        <v xml:space="preserve"> </v>
      </c>
      <c r="Q192" s="57" t="str">
        <f t="shared" si="12"/>
        <v xml:space="preserve"> </v>
      </c>
      <c r="R192" s="57" t="str">
        <f t="shared" si="13"/>
        <v xml:space="preserve"> </v>
      </c>
      <c r="S192" s="57" t="str">
        <f t="shared" si="14"/>
        <v xml:space="preserve"> </v>
      </c>
      <c r="T192" s="57"/>
      <c r="U192" s="38">
        <v>2</v>
      </c>
      <c r="V192" s="71" t="s">
        <v>667</v>
      </c>
      <c r="W192" s="62"/>
      <c r="X192" s="57"/>
      <c r="Y192" s="62"/>
    </row>
    <row r="193" spans="1:25" ht="29.25" hidden="1" x14ac:dyDescent="0.2">
      <c r="A193" s="106"/>
      <c r="B193" s="108"/>
      <c r="C193" s="109"/>
      <c r="D193" s="110"/>
      <c r="E193" s="111"/>
      <c r="F193" s="111"/>
      <c r="G193" s="72" t="s">
        <v>663</v>
      </c>
      <c r="H193" s="111"/>
      <c r="I193" s="111"/>
      <c r="J193" s="111"/>
      <c r="K193" s="111"/>
      <c r="L193" s="67"/>
      <c r="M193" s="111"/>
      <c r="N193" s="57"/>
      <c r="O193" s="57" t="str">
        <f t="shared" si="10"/>
        <v xml:space="preserve"> </v>
      </c>
      <c r="P193" s="57" t="str">
        <f t="shared" si="11"/>
        <v xml:space="preserve"> </v>
      </c>
      <c r="Q193" s="57" t="str">
        <f t="shared" si="12"/>
        <v xml:space="preserve"> </v>
      </c>
      <c r="R193" s="57" t="str">
        <f t="shared" si="13"/>
        <v xml:space="preserve"> </v>
      </c>
      <c r="S193" s="57" t="str">
        <f t="shared" si="14"/>
        <v xml:space="preserve"> </v>
      </c>
      <c r="T193" s="57"/>
      <c r="U193" s="38"/>
      <c r="V193" s="71" t="s">
        <v>667</v>
      </c>
      <c r="W193" s="62"/>
      <c r="X193" s="57"/>
      <c r="Y193" s="62"/>
    </row>
    <row r="194" spans="1:25" ht="172.5" hidden="1" customHeight="1" x14ac:dyDescent="0.25">
      <c r="A194" s="57" t="s">
        <v>45</v>
      </c>
      <c r="B194" s="64" t="s">
        <v>668</v>
      </c>
      <c r="C194" s="65" t="s">
        <v>600</v>
      </c>
      <c r="D194" s="66" t="s">
        <v>67</v>
      </c>
      <c r="E194" s="67">
        <v>2</v>
      </c>
      <c r="F194" s="67" t="s">
        <v>609</v>
      </c>
      <c r="G194" s="72" t="s">
        <v>669</v>
      </c>
      <c r="H194" s="67" t="s">
        <v>670</v>
      </c>
      <c r="I194" s="67" t="s">
        <v>671</v>
      </c>
      <c r="J194" s="67" t="s">
        <v>672</v>
      </c>
      <c r="K194" s="67" t="s">
        <v>673</v>
      </c>
      <c r="L194" s="67" t="s">
        <v>43</v>
      </c>
      <c r="M194" s="67" t="s">
        <v>600</v>
      </c>
      <c r="N194" s="57"/>
      <c r="O194" s="57" t="str">
        <f t="shared" si="10"/>
        <v xml:space="preserve"> </v>
      </c>
      <c r="P194" s="57">
        <f t="shared" si="11"/>
        <v>1</v>
      </c>
      <c r="Q194" s="57" t="str">
        <f t="shared" si="12"/>
        <v xml:space="preserve"> </v>
      </c>
      <c r="R194" s="57" t="str">
        <f t="shared" si="13"/>
        <v xml:space="preserve"> </v>
      </c>
      <c r="S194" s="57" t="str">
        <f t="shared" si="14"/>
        <v xml:space="preserve"> </v>
      </c>
      <c r="T194" s="57"/>
      <c r="U194" s="38">
        <v>2</v>
      </c>
      <c r="V194" s="71">
        <v>99</v>
      </c>
      <c r="W194" s="73" t="s">
        <v>674</v>
      </c>
      <c r="X194" s="78" t="s">
        <v>656</v>
      </c>
      <c r="Y194" s="78"/>
    </row>
    <row r="195" spans="1:25" ht="228" hidden="1" x14ac:dyDescent="0.25">
      <c r="A195" s="57" t="s">
        <v>44</v>
      </c>
      <c r="B195" s="64" t="s">
        <v>675</v>
      </c>
      <c r="C195" s="65" t="s">
        <v>600</v>
      </c>
      <c r="D195" s="66" t="s">
        <v>67</v>
      </c>
      <c r="E195" s="79">
        <v>2</v>
      </c>
      <c r="F195" s="67" t="s">
        <v>609</v>
      </c>
      <c r="G195" s="72" t="s">
        <v>676</v>
      </c>
      <c r="H195" s="67" t="s">
        <v>677</v>
      </c>
      <c r="I195" s="67" t="s">
        <v>678</v>
      </c>
      <c r="J195" s="67" t="s">
        <v>679</v>
      </c>
      <c r="K195" s="67" t="s">
        <v>680</v>
      </c>
      <c r="L195" s="67"/>
      <c r="M195" s="67" t="s">
        <v>600</v>
      </c>
      <c r="N195" s="57"/>
      <c r="O195" s="57">
        <f t="shared" si="10"/>
        <v>1</v>
      </c>
      <c r="P195" s="57" t="str">
        <f t="shared" si="11"/>
        <v xml:space="preserve"> </v>
      </c>
      <c r="Q195" s="57" t="str">
        <f t="shared" si="12"/>
        <v xml:space="preserve"> </v>
      </c>
      <c r="R195" s="57" t="str">
        <f t="shared" si="13"/>
        <v xml:space="preserve"> </v>
      </c>
      <c r="S195" s="57" t="str">
        <f t="shared" si="14"/>
        <v xml:space="preserve"> </v>
      </c>
      <c r="T195" s="57"/>
      <c r="U195" s="38">
        <v>2</v>
      </c>
      <c r="V195" s="71">
        <v>100</v>
      </c>
      <c r="W195" s="73" t="s">
        <v>681</v>
      </c>
      <c r="X195" s="48" t="s">
        <v>682</v>
      </c>
      <c r="Y195" s="73"/>
    </row>
    <row r="196" spans="1:25" ht="43.5" hidden="1" x14ac:dyDescent="0.2">
      <c r="A196" s="106" t="s">
        <v>44</v>
      </c>
      <c r="B196" s="108" t="s">
        <v>683</v>
      </c>
      <c r="C196" s="109" t="s">
        <v>600</v>
      </c>
      <c r="D196" s="110" t="s">
        <v>67</v>
      </c>
      <c r="E196" s="111">
        <v>3</v>
      </c>
      <c r="F196" s="111" t="s">
        <v>684</v>
      </c>
      <c r="G196" s="72" t="s">
        <v>685</v>
      </c>
      <c r="H196" s="111" t="s">
        <v>686</v>
      </c>
      <c r="I196" s="111" t="s">
        <v>555</v>
      </c>
      <c r="J196" s="111" t="s">
        <v>555</v>
      </c>
      <c r="K196" s="111" t="s">
        <v>563</v>
      </c>
      <c r="L196" s="67"/>
      <c r="M196" s="111" t="s">
        <v>600</v>
      </c>
      <c r="N196" s="57"/>
      <c r="O196" s="57">
        <f t="shared" ref="O196:O259" si="15">IF($A196="A",1," ")</f>
        <v>1</v>
      </c>
      <c r="P196" s="57" t="str">
        <f t="shared" ref="P196:P259" si="16">IF($A196="B",1," ")</f>
        <v xml:space="preserve"> </v>
      </c>
      <c r="Q196" s="57" t="str">
        <f t="shared" ref="Q196:Q259" si="17">IF($A196="C",1," ")</f>
        <v xml:space="preserve"> </v>
      </c>
      <c r="R196" s="57" t="str">
        <f t="shared" ref="R196:R259" si="18">IF($A196="D",1," ")</f>
        <v xml:space="preserve"> </v>
      </c>
      <c r="S196" s="57" t="str">
        <f t="shared" ref="S196:S259" si="19">IF($A196=5,1," ")</f>
        <v xml:space="preserve"> </v>
      </c>
      <c r="T196" s="57"/>
      <c r="U196" s="38">
        <v>3</v>
      </c>
      <c r="V196" s="71" t="s">
        <v>687</v>
      </c>
      <c r="W196" s="62"/>
      <c r="X196" s="80" t="s">
        <v>688</v>
      </c>
      <c r="Y196" s="62"/>
    </row>
    <row r="197" spans="1:25" ht="15" hidden="1" x14ac:dyDescent="0.2">
      <c r="A197" s="106"/>
      <c r="B197" s="108"/>
      <c r="C197" s="109"/>
      <c r="D197" s="110"/>
      <c r="E197" s="111"/>
      <c r="F197" s="111"/>
      <c r="G197" s="72" t="s">
        <v>689</v>
      </c>
      <c r="H197" s="111"/>
      <c r="I197" s="111"/>
      <c r="J197" s="111"/>
      <c r="K197" s="111"/>
      <c r="L197" s="67"/>
      <c r="M197" s="111"/>
      <c r="N197" s="57"/>
      <c r="O197" s="57" t="str">
        <f t="shared" si="15"/>
        <v xml:space="preserve"> </v>
      </c>
      <c r="P197" s="57" t="str">
        <f t="shared" si="16"/>
        <v xml:space="preserve"> </v>
      </c>
      <c r="Q197" s="57" t="str">
        <f t="shared" si="17"/>
        <v xml:space="preserve"> </v>
      </c>
      <c r="R197" s="57" t="str">
        <f t="shared" si="18"/>
        <v xml:space="preserve"> </v>
      </c>
      <c r="S197" s="57" t="str">
        <f t="shared" si="19"/>
        <v xml:space="preserve"> </v>
      </c>
      <c r="T197" s="57"/>
      <c r="U197" s="38"/>
      <c r="V197" s="71" t="s">
        <v>687</v>
      </c>
      <c r="W197" s="62"/>
      <c r="X197" s="57"/>
      <c r="Y197" s="62"/>
    </row>
    <row r="198" spans="1:25" ht="171.75" hidden="1" x14ac:dyDescent="0.25">
      <c r="A198" s="106" t="s">
        <v>44</v>
      </c>
      <c r="B198" s="108" t="s">
        <v>690</v>
      </c>
      <c r="C198" s="109" t="s">
        <v>600</v>
      </c>
      <c r="D198" s="110" t="s">
        <v>67</v>
      </c>
      <c r="E198" s="115">
        <v>2</v>
      </c>
      <c r="F198" s="111" t="s">
        <v>684</v>
      </c>
      <c r="G198" s="72" t="s">
        <v>691</v>
      </c>
      <c r="H198" s="111" t="s">
        <v>692</v>
      </c>
      <c r="I198" s="111" t="s">
        <v>693</v>
      </c>
      <c r="J198" s="111" t="s">
        <v>694</v>
      </c>
      <c r="K198" s="111" t="s">
        <v>695</v>
      </c>
      <c r="L198" s="67"/>
      <c r="M198" s="111" t="s">
        <v>600</v>
      </c>
      <c r="N198" s="57"/>
      <c r="O198" s="57">
        <f t="shared" si="15"/>
        <v>1</v>
      </c>
      <c r="P198" s="57" t="str">
        <f t="shared" si="16"/>
        <v xml:space="preserve"> </v>
      </c>
      <c r="Q198" s="57" t="str">
        <f t="shared" si="17"/>
        <v xml:space="preserve"> </v>
      </c>
      <c r="R198" s="57" t="str">
        <f t="shared" si="18"/>
        <v xml:space="preserve"> </v>
      </c>
      <c r="S198" s="57" t="str">
        <f t="shared" si="19"/>
        <v xml:space="preserve"> </v>
      </c>
      <c r="T198" s="57"/>
      <c r="U198" s="38">
        <v>2</v>
      </c>
      <c r="V198" s="71">
        <v>102</v>
      </c>
      <c r="W198" s="73" t="s">
        <v>696</v>
      </c>
      <c r="X198" s="57"/>
      <c r="Y198" s="73"/>
    </row>
    <row r="199" spans="1:25" ht="29.25" hidden="1" x14ac:dyDescent="0.25">
      <c r="A199" s="106"/>
      <c r="B199" s="108"/>
      <c r="C199" s="109"/>
      <c r="D199" s="110"/>
      <c r="E199" s="111"/>
      <c r="F199" s="111"/>
      <c r="G199" s="72" t="s">
        <v>697</v>
      </c>
      <c r="H199" s="111"/>
      <c r="I199" s="111"/>
      <c r="J199" s="111"/>
      <c r="K199" s="111"/>
      <c r="L199" s="67"/>
      <c r="M199" s="111"/>
      <c r="N199" s="57"/>
      <c r="O199" s="57" t="str">
        <f t="shared" si="15"/>
        <v xml:space="preserve"> </v>
      </c>
      <c r="P199" s="57" t="str">
        <f t="shared" si="16"/>
        <v xml:space="preserve"> </v>
      </c>
      <c r="Q199" s="57" t="str">
        <f t="shared" si="17"/>
        <v xml:space="preserve"> </v>
      </c>
      <c r="R199" s="57" t="str">
        <f t="shared" si="18"/>
        <v xml:space="preserve"> </v>
      </c>
      <c r="S199" s="57" t="str">
        <f t="shared" si="19"/>
        <v xml:space="preserve"> </v>
      </c>
      <c r="T199" s="57"/>
      <c r="U199" s="38">
        <v>2</v>
      </c>
      <c r="V199" s="71">
        <v>102</v>
      </c>
      <c r="W199" s="73"/>
      <c r="X199" s="57"/>
      <c r="Y199" s="73"/>
    </row>
    <row r="200" spans="1:25" ht="114.75" hidden="1" x14ac:dyDescent="0.25">
      <c r="A200" s="106" t="s">
        <v>44</v>
      </c>
      <c r="B200" s="108" t="s">
        <v>698</v>
      </c>
      <c r="C200" s="109" t="s">
        <v>600</v>
      </c>
      <c r="D200" s="110" t="s">
        <v>67</v>
      </c>
      <c r="E200" s="115">
        <v>2</v>
      </c>
      <c r="F200" s="111" t="s">
        <v>684</v>
      </c>
      <c r="G200" s="72" t="s">
        <v>699</v>
      </c>
      <c r="H200" s="114" t="s">
        <v>700</v>
      </c>
      <c r="I200" s="111" t="s">
        <v>701</v>
      </c>
      <c r="J200" s="111" t="s">
        <v>702</v>
      </c>
      <c r="K200" s="111" t="s">
        <v>703</v>
      </c>
      <c r="L200" s="67"/>
      <c r="M200" s="111" t="s">
        <v>600</v>
      </c>
      <c r="N200" s="57"/>
      <c r="O200" s="57">
        <f t="shared" si="15"/>
        <v>1</v>
      </c>
      <c r="P200" s="57" t="str">
        <f t="shared" si="16"/>
        <v xml:space="preserve"> </v>
      </c>
      <c r="Q200" s="57" t="str">
        <f t="shared" si="17"/>
        <v xml:space="preserve"> </v>
      </c>
      <c r="R200" s="57" t="str">
        <f t="shared" si="18"/>
        <v xml:space="preserve"> </v>
      </c>
      <c r="S200" s="57" t="str">
        <f t="shared" si="19"/>
        <v xml:space="preserve"> </v>
      </c>
      <c r="T200" s="57"/>
      <c r="U200" s="38">
        <v>2</v>
      </c>
      <c r="V200" s="71">
        <v>103</v>
      </c>
      <c r="W200" s="73" t="s">
        <v>704</v>
      </c>
      <c r="X200" s="57"/>
      <c r="Y200" s="73"/>
    </row>
    <row r="201" spans="1:25" ht="29.25" hidden="1" x14ac:dyDescent="0.25">
      <c r="A201" s="106"/>
      <c r="B201" s="108"/>
      <c r="C201" s="109"/>
      <c r="D201" s="110"/>
      <c r="E201" s="111"/>
      <c r="F201" s="111"/>
      <c r="G201" s="72" t="s">
        <v>705</v>
      </c>
      <c r="H201" s="114"/>
      <c r="I201" s="111"/>
      <c r="J201" s="111"/>
      <c r="K201" s="111"/>
      <c r="L201" s="67"/>
      <c r="M201" s="111"/>
      <c r="N201" s="57"/>
      <c r="O201" s="57" t="str">
        <f t="shared" si="15"/>
        <v xml:space="preserve"> </v>
      </c>
      <c r="P201" s="57" t="str">
        <f t="shared" si="16"/>
        <v xml:space="preserve"> </v>
      </c>
      <c r="Q201" s="57" t="str">
        <f t="shared" si="17"/>
        <v xml:space="preserve"> </v>
      </c>
      <c r="R201" s="57" t="str">
        <f t="shared" si="18"/>
        <v xml:space="preserve"> </v>
      </c>
      <c r="S201" s="57" t="str">
        <f t="shared" si="19"/>
        <v xml:space="preserve"> </v>
      </c>
      <c r="T201" s="57"/>
      <c r="U201" s="38">
        <v>2</v>
      </c>
      <c r="V201" s="71">
        <v>103</v>
      </c>
      <c r="W201" s="73"/>
      <c r="X201" s="57"/>
      <c r="Y201" s="73"/>
    </row>
    <row r="202" spans="1:25" ht="200.25" hidden="1" x14ac:dyDescent="0.25">
      <c r="A202" s="106" t="s">
        <v>44</v>
      </c>
      <c r="B202" s="108" t="s">
        <v>706</v>
      </c>
      <c r="C202" s="109" t="s">
        <v>600</v>
      </c>
      <c r="D202" s="110" t="s">
        <v>67</v>
      </c>
      <c r="E202" s="115">
        <v>3</v>
      </c>
      <c r="F202" s="111" t="s">
        <v>684</v>
      </c>
      <c r="G202" s="72" t="s">
        <v>707</v>
      </c>
      <c r="H202" s="111" t="s">
        <v>708</v>
      </c>
      <c r="I202" s="111" t="s">
        <v>709</v>
      </c>
      <c r="J202" s="111" t="s">
        <v>555</v>
      </c>
      <c r="K202" s="111" t="s">
        <v>710</v>
      </c>
      <c r="L202" s="67"/>
      <c r="M202" s="111" t="s">
        <v>600</v>
      </c>
      <c r="N202" s="57"/>
      <c r="O202" s="57">
        <f t="shared" si="15"/>
        <v>1</v>
      </c>
      <c r="P202" s="57" t="str">
        <f t="shared" si="16"/>
        <v xml:space="preserve"> </v>
      </c>
      <c r="Q202" s="57" t="str">
        <f t="shared" si="17"/>
        <v xml:space="preserve"> </v>
      </c>
      <c r="R202" s="57" t="str">
        <f t="shared" si="18"/>
        <v xml:space="preserve"> </v>
      </c>
      <c r="S202" s="57" t="str">
        <f t="shared" si="19"/>
        <v xml:space="preserve"> </v>
      </c>
      <c r="T202" s="57"/>
      <c r="U202" s="38">
        <v>3</v>
      </c>
      <c r="V202" s="71" t="s">
        <v>711</v>
      </c>
      <c r="W202" s="73" t="s">
        <v>712</v>
      </c>
      <c r="X202" s="57"/>
      <c r="Y202" s="73"/>
    </row>
    <row r="203" spans="1:25" ht="43.5" hidden="1" x14ac:dyDescent="0.25">
      <c r="A203" s="106"/>
      <c r="B203" s="108"/>
      <c r="C203" s="109"/>
      <c r="D203" s="110"/>
      <c r="E203" s="111"/>
      <c r="F203" s="111"/>
      <c r="G203" s="72" t="s">
        <v>713</v>
      </c>
      <c r="H203" s="111"/>
      <c r="I203" s="111"/>
      <c r="J203" s="111"/>
      <c r="K203" s="111"/>
      <c r="L203" s="67"/>
      <c r="M203" s="111"/>
      <c r="N203" s="57"/>
      <c r="O203" s="57" t="str">
        <f t="shared" si="15"/>
        <v xml:space="preserve"> </v>
      </c>
      <c r="P203" s="57" t="str">
        <f t="shared" si="16"/>
        <v xml:space="preserve"> </v>
      </c>
      <c r="Q203" s="57" t="str">
        <f t="shared" si="17"/>
        <v xml:space="preserve"> </v>
      </c>
      <c r="R203" s="57" t="str">
        <f t="shared" si="18"/>
        <v xml:space="preserve"> </v>
      </c>
      <c r="S203" s="57" t="str">
        <f t="shared" si="19"/>
        <v xml:space="preserve"> </v>
      </c>
      <c r="T203" s="57"/>
      <c r="U203" s="38">
        <v>3</v>
      </c>
      <c r="V203" s="71" t="s">
        <v>711</v>
      </c>
      <c r="W203" s="73"/>
      <c r="X203" s="57"/>
      <c r="Y203" s="73"/>
    </row>
    <row r="204" spans="1:25" ht="114.75" hidden="1" x14ac:dyDescent="0.2">
      <c r="A204" s="106" t="s">
        <v>44</v>
      </c>
      <c r="B204" s="108" t="s">
        <v>714</v>
      </c>
      <c r="C204" s="109" t="s">
        <v>600</v>
      </c>
      <c r="D204" s="110" t="s">
        <v>67</v>
      </c>
      <c r="E204" s="111">
        <v>2</v>
      </c>
      <c r="F204" s="111" t="s">
        <v>684</v>
      </c>
      <c r="G204" s="72" t="s">
        <v>715</v>
      </c>
      <c r="H204" s="111" t="s">
        <v>716</v>
      </c>
      <c r="I204" s="111" t="s">
        <v>717</v>
      </c>
      <c r="J204" s="111" t="s">
        <v>718</v>
      </c>
      <c r="K204" s="111" t="s">
        <v>563</v>
      </c>
      <c r="L204" s="67"/>
      <c r="M204" s="111" t="s">
        <v>600</v>
      </c>
      <c r="N204" s="57"/>
      <c r="O204" s="57">
        <f t="shared" si="15"/>
        <v>1</v>
      </c>
      <c r="P204" s="57" t="str">
        <f t="shared" si="16"/>
        <v xml:space="preserve"> </v>
      </c>
      <c r="Q204" s="57" t="str">
        <f t="shared" si="17"/>
        <v xml:space="preserve"> </v>
      </c>
      <c r="R204" s="57" t="str">
        <f t="shared" si="18"/>
        <v xml:space="preserve"> </v>
      </c>
      <c r="S204" s="57" t="str">
        <f t="shared" si="19"/>
        <v xml:space="preserve"> </v>
      </c>
      <c r="T204" s="57"/>
      <c r="U204" s="38">
        <v>2</v>
      </c>
      <c r="V204" s="71" t="s">
        <v>719</v>
      </c>
      <c r="W204" s="62"/>
      <c r="X204" s="57"/>
      <c r="Y204" s="62"/>
    </row>
    <row r="205" spans="1:25" ht="30" hidden="1" customHeight="1" x14ac:dyDescent="0.2">
      <c r="A205" s="106"/>
      <c r="B205" s="108"/>
      <c r="C205" s="109"/>
      <c r="D205" s="110"/>
      <c r="E205" s="111"/>
      <c r="F205" s="111"/>
      <c r="G205" s="72" t="s">
        <v>720</v>
      </c>
      <c r="H205" s="111"/>
      <c r="I205" s="111"/>
      <c r="J205" s="111"/>
      <c r="K205" s="111"/>
      <c r="L205" s="67"/>
      <c r="M205" s="111"/>
      <c r="N205" s="57"/>
      <c r="O205" s="57" t="str">
        <f t="shared" si="15"/>
        <v xml:space="preserve"> </v>
      </c>
      <c r="P205" s="57" t="str">
        <f t="shared" si="16"/>
        <v xml:space="preserve"> </v>
      </c>
      <c r="Q205" s="57" t="str">
        <f t="shared" si="17"/>
        <v xml:space="preserve"> </v>
      </c>
      <c r="R205" s="57" t="str">
        <f t="shared" si="18"/>
        <v xml:space="preserve"> </v>
      </c>
      <c r="S205" s="57" t="str">
        <f t="shared" si="19"/>
        <v xml:space="preserve"> </v>
      </c>
      <c r="T205" s="57"/>
      <c r="U205" s="38"/>
      <c r="V205" s="71" t="s">
        <v>719</v>
      </c>
      <c r="W205" s="62"/>
      <c r="X205" s="57"/>
      <c r="Y205" s="62"/>
    </row>
    <row r="206" spans="1:25" ht="100.5" hidden="1" x14ac:dyDescent="0.2">
      <c r="A206" s="106" t="s">
        <v>44</v>
      </c>
      <c r="B206" s="108" t="s">
        <v>721</v>
      </c>
      <c r="C206" s="109" t="s">
        <v>600</v>
      </c>
      <c r="D206" s="110" t="s">
        <v>67</v>
      </c>
      <c r="E206" s="111">
        <v>3</v>
      </c>
      <c r="F206" s="67" t="s">
        <v>722</v>
      </c>
      <c r="G206" s="72" t="s">
        <v>723</v>
      </c>
      <c r="H206" s="111" t="s">
        <v>724</v>
      </c>
      <c r="I206" s="111" t="s">
        <v>725</v>
      </c>
      <c r="J206" s="111" t="s">
        <v>555</v>
      </c>
      <c r="K206" s="111" t="s">
        <v>563</v>
      </c>
      <c r="L206" s="67"/>
      <c r="M206" s="111" t="s">
        <v>600</v>
      </c>
      <c r="N206" s="57"/>
      <c r="O206" s="57">
        <f t="shared" si="15"/>
        <v>1</v>
      </c>
      <c r="P206" s="57" t="str">
        <f t="shared" si="16"/>
        <v xml:space="preserve"> </v>
      </c>
      <c r="Q206" s="57" t="str">
        <f t="shared" si="17"/>
        <v xml:space="preserve"> </v>
      </c>
      <c r="R206" s="57" t="str">
        <f t="shared" si="18"/>
        <v xml:space="preserve"> </v>
      </c>
      <c r="S206" s="57" t="str">
        <f t="shared" si="19"/>
        <v xml:space="preserve"> </v>
      </c>
      <c r="T206" s="57"/>
      <c r="U206" s="38">
        <v>3</v>
      </c>
      <c r="V206" s="71" t="s">
        <v>726</v>
      </c>
      <c r="W206" s="62"/>
      <c r="X206" s="57"/>
      <c r="Y206" s="62"/>
    </row>
    <row r="207" spans="1:25" ht="29.25" hidden="1" x14ac:dyDescent="0.2">
      <c r="A207" s="106"/>
      <c r="B207" s="108"/>
      <c r="C207" s="109"/>
      <c r="D207" s="110"/>
      <c r="E207" s="111"/>
      <c r="F207" s="67"/>
      <c r="G207" s="72" t="s">
        <v>727</v>
      </c>
      <c r="H207" s="111"/>
      <c r="I207" s="111"/>
      <c r="J207" s="111"/>
      <c r="K207" s="111"/>
      <c r="L207" s="67"/>
      <c r="M207" s="111"/>
      <c r="N207" s="57"/>
      <c r="O207" s="57" t="str">
        <f t="shared" si="15"/>
        <v xml:space="preserve"> </v>
      </c>
      <c r="P207" s="57" t="str">
        <f t="shared" si="16"/>
        <v xml:space="preserve"> </v>
      </c>
      <c r="Q207" s="57" t="str">
        <f t="shared" si="17"/>
        <v xml:space="preserve"> </v>
      </c>
      <c r="R207" s="57" t="str">
        <f t="shared" si="18"/>
        <v xml:space="preserve"> </v>
      </c>
      <c r="S207" s="57" t="str">
        <f t="shared" si="19"/>
        <v xml:space="preserve"> </v>
      </c>
      <c r="T207" s="57"/>
      <c r="U207" s="38"/>
      <c r="V207" s="71" t="s">
        <v>726</v>
      </c>
      <c r="W207" s="62"/>
      <c r="X207" s="57"/>
      <c r="Y207" s="62"/>
    </row>
    <row r="208" spans="1:25" ht="85.5" hidden="1" x14ac:dyDescent="0.25">
      <c r="A208" s="106" t="s">
        <v>44</v>
      </c>
      <c r="B208" s="108" t="s">
        <v>728</v>
      </c>
      <c r="C208" s="109" t="s">
        <v>600</v>
      </c>
      <c r="D208" s="110" t="s">
        <v>67</v>
      </c>
      <c r="E208" s="115">
        <v>3</v>
      </c>
      <c r="F208" s="111" t="s">
        <v>684</v>
      </c>
      <c r="G208" s="72" t="s">
        <v>729</v>
      </c>
      <c r="H208" s="111" t="s">
        <v>730</v>
      </c>
      <c r="I208" s="111" t="s">
        <v>731</v>
      </c>
      <c r="J208" s="111" t="s">
        <v>732</v>
      </c>
      <c r="K208" s="111" t="s">
        <v>733</v>
      </c>
      <c r="L208" s="67"/>
      <c r="M208" s="111" t="s">
        <v>600</v>
      </c>
      <c r="N208" s="57"/>
      <c r="O208" s="57">
        <f t="shared" si="15"/>
        <v>1</v>
      </c>
      <c r="P208" s="57" t="str">
        <f t="shared" si="16"/>
        <v xml:space="preserve"> </v>
      </c>
      <c r="Q208" s="57" t="str">
        <f t="shared" si="17"/>
        <v xml:space="preserve"> </v>
      </c>
      <c r="R208" s="57" t="str">
        <f t="shared" si="18"/>
        <v xml:space="preserve"> </v>
      </c>
      <c r="S208" s="57" t="str">
        <f t="shared" si="19"/>
        <v xml:space="preserve"> </v>
      </c>
      <c r="T208" s="57"/>
      <c r="U208" s="38">
        <v>3</v>
      </c>
      <c r="V208" s="71" t="s">
        <v>734</v>
      </c>
      <c r="W208" s="73" t="s">
        <v>735</v>
      </c>
      <c r="X208" s="57"/>
      <c r="Y208" s="73"/>
    </row>
    <row r="209" spans="1:25" ht="29.25" hidden="1" x14ac:dyDescent="0.25">
      <c r="A209" s="106"/>
      <c r="B209" s="108"/>
      <c r="C209" s="109"/>
      <c r="D209" s="110"/>
      <c r="E209" s="111"/>
      <c r="F209" s="111"/>
      <c r="G209" s="72" t="s">
        <v>736</v>
      </c>
      <c r="H209" s="111"/>
      <c r="I209" s="111"/>
      <c r="J209" s="111"/>
      <c r="K209" s="111"/>
      <c r="L209" s="67"/>
      <c r="M209" s="111"/>
      <c r="N209" s="57"/>
      <c r="O209" s="57" t="str">
        <f t="shared" si="15"/>
        <v xml:space="preserve"> </v>
      </c>
      <c r="P209" s="57" t="str">
        <f t="shared" si="16"/>
        <v xml:space="preserve"> </v>
      </c>
      <c r="Q209" s="57" t="str">
        <f t="shared" si="17"/>
        <v xml:space="preserve"> </v>
      </c>
      <c r="R209" s="57" t="str">
        <f t="shared" si="18"/>
        <v xml:space="preserve"> </v>
      </c>
      <c r="S209" s="57" t="str">
        <f t="shared" si="19"/>
        <v xml:space="preserve"> </v>
      </c>
      <c r="T209" s="57"/>
      <c r="U209" s="38">
        <v>3</v>
      </c>
      <c r="V209" s="71" t="s">
        <v>734</v>
      </c>
      <c r="W209" s="73"/>
      <c r="X209" s="57"/>
      <c r="Y209" s="73"/>
    </row>
    <row r="210" spans="1:25" ht="185.25" x14ac:dyDescent="0.25">
      <c r="A210" s="56" t="s">
        <v>45</v>
      </c>
      <c r="B210" s="64" t="s">
        <v>737</v>
      </c>
      <c r="C210" s="65" t="s">
        <v>600</v>
      </c>
      <c r="D210" s="66" t="s">
        <v>67</v>
      </c>
      <c r="E210" s="103">
        <v>3</v>
      </c>
      <c r="F210" s="67" t="s">
        <v>738</v>
      </c>
      <c r="G210" s="72" t="s">
        <v>739</v>
      </c>
      <c r="H210" s="67" t="s">
        <v>740</v>
      </c>
      <c r="I210" s="67" t="s">
        <v>741</v>
      </c>
      <c r="J210" s="67" t="s">
        <v>742</v>
      </c>
      <c r="K210" s="67" t="s">
        <v>743</v>
      </c>
      <c r="L210" s="67"/>
      <c r="M210" s="67" t="s">
        <v>600</v>
      </c>
      <c r="N210" s="57"/>
      <c r="O210" s="57" t="str">
        <f t="shared" si="15"/>
        <v xml:space="preserve"> </v>
      </c>
      <c r="P210" s="57">
        <f t="shared" si="16"/>
        <v>1</v>
      </c>
      <c r="Q210" s="57" t="str">
        <f t="shared" si="17"/>
        <v xml:space="preserve"> </v>
      </c>
      <c r="R210" s="57" t="str">
        <f t="shared" si="18"/>
        <v xml:space="preserve"> </v>
      </c>
      <c r="S210" s="57" t="str">
        <f t="shared" si="19"/>
        <v xml:space="preserve"> </v>
      </c>
      <c r="T210" s="57"/>
      <c r="U210" s="38">
        <v>2</v>
      </c>
      <c r="V210" s="71">
        <v>108</v>
      </c>
      <c r="W210" s="48" t="s">
        <v>744</v>
      </c>
      <c r="X210" s="77" t="s">
        <v>745</v>
      </c>
      <c r="Y210" s="48" t="s">
        <v>746</v>
      </c>
    </row>
    <row r="211" spans="1:25" ht="243" hidden="1" x14ac:dyDescent="0.25">
      <c r="A211" s="106" t="s">
        <v>44</v>
      </c>
      <c r="B211" s="108" t="s">
        <v>747</v>
      </c>
      <c r="C211" s="109" t="s">
        <v>600</v>
      </c>
      <c r="D211" s="110" t="s">
        <v>67</v>
      </c>
      <c r="E211" s="111">
        <v>2</v>
      </c>
      <c r="F211" s="111" t="s">
        <v>684</v>
      </c>
      <c r="G211" s="72" t="s">
        <v>748</v>
      </c>
      <c r="H211" s="114" t="s">
        <v>749</v>
      </c>
      <c r="I211" s="111" t="s">
        <v>750</v>
      </c>
      <c r="J211" s="111" t="s">
        <v>555</v>
      </c>
      <c r="K211" s="111" t="s">
        <v>563</v>
      </c>
      <c r="L211" s="67"/>
      <c r="M211" s="111" t="s">
        <v>600</v>
      </c>
      <c r="N211" s="57"/>
      <c r="O211" s="57">
        <f t="shared" si="15"/>
        <v>1</v>
      </c>
      <c r="P211" s="57" t="str">
        <f t="shared" si="16"/>
        <v xml:space="preserve"> </v>
      </c>
      <c r="Q211" s="57" t="str">
        <f t="shared" si="17"/>
        <v xml:space="preserve"> </v>
      </c>
      <c r="R211" s="57" t="str">
        <f t="shared" si="18"/>
        <v xml:space="preserve"> </v>
      </c>
      <c r="S211" s="57" t="str">
        <f t="shared" si="19"/>
        <v xml:space="preserve"> </v>
      </c>
      <c r="T211" s="57"/>
      <c r="U211" s="38">
        <v>2</v>
      </c>
      <c r="V211" s="71" t="s">
        <v>751</v>
      </c>
      <c r="W211" s="73"/>
      <c r="X211" s="57"/>
      <c r="Y211" s="73"/>
    </row>
    <row r="212" spans="1:25" ht="29.25" hidden="1" x14ac:dyDescent="0.2">
      <c r="A212" s="106"/>
      <c r="B212" s="108"/>
      <c r="C212" s="109"/>
      <c r="D212" s="110"/>
      <c r="E212" s="111"/>
      <c r="F212" s="111"/>
      <c r="G212" s="72" t="s">
        <v>752</v>
      </c>
      <c r="H212" s="114"/>
      <c r="I212" s="111"/>
      <c r="J212" s="111"/>
      <c r="K212" s="111"/>
      <c r="L212" s="67"/>
      <c r="M212" s="111"/>
      <c r="N212" s="57"/>
      <c r="O212" s="57" t="str">
        <f t="shared" si="15"/>
        <v xml:space="preserve"> </v>
      </c>
      <c r="P212" s="57" t="str">
        <f t="shared" si="16"/>
        <v xml:space="preserve"> </v>
      </c>
      <c r="Q212" s="57" t="str">
        <f t="shared" si="17"/>
        <v xml:space="preserve"> </v>
      </c>
      <c r="R212" s="57" t="str">
        <f t="shared" si="18"/>
        <v xml:space="preserve"> </v>
      </c>
      <c r="S212" s="57" t="str">
        <f t="shared" si="19"/>
        <v xml:space="preserve"> </v>
      </c>
      <c r="T212" s="57"/>
      <c r="U212" s="38"/>
      <c r="V212" s="71" t="s">
        <v>751</v>
      </c>
      <c r="W212" s="62"/>
      <c r="X212" s="57"/>
      <c r="Y212" s="62"/>
    </row>
    <row r="213" spans="1:25" ht="286.5" customHeight="1" x14ac:dyDescent="0.25">
      <c r="A213" s="106" t="s">
        <v>47</v>
      </c>
      <c r="B213" s="108">
        <v>110</v>
      </c>
      <c r="C213" s="116" t="s">
        <v>600</v>
      </c>
      <c r="D213" s="110" t="s">
        <v>753</v>
      </c>
      <c r="E213" s="110">
        <v>2</v>
      </c>
      <c r="F213" s="114" t="s">
        <v>754</v>
      </c>
      <c r="G213" s="83" t="s">
        <v>755</v>
      </c>
      <c r="H213" s="114" t="s">
        <v>756</v>
      </c>
      <c r="I213" s="114" t="s">
        <v>757</v>
      </c>
      <c r="J213" s="114" t="s">
        <v>672</v>
      </c>
      <c r="K213" s="114" t="s">
        <v>758</v>
      </c>
      <c r="L213" s="74" t="s">
        <v>43</v>
      </c>
      <c r="M213" s="114"/>
      <c r="N213" s="57"/>
      <c r="O213" s="57" t="str">
        <f t="shared" si="15"/>
        <v xml:space="preserve"> </v>
      </c>
      <c r="P213" s="57" t="str">
        <f t="shared" si="16"/>
        <v xml:space="preserve"> </v>
      </c>
      <c r="Q213" s="57" t="str">
        <f t="shared" si="17"/>
        <v xml:space="preserve"> </v>
      </c>
      <c r="R213" s="57">
        <f t="shared" si="18"/>
        <v>1</v>
      </c>
      <c r="S213" s="57" t="str">
        <f t="shared" si="19"/>
        <v xml:space="preserve"> </v>
      </c>
      <c r="T213" s="57"/>
      <c r="U213" s="38">
        <v>2</v>
      </c>
      <c r="V213" s="71">
        <v>110</v>
      </c>
      <c r="W213" s="48" t="s">
        <v>759</v>
      </c>
      <c r="X213" s="57"/>
      <c r="Y213" s="48" t="s">
        <v>760</v>
      </c>
    </row>
    <row r="214" spans="1:25" ht="33" hidden="1" customHeight="1" x14ac:dyDescent="0.25">
      <c r="A214" s="106"/>
      <c r="B214" s="108"/>
      <c r="C214" s="116"/>
      <c r="D214" s="110"/>
      <c r="E214" s="114"/>
      <c r="F214" s="114"/>
      <c r="G214" s="83" t="s">
        <v>761</v>
      </c>
      <c r="H214" s="114"/>
      <c r="I214" s="114"/>
      <c r="J214" s="114"/>
      <c r="K214" s="114"/>
      <c r="L214" s="74"/>
      <c r="M214" s="114"/>
      <c r="N214" s="57"/>
      <c r="O214" s="57" t="str">
        <f t="shared" si="15"/>
        <v xml:space="preserve"> </v>
      </c>
      <c r="P214" s="57" t="str">
        <f t="shared" si="16"/>
        <v xml:space="preserve"> </v>
      </c>
      <c r="Q214" s="57" t="str">
        <f t="shared" si="17"/>
        <v xml:space="preserve"> </v>
      </c>
      <c r="R214" s="57" t="str">
        <f t="shared" si="18"/>
        <v xml:space="preserve"> </v>
      </c>
      <c r="S214" s="57" t="str">
        <f t="shared" si="19"/>
        <v xml:space="preserve"> </v>
      </c>
      <c r="T214" s="57"/>
      <c r="U214" s="38">
        <v>2</v>
      </c>
      <c r="V214" s="71">
        <v>110</v>
      </c>
      <c r="W214" s="73"/>
      <c r="X214" s="57"/>
      <c r="Y214" s="73"/>
    </row>
    <row r="215" spans="1:25" ht="279" customHeight="1" x14ac:dyDescent="0.25">
      <c r="A215" s="106" t="s">
        <v>47</v>
      </c>
      <c r="B215" s="108">
        <v>111</v>
      </c>
      <c r="C215" s="116" t="s">
        <v>600</v>
      </c>
      <c r="D215" s="110" t="s">
        <v>753</v>
      </c>
      <c r="E215" s="110">
        <v>3</v>
      </c>
      <c r="F215" s="114" t="s">
        <v>762</v>
      </c>
      <c r="G215" s="83" t="s">
        <v>763</v>
      </c>
      <c r="H215" s="114" t="s">
        <v>764</v>
      </c>
      <c r="I215" s="114" t="s">
        <v>757</v>
      </c>
      <c r="J215" s="114" t="s">
        <v>672</v>
      </c>
      <c r="K215" s="114" t="s">
        <v>765</v>
      </c>
      <c r="L215" s="74" t="s">
        <v>766</v>
      </c>
      <c r="M215" s="114"/>
      <c r="N215" s="57"/>
      <c r="O215" s="57" t="str">
        <f t="shared" si="15"/>
        <v xml:space="preserve"> </v>
      </c>
      <c r="P215" s="57" t="str">
        <f t="shared" si="16"/>
        <v xml:space="preserve"> </v>
      </c>
      <c r="Q215" s="57" t="str">
        <f t="shared" si="17"/>
        <v xml:space="preserve"> </v>
      </c>
      <c r="R215" s="57">
        <f t="shared" si="18"/>
        <v>1</v>
      </c>
      <c r="S215" s="57" t="str">
        <f t="shared" si="19"/>
        <v xml:space="preserve"> </v>
      </c>
      <c r="T215" s="57"/>
      <c r="U215" s="38">
        <v>3</v>
      </c>
      <c r="V215" s="71">
        <v>111</v>
      </c>
      <c r="W215" s="48" t="s">
        <v>767</v>
      </c>
      <c r="X215" s="57"/>
      <c r="Y215" s="48" t="s">
        <v>768</v>
      </c>
    </row>
    <row r="216" spans="1:25" ht="66.75" hidden="1" customHeight="1" x14ac:dyDescent="0.25">
      <c r="A216" s="106"/>
      <c r="B216" s="108"/>
      <c r="C216" s="116"/>
      <c r="D216" s="110"/>
      <c r="E216" s="114"/>
      <c r="F216" s="114"/>
      <c r="G216" s="83" t="s">
        <v>769</v>
      </c>
      <c r="H216" s="114"/>
      <c r="I216" s="114"/>
      <c r="J216" s="114"/>
      <c r="K216" s="114"/>
      <c r="L216" s="74"/>
      <c r="M216" s="114"/>
      <c r="N216" s="57"/>
      <c r="O216" s="57" t="str">
        <f t="shared" si="15"/>
        <v xml:space="preserve"> </v>
      </c>
      <c r="P216" s="57" t="str">
        <f t="shared" si="16"/>
        <v xml:space="preserve"> </v>
      </c>
      <c r="Q216" s="57" t="str">
        <f t="shared" si="17"/>
        <v xml:space="preserve"> </v>
      </c>
      <c r="R216" s="57" t="str">
        <f t="shared" si="18"/>
        <v xml:space="preserve"> </v>
      </c>
      <c r="S216" s="57" t="str">
        <f t="shared" si="19"/>
        <v xml:space="preserve"> </v>
      </c>
      <c r="T216" s="57"/>
      <c r="U216" s="38">
        <v>3</v>
      </c>
      <c r="V216" s="71">
        <v>111</v>
      </c>
      <c r="W216" s="73"/>
      <c r="X216" s="57"/>
      <c r="Y216" s="73"/>
    </row>
    <row r="217" spans="1:25" ht="71.25" customHeight="1" x14ac:dyDescent="0.25">
      <c r="A217" s="106" t="s">
        <v>47</v>
      </c>
      <c r="B217" s="108">
        <v>112</v>
      </c>
      <c r="C217" s="116" t="s">
        <v>600</v>
      </c>
      <c r="D217" s="110" t="s">
        <v>753</v>
      </c>
      <c r="E217" s="110">
        <v>2</v>
      </c>
      <c r="F217" s="114" t="s">
        <v>770</v>
      </c>
      <c r="G217" s="83" t="s">
        <v>771</v>
      </c>
      <c r="H217" s="114" t="s">
        <v>772</v>
      </c>
      <c r="I217" s="114" t="s">
        <v>757</v>
      </c>
      <c r="J217" s="114" t="s">
        <v>672</v>
      </c>
      <c r="K217" s="114" t="s">
        <v>773</v>
      </c>
      <c r="L217" s="74" t="s">
        <v>43</v>
      </c>
      <c r="M217" s="114"/>
      <c r="N217" s="57"/>
      <c r="O217" s="57" t="str">
        <f t="shared" si="15"/>
        <v xml:space="preserve"> </v>
      </c>
      <c r="P217" s="57" t="str">
        <f t="shared" si="16"/>
        <v xml:space="preserve"> </v>
      </c>
      <c r="Q217" s="57" t="str">
        <f t="shared" si="17"/>
        <v xml:space="preserve"> </v>
      </c>
      <c r="R217" s="57">
        <f t="shared" si="18"/>
        <v>1</v>
      </c>
      <c r="S217" s="57" t="str">
        <f t="shared" si="19"/>
        <v xml:space="preserve"> </v>
      </c>
      <c r="T217" s="57"/>
      <c r="U217" s="38">
        <v>2</v>
      </c>
      <c r="V217" s="71">
        <v>112</v>
      </c>
      <c r="W217" s="48" t="s">
        <v>767</v>
      </c>
      <c r="X217" s="57"/>
      <c r="Y217" s="48" t="s">
        <v>774</v>
      </c>
    </row>
    <row r="218" spans="1:25" ht="29.25" hidden="1" x14ac:dyDescent="0.25">
      <c r="A218" s="106"/>
      <c r="B218" s="108"/>
      <c r="C218" s="116"/>
      <c r="D218" s="110"/>
      <c r="E218" s="114"/>
      <c r="F218" s="114"/>
      <c r="G218" s="83" t="s">
        <v>761</v>
      </c>
      <c r="H218" s="114"/>
      <c r="I218" s="114"/>
      <c r="J218" s="114"/>
      <c r="K218" s="114"/>
      <c r="L218" s="74"/>
      <c r="M218" s="114"/>
      <c r="N218" s="57"/>
      <c r="O218" s="57" t="str">
        <f t="shared" si="15"/>
        <v xml:space="preserve"> </v>
      </c>
      <c r="P218" s="57" t="str">
        <f t="shared" si="16"/>
        <v xml:space="preserve"> </v>
      </c>
      <c r="Q218" s="57" t="str">
        <f t="shared" si="17"/>
        <v xml:space="preserve"> </v>
      </c>
      <c r="R218" s="57" t="str">
        <f t="shared" si="18"/>
        <v xml:space="preserve"> </v>
      </c>
      <c r="S218" s="57" t="str">
        <f t="shared" si="19"/>
        <v xml:space="preserve"> </v>
      </c>
      <c r="T218" s="57"/>
      <c r="U218" s="38">
        <v>2</v>
      </c>
      <c r="V218" s="71">
        <v>112</v>
      </c>
      <c r="W218" s="73"/>
      <c r="X218" s="57"/>
      <c r="Y218" s="73"/>
    </row>
    <row r="219" spans="1:25" ht="110.25" hidden="1" customHeight="1" x14ac:dyDescent="0.2">
      <c r="A219" s="106" t="s">
        <v>46</v>
      </c>
      <c r="B219" s="108">
        <v>113</v>
      </c>
      <c r="C219" s="116" t="s">
        <v>600</v>
      </c>
      <c r="D219" s="110" t="s">
        <v>753</v>
      </c>
      <c r="E219" s="114">
        <v>1</v>
      </c>
      <c r="F219" s="114" t="s">
        <v>775</v>
      </c>
      <c r="G219" s="83" t="s">
        <v>776</v>
      </c>
      <c r="H219" s="114" t="s">
        <v>777</v>
      </c>
      <c r="I219" s="114" t="s">
        <v>778</v>
      </c>
      <c r="J219" s="114" t="s">
        <v>555</v>
      </c>
      <c r="K219" s="114" t="s">
        <v>779</v>
      </c>
      <c r="L219" s="74" t="s">
        <v>43</v>
      </c>
      <c r="M219" s="114"/>
      <c r="N219" s="57"/>
      <c r="O219" s="57" t="str">
        <f t="shared" si="15"/>
        <v xml:space="preserve"> </v>
      </c>
      <c r="P219" s="57" t="str">
        <f t="shared" si="16"/>
        <v xml:space="preserve"> </v>
      </c>
      <c r="Q219" s="57">
        <f t="shared" si="17"/>
        <v>1</v>
      </c>
      <c r="R219" s="57" t="str">
        <f t="shared" si="18"/>
        <v xml:space="preserve"> </v>
      </c>
      <c r="S219" s="57" t="str">
        <f t="shared" si="19"/>
        <v xml:space="preserve"> </v>
      </c>
      <c r="T219" s="57"/>
      <c r="U219" s="38">
        <v>1</v>
      </c>
      <c r="V219" s="71">
        <v>113</v>
      </c>
      <c r="W219" s="62"/>
      <c r="X219" s="57"/>
      <c r="Y219" s="62" t="s">
        <v>780</v>
      </c>
    </row>
    <row r="220" spans="1:25" ht="188.25" hidden="1" customHeight="1" x14ac:dyDescent="0.2">
      <c r="A220" s="106"/>
      <c r="B220" s="108"/>
      <c r="C220" s="116"/>
      <c r="D220" s="110"/>
      <c r="E220" s="114"/>
      <c r="F220" s="114"/>
      <c r="G220" s="83" t="s">
        <v>781</v>
      </c>
      <c r="H220" s="114"/>
      <c r="I220" s="114"/>
      <c r="J220" s="114"/>
      <c r="K220" s="114"/>
      <c r="L220" s="74"/>
      <c r="M220" s="114"/>
      <c r="N220" s="57"/>
      <c r="O220" s="57" t="str">
        <f t="shared" si="15"/>
        <v xml:space="preserve"> </v>
      </c>
      <c r="P220" s="57" t="str">
        <f t="shared" si="16"/>
        <v xml:space="preserve"> </v>
      </c>
      <c r="Q220" s="57" t="str">
        <f t="shared" si="17"/>
        <v xml:space="preserve"> </v>
      </c>
      <c r="R220" s="57" t="str">
        <f t="shared" si="18"/>
        <v xml:space="preserve"> </v>
      </c>
      <c r="S220" s="57" t="str">
        <f t="shared" si="19"/>
        <v xml:space="preserve"> </v>
      </c>
      <c r="T220" s="57"/>
      <c r="U220" s="38"/>
      <c r="V220" s="71">
        <v>113</v>
      </c>
      <c r="W220" s="62"/>
      <c r="X220" s="57"/>
      <c r="Y220" s="62"/>
    </row>
    <row r="221" spans="1:25" ht="143.25" hidden="1" x14ac:dyDescent="0.2">
      <c r="A221" s="106" t="s">
        <v>46</v>
      </c>
      <c r="B221" s="108">
        <v>114</v>
      </c>
      <c r="C221" s="116" t="s">
        <v>600</v>
      </c>
      <c r="D221" s="110" t="s">
        <v>753</v>
      </c>
      <c r="E221" s="117">
        <v>3</v>
      </c>
      <c r="F221" s="114" t="s">
        <v>782</v>
      </c>
      <c r="G221" s="83" t="s">
        <v>783</v>
      </c>
      <c r="H221" s="114" t="s">
        <v>784</v>
      </c>
      <c r="I221" s="114" t="s">
        <v>785</v>
      </c>
      <c r="J221" s="114" t="s">
        <v>718</v>
      </c>
      <c r="K221" s="114" t="s">
        <v>786</v>
      </c>
      <c r="L221" s="74" t="s">
        <v>766</v>
      </c>
      <c r="M221" s="114"/>
      <c r="N221" s="57"/>
      <c r="O221" s="57" t="str">
        <f t="shared" si="15"/>
        <v xml:space="preserve"> </v>
      </c>
      <c r="P221" s="57" t="str">
        <f t="shared" si="16"/>
        <v xml:space="preserve"> </v>
      </c>
      <c r="Q221" s="57">
        <f t="shared" si="17"/>
        <v>1</v>
      </c>
      <c r="R221" s="57" t="str">
        <f t="shared" si="18"/>
        <v xml:space="preserve"> </v>
      </c>
      <c r="S221" s="57" t="str">
        <f t="shared" si="19"/>
        <v xml:space="preserve"> </v>
      </c>
      <c r="T221" s="57"/>
      <c r="U221" s="38">
        <v>2</v>
      </c>
      <c r="V221" s="71">
        <v>114</v>
      </c>
      <c r="W221" s="62"/>
      <c r="X221" s="57"/>
      <c r="Y221" s="62" t="s">
        <v>787</v>
      </c>
    </row>
    <row r="222" spans="1:25" ht="15" hidden="1" x14ac:dyDescent="0.2">
      <c r="A222" s="106"/>
      <c r="B222" s="108"/>
      <c r="C222" s="116"/>
      <c r="D222" s="110"/>
      <c r="E222" s="114"/>
      <c r="F222" s="114"/>
      <c r="G222" s="83" t="s">
        <v>788</v>
      </c>
      <c r="H222" s="114"/>
      <c r="I222" s="114"/>
      <c r="J222" s="114"/>
      <c r="K222" s="114"/>
      <c r="L222" s="74"/>
      <c r="M222" s="114"/>
      <c r="N222" s="57"/>
      <c r="O222" s="57" t="str">
        <f t="shared" si="15"/>
        <v xml:space="preserve"> </v>
      </c>
      <c r="P222" s="57" t="str">
        <f t="shared" si="16"/>
        <v xml:space="preserve"> </v>
      </c>
      <c r="Q222" s="57" t="str">
        <f t="shared" si="17"/>
        <v xml:space="preserve"> </v>
      </c>
      <c r="R222" s="57" t="str">
        <f t="shared" si="18"/>
        <v xml:space="preserve"> </v>
      </c>
      <c r="S222" s="57" t="str">
        <f t="shared" si="19"/>
        <v xml:space="preserve"> </v>
      </c>
      <c r="T222" s="57"/>
      <c r="U222" s="38"/>
      <c r="V222" s="71">
        <v>114</v>
      </c>
      <c r="W222" s="62"/>
      <c r="X222" s="57"/>
      <c r="Y222" s="62"/>
    </row>
    <row r="223" spans="1:25" ht="214.5" hidden="1" x14ac:dyDescent="0.2">
      <c r="A223" s="106" t="s">
        <v>46</v>
      </c>
      <c r="B223" s="108">
        <v>115</v>
      </c>
      <c r="C223" s="116" t="s">
        <v>600</v>
      </c>
      <c r="D223" s="110" t="s">
        <v>753</v>
      </c>
      <c r="E223" s="114">
        <v>2</v>
      </c>
      <c r="F223" s="114" t="s">
        <v>754</v>
      </c>
      <c r="G223" s="83" t="s">
        <v>789</v>
      </c>
      <c r="H223" s="114" t="s">
        <v>772</v>
      </c>
      <c r="I223" s="114" t="s">
        <v>555</v>
      </c>
      <c r="J223" s="114" t="s">
        <v>790</v>
      </c>
      <c r="K223" s="114" t="s">
        <v>773</v>
      </c>
      <c r="L223" s="74" t="s">
        <v>43</v>
      </c>
      <c r="M223" s="114"/>
      <c r="N223" s="57"/>
      <c r="O223" s="57" t="str">
        <f t="shared" si="15"/>
        <v xml:space="preserve"> </v>
      </c>
      <c r="P223" s="57" t="str">
        <f t="shared" si="16"/>
        <v xml:space="preserve"> </v>
      </c>
      <c r="Q223" s="57">
        <f t="shared" si="17"/>
        <v>1</v>
      </c>
      <c r="R223" s="57" t="str">
        <f t="shared" si="18"/>
        <v xml:space="preserve"> </v>
      </c>
      <c r="S223" s="57" t="str">
        <f t="shared" si="19"/>
        <v xml:space="preserve"> </v>
      </c>
      <c r="T223" s="57"/>
      <c r="U223" s="38">
        <v>2</v>
      </c>
      <c r="V223" s="71">
        <v>115</v>
      </c>
      <c r="W223" s="62"/>
      <c r="X223" s="57"/>
      <c r="Y223" s="62" t="s">
        <v>791</v>
      </c>
    </row>
    <row r="224" spans="1:25" ht="72" hidden="1" x14ac:dyDescent="0.2">
      <c r="A224" s="106"/>
      <c r="B224" s="108"/>
      <c r="C224" s="116"/>
      <c r="D224" s="110"/>
      <c r="E224" s="114"/>
      <c r="F224" s="114"/>
      <c r="G224" s="83" t="s">
        <v>792</v>
      </c>
      <c r="H224" s="114"/>
      <c r="I224" s="114"/>
      <c r="J224" s="114"/>
      <c r="K224" s="114"/>
      <c r="L224" s="74"/>
      <c r="M224" s="114"/>
      <c r="N224" s="57"/>
      <c r="O224" s="57" t="str">
        <f t="shared" si="15"/>
        <v xml:space="preserve"> </v>
      </c>
      <c r="P224" s="57" t="str">
        <f t="shared" si="16"/>
        <v xml:space="preserve"> </v>
      </c>
      <c r="Q224" s="57" t="str">
        <f t="shared" si="17"/>
        <v xml:space="preserve"> </v>
      </c>
      <c r="R224" s="57" t="str">
        <f t="shared" si="18"/>
        <v xml:space="preserve"> </v>
      </c>
      <c r="S224" s="57" t="str">
        <f t="shared" si="19"/>
        <v xml:space="preserve"> </v>
      </c>
      <c r="T224" s="57"/>
      <c r="U224" s="38"/>
      <c r="V224" s="71">
        <v>115</v>
      </c>
      <c r="W224" s="62"/>
      <c r="X224" s="57"/>
      <c r="Y224" s="62"/>
    </row>
    <row r="225" spans="1:25" ht="29.25" hidden="1" x14ac:dyDescent="0.2">
      <c r="A225" s="106" t="s">
        <v>44</v>
      </c>
      <c r="B225" s="108">
        <v>116</v>
      </c>
      <c r="C225" s="116" t="s">
        <v>66</v>
      </c>
      <c r="D225" s="110" t="s">
        <v>753</v>
      </c>
      <c r="E225" s="114">
        <v>2</v>
      </c>
      <c r="F225" s="114">
        <v>4.2</v>
      </c>
      <c r="G225" s="83" t="s">
        <v>793</v>
      </c>
      <c r="H225" s="114" t="s">
        <v>794</v>
      </c>
      <c r="I225" s="114" t="s">
        <v>795</v>
      </c>
      <c r="J225" s="114" t="s">
        <v>555</v>
      </c>
      <c r="K225" s="114" t="s">
        <v>796</v>
      </c>
      <c r="L225" s="74"/>
      <c r="M225" s="114" t="s">
        <v>66</v>
      </c>
      <c r="N225" s="57"/>
      <c r="O225" s="57">
        <f t="shared" si="15"/>
        <v>1</v>
      </c>
      <c r="P225" s="57" t="str">
        <f t="shared" si="16"/>
        <v xml:space="preserve"> </v>
      </c>
      <c r="Q225" s="57" t="str">
        <f t="shared" si="17"/>
        <v xml:space="preserve"> </v>
      </c>
      <c r="R225" s="57" t="str">
        <f t="shared" si="18"/>
        <v xml:space="preserve"> </v>
      </c>
      <c r="S225" s="57" t="str">
        <f t="shared" si="19"/>
        <v xml:space="preserve"> </v>
      </c>
      <c r="T225" s="57"/>
      <c r="U225" s="38">
        <v>2</v>
      </c>
      <c r="V225" s="71">
        <v>116</v>
      </c>
      <c r="W225" s="62"/>
      <c r="X225" s="57"/>
      <c r="Y225" s="62" t="s">
        <v>797</v>
      </c>
    </row>
    <row r="226" spans="1:25" ht="29.25" hidden="1" x14ac:dyDescent="0.2">
      <c r="A226" s="106"/>
      <c r="B226" s="108"/>
      <c r="C226" s="116"/>
      <c r="D226" s="110"/>
      <c r="E226" s="114"/>
      <c r="F226" s="114"/>
      <c r="G226" s="83" t="s">
        <v>798</v>
      </c>
      <c r="H226" s="114"/>
      <c r="I226" s="114"/>
      <c r="J226" s="114"/>
      <c r="K226" s="114"/>
      <c r="L226" s="74"/>
      <c r="M226" s="114"/>
      <c r="N226" s="57"/>
      <c r="O226" s="57" t="str">
        <f t="shared" si="15"/>
        <v xml:space="preserve"> </v>
      </c>
      <c r="P226" s="57" t="str">
        <f t="shared" si="16"/>
        <v xml:space="preserve"> </v>
      </c>
      <c r="Q226" s="57" t="str">
        <f t="shared" si="17"/>
        <v xml:space="preserve"> </v>
      </c>
      <c r="R226" s="57" t="str">
        <f t="shared" si="18"/>
        <v xml:space="preserve"> </v>
      </c>
      <c r="S226" s="57" t="str">
        <f t="shared" si="19"/>
        <v xml:space="preserve"> </v>
      </c>
      <c r="T226" s="57"/>
      <c r="U226" s="38"/>
      <c r="V226" s="71">
        <v>116</v>
      </c>
      <c r="W226" s="62"/>
      <c r="X226" s="57"/>
      <c r="Y226" s="62"/>
    </row>
    <row r="227" spans="1:25" ht="114" hidden="1" x14ac:dyDescent="0.25">
      <c r="A227" s="57" t="s">
        <v>46</v>
      </c>
      <c r="B227" s="75">
        <v>117</v>
      </c>
      <c r="C227" s="82" t="s">
        <v>66</v>
      </c>
      <c r="D227" s="66" t="s">
        <v>753</v>
      </c>
      <c r="E227" s="74">
        <v>1</v>
      </c>
      <c r="F227" s="83"/>
      <c r="G227" s="83" t="s">
        <v>799</v>
      </c>
      <c r="H227" s="74" t="s">
        <v>800</v>
      </c>
      <c r="I227" s="74" t="s">
        <v>801</v>
      </c>
      <c r="J227" s="74" t="s">
        <v>718</v>
      </c>
      <c r="K227" s="74" t="s">
        <v>802</v>
      </c>
      <c r="L227" s="74" t="s">
        <v>803</v>
      </c>
      <c r="M227" s="74" t="s">
        <v>66</v>
      </c>
      <c r="N227" s="57"/>
      <c r="O227" s="57" t="str">
        <f t="shared" si="15"/>
        <v xml:space="preserve"> </v>
      </c>
      <c r="P227" s="57" t="str">
        <f t="shared" si="16"/>
        <v xml:space="preserve"> </v>
      </c>
      <c r="Q227" s="57">
        <f t="shared" si="17"/>
        <v>1</v>
      </c>
      <c r="R227" s="57" t="str">
        <f t="shared" si="18"/>
        <v xml:space="preserve"> </v>
      </c>
      <c r="S227" s="57" t="str">
        <f t="shared" si="19"/>
        <v xml:space="preserve"> </v>
      </c>
      <c r="T227" s="57"/>
      <c r="U227" s="38">
        <v>1</v>
      </c>
      <c r="V227" s="71">
        <v>117</v>
      </c>
      <c r="W227" s="85" t="s">
        <v>804</v>
      </c>
      <c r="X227" s="57"/>
      <c r="Y227" s="73" t="s">
        <v>805</v>
      </c>
    </row>
    <row r="228" spans="1:25" ht="185.25" hidden="1" x14ac:dyDescent="0.25">
      <c r="A228" s="57" t="s">
        <v>46</v>
      </c>
      <c r="B228" s="75">
        <v>118</v>
      </c>
      <c r="C228" s="82" t="s">
        <v>66</v>
      </c>
      <c r="D228" s="66" t="s">
        <v>753</v>
      </c>
      <c r="E228" s="74">
        <v>2</v>
      </c>
      <c r="F228" s="74" t="s">
        <v>806</v>
      </c>
      <c r="G228" s="83" t="s">
        <v>807</v>
      </c>
      <c r="H228" s="74" t="s">
        <v>808</v>
      </c>
      <c r="I228" s="74" t="s">
        <v>809</v>
      </c>
      <c r="J228" s="74" t="s">
        <v>810</v>
      </c>
      <c r="K228" s="74" t="s">
        <v>811</v>
      </c>
      <c r="L228" s="74" t="s">
        <v>803</v>
      </c>
      <c r="M228" s="74" t="s">
        <v>66</v>
      </c>
      <c r="N228" s="57"/>
      <c r="O228" s="57" t="str">
        <f t="shared" si="15"/>
        <v xml:space="preserve"> </v>
      </c>
      <c r="P228" s="57" t="str">
        <f t="shared" si="16"/>
        <v xml:space="preserve"> </v>
      </c>
      <c r="Q228" s="57">
        <f t="shared" si="17"/>
        <v>1</v>
      </c>
      <c r="R228" s="57" t="str">
        <f t="shared" si="18"/>
        <v xml:space="preserve"> </v>
      </c>
      <c r="S228" s="57" t="str">
        <f t="shared" si="19"/>
        <v xml:space="preserve"> </v>
      </c>
      <c r="T228" s="57"/>
      <c r="U228" s="38">
        <v>2</v>
      </c>
      <c r="V228" s="71">
        <v>118</v>
      </c>
      <c r="W228" s="73" t="s">
        <v>812</v>
      </c>
      <c r="X228" s="57"/>
      <c r="Y228" s="86" t="s">
        <v>813</v>
      </c>
    </row>
    <row r="229" spans="1:25" ht="75.75" customHeight="1" x14ac:dyDescent="0.25">
      <c r="A229" s="56" t="s">
        <v>45</v>
      </c>
      <c r="B229" s="75">
        <v>119</v>
      </c>
      <c r="C229" s="82" t="s">
        <v>66</v>
      </c>
      <c r="D229" s="66" t="s">
        <v>753</v>
      </c>
      <c r="E229" s="104">
        <v>3</v>
      </c>
      <c r="F229" s="74" t="s">
        <v>806</v>
      </c>
      <c r="G229" s="83" t="s">
        <v>814</v>
      </c>
      <c r="H229" s="74" t="s">
        <v>815</v>
      </c>
      <c r="I229" s="74" t="s">
        <v>816</v>
      </c>
      <c r="J229" s="74" t="s">
        <v>817</v>
      </c>
      <c r="K229" s="74" t="s">
        <v>811</v>
      </c>
      <c r="L229" s="74" t="s">
        <v>803</v>
      </c>
      <c r="M229" s="74" t="s">
        <v>66</v>
      </c>
      <c r="N229" s="57"/>
      <c r="O229" s="57" t="str">
        <f t="shared" si="15"/>
        <v xml:space="preserve"> </v>
      </c>
      <c r="P229" s="57">
        <f t="shared" si="16"/>
        <v>1</v>
      </c>
      <c r="Q229" s="57" t="str">
        <f t="shared" si="17"/>
        <v xml:space="preserve"> </v>
      </c>
      <c r="R229" s="57" t="str">
        <f t="shared" si="18"/>
        <v xml:space="preserve"> </v>
      </c>
      <c r="S229" s="57" t="str">
        <f t="shared" si="19"/>
        <v xml:space="preserve"> </v>
      </c>
      <c r="T229" s="57"/>
      <c r="U229" s="38">
        <v>2</v>
      </c>
      <c r="V229" s="71">
        <v>119</v>
      </c>
      <c r="W229" s="48" t="s">
        <v>818</v>
      </c>
      <c r="X229" s="57"/>
      <c r="Y229" s="48" t="s">
        <v>819</v>
      </c>
    </row>
    <row r="230" spans="1:25" ht="29.25" hidden="1" x14ac:dyDescent="0.2">
      <c r="A230" s="106" t="s">
        <v>44</v>
      </c>
      <c r="B230" s="108">
        <v>120</v>
      </c>
      <c r="C230" s="116" t="s">
        <v>66</v>
      </c>
      <c r="D230" s="110" t="s">
        <v>753</v>
      </c>
      <c r="E230" s="114">
        <v>2</v>
      </c>
      <c r="F230" s="114" t="s">
        <v>806</v>
      </c>
      <c r="G230" s="83" t="s">
        <v>820</v>
      </c>
      <c r="H230" s="114" t="s">
        <v>821</v>
      </c>
      <c r="I230" s="114" t="s">
        <v>822</v>
      </c>
      <c r="J230" s="114" t="s">
        <v>823</v>
      </c>
      <c r="K230" s="114" t="s">
        <v>563</v>
      </c>
      <c r="L230" s="74"/>
      <c r="M230" s="114" t="s">
        <v>66</v>
      </c>
      <c r="N230" s="57"/>
      <c r="O230" s="57">
        <f t="shared" si="15"/>
        <v>1</v>
      </c>
      <c r="P230" s="57" t="str">
        <f t="shared" si="16"/>
        <v xml:space="preserve"> </v>
      </c>
      <c r="Q230" s="57" t="str">
        <f t="shared" si="17"/>
        <v xml:space="preserve"> </v>
      </c>
      <c r="R230" s="57" t="str">
        <f t="shared" si="18"/>
        <v xml:space="preserve"> </v>
      </c>
      <c r="S230" s="57" t="str">
        <f t="shared" si="19"/>
        <v xml:space="preserve"> </v>
      </c>
      <c r="T230" s="57"/>
      <c r="U230" s="38">
        <v>2</v>
      </c>
      <c r="V230" s="71">
        <v>120</v>
      </c>
      <c r="W230" s="62"/>
      <c r="X230" s="57"/>
      <c r="Y230" s="62" t="s">
        <v>797</v>
      </c>
    </row>
    <row r="231" spans="1:25" ht="29.25" hidden="1" x14ac:dyDescent="0.2">
      <c r="A231" s="106"/>
      <c r="B231" s="108"/>
      <c r="C231" s="116"/>
      <c r="D231" s="110"/>
      <c r="E231" s="114"/>
      <c r="F231" s="114"/>
      <c r="G231" s="83" t="s">
        <v>824</v>
      </c>
      <c r="H231" s="114"/>
      <c r="I231" s="114"/>
      <c r="J231" s="114"/>
      <c r="K231" s="114"/>
      <c r="L231" s="74"/>
      <c r="M231" s="114"/>
      <c r="N231" s="57"/>
      <c r="O231" s="57" t="str">
        <f t="shared" si="15"/>
        <v xml:space="preserve"> </v>
      </c>
      <c r="P231" s="57" t="str">
        <f t="shared" si="16"/>
        <v xml:space="preserve"> </v>
      </c>
      <c r="Q231" s="57" t="str">
        <f t="shared" si="17"/>
        <v xml:space="preserve"> </v>
      </c>
      <c r="R231" s="57" t="str">
        <f t="shared" si="18"/>
        <v xml:space="preserve"> </v>
      </c>
      <c r="S231" s="57" t="str">
        <f t="shared" si="19"/>
        <v xml:space="preserve"> </v>
      </c>
      <c r="T231" s="57"/>
      <c r="U231" s="38"/>
      <c r="V231" s="71">
        <v>120</v>
      </c>
      <c r="W231" s="62"/>
      <c r="X231" s="57"/>
      <c r="Y231" s="62"/>
    </row>
    <row r="232" spans="1:25" ht="85.5" x14ac:dyDescent="0.25">
      <c r="A232" s="56" t="s">
        <v>45</v>
      </c>
      <c r="B232" s="75">
        <v>121</v>
      </c>
      <c r="C232" s="88" t="s">
        <v>66</v>
      </c>
      <c r="D232" s="66" t="s">
        <v>753</v>
      </c>
      <c r="E232" s="104">
        <v>3</v>
      </c>
      <c r="F232" s="74" t="s">
        <v>825</v>
      </c>
      <c r="G232" s="74" t="s">
        <v>826</v>
      </c>
      <c r="H232" s="74" t="s">
        <v>827</v>
      </c>
      <c r="I232" s="74" t="s">
        <v>828</v>
      </c>
      <c r="J232" s="74" t="s">
        <v>555</v>
      </c>
      <c r="K232" s="74" t="s">
        <v>829</v>
      </c>
      <c r="L232" s="74" t="s">
        <v>803</v>
      </c>
      <c r="M232" s="74" t="s">
        <v>66</v>
      </c>
      <c r="N232" s="57"/>
      <c r="O232" s="57" t="str">
        <f t="shared" si="15"/>
        <v xml:space="preserve"> </v>
      </c>
      <c r="P232" s="57">
        <f t="shared" si="16"/>
        <v>1</v>
      </c>
      <c r="Q232" s="57" t="str">
        <f t="shared" si="17"/>
        <v xml:space="preserve"> </v>
      </c>
      <c r="R232" s="57" t="str">
        <f t="shared" si="18"/>
        <v xml:space="preserve"> </v>
      </c>
      <c r="S232" s="57" t="str">
        <f t="shared" si="19"/>
        <v xml:space="preserve"> </v>
      </c>
      <c r="T232" s="57"/>
      <c r="U232" s="38">
        <v>2</v>
      </c>
      <c r="V232" s="71">
        <v>121</v>
      </c>
      <c r="W232" s="48"/>
      <c r="X232" s="57"/>
      <c r="Y232" s="48" t="s">
        <v>819</v>
      </c>
    </row>
    <row r="233" spans="1:25" ht="128.25" x14ac:dyDescent="0.25">
      <c r="A233" s="56" t="s">
        <v>45</v>
      </c>
      <c r="B233" s="75">
        <v>122</v>
      </c>
      <c r="C233" s="82" t="s">
        <v>66</v>
      </c>
      <c r="D233" s="66" t="s">
        <v>753</v>
      </c>
      <c r="E233" s="104">
        <v>3</v>
      </c>
      <c r="F233" s="74">
        <v>4.1100000000000003</v>
      </c>
      <c r="G233" s="83" t="s">
        <v>830</v>
      </c>
      <c r="H233" s="74" t="s">
        <v>831</v>
      </c>
      <c r="I233" s="74" t="s">
        <v>622</v>
      </c>
      <c r="J233" s="74" t="s">
        <v>622</v>
      </c>
      <c r="K233" s="74" t="s">
        <v>832</v>
      </c>
      <c r="L233" s="74" t="s">
        <v>803</v>
      </c>
      <c r="M233" s="74" t="s">
        <v>66</v>
      </c>
      <c r="N233" s="57"/>
      <c r="O233" s="57" t="str">
        <f t="shared" si="15"/>
        <v xml:space="preserve"> </v>
      </c>
      <c r="P233" s="57">
        <f t="shared" si="16"/>
        <v>1</v>
      </c>
      <c r="Q233" s="57" t="str">
        <f t="shared" si="17"/>
        <v xml:space="preserve"> </v>
      </c>
      <c r="R233" s="57" t="str">
        <f t="shared" si="18"/>
        <v xml:space="preserve"> </v>
      </c>
      <c r="S233" s="57" t="str">
        <f t="shared" si="19"/>
        <v xml:space="preserve"> </v>
      </c>
      <c r="T233" s="57"/>
      <c r="U233" s="38">
        <v>2</v>
      </c>
      <c r="V233" s="71">
        <v>122</v>
      </c>
      <c r="W233" s="48" t="s">
        <v>833</v>
      </c>
      <c r="X233" s="57"/>
      <c r="Y233" s="48" t="s">
        <v>834</v>
      </c>
    </row>
    <row r="234" spans="1:25" ht="15" hidden="1" x14ac:dyDescent="0.2">
      <c r="A234" s="106" t="s">
        <v>44</v>
      </c>
      <c r="B234" s="108">
        <v>123</v>
      </c>
      <c r="C234" s="116" t="s">
        <v>66</v>
      </c>
      <c r="D234" s="110" t="s">
        <v>753</v>
      </c>
      <c r="E234" s="114">
        <v>1</v>
      </c>
      <c r="F234" s="114">
        <v>5</v>
      </c>
      <c r="G234" s="72" t="s">
        <v>835</v>
      </c>
      <c r="H234" s="114" t="s">
        <v>836</v>
      </c>
      <c r="I234" s="114" t="s">
        <v>837</v>
      </c>
      <c r="J234" s="114" t="s">
        <v>555</v>
      </c>
      <c r="K234" s="114" t="s">
        <v>563</v>
      </c>
      <c r="L234" s="74"/>
      <c r="M234" s="114" t="s">
        <v>66</v>
      </c>
      <c r="N234" s="57"/>
      <c r="O234" s="57">
        <f t="shared" si="15"/>
        <v>1</v>
      </c>
      <c r="P234" s="57" t="str">
        <f t="shared" si="16"/>
        <v xml:space="preserve"> </v>
      </c>
      <c r="Q234" s="57" t="str">
        <f t="shared" si="17"/>
        <v xml:space="preserve"> </v>
      </c>
      <c r="R234" s="57" t="str">
        <f t="shared" si="18"/>
        <v xml:space="preserve"> </v>
      </c>
      <c r="S234" s="57" t="str">
        <f t="shared" si="19"/>
        <v xml:space="preserve"> </v>
      </c>
      <c r="T234" s="57"/>
      <c r="U234" s="38">
        <v>1</v>
      </c>
      <c r="V234" s="71">
        <v>123</v>
      </c>
      <c r="W234" s="62"/>
      <c r="X234" s="57"/>
      <c r="Y234" s="62"/>
    </row>
    <row r="235" spans="1:25" ht="29.25" hidden="1" x14ac:dyDescent="0.2">
      <c r="A235" s="106"/>
      <c r="B235" s="108"/>
      <c r="C235" s="116"/>
      <c r="D235" s="110"/>
      <c r="E235" s="114"/>
      <c r="F235" s="114"/>
      <c r="G235" s="72" t="s">
        <v>838</v>
      </c>
      <c r="H235" s="114"/>
      <c r="I235" s="114"/>
      <c r="J235" s="114"/>
      <c r="K235" s="114"/>
      <c r="L235" s="74"/>
      <c r="M235" s="114"/>
      <c r="N235" s="57"/>
      <c r="O235" s="57" t="str">
        <f t="shared" si="15"/>
        <v xml:space="preserve"> </v>
      </c>
      <c r="P235" s="57" t="str">
        <f t="shared" si="16"/>
        <v xml:space="preserve"> </v>
      </c>
      <c r="Q235" s="57" t="str">
        <f t="shared" si="17"/>
        <v xml:space="preserve"> </v>
      </c>
      <c r="R235" s="57" t="str">
        <f t="shared" si="18"/>
        <v xml:space="preserve"> </v>
      </c>
      <c r="S235" s="57" t="str">
        <f t="shared" si="19"/>
        <v xml:space="preserve"> </v>
      </c>
      <c r="T235" s="57"/>
      <c r="U235" s="38"/>
      <c r="V235" s="71">
        <v>123</v>
      </c>
      <c r="W235" s="62"/>
      <c r="X235" s="57"/>
      <c r="Y235" s="62" t="s">
        <v>797</v>
      </c>
    </row>
    <row r="236" spans="1:25" ht="72" hidden="1" x14ac:dyDescent="0.2">
      <c r="A236" s="106" t="s">
        <v>44</v>
      </c>
      <c r="B236" s="108">
        <v>124</v>
      </c>
      <c r="C236" s="116" t="s">
        <v>66</v>
      </c>
      <c r="D236" s="110" t="s">
        <v>753</v>
      </c>
      <c r="E236" s="114">
        <v>1</v>
      </c>
      <c r="F236" s="118"/>
      <c r="G236" s="72" t="s">
        <v>839</v>
      </c>
      <c r="H236" s="114" t="s">
        <v>840</v>
      </c>
      <c r="I236" s="114" t="s">
        <v>841</v>
      </c>
      <c r="J236" s="114" t="s">
        <v>555</v>
      </c>
      <c r="K236" s="114" t="s">
        <v>563</v>
      </c>
      <c r="L236" s="74"/>
      <c r="M236" s="114" t="s">
        <v>66</v>
      </c>
      <c r="N236" s="57"/>
      <c r="O236" s="57">
        <f t="shared" si="15"/>
        <v>1</v>
      </c>
      <c r="P236" s="57" t="str">
        <f t="shared" si="16"/>
        <v xml:space="preserve"> </v>
      </c>
      <c r="Q236" s="57" t="str">
        <f t="shared" si="17"/>
        <v xml:space="preserve"> </v>
      </c>
      <c r="R236" s="57" t="str">
        <f t="shared" si="18"/>
        <v xml:space="preserve"> </v>
      </c>
      <c r="S236" s="57" t="str">
        <f t="shared" si="19"/>
        <v xml:space="preserve"> </v>
      </c>
      <c r="T236" s="57"/>
      <c r="U236" s="38">
        <v>1</v>
      </c>
      <c r="V236" s="71">
        <v>124</v>
      </c>
      <c r="W236" s="62"/>
      <c r="X236" s="57"/>
      <c r="Y236" s="62" t="s">
        <v>797</v>
      </c>
    </row>
    <row r="237" spans="1:25" ht="15" hidden="1" x14ac:dyDescent="0.2">
      <c r="A237" s="106"/>
      <c r="B237" s="108"/>
      <c r="C237" s="116"/>
      <c r="D237" s="110"/>
      <c r="E237" s="114"/>
      <c r="F237" s="118"/>
      <c r="G237" s="72" t="s">
        <v>842</v>
      </c>
      <c r="H237" s="114"/>
      <c r="I237" s="114"/>
      <c r="J237" s="114"/>
      <c r="K237" s="114"/>
      <c r="L237" s="74"/>
      <c r="M237" s="114"/>
      <c r="N237" s="57"/>
      <c r="O237" s="57" t="str">
        <f t="shared" si="15"/>
        <v xml:space="preserve"> </v>
      </c>
      <c r="P237" s="57" t="str">
        <f t="shared" si="16"/>
        <v xml:space="preserve"> </v>
      </c>
      <c r="Q237" s="57" t="str">
        <f t="shared" si="17"/>
        <v xml:space="preserve"> </v>
      </c>
      <c r="R237" s="57" t="str">
        <f t="shared" si="18"/>
        <v xml:space="preserve"> </v>
      </c>
      <c r="S237" s="57" t="str">
        <f t="shared" si="19"/>
        <v xml:space="preserve"> </v>
      </c>
      <c r="T237" s="57"/>
      <c r="U237" s="38"/>
      <c r="V237" s="71">
        <v>124</v>
      </c>
      <c r="W237" s="62"/>
      <c r="X237" s="57"/>
      <c r="Y237" s="62"/>
    </row>
    <row r="238" spans="1:25" ht="57.75" hidden="1" x14ac:dyDescent="0.2">
      <c r="A238" s="106" t="s">
        <v>44</v>
      </c>
      <c r="B238" s="108">
        <v>125</v>
      </c>
      <c r="C238" s="116" t="s">
        <v>66</v>
      </c>
      <c r="D238" s="110" t="s">
        <v>753</v>
      </c>
      <c r="E238" s="114">
        <v>1</v>
      </c>
      <c r="F238" s="114" t="s">
        <v>843</v>
      </c>
      <c r="G238" s="72" t="s">
        <v>844</v>
      </c>
      <c r="H238" s="114" t="s">
        <v>845</v>
      </c>
      <c r="I238" s="114" t="s">
        <v>846</v>
      </c>
      <c r="J238" s="114" t="s">
        <v>555</v>
      </c>
      <c r="K238" s="114" t="s">
        <v>563</v>
      </c>
      <c r="L238" s="74"/>
      <c r="M238" s="114" t="s">
        <v>66</v>
      </c>
      <c r="N238" s="57"/>
      <c r="O238" s="57">
        <f t="shared" si="15"/>
        <v>1</v>
      </c>
      <c r="P238" s="57" t="str">
        <f t="shared" si="16"/>
        <v xml:space="preserve"> </v>
      </c>
      <c r="Q238" s="57" t="str">
        <f t="shared" si="17"/>
        <v xml:space="preserve"> </v>
      </c>
      <c r="R238" s="57" t="str">
        <f t="shared" si="18"/>
        <v xml:space="preserve"> </v>
      </c>
      <c r="S238" s="57" t="str">
        <f t="shared" si="19"/>
        <v xml:space="preserve"> </v>
      </c>
      <c r="T238" s="57"/>
      <c r="U238" s="38">
        <v>1</v>
      </c>
      <c r="V238" s="71">
        <v>125</v>
      </c>
      <c r="W238" s="62"/>
      <c r="X238" s="57"/>
      <c r="Y238" s="62" t="s">
        <v>797</v>
      </c>
    </row>
    <row r="239" spans="1:25" ht="15" hidden="1" x14ac:dyDescent="0.2">
      <c r="A239" s="106"/>
      <c r="B239" s="108"/>
      <c r="C239" s="116"/>
      <c r="D239" s="110"/>
      <c r="E239" s="114"/>
      <c r="F239" s="114"/>
      <c r="G239" s="72" t="s">
        <v>847</v>
      </c>
      <c r="H239" s="114"/>
      <c r="I239" s="114"/>
      <c r="J239" s="114"/>
      <c r="K239" s="114"/>
      <c r="L239" s="74"/>
      <c r="M239" s="114"/>
      <c r="N239" s="57"/>
      <c r="O239" s="57" t="str">
        <f t="shared" si="15"/>
        <v xml:space="preserve"> </v>
      </c>
      <c r="P239" s="57" t="str">
        <f t="shared" si="16"/>
        <v xml:space="preserve"> </v>
      </c>
      <c r="Q239" s="57" t="str">
        <f t="shared" si="17"/>
        <v xml:space="preserve"> </v>
      </c>
      <c r="R239" s="57" t="str">
        <f t="shared" si="18"/>
        <v xml:space="preserve"> </v>
      </c>
      <c r="S239" s="57" t="str">
        <f t="shared" si="19"/>
        <v xml:space="preserve"> </v>
      </c>
      <c r="T239" s="57"/>
      <c r="U239" s="38"/>
      <c r="V239" s="71">
        <v>125</v>
      </c>
      <c r="W239" s="62"/>
      <c r="X239" s="57"/>
      <c r="Y239" s="62"/>
    </row>
    <row r="240" spans="1:25" ht="88.5" hidden="1" x14ac:dyDescent="0.25">
      <c r="A240" s="57" t="s">
        <v>44</v>
      </c>
      <c r="B240" s="75">
        <v>126</v>
      </c>
      <c r="C240" s="82" t="s">
        <v>66</v>
      </c>
      <c r="D240" s="66" t="s">
        <v>753</v>
      </c>
      <c r="E240" s="87">
        <v>3</v>
      </c>
      <c r="F240" s="74" t="s">
        <v>848</v>
      </c>
      <c r="G240" s="72" t="s">
        <v>849</v>
      </c>
      <c r="H240" s="89" t="s">
        <v>850</v>
      </c>
      <c r="I240" s="89" t="s">
        <v>851</v>
      </c>
      <c r="J240" s="89" t="s">
        <v>622</v>
      </c>
      <c r="K240" s="89" t="s">
        <v>852</v>
      </c>
      <c r="L240" s="89" t="s">
        <v>803</v>
      </c>
      <c r="M240" s="89" t="s">
        <v>66</v>
      </c>
      <c r="N240" s="57"/>
      <c r="O240" s="57">
        <f t="shared" si="15"/>
        <v>1</v>
      </c>
      <c r="P240" s="57" t="str">
        <f t="shared" si="16"/>
        <v xml:space="preserve"> </v>
      </c>
      <c r="Q240" s="57" t="str">
        <f t="shared" si="17"/>
        <v xml:space="preserve"> </v>
      </c>
      <c r="R240" s="57" t="str">
        <f t="shared" si="18"/>
        <v xml:space="preserve"> </v>
      </c>
      <c r="S240" s="57" t="str">
        <f t="shared" si="19"/>
        <v xml:space="preserve"> </v>
      </c>
      <c r="T240" s="57"/>
      <c r="U240" s="38">
        <v>2</v>
      </c>
      <c r="V240" s="71">
        <v>126</v>
      </c>
      <c r="W240" s="73" t="s">
        <v>853</v>
      </c>
      <c r="X240" s="57"/>
      <c r="Y240" s="73" t="s">
        <v>854</v>
      </c>
    </row>
    <row r="241" spans="1:25" ht="29.25" hidden="1" x14ac:dyDescent="0.2">
      <c r="A241" s="106" t="s">
        <v>44</v>
      </c>
      <c r="B241" s="108">
        <v>127</v>
      </c>
      <c r="C241" s="116" t="s">
        <v>66</v>
      </c>
      <c r="D241" s="110" t="s">
        <v>753</v>
      </c>
      <c r="E241" s="114">
        <v>2</v>
      </c>
      <c r="F241" s="114" t="s">
        <v>855</v>
      </c>
      <c r="G241" s="72" t="s">
        <v>856</v>
      </c>
      <c r="H241" s="114" t="s">
        <v>857</v>
      </c>
      <c r="I241" s="114" t="s">
        <v>555</v>
      </c>
      <c r="J241" s="114" t="s">
        <v>555</v>
      </c>
      <c r="K241" s="114" t="s">
        <v>563</v>
      </c>
      <c r="L241" s="74"/>
      <c r="M241" s="114" t="s">
        <v>66</v>
      </c>
      <c r="N241" s="57"/>
      <c r="O241" s="57">
        <f t="shared" si="15"/>
        <v>1</v>
      </c>
      <c r="P241" s="57" t="str">
        <f t="shared" si="16"/>
        <v xml:space="preserve"> </v>
      </c>
      <c r="Q241" s="57" t="str">
        <f t="shared" si="17"/>
        <v xml:space="preserve"> </v>
      </c>
      <c r="R241" s="57" t="str">
        <f t="shared" si="18"/>
        <v xml:space="preserve"> </v>
      </c>
      <c r="S241" s="57" t="str">
        <f t="shared" si="19"/>
        <v xml:space="preserve"> </v>
      </c>
      <c r="T241" s="57"/>
      <c r="U241" s="38">
        <v>2</v>
      </c>
      <c r="V241" s="71">
        <v>127</v>
      </c>
      <c r="W241" s="62"/>
      <c r="X241" s="57"/>
      <c r="Y241" s="62"/>
    </row>
    <row r="242" spans="1:25" ht="15" hidden="1" x14ac:dyDescent="0.2">
      <c r="A242" s="106"/>
      <c r="B242" s="108"/>
      <c r="C242" s="116"/>
      <c r="D242" s="110"/>
      <c r="E242" s="114"/>
      <c r="F242" s="114"/>
      <c r="G242" s="72" t="s">
        <v>858</v>
      </c>
      <c r="H242" s="114"/>
      <c r="I242" s="114"/>
      <c r="J242" s="114"/>
      <c r="K242" s="114"/>
      <c r="L242" s="74"/>
      <c r="M242" s="114"/>
      <c r="N242" s="57"/>
      <c r="O242" s="57" t="str">
        <f t="shared" si="15"/>
        <v xml:space="preserve"> </v>
      </c>
      <c r="P242" s="57" t="str">
        <f t="shared" si="16"/>
        <v xml:space="preserve"> </v>
      </c>
      <c r="Q242" s="57" t="str">
        <f t="shared" si="17"/>
        <v xml:space="preserve"> </v>
      </c>
      <c r="R242" s="57" t="str">
        <f t="shared" si="18"/>
        <v xml:space="preserve"> </v>
      </c>
      <c r="S242" s="57" t="str">
        <f t="shared" si="19"/>
        <v xml:space="preserve"> </v>
      </c>
      <c r="T242" s="57"/>
      <c r="U242" s="38"/>
      <c r="V242" s="71">
        <v>127</v>
      </c>
      <c r="W242" s="62"/>
      <c r="X242" s="57"/>
      <c r="Y242" s="62"/>
    </row>
    <row r="243" spans="1:25" ht="114" x14ac:dyDescent="0.25">
      <c r="A243" s="56" t="s">
        <v>45</v>
      </c>
      <c r="B243" s="64">
        <v>128</v>
      </c>
      <c r="C243" s="82" t="s">
        <v>66</v>
      </c>
      <c r="D243" s="66" t="s">
        <v>753</v>
      </c>
      <c r="E243" s="103">
        <v>3</v>
      </c>
      <c r="F243" s="74" t="s">
        <v>859</v>
      </c>
      <c r="G243" s="83" t="s">
        <v>860</v>
      </c>
      <c r="H243" s="74" t="s">
        <v>861</v>
      </c>
      <c r="I243" s="74" t="s">
        <v>555</v>
      </c>
      <c r="J243" s="74" t="s">
        <v>555</v>
      </c>
      <c r="K243" s="74" t="s">
        <v>862</v>
      </c>
      <c r="L243" s="67" t="s">
        <v>863</v>
      </c>
      <c r="M243" s="74" t="s">
        <v>66</v>
      </c>
      <c r="N243" s="57"/>
      <c r="O243" s="57" t="str">
        <f t="shared" si="15"/>
        <v xml:space="preserve"> </v>
      </c>
      <c r="P243" s="57">
        <f t="shared" si="16"/>
        <v>1</v>
      </c>
      <c r="Q243" s="57" t="str">
        <f t="shared" si="17"/>
        <v xml:space="preserve"> </v>
      </c>
      <c r="R243" s="57" t="str">
        <f t="shared" si="18"/>
        <v xml:space="preserve"> </v>
      </c>
      <c r="S243" s="57" t="str">
        <f t="shared" si="19"/>
        <v xml:space="preserve"> </v>
      </c>
      <c r="T243" s="57"/>
      <c r="U243" s="38">
        <v>2</v>
      </c>
      <c r="V243" s="71">
        <v>128</v>
      </c>
      <c r="W243" s="48" t="s">
        <v>864</v>
      </c>
      <c r="X243" s="57"/>
      <c r="Y243" s="48" t="s">
        <v>865</v>
      </c>
    </row>
    <row r="244" spans="1:25" ht="15" hidden="1" x14ac:dyDescent="0.2">
      <c r="A244" s="106" t="s">
        <v>44</v>
      </c>
      <c r="B244" s="108">
        <v>129</v>
      </c>
      <c r="C244" s="116" t="s">
        <v>66</v>
      </c>
      <c r="D244" s="110" t="s">
        <v>753</v>
      </c>
      <c r="E244" s="114">
        <v>3</v>
      </c>
      <c r="F244" s="114" t="s">
        <v>866</v>
      </c>
      <c r="G244" s="83" t="s">
        <v>867</v>
      </c>
      <c r="H244" s="114" t="s">
        <v>868</v>
      </c>
      <c r="I244" s="114" t="s">
        <v>555</v>
      </c>
      <c r="J244" s="114" t="s">
        <v>555</v>
      </c>
      <c r="K244" s="114" t="s">
        <v>869</v>
      </c>
      <c r="L244" s="74"/>
      <c r="M244" s="114" t="s">
        <v>66</v>
      </c>
      <c r="N244" s="57"/>
      <c r="O244" s="57">
        <f t="shared" si="15"/>
        <v>1</v>
      </c>
      <c r="P244" s="57" t="str">
        <f t="shared" si="16"/>
        <v xml:space="preserve"> </v>
      </c>
      <c r="Q244" s="57" t="str">
        <f t="shared" si="17"/>
        <v xml:space="preserve"> </v>
      </c>
      <c r="R244" s="57" t="str">
        <f t="shared" si="18"/>
        <v xml:space="preserve"> </v>
      </c>
      <c r="S244" s="57" t="str">
        <f t="shared" si="19"/>
        <v xml:space="preserve"> </v>
      </c>
      <c r="T244" s="57"/>
      <c r="U244" s="38">
        <v>3</v>
      </c>
      <c r="V244" s="71">
        <v>129</v>
      </c>
      <c r="W244" s="62"/>
      <c r="X244" s="57"/>
      <c r="Y244" s="62"/>
    </row>
    <row r="245" spans="1:25" ht="15" hidden="1" x14ac:dyDescent="0.2">
      <c r="A245" s="106"/>
      <c r="B245" s="108"/>
      <c r="C245" s="116"/>
      <c r="D245" s="110"/>
      <c r="E245" s="114"/>
      <c r="F245" s="114"/>
      <c r="G245" s="83" t="s">
        <v>870</v>
      </c>
      <c r="H245" s="114"/>
      <c r="I245" s="114"/>
      <c r="J245" s="114"/>
      <c r="K245" s="114"/>
      <c r="L245" s="74"/>
      <c r="M245" s="114"/>
      <c r="N245" s="57"/>
      <c r="O245" s="57" t="str">
        <f t="shared" si="15"/>
        <v xml:space="preserve"> </v>
      </c>
      <c r="P245" s="57" t="str">
        <f t="shared" si="16"/>
        <v xml:space="preserve"> </v>
      </c>
      <c r="Q245" s="57" t="str">
        <f t="shared" si="17"/>
        <v xml:space="preserve"> </v>
      </c>
      <c r="R245" s="57" t="str">
        <f t="shared" si="18"/>
        <v xml:space="preserve"> </v>
      </c>
      <c r="S245" s="57" t="str">
        <f t="shared" si="19"/>
        <v xml:space="preserve"> </v>
      </c>
      <c r="T245" s="57"/>
      <c r="U245" s="38"/>
      <c r="V245" s="71">
        <v>129</v>
      </c>
      <c r="W245" s="62"/>
      <c r="X245" s="57"/>
      <c r="Y245" s="62" t="s">
        <v>797</v>
      </c>
    </row>
    <row r="246" spans="1:25" ht="57.75" hidden="1" x14ac:dyDescent="0.2">
      <c r="A246" s="106" t="s">
        <v>44</v>
      </c>
      <c r="B246" s="108">
        <v>130</v>
      </c>
      <c r="C246" s="116" t="s">
        <v>66</v>
      </c>
      <c r="D246" s="110" t="s">
        <v>753</v>
      </c>
      <c r="E246" s="114">
        <v>2</v>
      </c>
      <c r="F246" s="114" t="s">
        <v>871</v>
      </c>
      <c r="G246" s="83" t="s">
        <v>872</v>
      </c>
      <c r="H246" s="114" t="s">
        <v>873</v>
      </c>
      <c r="I246" s="114" t="s">
        <v>555</v>
      </c>
      <c r="J246" s="114" t="s">
        <v>555</v>
      </c>
      <c r="K246" s="114" t="s">
        <v>869</v>
      </c>
      <c r="L246" s="74"/>
      <c r="M246" s="114" t="s">
        <v>66</v>
      </c>
      <c r="N246" s="57"/>
      <c r="O246" s="57">
        <f t="shared" si="15"/>
        <v>1</v>
      </c>
      <c r="P246" s="57" t="str">
        <f t="shared" si="16"/>
        <v xml:space="preserve"> </v>
      </c>
      <c r="Q246" s="57" t="str">
        <f t="shared" si="17"/>
        <v xml:space="preserve"> </v>
      </c>
      <c r="R246" s="57" t="str">
        <f t="shared" si="18"/>
        <v xml:space="preserve"> </v>
      </c>
      <c r="S246" s="57" t="str">
        <f t="shared" si="19"/>
        <v xml:space="preserve"> </v>
      </c>
      <c r="T246" s="57"/>
      <c r="U246" s="38">
        <v>2</v>
      </c>
      <c r="V246" s="71">
        <v>130</v>
      </c>
      <c r="W246" s="62"/>
      <c r="X246" s="57"/>
      <c r="Y246" s="62" t="s">
        <v>797</v>
      </c>
    </row>
    <row r="247" spans="1:25" ht="29.25" hidden="1" x14ac:dyDescent="0.2">
      <c r="A247" s="106"/>
      <c r="B247" s="108"/>
      <c r="C247" s="116"/>
      <c r="D247" s="110"/>
      <c r="E247" s="114"/>
      <c r="F247" s="114"/>
      <c r="G247" s="83" t="s">
        <v>874</v>
      </c>
      <c r="H247" s="114"/>
      <c r="I247" s="114"/>
      <c r="J247" s="114"/>
      <c r="K247" s="114"/>
      <c r="L247" s="74"/>
      <c r="M247" s="114"/>
      <c r="N247" s="57"/>
      <c r="O247" s="57" t="str">
        <f t="shared" si="15"/>
        <v xml:space="preserve"> </v>
      </c>
      <c r="P247" s="57" t="str">
        <f t="shared" si="16"/>
        <v xml:space="preserve"> </v>
      </c>
      <c r="Q247" s="57" t="str">
        <f t="shared" si="17"/>
        <v xml:space="preserve"> </v>
      </c>
      <c r="R247" s="57" t="str">
        <f t="shared" si="18"/>
        <v xml:space="preserve"> </v>
      </c>
      <c r="S247" s="57" t="str">
        <f t="shared" si="19"/>
        <v xml:space="preserve"> </v>
      </c>
      <c r="T247" s="57"/>
      <c r="U247" s="38"/>
      <c r="V247" s="71">
        <v>130</v>
      </c>
      <c r="W247" s="62"/>
      <c r="X247" s="57"/>
      <c r="Y247" s="62"/>
    </row>
    <row r="248" spans="1:25" ht="110.25" customHeight="1" x14ac:dyDescent="0.25">
      <c r="A248" s="56" t="s">
        <v>45</v>
      </c>
      <c r="B248" s="64">
        <v>131</v>
      </c>
      <c r="C248" s="82" t="s">
        <v>66</v>
      </c>
      <c r="D248" s="66" t="s">
        <v>753</v>
      </c>
      <c r="E248" s="66">
        <v>3</v>
      </c>
      <c r="F248" s="74" t="s">
        <v>875</v>
      </c>
      <c r="G248" s="83" t="s">
        <v>876</v>
      </c>
      <c r="H248" s="74" t="s">
        <v>877</v>
      </c>
      <c r="I248" s="74" t="s">
        <v>622</v>
      </c>
      <c r="J248" s="74" t="s">
        <v>622</v>
      </c>
      <c r="K248" s="74" t="s">
        <v>878</v>
      </c>
      <c r="L248" s="74"/>
      <c r="M248" s="74" t="s">
        <v>66</v>
      </c>
      <c r="N248" s="57"/>
      <c r="O248" s="57" t="str">
        <f t="shared" si="15"/>
        <v xml:space="preserve"> </v>
      </c>
      <c r="P248" s="57">
        <f t="shared" si="16"/>
        <v>1</v>
      </c>
      <c r="Q248" s="57" t="str">
        <f t="shared" si="17"/>
        <v xml:space="preserve"> </v>
      </c>
      <c r="R248" s="57" t="str">
        <f t="shared" si="18"/>
        <v xml:space="preserve"> </v>
      </c>
      <c r="S248" s="57" t="str">
        <f t="shared" si="19"/>
        <v xml:space="preserve"> </v>
      </c>
      <c r="T248" s="57"/>
      <c r="U248" s="38">
        <v>3</v>
      </c>
      <c r="V248" s="71">
        <v>131</v>
      </c>
      <c r="W248" s="48" t="s">
        <v>864</v>
      </c>
      <c r="X248" s="57"/>
      <c r="Y248" s="48" t="s">
        <v>879</v>
      </c>
    </row>
    <row r="249" spans="1:25" ht="15" hidden="1" x14ac:dyDescent="0.2">
      <c r="A249" s="106" t="s">
        <v>44</v>
      </c>
      <c r="B249" s="108">
        <v>132</v>
      </c>
      <c r="C249" s="116" t="s">
        <v>66</v>
      </c>
      <c r="D249" s="110" t="s">
        <v>753</v>
      </c>
      <c r="E249" s="114">
        <v>2</v>
      </c>
      <c r="F249" s="114" t="s">
        <v>880</v>
      </c>
      <c r="G249" s="83" t="s">
        <v>881</v>
      </c>
      <c r="H249" s="114" t="s">
        <v>882</v>
      </c>
      <c r="I249" s="114" t="s">
        <v>555</v>
      </c>
      <c r="J249" s="114" t="s">
        <v>555</v>
      </c>
      <c r="K249" s="114" t="s">
        <v>869</v>
      </c>
      <c r="L249" s="74"/>
      <c r="M249" s="114" t="s">
        <v>66</v>
      </c>
      <c r="N249" s="57"/>
      <c r="O249" s="57">
        <f t="shared" si="15"/>
        <v>1</v>
      </c>
      <c r="P249" s="57" t="str">
        <f t="shared" si="16"/>
        <v xml:space="preserve"> </v>
      </c>
      <c r="Q249" s="57" t="str">
        <f t="shared" si="17"/>
        <v xml:space="preserve"> </v>
      </c>
      <c r="R249" s="57" t="str">
        <f t="shared" si="18"/>
        <v xml:space="preserve"> </v>
      </c>
      <c r="S249" s="57" t="str">
        <f t="shared" si="19"/>
        <v xml:space="preserve"> </v>
      </c>
      <c r="T249" s="57"/>
      <c r="U249" s="38">
        <v>2</v>
      </c>
      <c r="V249" s="71">
        <v>132</v>
      </c>
      <c r="W249" s="62"/>
      <c r="X249" s="57"/>
      <c r="Y249" s="62" t="s">
        <v>797</v>
      </c>
    </row>
    <row r="250" spans="1:25" ht="15" hidden="1" x14ac:dyDescent="0.2">
      <c r="A250" s="106"/>
      <c r="B250" s="108"/>
      <c r="C250" s="116"/>
      <c r="D250" s="110"/>
      <c r="E250" s="114"/>
      <c r="F250" s="114"/>
      <c r="G250" s="83" t="s">
        <v>883</v>
      </c>
      <c r="H250" s="114"/>
      <c r="I250" s="114"/>
      <c r="J250" s="114"/>
      <c r="K250" s="114"/>
      <c r="L250" s="74"/>
      <c r="M250" s="114"/>
      <c r="N250" s="57"/>
      <c r="O250" s="57" t="str">
        <f t="shared" si="15"/>
        <v xml:space="preserve"> </v>
      </c>
      <c r="P250" s="57" t="str">
        <f t="shared" si="16"/>
        <v xml:space="preserve"> </v>
      </c>
      <c r="Q250" s="57" t="str">
        <f t="shared" si="17"/>
        <v xml:space="preserve"> </v>
      </c>
      <c r="R250" s="57" t="str">
        <f t="shared" si="18"/>
        <v xml:space="preserve"> </v>
      </c>
      <c r="S250" s="57" t="str">
        <f t="shared" si="19"/>
        <v xml:space="preserve"> </v>
      </c>
      <c r="T250" s="57"/>
      <c r="U250" s="38"/>
      <c r="V250" s="71">
        <v>132</v>
      </c>
      <c r="W250" s="62"/>
      <c r="X250" s="57"/>
      <c r="Y250" s="62"/>
    </row>
    <row r="251" spans="1:25" ht="142.5" x14ac:dyDescent="0.25">
      <c r="A251" s="56" t="s">
        <v>45</v>
      </c>
      <c r="B251" s="75">
        <v>133</v>
      </c>
      <c r="C251" s="82" t="s">
        <v>66</v>
      </c>
      <c r="D251" s="66" t="s">
        <v>753</v>
      </c>
      <c r="E251" s="104">
        <v>3</v>
      </c>
      <c r="F251" s="74" t="s">
        <v>884</v>
      </c>
      <c r="G251" s="83" t="s">
        <v>885</v>
      </c>
      <c r="H251" s="74" t="s">
        <v>886</v>
      </c>
      <c r="I251" s="74" t="s">
        <v>555</v>
      </c>
      <c r="J251" s="74" t="s">
        <v>555</v>
      </c>
      <c r="K251" s="74" t="s">
        <v>887</v>
      </c>
      <c r="L251" s="74" t="s">
        <v>863</v>
      </c>
      <c r="M251" s="74" t="s">
        <v>66</v>
      </c>
      <c r="N251" s="57"/>
      <c r="O251" s="57" t="str">
        <f t="shared" si="15"/>
        <v xml:space="preserve"> </v>
      </c>
      <c r="P251" s="57">
        <f t="shared" si="16"/>
        <v>1</v>
      </c>
      <c r="Q251" s="57" t="str">
        <f t="shared" si="17"/>
        <v xml:space="preserve"> </v>
      </c>
      <c r="R251" s="57" t="str">
        <f t="shared" si="18"/>
        <v xml:space="preserve"> </v>
      </c>
      <c r="S251" s="57" t="str">
        <f t="shared" si="19"/>
        <v xml:space="preserve"> </v>
      </c>
      <c r="T251" s="57"/>
      <c r="U251" s="38">
        <v>2</v>
      </c>
      <c r="V251" s="71">
        <v>133</v>
      </c>
      <c r="W251" s="48" t="s">
        <v>888</v>
      </c>
      <c r="X251" s="57"/>
      <c r="Y251" s="48" t="s">
        <v>889</v>
      </c>
    </row>
    <row r="252" spans="1:25" ht="29.25" hidden="1" x14ac:dyDescent="0.2">
      <c r="A252" s="106" t="s">
        <v>44</v>
      </c>
      <c r="B252" s="108">
        <v>134</v>
      </c>
      <c r="C252" s="116" t="s">
        <v>66</v>
      </c>
      <c r="D252" s="110" t="s">
        <v>753</v>
      </c>
      <c r="E252" s="114">
        <v>2</v>
      </c>
      <c r="F252" s="114" t="s">
        <v>884</v>
      </c>
      <c r="G252" s="83" t="s">
        <v>890</v>
      </c>
      <c r="H252" s="114" t="s">
        <v>891</v>
      </c>
      <c r="I252" s="114" t="s">
        <v>555</v>
      </c>
      <c r="J252" s="114" t="s">
        <v>555</v>
      </c>
      <c r="K252" s="114" t="s">
        <v>869</v>
      </c>
      <c r="L252" s="74"/>
      <c r="M252" s="114" t="s">
        <v>66</v>
      </c>
      <c r="N252" s="57"/>
      <c r="O252" s="57">
        <f t="shared" si="15"/>
        <v>1</v>
      </c>
      <c r="P252" s="57" t="str">
        <f t="shared" si="16"/>
        <v xml:space="preserve"> </v>
      </c>
      <c r="Q252" s="57" t="str">
        <f t="shared" si="17"/>
        <v xml:space="preserve"> </v>
      </c>
      <c r="R252" s="57" t="str">
        <f t="shared" si="18"/>
        <v xml:space="preserve"> </v>
      </c>
      <c r="S252" s="57" t="str">
        <f t="shared" si="19"/>
        <v xml:space="preserve"> </v>
      </c>
      <c r="T252" s="57"/>
      <c r="U252" s="38">
        <v>2</v>
      </c>
      <c r="V252" s="71">
        <v>134</v>
      </c>
      <c r="W252" s="62"/>
      <c r="X252" s="57"/>
      <c r="Y252" s="62"/>
    </row>
    <row r="253" spans="1:25" ht="29.25" hidden="1" x14ac:dyDescent="0.2">
      <c r="A253" s="106"/>
      <c r="B253" s="108"/>
      <c r="C253" s="116"/>
      <c r="D253" s="110"/>
      <c r="E253" s="114"/>
      <c r="F253" s="114"/>
      <c r="G253" s="83" t="s">
        <v>892</v>
      </c>
      <c r="H253" s="114"/>
      <c r="I253" s="114"/>
      <c r="J253" s="114"/>
      <c r="K253" s="114"/>
      <c r="L253" s="74"/>
      <c r="M253" s="114"/>
      <c r="N253" s="57"/>
      <c r="O253" s="57" t="str">
        <f t="shared" si="15"/>
        <v xml:space="preserve"> </v>
      </c>
      <c r="P253" s="57" t="str">
        <f t="shared" si="16"/>
        <v xml:space="preserve"> </v>
      </c>
      <c r="Q253" s="57" t="str">
        <f t="shared" si="17"/>
        <v xml:space="preserve"> </v>
      </c>
      <c r="R253" s="57" t="str">
        <f t="shared" si="18"/>
        <v xml:space="preserve"> </v>
      </c>
      <c r="S253" s="57" t="str">
        <f t="shared" si="19"/>
        <v xml:space="preserve"> </v>
      </c>
      <c r="T253" s="57"/>
      <c r="U253" s="38"/>
      <c r="V253" s="71">
        <v>134</v>
      </c>
      <c r="W253" s="62"/>
      <c r="X253" s="57"/>
      <c r="Y253" s="62"/>
    </row>
    <row r="254" spans="1:25" ht="15" hidden="1" x14ac:dyDescent="0.2">
      <c r="A254" s="106" t="s">
        <v>44</v>
      </c>
      <c r="B254" s="108">
        <v>135</v>
      </c>
      <c r="C254" s="116" t="s">
        <v>66</v>
      </c>
      <c r="D254" s="110" t="s">
        <v>753</v>
      </c>
      <c r="E254" s="114">
        <v>1</v>
      </c>
      <c r="F254" s="114" t="s">
        <v>884</v>
      </c>
      <c r="G254" s="83" t="s">
        <v>893</v>
      </c>
      <c r="H254" s="114" t="s">
        <v>894</v>
      </c>
      <c r="I254" s="114" t="s">
        <v>555</v>
      </c>
      <c r="J254" s="114" t="s">
        <v>555</v>
      </c>
      <c r="K254" s="114" t="s">
        <v>895</v>
      </c>
      <c r="L254" s="74"/>
      <c r="M254" s="114" t="s">
        <v>66</v>
      </c>
      <c r="N254" s="57"/>
      <c r="O254" s="57">
        <f t="shared" si="15"/>
        <v>1</v>
      </c>
      <c r="P254" s="57" t="str">
        <f t="shared" si="16"/>
        <v xml:space="preserve"> </v>
      </c>
      <c r="Q254" s="57" t="str">
        <f t="shared" si="17"/>
        <v xml:space="preserve"> </v>
      </c>
      <c r="R254" s="57" t="str">
        <f t="shared" si="18"/>
        <v xml:space="preserve"> </v>
      </c>
      <c r="S254" s="57" t="str">
        <f t="shared" si="19"/>
        <v xml:space="preserve"> </v>
      </c>
      <c r="T254" s="57"/>
      <c r="U254" s="38">
        <v>1</v>
      </c>
      <c r="V254" s="71">
        <v>135</v>
      </c>
      <c r="W254" s="62"/>
      <c r="X254" s="57"/>
      <c r="Y254" s="62"/>
    </row>
    <row r="255" spans="1:25" ht="29.25" hidden="1" x14ac:dyDescent="0.2">
      <c r="A255" s="106"/>
      <c r="B255" s="108"/>
      <c r="C255" s="116"/>
      <c r="D255" s="110"/>
      <c r="E255" s="114"/>
      <c r="F255" s="114"/>
      <c r="G255" s="83" t="s">
        <v>896</v>
      </c>
      <c r="H255" s="114"/>
      <c r="I255" s="114"/>
      <c r="J255" s="114"/>
      <c r="K255" s="114"/>
      <c r="L255" s="74"/>
      <c r="M255" s="114"/>
      <c r="N255" s="57"/>
      <c r="O255" s="57" t="str">
        <f t="shared" si="15"/>
        <v xml:space="preserve"> </v>
      </c>
      <c r="P255" s="57" t="str">
        <f t="shared" si="16"/>
        <v xml:space="preserve"> </v>
      </c>
      <c r="Q255" s="57" t="str">
        <f t="shared" si="17"/>
        <v xml:space="preserve"> </v>
      </c>
      <c r="R255" s="57" t="str">
        <f t="shared" si="18"/>
        <v xml:space="preserve"> </v>
      </c>
      <c r="S255" s="57" t="str">
        <f t="shared" si="19"/>
        <v xml:space="preserve"> </v>
      </c>
      <c r="T255" s="57"/>
      <c r="U255" s="38"/>
      <c r="V255" s="71">
        <v>135</v>
      </c>
      <c r="W255" s="62"/>
      <c r="X255" s="57"/>
      <c r="Y255" s="62"/>
    </row>
    <row r="256" spans="1:25" ht="15" hidden="1" x14ac:dyDescent="0.2">
      <c r="A256" s="106" t="s">
        <v>44</v>
      </c>
      <c r="B256" s="108">
        <v>136</v>
      </c>
      <c r="C256" s="116" t="s">
        <v>66</v>
      </c>
      <c r="D256" s="110" t="s">
        <v>753</v>
      </c>
      <c r="E256" s="114">
        <v>3</v>
      </c>
      <c r="F256" s="114" t="s">
        <v>897</v>
      </c>
      <c r="G256" s="83" t="s">
        <v>898</v>
      </c>
      <c r="H256" s="114" t="s">
        <v>899</v>
      </c>
      <c r="I256" s="114" t="s">
        <v>555</v>
      </c>
      <c r="J256" s="114" t="s">
        <v>555</v>
      </c>
      <c r="K256" s="114" t="s">
        <v>869</v>
      </c>
      <c r="L256" s="74"/>
      <c r="M256" s="114" t="s">
        <v>66</v>
      </c>
      <c r="N256" s="57"/>
      <c r="O256" s="57">
        <f t="shared" si="15"/>
        <v>1</v>
      </c>
      <c r="P256" s="57" t="str">
        <f t="shared" si="16"/>
        <v xml:space="preserve"> </v>
      </c>
      <c r="Q256" s="57" t="str">
        <f t="shared" si="17"/>
        <v xml:space="preserve"> </v>
      </c>
      <c r="R256" s="57" t="str">
        <f t="shared" si="18"/>
        <v xml:space="preserve"> </v>
      </c>
      <c r="S256" s="57" t="str">
        <f t="shared" si="19"/>
        <v xml:space="preserve"> </v>
      </c>
      <c r="T256" s="57"/>
      <c r="U256" s="38">
        <v>3</v>
      </c>
      <c r="V256" s="71">
        <v>136</v>
      </c>
      <c r="W256" s="62"/>
      <c r="X256" s="57"/>
      <c r="Y256" s="62"/>
    </row>
    <row r="257" spans="1:25" ht="29.25" hidden="1" x14ac:dyDescent="0.2">
      <c r="A257" s="106"/>
      <c r="B257" s="108"/>
      <c r="C257" s="116"/>
      <c r="D257" s="110"/>
      <c r="E257" s="114"/>
      <c r="F257" s="114"/>
      <c r="G257" s="83" t="s">
        <v>900</v>
      </c>
      <c r="H257" s="114"/>
      <c r="I257" s="114"/>
      <c r="J257" s="114"/>
      <c r="K257" s="114"/>
      <c r="L257" s="74"/>
      <c r="M257" s="114"/>
      <c r="N257" s="57"/>
      <c r="O257" s="57" t="str">
        <f t="shared" si="15"/>
        <v xml:space="preserve"> </v>
      </c>
      <c r="P257" s="57" t="str">
        <f t="shared" si="16"/>
        <v xml:space="preserve"> </v>
      </c>
      <c r="Q257" s="57" t="str">
        <f t="shared" si="17"/>
        <v xml:space="preserve"> </v>
      </c>
      <c r="R257" s="57" t="str">
        <f t="shared" si="18"/>
        <v xml:space="preserve"> </v>
      </c>
      <c r="S257" s="57" t="str">
        <f t="shared" si="19"/>
        <v xml:space="preserve"> </v>
      </c>
      <c r="T257" s="57"/>
      <c r="U257" s="38"/>
      <c r="V257" s="71">
        <v>136</v>
      </c>
      <c r="W257" s="62"/>
      <c r="X257" s="57"/>
      <c r="Y257" s="62"/>
    </row>
    <row r="258" spans="1:25" ht="57.75" hidden="1" x14ac:dyDescent="0.2">
      <c r="A258" s="106" t="s">
        <v>44</v>
      </c>
      <c r="B258" s="108">
        <v>137</v>
      </c>
      <c r="C258" s="116" t="s">
        <v>66</v>
      </c>
      <c r="D258" s="110" t="s">
        <v>753</v>
      </c>
      <c r="E258" s="114">
        <v>1</v>
      </c>
      <c r="F258" s="114" t="s">
        <v>901</v>
      </c>
      <c r="G258" s="83" t="s">
        <v>902</v>
      </c>
      <c r="H258" s="114" t="s">
        <v>903</v>
      </c>
      <c r="I258" s="114" t="s">
        <v>555</v>
      </c>
      <c r="J258" s="114" t="s">
        <v>555</v>
      </c>
      <c r="K258" s="114" t="s">
        <v>904</v>
      </c>
      <c r="L258" s="74"/>
      <c r="M258" s="114" t="s">
        <v>66</v>
      </c>
      <c r="N258" s="57"/>
      <c r="O258" s="57">
        <f t="shared" si="15"/>
        <v>1</v>
      </c>
      <c r="P258" s="57" t="str">
        <f t="shared" si="16"/>
        <v xml:space="preserve"> </v>
      </c>
      <c r="Q258" s="57" t="str">
        <f t="shared" si="17"/>
        <v xml:space="preserve"> </v>
      </c>
      <c r="R258" s="57" t="str">
        <f t="shared" si="18"/>
        <v xml:space="preserve"> </v>
      </c>
      <c r="S258" s="57" t="str">
        <f t="shared" si="19"/>
        <v xml:space="preserve"> </v>
      </c>
      <c r="T258" s="57"/>
      <c r="U258" s="38">
        <v>1</v>
      </c>
      <c r="V258" s="71">
        <v>137</v>
      </c>
      <c r="W258" s="62"/>
      <c r="X258" s="57"/>
      <c r="Y258" s="62"/>
    </row>
    <row r="259" spans="1:25" ht="15" hidden="1" x14ac:dyDescent="0.2">
      <c r="A259" s="106"/>
      <c r="B259" s="108"/>
      <c r="C259" s="116"/>
      <c r="D259" s="110"/>
      <c r="E259" s="114"/>
      <c r="F259" s="114"/>
      <c r="G259" s="83" t="s">
        <v>905</v>
      </c>
      <c r="H259" s="114"/>
      <c r="I259" s="114"/>
      <c r="J259" s="114"/>
      <c r="K259" s="114"/>
      <c r="L259" s="74"/>
      <c r="M259" s="114"/>
      <c r="N259" s="57"/>
      <c r="O259" s="57" t="str">
        <f t="shared" si="15"/>
        <v xml:space="preserve"> </v>
      </c>
      <c r="P259" s="57" t="str">
        <f t="shared" si="16"/>
        <v xml:space="preserve"> </v>
      </c>
      <c r="Q259" s="57" t="str">
        <f t="shared" si="17"/>
        <v xml:space="preserve"> </v>
      </c>
      <c r="R259" s="57" t="str">
        <f t="shared" si="18"/>
        <v xml:space="preserve"> </v>
      </c>
      <c r="S259" s="57" t="str">
        <f t="shared" si="19"/>
        <v xml:space="preserve"> </v>
      </c>
      <c r="T259" s="57"/>
      <c r="U259" s="38"/>
      <c r="V259" s="71">
        <v>137</v>
      </c>
      <c r="W259" s="62"/>
      <c r="X259" s="57"/>
      <c r="Y259" s="62"/>
    </row>
    <row r="260" spans="1:25" ht="86.25" hidden="1" x14ac:dyDescent="0.2">
      <c r="A260" s="106" t="s">
        <v>44</v>
      </c>
      <c r="B260" s="108">
        <v>138</v>
      </c>
      <c r="C260" s="116" t="s">
        <v>66</v>
      </c>
      <c r="D260" s="110" t="s">
        <v>753</v>
      </c>
      <c r="E260" s="114">
        <v>1</v>
      </c>
      <c r="F260" s="114" t="s">
        <v>901</v>
      </c>
      <c r="G260" s="83" t="s">
        <v>906</v>
      </c>
      <c r="H260" s="114" t="s">
        <v>907</v>
      </c>
      <c r="I260" s="114" t="s">
        <v>555</v>
      </c>
      <c r="J260" s="114" t="s">
        <v>555</v>
      </c>
      <c r="K260" s="114" t="s">
        <v>908</v>
      </c>
      <c r="L260" s="74"/>
      <c r="M260" s="114" t="s">
        <v>66</v>
      </c>
      <c r="N260" s="57"/>
      <c r="O260" s="57">
        <f t="shared" ref="O260:O323" si="20">IF($A260="A",1," ")</f>
        <v>1</v>
      </c>
      <c r="P260" s="57" t="str">
        <f t="shared" ref="P260:P323" si="21">IF($A260="B",1," ")</f>
        <v xml:space="preserve"> </v>
      </c>
      <c r="Q260" s="57" t="str">
        <f t="shared" ref="Q260:Q323" si="22">IF($A260="C",1," ")</f>
        <v xml:space="preserve"> </v>
      </c>
      <c r="R260" s="57" t="str">
        <f t="shared" ref="R260:R323" si="23">IF($A260="D",1," ")</f>
        <v xml:space="preserve"> </v>
      </c>
      <c r="S260" s="57" t="str">
        <f t="shared" ref="S260:S323" si="24">IF($A260=5,1," ")</f>
        <v xml:space="preserve"> </v>
      </c>
      <c r="T260" s="57"/>
      <c r="U260" s="38">
        <v>1</v>
      </c>
      <c r="V260" s="71">
        <v>138</v>
      </c>
      <c r="W260" s="62"/>
      <c r="X260" s="57"/>
      <c r="Y260" s="62"/>
    </row>
    <row r="261" spans="1:25" ht="29.25" hidden="1" x14ac:dyDescent="0.2">
      <c r="A261" s="106"/>
      <c r="B261" s="108"/>
      <c r="C261" s="116"/>
      <c r="D261" s="110"/>
      <c r="E261" s="114"/>
      <c r="F261" s="114"/>
      <c r="G261" s="83" t="s">
        <v>909</v>
      </c>
      <c r="H261" s="114"/>
      <c r="I261" s="114"/>
      <c r="J261" s="114"/>
      <c r="K261" s="114"/>
      <c r="L261" s="74"/>
      <c r="M261" s="114"/>
      <c r="N261" s="57"/>
      <c r="O261" s="57" t="str">
        <f t="shared" si="20"/>
        <v xml:space="preserve"> </v>
      </c>
      <c r="P261" s="57" t="str">
        <f t="shared" si="21"/>
        <v xml:space="preserve"> </v>
      </c>
      <c r="Q261" s="57" t="str">
        <f t="shared" si="22"/>
        <v xml:space="preserve"> </v>
      </c>
      <c r="R261" s="57" t="str">
        <f t="shared" si="23"/>
        <v xml:space="preserve"> </v>
      </c>
      <c r="S261" s="57" t="str">
        <f t="shared" si="24"/>
        <v xml:space="preserve"> </v>
      </c>
      <c r="T261" s="57"/>
      <c r="U261" s="38"/>
      <c r="V261" s="71">
        <v>138</v>
      </c>
      <c r="W261" s="62"/>
      <c r="X261" s="57"/>
      <c r="Y261" s="62"/>
    </row>
    <row r="262" spans="1:25" ht="174" hidden="1" x14ac:dyDescent="0.25">
      <c r="A262" s="57" t="s">
        <v>46</v>
      </c>
      <c r="B262" s="75">
        <v>139</v>
      </c>
      <c r="C262" s="82" t="s">
        <v>66</v>
      </c>
      <c r="D262" s="66" t="s">
        <v>753</v>
      </c>
      <c r="E262" s="87">
        <v>3</v>
      </c>
      <c r="F262" s="74" t="s">
        <v>910</v>
      </c>
      <c r="G262" s="83" t="s">
        <v>911</v>
      </c>
      <c r="H262" s="74" t="s">
        <v>907</v>
      </c>
      <c r="I262" s="74" t="s">
        <v>622</v>
      </c>
      <c r="J262" s="74" t="s">
        <v>622</v>
      </c>
      <c r="K262" s="74" t="s">
        <v>912</v>
      </c>
      <c r="L262" s="74" t="s">
        <v>913</v>
      </c>
      <c r="M262" s="74" t="s">
        <v>66</v>
      </c>
      <c r="N262" s="57"/>
      <c r="O262" s="57" t="str">
        <f t="shared" si="20"/>
        <v xml:space="preserve"> </v>
      </c>
      <c r="P262" s="57" t="str">
        <f t="shared" si="21"/>
        <v xml:space="preserve"> </v>
      </c>
      <c r="Q262" s="57">
        <f t="shared" si="22"/>
        <v>1</v>
      </c>
      <c r="R262" s="57" t="str">
        <f t="shared" si="23"/>
        <v xml:space="preserve"> </v>
      </c>
      <c r="S262" s="57" t="str">
        <f t="shared" si="24"/>
        <v xml:space="preserve"> </v>
      </c>
      <c r="T262" s="57"/>
      <c r="U262" s="38">
        <v>1</v>
      </c>
      <c r="V262" s="71">
        <v>139</v>
      </c>
      <c r="W262" s="73" t="s">
        <v>914</v>
      </c>
      <c r="X262" s="57"/>
      <c r="Y262" s="73"/>
    </row>
    <row r="263" spans="1:25" ht="131.25" hidden="1" x14ac:dyDescent="0.25">
      <c r="A263" s="57" t="s">
        <v>45</v>
      </c>
      <c r="B263" s="64">
        <v>140</v>
      </c>
      <c r="C263" s="82" t="s">
        <v>66</v>
      </c>
      <c r="D263" s="66" t="s">
        <v>753</v>
      </c>
      <c r="E263" s="84">
        <v>3</v>
      </c>
      <c r="F263" s="74" t="s">
        <v>915</v>
      </c>
      <c r="G263" s="83" t="s">
        <v>916</v>
      </c>
      <c r="H263" s="74" t="s">
        <v>917</v>
      </c>
      <c r="I263" s="74" t="s">
        <v>622</v>
      </c>
      <c r="J263" s="74" t="s">
        <v>918</v>
      </c>
      <c r="K263" s="74" t="s">
        <v>919</v>
      </c>
      <c r="L263" s="67" t="s">
        <v>913</v>
      </c>
      <c r="M263" s="74" t="s">
        <v>66</v>
      </c>
      <c r="N263" s="57"/>
      <c r="O263" s="57" t="str">
        <f t="shared" si="20"/>
        <v xml:space="preserve"> </v>
      </c>
      <c r="P263" s="57">
        <f t="shared" si="21"/>
        <v>1</v>
      </c>
      <c r="Q263" s="57" t="str">
        <f t="shared" si="22"/>
        <v xml:space="preserve"> </v>
      </c>
      <c r="R263" s="57" t="str">
        <f t="shared" si="23"/>
        <v xml:space="preserve"> </v>
      </c>
      <c r="S263" s="57" t="str">
        <f t="shared" si="24"/>
        <v xml:space="preserve"> </v>
      </c>
      <c r="T263" s="57"/>
      <c r="U263" s="38">
        <v>1</v>
      </c>
      <c r="V263" s="71">
        <v>140</v>
      </c>
      <c r="W263" s="73" t="s">
        <v>920</v>
      </c>
      <c r="X263" s="57"/>
      <c r="Y263" s="73"/>
    </row>
    <row r="264" spans="1:25" ht="43.5" hidden="1" x14ac:dyDescent="0.2">
      <c r="A264" s="106" t="s">
        <v>44</v>
      </c>
      <c r="B264" s="108">
        <v>141</v>
      </c>
      <c r="C264" s="116" t="s">
        <v>66</v>
      </c>
      <c r="D264" s="110" t="s">
        <v>753</v>
      </c>
      <c r="E264" s="114">
        <v>1</v>
      </c>
      <c r="F264" s="114" t="s">
        <v>921</v>
      </c>
      <c r="G264" s="83" t="s">
        <v>922</v>
      </c>
      <c r="H264" s="114" t="s">
        <v>923</v>
      </c>
      <c r="I264" s="114" t="s">
        <v>555</v>
      </c>
      <c r="J264" s="114" t="s">
        <v>555</v>
      </c>
      <c r="K264" s="114" t="s">
        <v>924</v>
      </c>
      <c r="L264" s="74"/>
      <c r="M264" s="114" t="s">
        <v>66</v>
      </c>
      <c r="N264" s="57"/>
      <c r="O264" s="57">
        <f t="shared" si="20"/>
        <v>1</v>
      </c>
      <c r="P264" s="57" t="str">
        <f t="shared" si="21"/>
        <v xml:space="preserve"> </v>
      </c>
      <c r="Q264" s="57" t="str">
        <f t="shared" si="22"/>
        <v xml:space="preserve"> </v>
      </c>
      <c r="R264" s="57" t="str">
        <f t="shared" si="23"/>
        <v xml:space="preserve"> </v>
      </c>
      <c r="S264" s="57" t="str">
        <f t="shared" si="24"/>
        <v xml:space="preserve"> </v>
      </c>
      <c r="T264" s="57"/>
      <c r="U264" s="38">
        <v>1</v>
      </c>
      <c r="V264" s="71">
        <v>141</v>
      </c>
      <c r="W264" s="62"/>
      <c r="X264" s="57"/>
      <c r="Y264" s="62"/>
    </row>
    <row r="265" spans="1:25" ht="15" hidden="1" x14ac:dyDescent="0.2">
      <c r="A265" s="106"/>
      <c r="B265" s="108"/>
      <c r="C265" s="116"/>
      <c r="D265" s="110"/>
      <c r="E265" s="114"/>
      <c r="F265" s="114"/>
      <c r="G265" s="83" t="s">
        <v>925</v>
      </c>
      <c r="H265" s="114"/>
      <c r="I265" s="114"/>
      <c r="J265" s="114"/>
      <c r="K265" s="114"/>
      <c r="L265" s="74"/>
      <c r="M265" s="114"/>
      <c r="N265" s="57"/>
      <c r="O265" s="57" t="str">
        <f t="shared" si="20"/>
        <v xml:space="preserve"> </v>
      </c>
      <c r="P265" s="57" t="str">
        <f t="shared" si="21"/>
        <v xml:space="preserve"> </v>
      </c>
      <c r="Q265" s="57" t="str">
        <f t="shared" si="22"/>
        <v xml:space="preserve"> </v>
      </c>
      <c r="R265" s="57" t="str">
        <f t="shared" si="23"/>
        <v xml:space="preserve"> </v>
      </c>
      <c r="S265" s="57" t="str">
        <f t="shared" si="24"/>
        <v xml:space="preserve"> </v>
      </c>
      <c r="T265" s="57"/>
      <c r="U265" s="38"/>
      <c r="V265" s="71">
        <v>141</v>
      </c>
      <c r="W265" s="62"/>
      <c r="X265" s="57"/>
      <c r="Y265" s="62"/>
    </row>
    <row r="266" spans="1:25" ht="99.75" hidden="1" x14ac:dyDescent="0.25">
      <c r="A266" s="57" t="s">
        <v>45</v>
      </c>
      <c r="B266" s="64">
        <v>142</v>
      </c>
      <c r="C266" s="82" t="s">
        <v>66</v>
      </c>
      <c r="D266" s="66" t="s">
        <v>753</v>
      </c>
      <c r="E266" s="90">
        <v>3</v>
      </c>
      <c r="F266" s="74" t="s">
        <v>926</v>
      </c>
      <c r="G266" s="83" t="s">
        <v>927</v>
      </c>
      <c r="H266" s="74" t="s">
        <v>928</v>
      </c>
      <c r="I266" s="74" t="s">
        <v>555</v>
      </c>
      <c r="J266" s="74" t="s">
        <v>555</v>
      </c>
      <c r="K266" s="74" t="s">
        <v>929</v>
      </c>
      <c r="L266" s="67" t="s">
        <v>913</v>
      </c>
      <c r="M266" s="74" t="s">
        <v>66</v>
      </c>
      <c r="N266" s="57"/>
      <c r="O266" s="57" t="str">
        <f t="shared" si="20"/>
        <v xml:space="preserve"> </v>
      </c>
      <c r="P266" s="57">
        <f t="shared" si="21"/>
        <v>1</v>
      </c>
      <c r="Q266" s="57" t="str">
        <f t="shared" si="22"/>
        <v xml:space="preserve"> </v>
      </c>
      <c r="R266" s="57" t="str">
        <f t="shared" si="23"/>
        <v xml:space="preserve"> </v>
      </c>
      <c r="S266" s="57" t="str">
        <f t="shared" si="24"/>
        <v xml:space="preserve"> </v>
      </c>
      <c r="T266" s="57"/>
      <c r="U266" s="38">
        <v>1</v>
      </c>
      <c r="V266" s="71">
        <v>142</v>
      </c>
      <c r="W266" s="73" t="s">
        <v>930</v>
      </c>
      <c r="X266" s="57"/>
      <c r="Y266" s="73"/>
    </row>
    <row r="267" spans="1:25" ht="114" hidden="1" x14ac:dyDescent="0.25">
      <c r="A267" s="57" t="s">
        <v>45</v>
      </c>
      <c r="B267" s="64">
        <v>143</v>
      </c>
      <c r="C267" s="82" t="s">
        <v>66</v>
      </c>
      <c r="D267" s="66" t="s">
        <v>753</v>
      </c>
      <c r="E267" s="90">
        <v>3</v>
      </c>
      <c r="F267" s="74" t="s">
        <v>926</v>
      </c>
      <c r="G267" s="83" t="s">
        <v>931</v>
      </c>
      <c r="H267" s="74" t="s">
        <v>932</v>
      </c>
      <c r="I267" s="74" t="s">
        <v>555</v>
      </c>
      <c r="J267" s="74" t="s">
        <v>555</v>
      </c>
      <c r="K267" s="74" t="s">
        <v>933</v>
      </c>
      <c r="L267" s="67" t="s">
        <v>913</v>
      </c>
      <c r="M267" s="74" t="s">
        <v>66</v>
      </c>
      <c r="N267" s="57"/>
      <c r="O267" s="57" t="str">
        <f t="shared" si="20"/>
        <v xml:space="preserve"> </v>
      </c>
      <c r="P267" s="57">
        <f t="shared" si="21"/>
        <v>1</v>
      </c>
      <c r="Q267" s="57" t="str">
        <f t="shared" si="22"/>
        <v xml:space="preserve"> </v>
      </c>
      <c r="R267" s="57" t="str">
        <f t="shared" si="23"/>
        <v xml:space="preserve"> </v>
      </c>
      <c r="S267" s="57" t="str">
        <f t="shared" si="24"/>
        <v xml:space="preserve"> </v>
      </c>
      <c r="T267" s="57"/>
      <c r="U267" s="38">
        <v>1</v>
      </c>
      <c r="V267" s="71">
        <v>143</v>
      </c>
      <c r="W267" s="73" t="s">
        <v>934</v>
      </c>
      <c r="X267" s="57"/>
      <c r="Y267" s="73"/>
    </row>
    <row r="268" spans="1:25" ht="99.75" hidden="1" x14ac:dyDescent="0.25">
      <c r="A268" s="57" t="s">
        <v>45</v>
      </c>
      <c r="B268" s="64">
        <v>144</v>
      </c>
      <c r="C268" s="82" t="s">
        <v>66</v>
      </c>
      <c r="D268" s="66" t="s">
        <v>753</v>
      </c>
      <c r="E268" s="84">
        <v>3</v>
      </c>
      <c r="F268" s="74" t="s">
        <v>935</v>
      </c>
      <c r="G268" s="83" t="s">
        <v>936</v>
      </c>
      <c r="H268" s="74" t="s">
        <v>937</v>
      </c>
      <c r="I268" s="74" t="s">
        <v>938</v>
      </c>
      <c r="J268" s="74" t="s">
        <v>622</v>
      </c>
      <c r="K268" s="74" t="s">
        <v>939</v>
      </c>
      <c r="L268" s="67" t="s">
        <v>913</v>
      </c>
      <c r="M268" s="74" t="s">
        <v>66</v>
      </c>
      <c r="N268" s="57"/>
      <c r="O268" s="57" t="str">
        <f t="shared" si="20"/>
        <v xml:space="preserve"> </v>
      </c>
      <c r="P268" s="57">
        <f t="shared" si="21"/>
        <v>1</v>
      </c>
      <c r="Q268" s="57" t="str">
        <f t="shared" si="22"/>
        <v xml:space="preserve"> </v>
      </c>
      <c r="R268" s="57" t="str">
        <f t="shared" si="23"/>
        <v xml:space="preserve"> </v>
      </c>
      <c r="S268" s="57" t="str">
        <f t="shared" si="24"/>
        <v xml:space="preserve"> </v>
      </c>
      <c r="T268" s="57"/>
      <c r="U268" s="38">
        <v>2</v>
      </c>
      <c r="V268" s="71">
        <v>144</v>
      </c>
      <c r="W268" s="73" t="s">
        <v>940</v>
      </c>
      <c r="X268" s="57"/>
      <c r="Y268" s="73"/>
    </row>
    <row r="269" spans="1:25" ht="242.25" hidden="1" x14ac:dyDescent="0.25">
      <c r="A269" s="57" t="s">
        <v>45</v>
      </c>
      <c r="B269" s="64">
        <v>145</v>
      </c>
      <c r="C269" s="82" t="s">
        <v>66</v>
      </c>
      <c r="D269" s="66" t="s">
        <v>753</v>
      </c>
      <c r="E269" s="84">
        <v>3</v>
      </c>
      <c r="F269" s="74" t="s">
        <v>941</v>
      </c>
      <c r="G269" s="83" t="s">
        <v>942</v>
      </c>
      <c r="H269" s="74" t="s">
        <v>943</v>
      </c>
      <c r="I269" s="74" t="s">
        <v>944</v>
      </c>
      <c r="J269" s="74" t="s">
        <v>622</v>
      </c>
      <c r="K269" s="74" t="s">
        <v>945</v>
      </c>
      <c r="L269" s="67" t="s">
        <v>913</v>
      </c>
      <c r="M269" s="74" t="s">
        <v>66</v>
      </c>
      <c r="N269" s="57"/>
      <c r="O269" s="57" t="str">
        <f t="shared" si="20"/>
        <v xml:space="preserve"> </v>
      </c>
      <c r="P269" s="57">
        <f t="shared" si="21"/>
        <v>1</v>
      </c>
      <c r="Q269" s="57" t="str">
        <f t="shared" si="22"/>
        <v xml:space="preserve"> </v>
      </c>
      <c r="R269" s="57" t="str">
        <f t="shared" si="23"/>
        <v xml:space="preserve"> </v>
      </c>
      <c r="S269" s="57" t="str">
        <f t="shared" si="24"/>
        <v xml:space="preserve"> </v>
      </c>
      <c r="T269" s="57"/>
      <c r="U269" s="38">
        <v>2</v>
      </c>
      <c r="V269" s="71">
        <v>145</v>
      </c>
      <c r="W269" s="73" t="s">
        <v>946</v>
      </c>
      <c r="X269" s="57"/>
      <c r="Y269" s="73"/>
    </row>
    <row r="270" spans="1:25" ht="156.75" hidden="1" x14ac:dyDescent="0.25">
      <c r="A270" s="57" t="s">
        <v>45</v>
      </c>
      <c r="B270" s="64">
        <v>146</v>
      </c>
      <c r="C270" s="82" t="s">
        <v>66</v>
      </c>
      <c r="D270" s="66" t="s">
        <v>753</v>
      </c>
      <c r="E270" s="84">
        <v>3</v>
      </c>
      <c r="F270" s="74" t="s">
        <v>825</v>
      </c>
      <c r="G270" s="83" t="s">
        <v>947</v>
      </c>
      <c r="H270" s="74" t="s">
        <v>948</v>
      </c>
      <c r="I270" s="74" t="s">
        <v>949</v>
      </c>
      <c r="J270" s="74" t="s">
        <v>555</v>
      </c>
      <c r="K270" s="74" t="s">
        <v>950</v>
      </c>
      <c r="L270" s="67" t="s">
        <v>913</v>
      </c>
      <c r="M270" s="74" t="s">
        <v>66</v>
      </c>
      <c r="N270" s="57"/>
      <c r="O270" s="57" t="str">
        <f t="shared" si="20"/>
        <v xml:space="preserve"> </v>
      </c>
      <c r="P270" s="57">
        <f t="shared" si="21"/>
        <v>1</v>
      </c>
      <c r="Q270" s="57" t="str">
        <f t="shared" si="22"/>
        <v xml:space="preserve"> </v>
      </c>
      <c r="R270" s="57" t="str">
        <f t="shared" si="23"/>
        <v xml:space="preserve"> </v>
      </c>
      <c r="S270" s="57" t="str">
        <f t="shared" si="24"/>
        <v xml:space="preserve"> </v>
      </c>
      <c r="T270" s="57"/>
      <c r="U270" s="38">
        <v>1</v>
      </c>
      <c r="V270" s="71">
        <v>146</v>
      </c>
      <c r="W270" s="73" t="s">
        <v>951</v>
      </c>
      <c r="X270" s="57"/>
      <c r="Y270" s="73"/>
    </row>
    <row r="271" spans="1:25" ht="85.5" x14ac:dyDescent="0.25">
      <c r="A271" s="91" t="s">
        <v>45</v>
      </c>
      <c r="B271" s="75">
        <v>147</v>
      </c>
      <c r="C271" s="88" t="s">
        <v>66</v>
      </c>
      <c r="D271" s="66" t="s">
        <v>753</v>
      </c>
      <c r="E271" s="105">
        <v>1</v>
      </c>
      <c r="F271" s="88" t="s">
        <v>952</v>
      </c>
      <c r="G271" s="88" t="s">
        <v>953</v>
      </c>
      <c r="H271" s="88" t="s">
        <v>954</v>
      </c>
      <c r="I271" s="88" t="s">
        <v>555</v>
      </c>
      <c r="J271" s="88" t="s">
        <v>955</v>
      </c>
      <c r="K271" s="88" t="s">
        <v>956</v>
      </c>
      <c r="L271" s="88" t="s">
        <v>913</v>
      </c>
      <c r="M271" s="88" t="s">
        <v>66</v>
      </c>
      <c r="N271" s="57"/>
      <c r="O271" s="57" t="str">
        <f t="shared" si="20"/>
        <v xml:space="preserve"> </v>
      </c>
      <c r="P271" s="57">
        <f t="shared" si="21"/>
        <v>1</v>
      </c>
      <c r="Q271" s="57" t="str">
        <f t="shared" si="22"/>
        <v xml:space="preserve"> </v>
      </c>
      <c r="R271" s="57" t="str">
        <f t="shared" si="23"/>
        <v xml:space="preserve"> </v>
      </c>
      <c r="S271" s="57" t="str">
        <f t="shared" si="24"/>
        <v xml:space="preserve"> </v>
      </c>
      <c r="T271" s="57"/>
      <c r="U271" s="38">
        <v>1</v>
      </c>
      <c r="V271" s="71">
        <v>147</v>
      </c>
      <c r="W271" s="48"/>
      <c r="X271" s="57"/>
      <c r="Y271" s="48" t="s">
        <v>957</v>
      </c>
    </row>
    <row r="272" spans="1:25" ht="186" customHeight="1" x14ac:dyDescent="0.25">
      <c r="A272" s="56" t="s">
        <v>45</v>
      </c>
      <c r="B272" s="64">
        <v>148</v>
      </c>
      <c r="C272" s="82" t="s">
        <v>66</v>
      </c>
      <c r="D272" s="66" t="s">
        <v>753</v>
      </c>
      <c r="E272" s="103">
        <v>3</v>
      </c>
      <c r="F272" s="74" t="s">
        <v>958</v>
      </c>
      <c r="G272" s="83" t="s">
        <v>959</v>
      </c>
      <c r="H272" s="74" t="s">
        <v>907</v>
      </c>
      <c r="I272" s="74" t="s">
        <v>555</v>
      </c>
      <c r="J272" s="74" t="s">
        <v>960</v>
      </c>
      <c r="K272" s="74" t="s">
        <v>961</v>
      </c>
      <c r="L272" s="67" t="s">
        <v>913</v>
      </c>
      <c r="M272" s="74" t="s">
        <v>66</v>
      </c>
      <c r="N272" s="57"/>
      <c r="O272" s="57" t="str">
        <f t="shared" si="20"/>
        <v xml:space="preserve"> </v>
      </c>
      <c r="P272" s="57">
        <f t="shared" si="21"/>
        <v>1</v>
      </c>
      <c r="Q272" s="57" t="str">
        <f t="shared" si="22"/>
        <v xml:space="preserve"> </v>
      </c>
      <c r="R272" s="57" t="str">
        <f t="shared" si="23"/>
        <v xml:space="preserve"> </v>
      </c>
      <c r="S272" s="57" t="str">
        <f t="shared" si="24"/>
        <v xml:space="preserve"> </v>
      </c>
      <c r="T272" s="57"/>
      <c r="U272" s="38">
        <v>2</v>
      </c>
      <c r="V272" s="71">
        <v>148</v>
      </c>
      <c r="W272" s="48" t="s">
        <v>962</v>
      </c>
      <c r="X272" s="57"/>
      <c r="Y272" s="48" t="s">
        <v>963</v>
      </c>
    </row>
    <row r="273" spans="1:25" ht="142.5" x14ac:dyDescent="0.25">
      <c r="A273" s="56" t="s">
        <v>45</v>
      </c>
      <c r="B273" s="64">
        <v>149</v>
      </c>
      <c r="C273" s="82" t="s">
        <v>66</v>
      </c>
      <c r="D273" s="66" t="s">
        <v>753</v>
      </c>
      <c r="E273" s="103">
        <v>3</v>
      </c>
      <c r="F273" s="74" t="s">
        <v>825</v>
      </c>
      <c r="G273" s="83" t="s">
        <v>964</v>
      </c>
      <c r="H273" s="74" t="s">
        <v>907</v>
      </c>
      <c r="I273" s="74" t="s">
        <v>622</v>
      </c>
      <c r="J273" s="74" t="s">
        <v>622</v>
      </c>
      <c r="K273" s="74" t="s">
        <v>965</v>
      </c>
      <c r="L273" s="67" t="s">
        <v>913</v>
      </c>
      <c r="M273" s="74" t="s">
        <v>66</v>
      </c>
      <c r="N273" s="57"/>
      <c r="O273" s="57" t="str">
        <f t="shared" si="20"/>
        <v xml:space="preserve"> </v>
      </c>
      <c r="P273" s="57">
        <f t="shared" si="21"/>
        <v>1</v>
      </c>
      <c r="Q273" s="57" t="str">
        <f t="shared" si="22"/>
        <v xml:space="preserve"> </v>
      </c>
      <c r="R273" s="57" t="str">
        <f t="shared" si="23"/>
        <v xml:space="preserve"> </v>
      </c>
      <c r="S273" s="57" t="str">
        <f t="shared" si="24"/>
        <v xml:space="preserve"> </v>
      </c>
      <c r="T273" s="57"/>
      <c r="U273" s="38">
        <v>2</v>
      </c>
      <c r="V273" s="71">
        <v>149</v>
      </c>
      <c r="W273" s="48" t="s">
        <v>966</v>
      </c>
      <c r="X273" s="57"/>
      <c r="Y273" s="48" t="s">
        <v>2595</v>
      </c>
    </row>
    <row r="274" spans="1:25" ht="131.25" x14ac:dyDescent="0.25">
      <c r="A274" s="56" t="s">
        <v>45</v>
      </c>
      <c r="B274" s="64">
        <v>150</v>
      </c>
      <c r="C274" s="82" t="s">
        <v>66</v>
      </c>
      <c r="D274" s="66" t="s">
        <v>753</v>
      </c>
      <c r="E274" s="103">
        <v>3</v>
      </c>
      <c r="F274" s="74" t="s">
        <v>825</v>
      </c>
      <c r="G274" s="83" t="s">
        <v>967</v>
      </c>
      <c r="H274" s="74" t="s">
        <v>968</v>
      </c>
      <c r="I274" s="74" t="s">
        <v>969</v>
      </c>
      <c r="J274" s="74" t="s">
        <v>622</v>
      </c>
      <c r="K274" s="74" t="s">
        <v>970</v>
      </c>
      <c r="L274" s="67" t="s">
        <v>913</v>
      </c>
      <c r="M274" s="74" t="s">
        <v>66</v>
      </c>
      <c r="N274" s="57"/>
      <c r="O274" s="57" t="str">
        <f t="shared" si="20"/>
        <v xml:space="preserve"> </v>
      </c>
      <c r="P274" s="57">
        <f t="shared" si="21"/>
        <v>1</v>
      </c>
      <c r="Q274" s="57" t="str">
        <f t="shared" si="22"/>
        <v xml:space="preserve"> </v>
      </c>
      <c r="R274" s="57" t="str">
        <f t="shared" si="23"/>
        <v xml:space="preserve"> </v>
      </c>
      <c r="S274" s="57" t="str">
        <f t="shared" si="24"/>
        <v xml:space="preserve"> </v>
      </c>
      <c r="T274" s="57"/>
      <c r="U274" s="38">
        <v>2</v>
      </c>
      <c r="V274" s="71">
        <v>150</v>
      </c>
      <c r="W274" s="48" t="s">
        <v>971</v>
      </c>
      <c r="X274" s="57"/>
      <c r="Y274" s="48" t="s">
        <v>972</v>
      </c>
    </row>
    <row r="275" spans="1:25" ht="15" hidden="1" x14ac:dyDescent="0.25">
      <c r="A275" s="106" t="s">
        <v>44</v>
      </c>
      <c r="B275" s="108">
        <v>151</v>
      </c>
      <c r="C275" s="114" t="s">
        <v>66</v>
      </c>
      <c r="D275" s="110" t="s">
        <v>753</v>
      </c>
      <c r="E275" s="114">
        <v>2</v>
      </c>
      <c r="F275" s="114" t="s">
        <v>973</v>
      </c>
      <c r="G275" s="114" t="s">
        <v>974</v>
      </c>
      <c r="H275" s="114" t="s">
        <v>975</v>
      </c>
      <c r="I275" s="114" t="s">
        <v>555</v>
      </c>
      <c r="J275" s="114" t="s">
        <v>555</v>
      </c>
      <c r="K275" s="114" t="s">
        <v>563</v>
      </c>
      <c r="L275" s="74"/>
      <c r="M275" s="114" t="s">
        <v>66</v>
      </c>
      <c r="N275" s="57"/>
      <c r="O275" s="57">
        <f t="shared" si="20"/>
        <v>1</v>
      </c>
      <c r="P275" s="57" t="str">
        <f t="shared" si="21"/>
        <v xml:space="preserve"> </v>
      </c>
      <c r="Q275" s="57" t="str">
        <f t="shared" si="22"/>
        <v xml:space="preserve"> </v>
      </c>
      <c r="R275" s="57" t="str">
        <f t="shared" si="23"/>
        <v xml:space="preserve"> </v>
      </c>
      <c r="S275" s="57" t="str">
        <f t="shared" si="24"/>
        <v xml:space="preserve"> </v>
      </c>
      <c r="T275" s="57"/>
      <c r="U275" s="38">
        <v>2</v>
      </c>
      <c r="V275" s="71">
        <v>151</v>
      </c>
      <c r="W275" s="73"/>
      <c r="X275" s="57"/>
      <c r="Y275" s="73" t="s">
        <v>797</v>
      </c>
    </row>
    <row r="276" spans="1:25" ht="15" hidden="1" x14ac:dyDescent="0.2">
      <c r="A276" s="106"/>
      <c r="B276" s="108"/>
      <c r="C276" s="114"/>
      <c r="D276" s="110"/>
      <c r="E276" s="114"/>
      <c r="F276" s="114"/>
      <c r="G276" s="114" t="s">
        <v>976</v>
      </c>
      <c r="H276" s="114"/>
      <c r="I276" s="114"/>
      <c r="J276" s="114"/>
      <c r="K276" s="114"/>
      <c r="L276" s="74"/>
      <c r="M276" s="114"/>
      <c r="N276" s="57"/>
      <c r="O276" s="57" t="str">
        <f t="shared" si="20"/>
        <v xml:space="preserve"> </v>
      </c>
      <c r="P276" s="57" t="str">
        <f t="shared" si="21"/>
        <v xml:space="preserve"> </v>
      </c>
      <c r="Q276" s="57" t="str">
        <f t="shared" si="22"/>
        <v xml:space="preserve"> </v>
      </c>
      <c r="R276" s="57" t="str">
        <f t="shared" si="23"/>
        <v xml:space="preserve"> </v>
      </c>
      <c r="S276" s="57" t="str">
        <f t="shared" si="24"/>
        <v xml:space="preserve"> </v>
      </c>
      <c r="T276" s="57"/>
      <c r="U276" s="38"/>
      <c r="V276" s="71">
        <v>151</v>
      </c>
      <c r="W276" s="62"/>
      <c r="X276" s="57"/>
      <c r="Y276" s="62"/>
    </row>
    <row r="277" spans="1:25" ht="99.75" hidden="1" x14ac:dyDescent="0.25">
      <c r="A277" s="57" t="s">
        <v>46</v>
      </c>
      <c r="B277" s="64">
        <v>152</v>
      </c>
      <c r="C277" s="82" t="s">
        <v>550</v>
      </c>
      <c r="D277" s="66" t="s">
        <v>753</v>
      </c>
      <c r="E277" s="74">
        <v>1</v>
      </c>
      <c r="F277" s="74" t="s">
        <v>977</v>
      </c>
      <c r="G277" s="92" t="s">
        <v>978</v>
      </c>
      <c r="H277" s="74" t="s">
        <v>979</v>
      </c>
      <c r="I277" s="74" t="s">
        <v>980</v>
      </c>
      <c r="J277" s="74" t="s">
        <v>555</v>
      </c>
      <c r="K277" s="74" t="s">
        <v>981</v>
      </c>
      <c r="L277" s="74"/>
      <c r="M277" s="74" t="s">
        <v>550</v>
      </c>
      <c r="N277" s="57"/>
      <c r="O277" s="57" t="str">
        <f t="shared" si="20"/>
        <v xml:space="preserve"> </v>
      </c>
      <c r="P277" s="57" t="str">
        <f t="shared" si="21"/>
        <v xml:space="preserve"> </v>
      </c>
      <c r="Q277" s="57">
        <f t="shared" si="22"/>
        <v>1</v>
      </c>
      <c r="R277" s="57" t="str">
        <f t="shared" si="23"/>
        <v xml:space="preserve"> </v>
      </c>
      <c r="S277" s="57" t="str">
        <f t="shared" si="24"/>
        <v xml:space="preserve"> </v>
      </c>
      <c r="T277" s="57"/>
      <c r="U277" s="38">
        <v>1</v>
      </c>
      <c r="V277" s="71">
        <v>152</v>
      </c>
      <c r="W277" s="85" t="s">
        <v>982</v>
      </c>
      <c r="X277" s="57"/>
      <c r="Y277" s="93" t="s">
        <v>983</v>
      </c>
    </row>
    <row r="278" spans="1:25" ht="85.5" hidden="1" x14ac:dyDescent="0.25">
      <c r="A278" s="57" t="s">
        <v>46</v>
      </c>
      <c r="B278" s="64">
        <v>153</v>
      </c>
      <c r="C278" s="82" t="s">
        <v>550</v>
      </c>
      <c r="D278" s="66" t="s">
        <v>753</v>
      </c>
      <c r="E278" s="74">
        <v>1</v>
      </c>
      <c r="F278" s="74" t="s">
        <v>984</v>
      </c>
      <c r="G278" s="83" t="s">
        <v>985</v>
      </c>
      <c r="H278" s="74" t="s">
        <v>986</v>
      </c>
      <c r="I278" s="74" t="s">
        <v>980</v>
      </c>
      <c r="J278" s="74" t="s">
        <v>987</v>
      </c>
      <c r="K278" s="74" t="s">
        <v>988</v>
      </c>
      <c r="L278" s="74"/>
      <c r="M278" s="74" t="s">
        <v>550</v>
      </c>
      <c r="N278" s="57"/>
      <c r="O278" s="57" t="str">
        <f t="shared" si="20"/>
        <v xml:space="preserve"> </v>
      </c>
      <c r="P278" s="57" t="str">
        <f t="shared" si="21"/>
        <v xml:space="preserve"> </v>
      </c>
      <c r="Q278" s="57">
        <f t="shared" si="22"/>
        <v>1</v>
      </c>
      <c r="R278" s="57" t="str">
        <f t="shared" si="23"/>
        <v xml:space="preserve"> </v>
      </c>
      <c r="S278" s="57" t="str">
        <f t="shared" si="24"/>
        <v xml:space="preserve"> </v>
      </c>
      <c r="T278" s="57"/>
      <c r="U278" s="38">
        <v>1</v>
      </c>
      <c r="V278" s="71">
        <v>153</v>
      </c>
      <c r="W278" s="73" t="s">
        <v>989</v>
      </c>
      <c r="X278" s="57"/>
      <c r="Y278" s="73" t="s">
        <v>990</v>
      </c>
    </row>
    <row r="279" spans="1:25" ht="29.25" hidden="1" x14ac:dyDescent="0.2">
      <c r="A279" s="106" t="s">
        <v>44</v>
      </c>
      <c r="B279" s="108">
        <v>154</v>
      </c>
      <c r="C279" s="116" t="s">
        <v>550</v>
      </c>
      <c r="D279" s="110" t="s">
        <v>753</v>
      </c>
      <c r="E279" s="114">
        <v>2</v>
      </c>
      <c r="F279" s="114" t="s">
        <v>991</v>
      </c>
      <c r="G279" s="83" t="s">
        <v>992</v>
      </c>
      <c r="H279" s="114" t="s">
        <v>993</v>
      </c>
      <c r="I279" s="114" t="s">
        <v>994</v>
      </c>
      <c r="J279" s="114" t="s">
        <v>555</v>
      </c>
      <c r="K279" s="114" t="s">
        <v>995</v>
      </c>
      <c r="L279" s="74"/>
      <c r="M279" s="114" t="s">
        <v>550</v>
      </c>
      <c r="N279" s="57"/>
      <c r="O279" s="57">
        <f t="shared" si="20"/>
        <v>1</v>
      </c>
      <c r="P279" s="57" t="str">
        <f t="shared" si="21"/>
        <v xml:space="preserve"> </v>
      </c>
      <c r="Q279" s="57" t="str">
        <f t="shared" si="22"/>
        <v xml:space="preserve"> </v>
      </c>
      <c r="R279" s="57" t="str">
        <f t="shared" si="23"/>
        <v xml:space="preserve"> </v>
      </c>
      <c r="S279" s="57" t="str">
        <f t="shared" si="24"/>
        <v xml:space="preserve"> </v>
      </c>
      <c r="T279" s="57"/>
      <c r="U279" s="38">
        <v>2</v>
      </c>
      <c r="V279" s="71">
        <v>154</v>
      </c>
      <c r="W279" s="62"/>
      <c r="X279" s="57"/>
      <c r="Y279" s="62"/>
    </row>
    <row r="280" spans="1:25" ht="15" hidden="1" x14ac:dyDescent="0.2">
      <c r="A280" s="106"/>
      <c r="B280" s="108"/>
      <c r="C280" s="116"/>
      <c r="D280" s="110"/>
      <c r="E280" s="114"/>
      <c r="F280" s="114"/>
      <c r="G280" s="83" t="s">
        <v>996</v>
      </c>
      <c r="H280" s="114"/>
      <c r="I280" s="114"/>
      <c r="J280" s="114"/>
      <c r="K280" s="114"/>
      <c r="L280" s="74"/>
      <c r="M280" s="114"/>
      <c r="N280" s="57"/>
      <c r="O280" s="57" t="str">
        <f t="shared" si="20"/>
        <v xml:space="preserve"> </v>
      </c>
      <c r="P280" s="57" t="str">
        <f t="shared" si="21"/>
        <v xml:space="preserve"> </v>
      </c>
      <c r="Q280" s="57" t="str">
        <f t="shared" si="22"/>
        <v xml:space="preserve"> </v>
      </c>
      <c r="R280" s="57" t="str">
        <f t="shared" si="23"/>
        <v xml:space="preserve"> </v>
      </c>
      <c r="S280" s="57" t="str">
        <f t="shared" si="24"/>
        <v xml:space="preserve"> </v>
      </c>
      <c r="T280" s="57"/>
      <c r="U280" s="38"/>
      <c r="V280" s="71">
        <v>154</v>
      </c>
      <c r="W280" s="62"/>
      <c r="X280" s="57"/>
      <c r="Y280" s="62"/>
    </row>
    <row r="281" spans="1:25" ht="43.5" hidden="1" x14ac:dyDescent="0.2">
      <c r="A281" s="106" t="s">
        <v>44</v>
      </c>
      <c r="B281" s="108">
        <v>155</v>
      </c>
      <c r="C281" s="116" t="s">
        <v>600</v>
      </c>
      <c r="D281" s="110" t="s">
        <v>997</v>
      </c>
      <c r="E281" s="119">
        <v>2</v>
      </c>
      <c r="F281" s="114" t="s">
        <v>998</v>
      </c>
      <c r="G281" s="83" t="s">
        <v>999</v>
      </c>
      <c r="H281" s="114" t="s">
        <v>1000</v>
      </c>
      <c r="I281" s="114" t="s">
        <v>1001</v>
      </c>
      <c r="J281" s="114" t="s">
        <v>555</v>
      </c>
      <c r="K281" s="114" t="s">
        <v>1002</v>
      </c>
      <c r="L281" s="74" t="s">
        <v>1003</v>
      </c>
      <c r="M281" s="114" t="s">
        <v>600</v>
      </c>
      <c r="N281" s="57"/>
      <c r="O281" s="57">
        <f t="shared" si="20"/>
        <v>1</v>
      </c>
      <c r="P281" s="57" t="str">
        <f t="shared" si="21"/>
        <v xml:space="preserve"> </v>
      </c>
      <c r="Q281" s="57" t="str">
        <f t="shared" si="22"/>
        <v xml:space="preserve"> </v>
      </c>
      <c r="R281" s="57" t="str">
        <f t="shared" si="23"/>
        <v xml:space="preserve"> </v>
      </c>
      <c r="S281" s="57" t="str">
        <f t="shared" si="24"/>
        <v xml:space="preserve"> </v>
      </c>
      <c r="T281" s="57"/>
      <c r="U281" s="38">
        <v>2</v>
      </c>
      <c r="V281" s="71">
        <v>155</v>
      </c>
      <c r="W281" s="62"/>
      <c r="X281" s="57"/>
      <c r="Y281" s="62"/>
    </row>
    <row r="282" spans="1:25" ht="29.25" hidden="1" x14ac:dyDescent="0.2">
      <c r="A282" s="106"/>
      <c r="B282" s="108"/>
      <c r="C282" s="116"/>
      <c r="D282" s="110"/>
      <c r="E282" s="114"/>
      <c r="F282" s="114"/>
      <c r="G282" s="83" t="s">
        <v>1004</v>
      </c>
      <c r="H282" s="114"/>
      <c r="I282" s="114"/>
      <c r="J282" s="114"/>
      <c r="K282" s="114"/>
      <c r="L282" s="74"/>
      <c r="M282" s="114"/>
      <c r="N282" s="57"/>
      <c r="O282" s="57" t="str">
        <f t="shared" si="20"/>
        <v xml:space="preserve"> </v>
      </c>
      <c r="P282" s="57" t="str">
        <f t="shared" si="21"/>
        <v xml:space="preserve"> </v>
      </c>
      <c r="Q282" s="57" t="str">
        <f t="shared" si="22"/>
        <v xml:space="preserve"> </v>
      </c>
      <c r="R282" s="57" t="str">
        <f t="shared" si="23"/>
        <v xml:space="preserve"> </v>
      </c>
      <c r="S282" s="57" t="str">
        <f t="shared" si="24"/>
        <v xml:space="preserve"> </v>
      </c>
      <c r="T282" s="57"/>
      <c r="U282" s="38"/>
      <c r="V282" s="71">
        <v>155</v>
      </c>
      <c r="W282" s="62"/>
      <c r="X282" s="57"/>
      <c r="Y282" s="62"/>
    </row>
    <row r="283" spans="1:25" ht="270.75" hidden="1" customHeight="1" x14ac:dyDescent="0.2">
      <c r="A283" s="106" t="s">
        <v>46</v>
      </c>
      <c r="B283" s="108">
        <v>156</v>
      </c>
      <c r="C283" s="116" t="s">
        <v>600</v>
      </c>
      <c r="D283" s="110" t="s">
        <v>997</v>
      </c>
      <c r="E283" s="114">
        <v>2</v>
      </c>
      <c r="F283" s="114" t="s">
        <v>1005</v>
      </c>
      <c r="G283" s="83" t="s">
        <v>1006</v>
      </c>
      <c r="H283" s="114" t="s">
        <v>1007</v>
      </c>
      <c r="I283" s="114" t="s">
        <v>1008</v>
      </c>
      <c r="J283" s="114" t="s">
        <v>1009</v>
      </c>
      <c r="K283" s="114" t="s">
        <v>1010</v>
      </c>
      <c r="L283" s="74" t="s">
        <v>43</v>
      </c>
      <c r="M283" s="114"/>
      <c r="N283" s="57"/>
      <c r="O283" s="57" t="str">
        <f t="shared" si="20"/>
        <v xml:space="preserve"> </v>
      </c>
      <c r="P283" s="57" t="str">
        <f t="shared" si="21"/>
        <v xml:space="preserve"> </v>
      </c>
      <c r="Q283" s="57">
        <f t="shared" si="22"/>
        <v>1</v>
      </c>
      <c r="R283" s="57" t="str">
        <f t="shared" si="23"/>
        <v xml:space="preserve"> </v>
      </c>
      <c r="S283" s="57" t="str">
        <f t="shared" si="24"/>
        <v xml:space="preserve"> </v>
      </c>
      <c r="T283" s="57"/>
      <c r="U283" s="38">
        <v>2</v>
      </c>
      <c r="V283" s="71">
        <v>156</v>
      </c>
      <c r="W283" s="62"/>
      <c r="X283" s="57"/>
      <c r="Y283" s="94" t="s">
        <v>1011</v>
      </c>
    </row>
    <row r="284" spans="1:25" ht="43.5" hidden="1" x14ac:dyDescent="0.2">
      <c r="A284" s="106"/>
      <c r="B284" s="108"/>
      <c r="C284" s="116"/>
      <c r="D284" s="110"/>
      <c r="E284" s="114"/>
      <c r="F284" s="114"/>
      <c r="G284" s="92" t="s">
        <v>1012</v>
      </c>
      <c r="H284" s="114"/>
      <c r="I284" s="114"/>
      <c r="J284" s="114"/>
      <c r="K284" s="114"/>
      <c r="L284" s="74"/>
      <c r="M284" s="114"/>
      <c r="N284" s="57"/>
      <c r="O284" s="57" t="str">
        <f t="shared" si="20"/>
        <v xml:space="preserve"> </v>
      </c>
      <c r="P284" s="57" t="str">
        <f t="shared" si="21"/>
        <v xml:space="preserve"> </v>
      </c>
      <c r="Q284" s="57" t="str">
        <f t="shared" si="22"/>
        <v xml:space="preserve"> </v>
      </c>
      <c r="R284" s="57" t="str">
        <f t="shared" si="23"/>
        <v xml:space="preserve"> </v>
      </c>
      <c r="S284" s="57" t="str">
        <f t="shared" si="24"/>
        <v xml:space="preserve"> </v>
      </c>
      <c r="T284" s="57"/>
      <c r="U284" s="38"/>
      <c r="V284" s="71">
        <v>156</v>
      </c>
      <c r="W284" s="62"/>
      <c r="X284" s="57"/>
      <c r="Y284" s="62"/>
    </row>
    <row r="285" spans="1:25" ht="108" hidden="1" customHeight="1" x14ac:dyDescent="0.2">
      <c r="A285" s="106" t="s">
        <v>44</v>
      </c>
      <c r="B285" s="108">
        <v>157</v>
      </c>
      <c r="C285" s="116" t="s">
        <v>600</v>
      </c>
      <c r="D285" s="110" t="s">
        <v>997</v>
      </c>
      <c r="E285" s="119">
        <v>3</v>
      </c>
      <c r="F285" s="114" t="s">
        <v>1013</v>
      </c>
      <c r="G285" s="83" t="s">
        <v>1014</v>
      </c>
      <c r="H285" s="110" t="s">
        <v>1015</v>
      </c>
      <c r="I285" s="114" t="s">
        <v>1016</v>
      </c>
      <c r="J285" s="114" t="s">
        <v>1017</v>
      </c>
      <c r="K285" s="114" t="s">
        <v>1018</v>
      </c>
      <c r="L285" s="74" t="s">
        <v>1003</v>
      </c>
      <c r="M285" s="114" t="s">
        <v>600</v>
      </c>
      <c r="N285" s="57"/>
      <c r="O285" s="57">
        <f t="shared" si="20"/>
        <v>1</v>
      </c>
      <c r="P285" s="57" t="str">
        <f t="shared" si="21"/>
        <v xml:space="preserve"> </v>
      </c>
      <c r="Q285" s="57" t="str">
        <f t="shared" si="22"/>
        <v xml:space="preserve"> </v>
      </c>
      <c r="R285" s="57" t="str">
        <f t="shared" si="23"/>
        <v xml:space="preserve"> </v>
      </c>
      <c r="S285" s="57" t="str">
        <f t="shared" si="24"/>
        <v xml:space="preserve"> </v>
      </c>
      <c r="T285" s="57"/>
      <c r="U285" s="38">
        <v>3</v>
      </c>
      <c r="V285" s="71">
        <v>157</v>
      </c>
      <c r="W285" s="62"/>
      <c r="X285" s="57"/>
      <c r="Y285" s="81" t="s">
        <v>1019</v>
      </c>
    </row>
    <row r="286" spans="1:25" ht="89.25" hidden="1" customHeight="1" x14ac:dyDescent="0.2">
      <c r="A286" s="106"/>
      <c r="B286" s="108"/>
      <c r="C286" s="116"/>
      <c r="D286" s="110"/>
      <c r="E286" s="114"/>
      <c r="F286" s="114"/>
      <c r="G286" s="83" t="s">
        <v>1020</v>
      </c>
      <c r="H286" s="110"/>
      <c r="I286" s="114"/>
      <c r="J286" s="114"/>
      <c r="K286" s="114"/>
      <c r="L286" s="74"/>
      <c r="M286" s="114"/>
      <c r="N286" s="57"/>
      <c r="O286" s="57" t="str">
        <f t="shared" si="20"/>
        <v xml:space="preserve"> </v>
      </c>
      <c r="P286" s="57" t="str">
        <f t="shared" si="21"/>
        <v xml:space="preserve"> </v>
      </c>
      <c r="Q286" s="57" t="str">
        <f t="shared" si="22"/>
        <v xml:space="preserve"> </v>
      </c>
      <c r="R286" s="57" t="str">
        <f t="shared" si="23"/>
        <v xml:space="preserve"> </v>
      </c>
      <c r="S286" s="57" t="str">
        <f t="shared" si="24"/>
        <v xml:space="preserve"> </v>
      </c>
      <c r="T286" s="57"/>
      <c r="U286" s="38"/>
      <c r="V286" s="71">
        <v>157</v>
      </c>
      <c r="W286" s="62"/>
      <c r="X286" s="57"/>
      <c r="Y286" s="62"/>
    </row>
    <row r="287" spans="1:25" ht="109.5" hidden="1" customHeight="1" x14ac:dyDescent="0.2">
      <c r="A287" s="106" t="s">
        <v>46</v>
      </c>
      <c r="B287" s="108">
        <v>158</v>
      </c>
      <c r="C287" s="116" t="s">
        <v>600</v>
      </c>
      <c r="D287" s="110" t="s">
        <v>997</v>
      </c>
      <c r="E287" s="114">
        <v>3</v>
      </c>
      <c r="F287" s="114" t="s">
        <v>1013</v>
      </c>
      <c r="G287" s="83" t="s">
        <v>1021</v>
      </c>
      <c r="H287" s="114" t="s">
        <v>1022</v>
      </c>
      <c r="I287" s="114" t="s">
        <v>1023</v>
      </c>
      <c r="J287" s="114"/>
      <c r="K287" s="114" t="s">
        <v>1024</v>
      </c>
      <c r="L287" s="74" t="s">
        <v>43</v>
      </c>
      <c r="M287" s="114"/>
      <c r="N287" s="57"/>
      <c r="O287" s="57" t="str">
        <f t="shared" si="20"/>
        <v xml:space="preserve"> </v>
      </c>
      <c r="P287" s="57" t="str">
        <f t="shared" si="21"/>
        <v xml:space="preserve"> </v>
      </c>
      <c r="Q287" s="57">
        <f t="shared" si="22"/>
        <v>1</v>
      </c>
      <c r="R287" s="57" t="str">
        <f t="shared" si="23"/>
        <v xml:space="preserve"> </v>
      </c>
      <c r="S287" s="57" t="str">
        <f t="shared" si="24"/>
        <v xml:space="preserve"> </v>
      </c>
      <c r="T287" s="57"/>
      <c r="U287" s="38">
        <v>3</v>
      </c>
      <c r="V287" s="71">
        <v>158</v>
      </c>
      <c r="W287" s="62"/>
      <c r="X287" s="57"/>
      <c r="Y287" s="62" t="s">
        <v>1025</v>
      </c>
    </row>
    <row r="288" spans="1:25" ht="15" hidden="1" x14ac:dyDescent="0.2">
      <c r="A288" s="106"/>
      <c r="B288" s="108"/>
      <c r="C288" s="116"/>
      <c r="D288" s="110"/>
      <c r="E288" s="114"/>
      <c r="F288" s="114"/>
      <c r="G288" s="83" t="s">
        <v>1026</v>
      </c>
      <c r="H288" s="114"/>
      <c r="I288" s="114"/>
      <c r="J288" s="114"/>
      <c r="K288" s="114"/>
      <c r="L288" s="74"/>
      <c r="M288" s="114"/>
      <c r="N288" s="57"/>
      <c r="O288" s="57" t="str">
        <f t="shared" si="20"/>
        <v xml:space="preserve"> </v>
      </c>
      <c r="P288" s="57" t="str">
        <f t="shared" si="21"/>
        <v xml:space="preserve"> </v>
      </c>
      <c r="Q288" s="57" t="str">
        <f t="shared" si="22"/>
        <v xml:space="preserve"> </v>
      </c>
      <c r="R288" s="57" t="str">
        <f t="shared" si="23"/>
        <v xml:space="preserve"> </v>
      </c>
      <c r="S288" s="57" t="str">
        <f t="shared" si="24"/>
        <v xml:space="preserve"> </v>
      </c>
      <c r="T288" s="57"/>
      <c r="U288" s="38"/>
      <c r="V288" s="71">
        <v>158</v>
      </c>
      <c r="W288" s="62"/>
      <c r="X288" s="57"/>
      <c r="Y288" s="62"/>
    </row>
    <row r="289" spans="1:25" ht="184.5" hidden="1" customHeight="1" x14ac:dyDescent="0.2">
      <c r="A289" s="106" t="s">
        <v>47</v>
      </c>
      <c r="B289" s="108">
        <v>159</v>
      </c>
      <c r="C289" s="116" t="s">
        <v>600</v>
      </c>
      <c r="D289" s="110" t="s">
        <v>997</v>
      </c>
      <c r="E289" s="114">
        <v>3</v>
      </c>
      <c r="F289" s="114" t="s">
        <v>1027</v>
      </c>
      <c r="G289" s="83" t="s">
        <v>1028</v>
      </c>
      <c r="H289" s="114" t="s">
        <v>1029</v>
      </c>
      <c r="I289" s="114" t="s">
        <v>1030</v>
      </c>
      <c r="J289" s="114" t="s">
        <v>1031</v>
      </c>
      <c r="K289" s="114" t="s">
        <v>1032</v>
      </c>
      <c r="L289" s="74" t="s">
        <v>43</v>
      </c>
      <c r="M289" s="114"/>
      <c r="N289" s="57"/>
      <c r="O289" s="57" t="str">
        <f t="shared" si="20"/>
        <v xml:space="preserve"> </v>
      </c>
      <c r="P289" s="57" t="str">
        <f t="shared" si="21"/>
        <v xml:space="preserve"> </v>
      </c>
      <c r="Q289" s="57" t="str">
        <f t="shared" si="22"/>
        <v xml:space="preserve"> </v>
      </c>
      <c r="R289" s="57">
        <f t="shared" si="23"/>
        <v>1</v>
      </c>
      <c r="S289" s="57" t="str">
        <f t="shared" si="24"/>
        <v xml:space="preserve"> </v>
      </c>
      <c r="T289" s="57"/>
      <c r="U289" s="38">
        <v>3</v>
      </c>
      <c r="V289" s="71">
        <v>159</v>
      </c>
      <c r="W289" s="81" t="s">
        <v>1033</v>
      </c>
      <c r="X289" s="57"/>
      <c r="Y289" s="81"/>
    </row>
    <row r="290" spans="1:25" ht="43.5" hidden="1" x14ac:dyDescent="0.2">
      <c r="A290" s="106"/>
      <c r="B290" s="108"/>
      <c r="C290" s="116"/>
      <c r="D290" s="110"/>
      <c r="E290" s="114"/>
      <c r="F290" s="114"/>
      <c r="G290" s="83" t="s">
        <v>1034</v>
      </c>
      <c r="H290" s="114"/>
      <c r="I290" s="114"/>
      <c r="J290" s="114"/>
      <c r="K290" s="114"/>
      <c r="L290" s="74"/>
      <c r="M290" s="114"/>
      <c r="N290" s="57"/>
      <c r="O290" s="57" t="str">
        <f t="shared" si="20"/>
        <v xml:space="preserve"> </v>
      </c>
      <c r="P290" s="57" t="str">
        <f t="shared" si="21"/>
        <v xml:space="preserve"> </v>
      </c>
      <c r="Q290" s="57" t="str">
        <f t="shared" si="22"/>
        <v xml:space="preserve"> </v>
      </c>
      <c r="R290" s="57" t="str">
        <f t="shared" si="23"/>
        <v xml:space="preserve"> </v>
      </c>
      <c r="S290" s="57" t="str">
        <f t="shared" si="24"/>
        <v xml:space="preserve"> </v>
      </c>
      <c r="T290" s="57"/>
      <c r="U290" s="38"/>
      <c r="V290" s="71">
        <v>159</v>
      </c>
      <c r="W290" s="81"/>
      <c r="X290" s="57"/>
      <c r="Y290" s="81"/>
    </row>
    <row r="291" spans="1:25" ht="285" hidden="1" x14ac:dyDescent="0.25">
      <c r="A291" s="57" t="s">
        <v>45</v>
      </c>
      <c r="B291" s="64">
        <v>160</v>
      </c>
      <c r="C291" s="82" t="s">
        <v>600</v>
      </c>
      <c r="D291" s="66" t="s">
        <v>997</v>
      </c>
      <c r="E291" s="74">
        <v>2</v>
      </c>
      <c r="F291" s="74" t="s">
        <v>1035</v>
      </c>
      <c r="G291" s="83" t="s">
        <v>1036</v>
      </c>
      <c r="H291" s="74" t="s">
        <v>1037</v>
      </c>
      <c r="I291" s="74" t="s">
        <v>1038</v>
      </c>
      <c r="J291" s="74" t="s">
        <v>1039</v>
      </c>
      <c r="K291" s="74" t="s">
        <v>1040</v>
      </c>
      <c r="L291" s="74" t="s">
        <v>550</v>
      </c>
      <c r="M291" s="74" t="s">
        <v>550</v>
      </c>
      <c r="N291" s="57"/>
      <c r="O291" s="57" t="str">
        <f t="shared" si="20"/>
        <v xml:space="preserve"> </v>
      </c>
      <c r="P291" s="57">
        <f t="shared" si="21"/>
        <v>1</v>
      </c>
      <c r="Q291" s="57" t="str">
        <f t="shared" si="22"/>
        <v xml:space="preserve"> </v>
      </c>
      <c r="R291" s="57" t="str">
        <f t="shared" si="23"/>
        <v xml:space="preserve"> </v>
      </c>
      <c r="S291" s="57" t="str">
        <f t="shared" si="24"/>
        <v xml:space="preserve"> </v>
      </c>
      <c r="T291" s="57"/>
      <c r="U291" s="38">
        <v>1</v>
      </c>
      <c r="V291" s="71">
        <v>160</v>
      </c>
      <c r="W291" s="40" t="s">
        <v>1041</v>
      </c>
      <c r="X291" s="48" t="s">
        <v>1042</v>
      </c>
      <c r="Y291" s="34"/>
    </row>
    <row r="292" spans="1:25" ht="57.75" hidden="1" x14ac:dyDescent="0.2">
      <c r="A292" s="106" t="s">
        <v>46</v>
      </c>
      <c r="B292" s="108">
        <v>161</v>
      </c>
      <c r="C292" s="116" t="s">
        <v>600</v>
      </c>
      <c r="D292" s="110" t="s">
        <v>997</v>
      </c>
      <c r="E292" s="114">
        <v>3</v>
      </c>
      <c r="F292" s="114" t="s">
        <v>1043</v>
      </c>
      <c r="G292" s="83" t="s">
        <v>1044</v>
      </c>
      <c r="H292" s="114" t="s">
        <v>1045</v>
      </c>
      <c r="I292" s="114" t="s">
        <v>1046</v>
      </c>
      <c r="J292" s="114" t="s">
        <v>1047</v>
      </c>
      <c r="K292" s="114"/>
      <c r="L292" s="74" t="s">
        <v>43</v>
      </c>
      <c r="M292" s="114"/>
      <c r="N292" s="57"/>
      <c r="O292" s="57" t="str">
        <f t="shared" si="20"/>
        <v xml:space="preserve"> </v>
      </c>
      <c r="P292" s="57" t="str">
        <f t="shared" si="21"/>
        <v xml:space="preserve"> </v>
      </c>
      <c r="Q292" s="57">
        <f t="shared" si="22"/>
        <v>1</v>
      </c>
      <c r="R292" s="57" t="str">
        <f t="shared" si="23"/>
        <v xml:space="preserve"> </v>
      </c>
      <c r="S292" s="57" t="str">
        <f t="shared" si="24"/>
        <v xml:space="preserve"> </v>
      </c>
      <c r="T292" s="57"/>
      <c r="U292" s="38">
        <v>3</v>
      </c>
      <c r="V292" s="71">
        <v>161</v>
      </c>
      <c r="W292" s="62"/>
      <c r="X292" s="57"/>
      <c r="Y292" s="62"/>
    </row>
    <row r="293" spans="1:25" ht="29.25" hidden="1" x14ac:dyDescent="0.2">
      <c r="A293" s="106"/>
      <c r="B293" s="108"/>
      <c r="C293" s="116"/>
      <c r="D293" s="110"/>
      <c r="E293" s="114"/>
      <c r="F293" s="114"/>
      <c r="G293" s="83" t="s">
        <v>1048</v>
      </c>
      <c r="H293" s="114"/>
      <c r="I293" s="114"/>
      <c r="J293" s="114"/>
      <c r="K293" s="114"/>
      <c r="L293" s="74"/>
      <c r="M293" s="114"/>
      <c r="N293" s="57"/>
      <c r="O293" s="57" t="str">
        <f t="shared" si="20"/>
        <v xml:space="preserve"> </v>
      </c>
      <c r="P293" s="57" t="str">
        <f t="shared" si="21"/>
        <v xml:space="preserve"> </v>
      </c>
      <c r="Q293" s="57" t="str">
        <f t="shared" si="22"/>
        <v xml:space="preserve"> </v>
      </c>
      <c r="R293" s="57" t="str">
        <f t="shared" si="23"/>
        <v xml:space="preserve"> </v>
      </c>
      <c r="S293" s="57" t="str">
        <f t="shared" si="24"/>
        <v xml:space="preserve"> </v>
      </c>
      <c r="T293" s="57"/>
      <c r="U293" s="38"/>
      <c r="V293" s="71">
        <v>161</v>
      </c>
      <c r="W293" s="62"/>
      <c r="X293" s="57"/>
      <c r="Y293" s="62"/>
    </row>
    <row r="294" spans="1:25" ht="100.5" hidden="1" x14ac:dyDescent="0.2">
      <c r="A294" s="106" t="s">
        <v>46</v>
      </c>
      <c r="B294" s="108">
        <v>162</v>
      </c>
      <c r="C294" s="116" t="s">
        <v>600</v>
      </c>
      <c r="D294" s="110" t="s">
        <v>997</v>
      </c>
      <c r="E294" s="114">
        <v>3</v>
      </c>
      <c r="F294" s="114" t="s">
        <v>1049</v>
      </c>
      <c r="G294" s="83" t="s">
        <v>1050</v>
      </c>
      <c r="H294" s="114" t="s">
        <v>1045</v>
      </c>
      <c r="I294" s="114" t="s">
        <v>1051</v>
      </c>
      <c r="J294" s="114" t="s">
        <v>1052</v>
      </c>
      <c r="K294" s="114"/>
      <c r="L294" s="74" t="s">
        <v>43</v>
      </c>
      <c r="M294" s="114"/>
      <c r="N294" s="57"/>
      <c r="O294" s="57" t="str">
        <f t="shared" si="20"/>
        <v xml:space="preserve"> </v>
      </c>
      <c r="P294" s="57" t="str">
        <f t="shared" si="21"/>
        <v xml:space="preserve"> </v>
      </c>
      <c r="Q294" s="57">
        <f t="shared" si="22"/>
        <v>1</v>
      </c>
      <c r="R294" s="57" t="str">
        <f t="shared" si="23"/>
        <v xml:space="preserve"> </v>
      </c>
      <c r="S294" s="57" t="str">
        <f t="shared" si="24"/>
        <v xml:space="preserve"> </v>
      </c>
      <c r="T294" s="57"/>
      <c r="U294" s="38">
        <v>3</v>
      </c>
      <c r="V294" s="71">
        <v>162</v>
      </c>
      <c r="W294" s="62"/>
      <c r="X294" s="57"/>
      <c r="Y294" s="62"/>
    </row>
    <row r="295" spans="1:25" ht="15" hidden="1" x14ac:dyDescent="0.2">
      <c r="A295" s="106"/>
      <c r="B295" s="108"/>
      <c r="C295" s="116"/>
      <c r="D295" s="110"/>
      <c r="E295" s="114"/>
      <c r="F295" s="114"/>
      <c r="G295" s="83" t="s">
        <v>1053</v>
      </c>
      <c r="H295" s="114"/>
      <c r="I295" s="114"/>
      <c r="J295" s="114"/>
      <c r="K295" s="114"/>
      <c r="L295" s="74"/>
      <c r="M295" s="114"/>
      <c r="N295" s="57"/>
      <c r="O295" s="57" t="str">
        <f t="shared" si="20"/>
        <v xml:space="preserve"> </v>
      </c>
      <c r="P295" s="57" t="str">
        <f t="shared" si="21"/>
        <v xml:space="preserve"> </v>
      </c>
      <c r="Q295" s="57" t="str">
        <f t="shared" si="22"/>
        <v xml:space="preserve"> </v>
      </c>
      <c r="R295" s="57" t="str">
        <f t="shared" si="23"/>
        <v xml:space="preserve"> </v>
      </c>
      <c r="S295" s="57" t="str">
        <f t="shared" si="24"/>
        <v xml:space="preserve"> </v>
      </c>
      <c r="T295" s="57"/>
      <c r="U295" s="38"/>
      <c r="V295" s="71">
        <v>162</v>
      </c>
      <c r="W295" s="62"/>
      <c r="X295" s="57"/>
      <c r="Y295" s="62"/>
    </row>
    <row r="296" spans="1:25" ht="181.5" customHeight="1" x14ac:dyDescent="0.25">
      <c r="A296" s="56" t="s">
        <v>45</v>
      </c>
      <c r="B296" s="64">
        <v>163</v>
      </c>
      <c r="C296" s="82" t="s">
        <v>600</v>
      </c>
      <c r="D296" s="66" t="s">
        <v>997</v>
      </c>
      <c r="E296" s="66">
        <v>1</v>
      </c>
      <c r="F296" s="74" t="s">
        <v>1054</v>
      </c>
      <c r="G296" s="83" t="s">
        <v>1055</v>
      </c>
      <c r="H296" s="74" t="s">
        <v>1056</v>
      </c>
      <c r="I296" s="74" t="s">
        <v>1057</v>
      </c>
      <c r="J296" s="74" t="s">
        <v>1058</v>
      </c>
      <c r="K296" s="74" t="s">
        <v>1059</v>
      </c>
      <c r="L296" s="74" t="s">
        <v>1003</v>
      </c>
      <c r="M296" s="74" t="s">
        <v>600</v>
      </c>
      <c r="N296" s="57"/>
      <c r="O296" s="57" t="str">
        <f t="shared" si="20"/>
        <v xml:space="preserve"> </v>
      </c>
      <c r="P296" s="57">
        <f t="shared" si="21"/>
        <v>1</v>
      </c>
      <c r="Q296" s="57" t="str">
        <f t="shared" si="22"/>
        <v xml:space="preserve"> </v>
      </c>
      <c r="R296" s="57" t="str">
        <f t="shared" si="23"/>
        <v xml:space="preserve"> </v>
      </c>
      <c r="S296" s="57" t="str">
        <f t="shared" si="24"/>
        <v xml:space="preserve"> </v>
      </c>
      <c r="T296" s="57"/>
      <c r="U296" s="38">
        <v>1</v>
      </c>
      <c r="V296" s="71">
        <v>163</v>
      </c>
      <c r="W296" s="48" t="s">
        <v>1060</v>
      </c>
      <c r="X296" s="57"/>
      <c r="Y296" s="48" t="s">
        <v>1061</v>
      </c>
    </row>
    <row r="297" spans="1:25" ht="86.25" hidden="1" x14ac:dyDescent="0.2">
      <c r="A297" s="106" t="s">
        <v>46</v>
      </c>
      <c r="B297" s="108">
        <v>164</v>
      </c>
      <c r="C297" s="116" t="s">
        <v>600</v>
      </c>
      <c r="D297" s="110" t="s">
        <v>997</v>
      </c>
      <c r="E297" s="114">
        <v>2</v>
      </c>
      <c r="F297" s="114" t="s">
        <v>1062</v>
      </c>
      <c r="G297" s="83" t="s">
        <v>1063</v>
      </c>
      <c r="H297" s="114" t="s">
        <v>1064</v>
      </c>
      <c r="I297" s="114" t="s">
        <v>987</v>
      </c>
      <c r="J297" s="114" t="s">
        <v>1065</v>
      </c>
      <c r="K297" s="114" t="s">
        <v>1066</v>
      </c>
      <c r="L297" s="74" t="s">
        <v>43</v>
      </c>
      <c r="M297" s="114"/>
      <c r="N297" s="57"/>
      <c r="O297" s="57" t="str">
        <f t="shared" si="20"/>
        <v xml:space="preserve"> </v>
      </c>
      <c r="P297" s="57" t="str">
        <f t="shared" si="21"/>
        <v xml:space="preserve"> </v>
      </c>
      <c r="Q297" s="57">
        <f t="shared" si="22"/>
        <v>1</v>
      </c>
      <c r="R297" s="57" t="str">
        <f t="shared" si="23"/>
        <v xml:space="preserve"> </v>
      </c>
      <c r="S297" s="57" t="str">
        <f t="shared" si="24"/>
        <v xml:space="preserve"> </v>
      </c>
      <c r="T297" s="57"/>
      <c r="U297" s="38">
        <v>2</v>
      </c>
      <c r="V297" s="71">
        <v>164</v>
      </c>
      <c r="W297" s="62"/>
      <c r="X297" s="57"/>
      <c r="Y297" s="62"/>
    </row>
    <row r="298" spans="1:25" ht="114.75" hidden="1" x14ac:dyDescent="0.2">
      <c r="A298" s="106"/>
      <c r="B298" s="108"/>
      <c r="C298" s="116"/>
      <c r="D298" s="110"/>
      <c r="E298" s="114"/>
      <c r="F298" s="114"/>
      <c r="G298" s="83" t="s">
        <v>1067</v>
      </c>
      <c r="H298" s="114"/>
      <c r="I298" s="114"/>
      <c r="J298" s="114"/>
      <c r="K298" s="114"/>
      <c r="L298" s="74"/>
      <c r="M298" s="114"/>
      <c r="N298" s="57"/>
      <c r="O298" s="57" t="str">
        <f t="shared" si="20"/>
        <v xml:space="preserve"> </v>
      </c>
      <c r="P298" s="57" t="str">
        <f t="shared" si="21"/>
        <v xml:space="preserve"> </v>
      </c>
      <c r="Q298" s="57" t="str">
        <f t="shared" si="22"/>
        <v xml:space="preserve"> </v>
      </c>
      <c r="R298" s="57" t="str">
        <f t="shared" si="23"/>
        <v xml:space="preserve"> </v>
      </c>
      <c r="S298" s="57" t="str">
        <f t="shared" si="24"/>
        <v xml:space="preserve"> </v>
      </c>
      <c r="T298" s="57"/>
      <c r="U298" s="38"/>
      <c r="V298" s="71">
        <v>164</v>
      </c>
      <c r="W298" s="62"/>
      <c r="X298" s="57"/>
      <c r="Y298" s="62"/>
    </row>
    <row r="299" spans="1:25" ht="356.25" x14ac:dyDescent="0.25">
      <c r="A299" s="106" t="s">
        <v>47</v>
      </c>
      <c r="B299" s="108">
        <v>165</v>
      </c>
      <c r="C299" s="116" t="s">
        <v>600</v>
      </c>
      <c r="D299" s="110" t="s">
        <v>997</v>
      </c>
      <c r="E299" s="110">
        <v>1</v>
      </c>
      <c r="F299" s="114" t="s">
        <v>1068</v>
      </c>
      <c r="G299" s="83" t="s">
        <v>1069</v>
      </c>
      <c r="H299" s="114" t="s">
        <v>1070</v>
      </c>
      <c r="I299" s="114" t="s">
        <v>1071</v>
      </c>
      <c r="J299" s="114" t="s">
        <v>1072</v>
      </c>
      <c r="K299" s="114" t="s">
        <v>1073</v>
      </c>
      <c r="L299" s="74" t="s">
        <v>43</v>
      </c>
      <c r="M299" s="114"/>
      <c r="N299" s="57"/>
      <c r="O299" s="57" t="str">
        <f t="shared" si="20"/>
        <v xml:space="preserve"> </v>
      </c>
      <c r="P299" s="57" t="str">
        <f t="shared" si="21"/>
        <v xml:space="preserve"> </v>
      </c>
      <c r="Q299" s="57" t="str">
        <f t="shared" si="22"/>
        <v xml:space="preserve"> </v>
      </c>
      <c r="R299" s="57">
        <f t="shared" si="23"/>
        <v>1</v>
      </c>
      <c r="S299" s="57" t="str">
        <f t="shared" si="24"/>
        <v xml:space="preserve"> </v>
      </c>
      <c r="T299" s="57"/>
      <c r="U299" s="38">
        <v>1</v>
      </c>
      <c r="V299" s="71">
        <v>165</v>
      </c>
      <c r="W299" s="48" t="s">
        <v>1074</v>
      </c>
      <c r="X299" s="57"/>
      <c r="Y299" s="48" t="s">
        <v>657</v>
      </c>
    </row>
    <row r="300" spans="1:25" ht="158.25" hidden="1" customHeight="1" x14ac:dyDescent="0.25">
      <c r="A300" s="106"/>
      <c r="B300" s="108"/>
      <c r="C300" s="116"/>
      <c r="D300" s="110"/>
      <c r="E300" s="114"/>
      <c r="F300" s="114"/>
      <c r="G300" s="83" t="s">
        <v>1075</v>
      </c>
      <c r="H300" s="114"/>
      <c r="I300" s="114"/>
      <c r="J300" s="114"/>
      <c r="K300" s="114"/>
      <c r="L300" s="74"/>
      <c r="M300" s="114"/>
      <c r="N300" s="57"/>
      <c r="O300" s="57" t="str">
        <f t="shared" si="20"/>
        <v xml:space="preserve"> </v>
      </c>
      <c r="P300" s="57" t="str">
        <f t="shared" si="21"/>
        <v xml:space="preserve"> </v>
      </c>
      <c r="Q300" s="57" t="str">
        <f t="shared" si="22"/>
        <v xml:space="preserve"> </v>
      </c>
      <c r="R300" s="57" t="str">
        <f t="shared" si="23"/>
        <v xml:space="preserve"> </v>
      </c>
      <c r="S300" s="57" t="str">
        <f t="shared" si="24"/>
        <v xml:space="preserve"> </v>
      </c>
      <c r="T300" s="57"/>
      <c r="U300" s="38"/>
      <c r="V300" s="71">
        <v>165</v>
      </c>
      <c r="W300" s="73"/>
      <c r="X300" s="57"/>
      <c r="Y300" s="73"/>
    </row>
    <row r="301" spans="1:25" ht="15" hidden="1" x14ac:dyDescent="0.2">
      <c r="A301" s="106" t="s">
        <v>44</v>
      </c>
      <c r="B301" s="108">
        <v>166</v>
      </c>
      <c r="C301" s="116" t="s">
        <v>600</v>
      </c>
      <c r="D301" s="110" t="s">
        <v>997</v>
      </c>
      <c r="E301" s="119">
        <v>2</v>
      </c>
      <c r="F301" s="114" t="s">
        <v>1076</v>
      </c>
      <c r="G301" s="83" t="s">
        <v>1077</v>
      </c>
      <c r="H301" s="114" t="s">
        <v>1078</v>
      </c>
      <c r="I301" s="114" t="s">
        <v>1079</v>
      </c>
      <c r="J301" s="114" t="s">
        <v>1080</v>
      </c>
      <c r="K301" s="114" t="s">
        <v>1081</v>
      </c>
      <c r="L301" s="74" t="s">
        <v>1003</v>
      </c>
      <c r="M301" s="114" t="s">
        <v>600</v>
      </c>
      <c r="N301" s="57"/>
      <c r="O301" s="57">
        <f t="shared" si="20"/>
        <v>1</v>
      </c>
      <c r="P301" s="57" t="str">
        <f t="shared" si="21"/>
        <v xml:space="preserve"> </v>
      </c>
      <c r="Q301" s="57" t="str">
        <f t="shared" si="22"/>
        <v xml:space="preserve"> </v>
      </c>
      <c r="R301" s="57" t="str">
        <f t="shared" si="23"/>
        <v xml:space="preserve"> </v>
      </c>
      <c r="S301" s="57" t="str">
        <f t="shared" si="24"/>
        <v xml:space="preserve"> </v>
      </c>
      <c r="T301" s="57"/>
      <c r="U301" s="38">
        <v>2</v>
      </c>
      <c r="V301" s="71">
        <v>166</v>
      </c>
      <c r="W301" s="62"/>
      <c r="X301" s="57"/>
      <c r="Y301" s="62"/>
    </row>
    <row r="302" spans="1:25" ht="57.75" hidden="1" x14ac:dyDescent="0.2">
      <c r="A302" s="106"/>
      <c r="B302" s="108"/>
      <c r="C302" s="116"/>
      <c r="D302" s="110"/>
      <c r="E302" s="114"/>
      <c r="F302" s="114"/>
      <c r="G302" s="83" t="s">
        <v>1082</v>
      </c>
      <c r="H302" s="114"/>
      <c r="I302" s="114"/>
      <c r="J302" s="114"/>
      <c r="K302" s="114"/>
      <c r="L302" s="74"/>
      <c r="M302" s="114"/>
      <c r="N302" s="57"/>
      <c r="O302" s="57" t="str">
        <f t="shared" si="20"/>
        <v xml:space="preserve"> </v>
      </c>
      <c r="P302" s="57" t="str">
        <f t="shared" si="21"/>
        <v xml:space="preserve"> </v>
      </c>
      <c r="Q302" s="57" t="str">
        <f t="shared" si="22"/>
        <v xml:space="preserve"> </v>
      </c>
      <c r="R302" s="57" t="str">
        <f t="shared" si="23"/>
        <v xml:space="preserve"> </v>
      </c>
      <c r="S302" s="57" t="str">
        <f t="shared" si="24"/>
        <v xml:space="preserve"> </v>
      </c>
      <c r="T302" s="57"/>
      <c r="U302" s="38"/>
      <c r="V302" s="71">
        <v>166</v>
      </c>
      <c r="W302" s="62"/>
      <c r="X302" s="57"/>
      <c r="Y302" s="62"/>
    </row>
    <row r="303" spans="1:25" ht="237" customHeight="1" x14ac:dyDescent="0.25">
      <c r="A303" s="106" t="s">
        <v>47</v>
      </c>
      <c r="B303" s="108">
        <v>167</v>
      </c>
      <c r="C303" s="116" t="s">
        <v>600</v>
      </c>
      <c r="D303" s="110" t="s">
        <v>997</v>
      </c>
      <c r="E303" s="110">
        <v>2</v>
      </c>
      <c r="F303" s="114" t="s">
        <v>1083</v>
      </c>
      <c r="G303" s="83" t="s">
        <v>1084</v>
      </c>
      <c r="H303" s="114" t="s">
        <v>1085</v>
      </c>
      <c r="I303" s="114" t="s">
        <v>1086</v>
      </c>
      <c r="J303" s="114" t="s">
        <v>1087</v>
      </c>
      <c r="K303" s="114" t="s">
        <v>1073</v>
      </c>
      <c r="L303" s="74" t="s">
        <v>43</v>
      </c>
      <c r="M303" s="114"/>
      <c r="N303" s="57"/>
      <c r="O303" s="57" t="str">
        <f t="shared" si="20"/>
        <v xml:space="preserve"> </v>
      </c>
      <c r="P303" s="57" t="str">
        <f t="shared" si="21"/>
        <v xml:space="preserve"> </v>
      </c>
      <c r="Q303" s="57" t="str">
        <f t="shared" si="22"/>
        <v xml:space="preserve"> </v>
      </c>
      <c r="R303" s="57">
        <f t="shared" si="23"/>
        <v>1</v>
      </c>
      <c r="S303" s="57" t="str">
        <f t="shared" si="24"/>
        <v xml:space="preserve"> </v>
      </c>
      <c r="T303" s="57"/>
      <c r="U303" s="38">
        <v>2</v>
      </c>
      <c r="V303" s="71">
        <v>167</v>
      </c>
      <c r="W303" s="48" t="s">
        <v>1088</v>
      </c>
      <c r="X303" s="57"/>
      <c r="Y303" s="48" t="s">
        <v>657</v>
      </c>
    </row>
    <row r="304" spans="1:25" ht="29.25" hidden="1" x14ac:dyDescent="0.2">
      <c r="A304" s="106"/>
      <c r="B304" s="108"/>
      <c r="C304" s="116"/>
      <c r="D304" s="110"/>
      <c r="E304" s="114"/>
      <c r="F304" s="114"/>
      <c r="G304" s="83" t="s">
        <v>1089</v>
      </c>
      <c r="H304" s="114"/>
      <c r="I304" s="114"/>
      <c r="J304" s="114"/>
      <c r="K304" s="114"/>
      <c r="L304" s="74"/>
      <c r="M304" s="114"/>
      <c r="N304" s="57"/>
      <c r="O304" s="57" t="str">
        <f t="shared" si="20"/>
        <v xml:space="preserve"> </v>
      </c>
      <c r="P304" s="57" t="str">
        <f t="shared" si="21"/>
        <v xml:space="preserve"> </v>
      </c>
      <c r="Q304" s="57" t="str">
        <f t="shared" si="22"/>
        <v xml:space="preserve"> </v>
      </c>
      <c r="R304" s="57" t="str">
        <f t="shared" si="23"/>
        <v xml:space="preserve"> </v>
      </c>
      <c r="S304" s="57" t="str">
        <f t="shared" si="24"/>
        <v xml:space="preserve"> </v>
      </c>
      <c r="T304" s="57"/>
      <c r="U304" s="38"/>
      <c r="V304" s="71">
        <v>167</v>
      </c>
      <c r="W304" s="81"/>
      <c r="X304" s="57"/>
      <c r="Y304" s="81"/>
    </row>
    <row r="305" spans="1:25" ht="57.75" hidden="1" x14ac:dyDescent="0.2">
      <c r="A305" s="106" t="s">
        <v>46</v>
      </c>
      <c r="B305" s="108">
        <v>168</v>
      </c>
      <c r="C305" s="116" t="s">
        <v>600</v>
      </c>
      <c r="D305" s="110" t="s">
        <v>997</v>
      </c>
      <c r="E305" s="114">
        <v>3</v>
      </c>
      <c r="F305" s="114" t="s">
        <v>1090</v>
      </c>
      <c r="G305" s="83" t="s">
        <v>1091</v>
      </c>
      <c r="H305" s="114" t="s">
        <v>1092</v>
      </c>
      <c r="I305" s="114" t="s">
        <v>1093</v>
      </c>
      <c r="J305" s="114" t="s">
        <v>987</v>
      </c>
      <c r="K305" s="114"/>
      <c r="L305" s="74" t="s">
        <v>43</v>
      </c>
      <c r="M305" s="114"/>
      <c r="N305" s="57"/>
      <c r="O305" s="57" t="str">
        <f t="shared" si="20"/>
        <v xml:space="preserve"> </v>
      </c>
      <c r="P305" s="57" t="str">
        <f t="shared" si="21"/>
        <v xml:space="preserve"> </v>
      </c>
      <c r="Q305" s="57">
        <f t="shared" si="22"/>
        <v>1</v>
      </c>
      <c r="R305" s="57" t="str">
        <f t="shared" si="23"/>
        <v xml:space="preserve"> </v>
      </c>
      <c r="S305" s="57" t="str">
        <f t="shared" si="24"/>
        <v xml:space="preserve"> </v>
      </c>
      <c r="T305" s="57"/>
      <c r="U305" s="38">
        <v>3</v>
      </c>
      <c r="V305" s="71">
        <v>168</v>
      </c>
      <c r="W305" s="62"/>
      <c r="X305" s="57"/>
      <c r="Y305" s="62"/>
    </row>
    <row r="306" spans="1:25" ht="15" hidden="1" x14ac:dyDescent="0.2">
      <c r="A306" s="106"/>
      <c r="B306" s="108"/>
      <c r="C306" s="116"/>
      <c r="D306" s="110"/>
      <c r="E306" s="114"/>
      <c r="F306" s="114"/>
      <c r="G306" s="83" t="s">
        <v>1094</v>
      </c>
      <c r="H306" s="114"/>
      <c r="I306" s="114"/>
      <c r="J306" s="114"/>
      <c r="K306" s="114"/>
      <c r="L306" s="74"/>
      <c r="M306" s="114"/>
      <c r="N306" s="57"/>
      <c r="O306" s="57" t="str">
        <f t="shared" si="20"/>
        <v xml:space="preserve"> </v>
      </c>
      <c r="P306" s="57" t="str">
        <f t="shared" si="21"/>
        <v xml:space="preserve"> </v>
      </c>
      <c r="Q306" s="57" t="str">
        <f t="shared" si="22"/>
        <v xml:space="preserve"> </v>
      </c>
      <c r="R306" s="57" t="str">
        <f t="shared" si="23"/>
        <v xml:space="preserve"> </v>
      </c>
      <c r="S306" s="57" t="str">
        <f t="shared" si="24"/>
        <v xml:space="preserve"> </v>
      </c>
      <c r="T306" s="57"/>
      <c r="U306" s="38"/>
      <c r="V306" s="71">
        <v>168</v>
      </c>
      <c r="W306" s="62"/>
      <c r="X306" s="57"/>
      <c r="Y306" s="62"/>
    </row>
    <row r="307" spans="1:25" ht="29.25" hidden="1" x14ac:dyDescent="0.2">
      <c r="A307" s="106" t="s">
        <v>44</v>
      </c>
      <c r="B307" s="108">
        <v>169</v>
      </c>
      <c r="C307" s="116" t="s">
        <v>66</v>
      </c>
      <c r="D307" s="110" t="s">
        <v>997</v>
      </c>
      <c r="E307" s="114">
        <v>2</v>
      </c>
      <c r="F307" s="114" t="s">
        <v>1095</v>
      </c>
      <c r="G307" s="83" t="s">
        <v>1096</v>
      </c>
      <c r="H307" s="114" t="s">
        <v>1097</v>
      </c>
      <c r="I307" s="114" t="s">
        <v>1098</v>
      </c>
      <c r="J307" s="114" t="s">
        <v>987</v>
      </c>
      <c r="K307" s="114" t="s">
        <v>563</v>
      </c>
      <c r="L307" s="74"/>
      <c r="M307" s="114" t="s">
        <v>66</v>
      </c>
      <c r="N307" s="57"/>
      <c r="O307" s="57">
        <f t="shared" si="20"/>
        <v>1</v>
      </c>
      <c r="P307" s="57" t="str">
        <f t="shared" si="21"/>
        <v xml:space="preserve"> </v>
      </c>
      <c r="Q307" s="57" t="str">
        <f t="shared" si="22"/>
        <v xml:space="preserve"> </v>
      </c>
      <c r="R307" s="57" t="str">
        <f t="shared" si="23"/>
        <v xml:space="preserve"> </v>
      </c>
      <c r="S307" s="57" t="str">
        <f t="shared" si="24"/>
        <v xml:space="preserve"> </v>
      </c>
      <c r="T307" s="57"/>
      <c r="U307" s="38">
        <v>2</v>
      </c>
      <c r="V307" s="71">
        <v>169</v>
      </c>
      <c r="W307" s="62"/>
      <c r="X307" s="57"/>
      <c r="Y307" s="62"/>
    </row>
    <row r="308" spans="1:25" ht="15" hidden="1" x14ac:dyDescent="0.2">
      <c r="A308" s="106"/>
      <c r="B308" s="108"/>
      <c r="C308" s="116"/>
      <c r="D308" s="110"/>
      <c r="E308" s="114"/>
      <c r="F308" s="114"/>
      <c r="G308" s="83" t="s">
        <v>1099</v>
      </c>
      <c r="H308" s="114"/>
      <c r="I308" s="114"/>
      <c r="J308" s="114"/>
      <c r="K308" s="114"/>
      <c r="L308" s="74"/>
      <c r="M308" s="114"/>
      <c r="N308" s="57"/>
      <c r="O308" s="57" t="str">
        <f t="shared" si="20"/>
        <v xml:space="preserve"> </v>
      </c>
      <c r="P308" s="57" t="str">
        <f t="shared" si="21"/>
        <v xml:space="preserve"> </v>
      </c>
      <c r="Q308" s="57" t="str">
        <f t="shared" si="22"/>
        <v xml:space="preserve"> </v>
      </c>
      <c r="R308" s="57" t="str">
        <f t="shared" si="23"/>
        <v xml:space="preserve"> </v>
      </c>
      <c r="S308" s="57" t="str">
        <f t="shared" si="24"/>
        <v xml:space="preserve"> </v>
      </c>
      <c r="T308" s="57"/>
      <c r="U308" s="38"/>
      <c r="V308" s="71">
        <v>169</v>
      </c>
      <c r="W308" s="62"/>
      <c r="X308" s="57"/>
      <c r="Y308" s="62"/>
    </row>
    <row r="309" spans="1:25" ht="29.25" hidden="1" x14ac:dyDescent="0.2">
      <c r="A309" s="106" t="s">
        <v>44</v>
      </c>
      <c r="B309" s="108">
        <v>170</v>
      </c>
      <c r="C309" s="116" t="s">
        <v>66</v>
      </c>
      <c r="D309" s="110" t="s">
        <v>997</v>
      </c>
      <c r="E309" s="114">
        <v>1</v>
      </c>
      <c r="F309" s="114" t="s">
        <v>1100</v>
      </c>
      <c r="G309" s="83" t="s">
        <v>1101</v>
      </c>
      <c r="H309" s="114" t="s">
        <v>1102</v>
      </c>
      <c r="I309" s="114" t="s">
        <v>987</v>
      </c>
      <c r="J309" s="114" t="s">
        <v>1103</v>
      </c>
      <c r="K309" s="114" t="s">
        <v>1104</v>
      </c>
      <c r="L309" s="74"/>
      <c r="M309" s="114" t="s">
        <v>66</v>
      </c>
      <c r="N309" s="57"/>
      <c r="O309" s="57">
        <f t="shared" si="20"/>
        <v>1</v>
      </c>
      <c r="P309" s="57" t="str">
        <f t="shared" si="21"/>
        <v xml:space="preserve"> </v>
      </c>
      <c r="Q309" s="57" t="str">
        <f t="shared" si="22"/>
        <v xml:space="preserve"> </v>
      </c>
      <c r="R309" s="57" t="str">
        <f t="shared" si="23"/>
        <v xml:space="preserve"> </v>
      </c>
      <c r="S309" s="57" t="str">
        <f t="shared" si="24"/>
        <v xml:space="preserve"> </v>
      </c>
      <c r="T309" s="57"/>
      <c r="U309" s="38">
        <v>1</v>
      </c>
      <c r="V309" s="71">
        <v>170</v>
      </c>
      <c r="W309" s="62"/>
      <c r="X309" s="57"/>
      <c r="Y309" s="62"/>
    </row>
    <row r="310" spans="1:25" ht="29.25" hidden="1" x14ac:dyDescent="0.2">
      <c r="A310" s="106"/>
      <c r="B310" s="108"/>
      <c r="C310" s="116"/>
      <c r="D310" s="110"/>
      <c r="E310" s="114"/>
      <c r="F310" s="114"/>
      <c r="G310" s="83" t="s">
        <v>1105</v>
      </c>
      <c r="H310" s="114"/>
      <c r="I310" s="114"/>
      <c r="J310" s="114"/>
      <c r="K310" s="114"/>
      <c r="L310" s="74"/>
      <c r="M310" s="114"/>
      <c r="N310" s="57"/>
      <c r="O310" s="57" t="str">
        <f t="shared" si="20"/>
        <v xml:space="preserve"> </v>
      </c>
      <c r="P310" s="57" t="str">
        <f t="shared" si="21"/>
        <v xml:space="preserve"> </v>
      </c>
      <c r="Q310" s="57" t="str">
        <f t="shared" si="22"/>
        <v xml:space="preserve"> </v>
      </c>
      <c r="R310" s="57" t="str">
        <f t="shared" si="23"/>
        <v xml:space="preserve"> </v>
      </c>
      <c r="S310" s="57" t="str">
        <f t="shared" si="24"/>
        <v xml:space="preserve"> </v>
      </c>
      <c r="T310" s="57"/>
      <c r="U310" s="38"/>
      <c r="V310" s="71">
        <v>170</v>
      </c>
      <c r="W310" s="62"/>
      <c r="X310" s="57"/>
      <c r="Y310" s="62"/>
    </row>
    <row r="311" spans="1:25" ht="43.5" hidden="1" x14ac:dyDescent="0.2">
      <c r="A311" s="106" t="s">
        <v>44</v>
      </c>
      <c r="B311" s="108">
        <v>171</v>
      </c>
      <c r="C311" s="116" t="s">
        <v>66</v>
      </c>
      <c r="D311" s="110" t="s">
        <v>997</v>
      </c>
      <c r="E311" s="114">
        <v>2</v>
      </c>
      <c r="F311" s="74" t="s">
        <v>1106</v>
      </c>
      <c r="G311" s="83" t="s">
        <v>1107</v>
      </c>
      <c r="H311" s="114" t="s">
        <v>1108</v>
      </c>
      <c r="I311" s="114" t="s">
        <v>555</v>
      </c>
      <c r="J311" s="114" t="s">
        <v>555</v>
      </c>
      <c r="K311" s="114" t="s">
        <v>563</v>
      </c>
      <c r="L311" s="74"/>
      <c r="M311" s="114" t="s">
        <v>66</v>
      </c>
      <c r="N311" s="57"/>
      <c r="O311" s="57">
        <f t="shared" si="20"/>
        <v>1</v>
      </c>
      <c r="P311" s="57" t="str">
        <f t="shared" si="21"/>
        <v xml:space="preserve"> </v>
      </c>
      <c r="Q311" s="57" t="str">
        <f t="shared" si="22"/>
        <v xml:space="preserve"> </v>
      </c>
      <c r="R311" s="57" t="str">
        <f t="shared" si="23"/>
        <v xml:space="preserve"> </v>
      </c>
      <c r="S311" s="57" t="str">
        <f t="shared" si="24"/>
        <v xml:space="preserve"> </v>
      </c>
      <c r="T311" s="57"/>
      <c r="U311" s="38">
        <v>2</v>
      </c>
      <c r="V311" s="71">
        <v>171</v>
      </c>
      <c r="W311" s="62"/>
      <c r="X311" s="57"/>
      <c r="Y311" s="62"/>
    </row>
    <row r="312" spans="1:25" ht="43.5" hidden="1" x14ac:dyDescent="0.2">
      <c r="A312" s="106"/>
      <c r="B312" s="108"/>
      <c r="C312" s="116"/>
      <c r="D312" s="110"/>
      <c r="E312" s="114"/>
      <c r="F312" s="74" t="s">
        <v>1109</v>
      </c>
      <c r="G312" s="83" t="s">
        <v>1110</v>
      </c>
      <c r="H312" s="114"/>
      <c r="I312" s="114"/>
      <c r="J312" s="114"/>
      <c r="K312" s="114"/>
      <c r="L312" s="74"/>
      <c r="M312" s="114"/>
      <c r="N312" s="57"/>
      <c r="O312" s="57" t="str">
        <f t="shared" si="20"/>
        <v xml:space="preserve"> </v>
      </c>
      <c r="P312" s="57" t="str">
        <f t="shared" si="21"/>
        <v xml:space="preserve"> </v>
      </c>
      <c r="Q312" s="57" t="str">
        <f t="shared" si="22"/>
        <v xml:space="preserve"> </v>
      </c>
      <c r="R312" s="57" t="str">
        <f t="shared" si="23"/>
        <v xml:space="preserve"> </v>
      </c>
      <c r="S312" s="57" t="str">
        <f t="shared" si="24"/>
        <v xml:space="preserve"> </v>
      </c>
      <c r="T312" s="57"/>
      <c r="U312" s="38"/>
      <c r="V312" s="71">
        <v>171</v>
      </c>
      <c r="W312" s="62"/>
      <c r="X312" s="57"/>
      <c r="Y312" s="62"/>
    </row>
    <row r="313" spans="1:25" ht="29.25" hidden="1" x14ac:dyDescent="0.2">
      <c r="A313" s="106" t="s">
        <v>44</v>
      </c>
      <c r="B313" s="108">
        <v>172</v>
      </c>
      <c r="C313" s="116" t="s">
        <v>66</v>
      </c>
      <c r="D313" s="110" t="s">
        <v>997</v>
      </c>
      <c r="E313" s="114">
        <v>1</v>
      </c>
      <c r="F313" s="114" t="s">
        <v>1111</v>
      </c>
      <c r="G313" s="83" t="s">
        <v>1112</v>
      </c>
      <c r="H313" s="110" t="s">
        <v>1113</v>
      </c>
      <c r="I313" s="114" t="s">
        <v>1114</v>
      </c>
      <c r="J313" s="114" t="s">
        <v>1115</v>
      </c>
      <c r="K313" s="114" t="s">
        <v>1116</v>
      </c>
      <c r="L313" s="74"/>
      <c r="M313" s="114" t="s">
        <v>66</v>
      </c>
      <c r="N313" s="57"/>
      <c r="O313" s="57">
        <f t="shared" si="20"/>
        <v>1</v>
      </c>
      <c r="P313" s="57" t="str">
        <f t="shared" si="21"/>
        <v xml:space="preserve"> </v>
      </c>
      <c r="Q313" s="57" t="str">
        <f t="shared" si="22"/>
        <v xml:space="preserve"> </v>
      </c>
      <c r="R313" s="57" t="str">
        <f t="shared" si="23"/>
        <v xml:space="preserve"> </v>
      </c>
      <c r="S313" s="57" t="str">
        <f t="shared" si="24"/>
        <v xml:space="preserve"> </v>
      </c>
      <c r="T313" s="57"/>
      <c r="U313" s="38">
        <v>1</v>
      </c>
      <c r="V313" s="71">
        <v>172</v>
      </c>
      <c r="W313" s="62"/>
      <c r="X313" s="57"/>
      <c r="Y313" s="62"/>
    </row>
    <row r="314" spans="1:25" ht="43.5" hidden="1" x14ac:dyDescent="0.2">
      <c r="A314" s="106"/>
      <c r="B314" s="108"/>
      <c r="C314" s="116"/>
      <c r="D314" s="110"/>
      <c r="E314" s="114"/>
      <c r="F314" s="114"/>
      <c r="G314" s="83" t="s">
        <v>1117</v>
      </c>
      <c r="H314" s="110"/>
      <c r="I314" s="114"/>
      <c r="J314" s="114"/>
      <c r="K314" s="114"/>
      <c r="L314" s="74"/>
      <c r="M314" s="114"/>
      <c r="N314" s="57"/>
      <c r="O314" s="57" t="str">
        <f t="shared" si="20"/>
        <v xml:space="preserve"> </v>
      </c>
      <c r="P314" s="57" t="str">
        <f t="shared" si="21"/>
        <v xml:space="preserve"> </v>
      </c>
      <c r="Q314" s="57" t="str">
        <f t="shared" si="22"/>
        <v xml:space="preserve"> </v>
      </c>
      <c r="R314" s="57" t="str">
        <f t="shared" si="23"/>
        <v xml:space="preserve"> </v>
      </c>
      <c r="S314" s="57" t="str">
        <f t="shared" si="24"/>
        <v xml:space="preserve"> </v>
      </c>
      <c r="T314" s="57"/>
      <c r="U314" s="38"/>
      <c r="V314" s="71">
        <v>172</v>
      </c>
      <c r="W314" s="62"/>
      <c r="X314" s="57"/>
      <c r="Y314" s="62"/>
    </row>
    <row r="315" spans="1:25" ht="57.75" hidden="1" x14ac:dyDescent="0.2">
      <c r="A315" s="106" t="s">
        <v>44</v>
      </c>
      <c r="B315" s="108">
        <v>173</v>
      </c>
      <c r="C315" s="116" t="s">
        <v>66</v>
      </c>
      <c r="D315" s="110" t="s">
        <v>997</v>
      </c>
      <c r="E315" s="114">
        <v>2</v>
      </c>
      <c r="F315" s="114" t="s">
        <v>1118</v>
      </c>
      <c r="G315" s="83" t="s">
        <v>1119</v>
      </c>
      <c r="H315" s="114" t="s">
        <v>1120</v>
      </c>
      <c r="I315" s="114" t="s">
        <v>555</v>
      </c>
      <c r="J315" s="114" t="s">
        <v>555</v>
      </c>
      <c r="K315" s="114" t="s">
        <v>563</v>
      </c>
      <c r="L315" s="74"/>
      <c r="M315" s="114" t="s">
        <v>66</v>
      </c>
      <c r="N315" s="57"/>
      <c r="O315" s="57">
        <f t="shared" si="20"/>
        <v>1</v>
      </c>
      <c r="P315" s="57" t="str">
        <f t="shared" si="21"/>
        <v xml:space="preserve"> </v>
      </c>
      <c r="Q315" s="57" t="str">
        <f t="shared" si="22"/>
        <v xml:space="preserve"> </v>
      </c>
      <c r="R315" s="57" t="str">
        <f t="shared" si="23"/>
        <v xml:space="preserve"> </v>
      </c>
      <c r="S315" s="57" t="str">
        <f t="shared" si="24"/>
        <v xml:space="preserve"> </v>
      </c>
      <c r="T315" s="57"/>
      <c r="U315" s="38">
        <v>2</v>
      </c>
      <c r="V315" s="71">
        <v>173</v>
      </c>
      <c r="W315" s="62"/>
      <c r="X315" s="57"/>
      <c r="Y315" s="62"/>
    </row>
    <row r="316" spans="1:25" ht="15" hidden="1" x14ac:dyDescent="0.2">
      <c r="A316" s="106"/>
      <c r="B316" s="108"/>
      <c r="C316" s="116"/>
      <c r="D316" s="110"/>
      <c r="E316" s="114"/>
      <c r="F316" s="114"/>
      <c r="G316" s="83" t="s">
        <v>1121</v>
      </c>
      <c r="H316" s="114"/>
      <c r="I316" s="114"/>
      <c r="J316" s="114"/>
      <c r="K316" s="114"/>
      <c r="L316" s="74"/>
      <c r="M316" s="114"/>
      <c r="N316" s="57"/>
      <c r="O316" s="57" t="str">
        <f t="shared" si="20"/>
        <v xml:space="preserve"> </v>
      </c>
      <c r="P316" s="57" t="str">
        <f t="shared" si="21"/>
        <v xml:space="preserve"> </v>
      </c>
      <c r="Q316" s="57" t="str">
        <f t="shared" si="22"/>
        <v xml:space="preserve"> </v>
      </c>
      <c r="R316" s="57" t="str">
        <f t="shared" si="23"/>
        <v xml:space="preserve"> </v>
      </c>
      <c r="S316" s="57" t="str">
        <f t="shared" si="24"/>
        <v xml:space="preserve"> </v>
      </c>
      <c r="T316" s="57"/>
      <c r="U316" s="38"/>
      <c r="V316" s="71">
        <v>173</v>
      </c>
      <c r="W316" s="62"/>
      <c r="X316" s="57"/>
      <c r="Y316" s="62"/>
    </row>
    <row r="317" spans="1:25" ht="88.5" hidden="1" x14ac:dyDescent="0.25">
      <c r="A317" s="57" t="s">
        <v>45</v>
      </c>
      <c r="B317" s="64">
        <v>174</v>
      </c>
      <c r="C317" s="82" t="s">
        <v>66</v>
      </c>
      <c r="D317" s="66" t="s">
        <v>997</v>
      </c>
      <c r="E317" s="84">
        <v>3</v>
      </c>
      <c r="F317" s="74" t="s">
        <v>1122</v>
      </c>
      <c r="G317" s="83" t="s">
        <v>1123</v>
      </c>
      <c r="H317" s="74" t="s">
        <v>1124</v>
      </c>
      <c r="I317" s="74" t="s">
        <v>555</v>
      </c>
      <c r="J317" s="74" t="s">
        <v>555</v>
      </c>
      <c r="K317" s="74" t="s">
        <v>1125</v>
      </c>
      <c r="L317" s="67" t="s">
        <v>803</v>
      </c>
      <c r="M317" s="74" t="s">
        <v>66</v>
      </c>
      <c r="N317" s="57"/>
      <c r="O317" s="57" t="str">
        <f t="shared" si="20"/>
        <v xml:space="preserve"> </v>
      </c>
      <c r="P317" s="57">
        <f t="shared" si="21"/>
        <v>1</v>
      </c>
      <c r="Q317" s="57" t="str">
        <f t="shared" si="22"/>
        <v xml:space="preserve"> </v>
      </c>
      <c r="R317" s="57" t="str">
        <f t="shared" si="23"/>
        <v xml:space="preserve"> </v>
      </c>
      <c r="S317" s="57" t="str">
        <f t="shared" si="24"/>
        <v xml:space="preserve"> </v>
      </c>
      <c r="T317" s="57"/>
      <c r="U317" s="38">
        <v>2</v>
      </c>
      <c r="V317" s="71">
        <v>174</v>
      </c>
      <c r="W317" s="73" t="s">
        <v>1126</v>
      </c>
      <c r="X317" s="57"/>
      <c r="Y317" s="73"/>
    </row>
    <row r="318" spans="1:25" ht="74.25" x14ac:dyDescent="0.25">
      <c r="A318" s="56" t="s">
        <v>45</v>
      </c>
      <c r="B318" s="64">
        <v>175</v>
      </c>
      <c r="C318" s="82" t="s">
        <v>66</v>
      </c>
      <c r="D318" s="66" t="s">
        <v>997</v>
      </c>
      <c r="E318" s="66">
        <v>4</v>
      </c>
      <c r="F318" s="74" t="s">
        <v>1127</v>
      </c>
      <c r="G318" s="72" t="s">
        <v>1128</v>
      </c>
      <c r="H318" s="74" t="s">
        <v>1129</v>
      </c>
      <c r="I318" s="74" t="s">
        <v>1130</v>
      </c>
      <c r="J318" s="74" t="s">
        <v>612</v>
      </c>
      <c r="K318" s="74" t="s">
        <v>1131</v>
      </c>
      <c r="L318" s="74"/>
      <c r="M318" s="74" t="s">
        <v>66</v>
      </c>
      <c r="N318" s="57"/>
      <c r="O318" s="57" t="str">
        <f t="shared" si="20"/>
        <v xml:space="preserve"> </v>
      </c>
      <c r="P318" s="57">
        <f t="shared" si="21"/>
        <v>1</v>
      </c>
      <c r="Q318" s="57" t="str">
        <f t="shared" si="22"/>
        <v xml:space="preserve"> </v>
      </c>
      <c r="R318" s="57" t="str">
        <f t="shared" si="23"/>
        <v xml:space="preserve"> </v>
      </c>
      <c r="S318" s="57" t="str">
        <f t="shared" si="24"/>
        <v xml:space="preserve"> </v>
      </c>
      <c r="T318" s="57"/>
      <c r="U318" s="38">
        <v>4</v>
      </c>
      <c r="V318" s="71">
        <v>175</v>
      </c>
      <c r="W318" s="48"/>
      <c r="X318" s="57"/>
      <c r="Y318" s="48" t="s">
        <v>1132</v>
      </c>
    </row>
    <row r="319" spans="1:25" ht="88.5" hidden="1" x14ac:dyDescent="0.25">
      <c r="A319" s="57" t="s">
        <v>46</v>
      </c>
      <c r="B319" s="75">
        <v>176</v>
      </c>
      <c r="C319" s="82" t="s">
        <v>66</v>
      </c>
      <c r="D319" s="66" t="s">
        <v>997</v>
      </c>
      <c r="E319" s="74">
        <v>1</v>
      </c>
      <c r="F319" s="74" t="s">
        <v>1133</v>
      </c>
      <c r="G319" s="72" t="s">
        <v>1134</v>
      </c>
      <c r="H319" s="74" t="s">
        <v>1135</v>
      </c>
      <c r="I319" s="74" t="s">
        <v>555</v>
      </c>
      <c r="J319" s="74" t="s">
        <v>1136</v>
      </c>
      <c r="K319" s="74" t="s">
        <v>1137</v>
      </c>
      <c r="L319" s="74" t="s">
        <v>803</v>
      </c>
      <c r="M319" s="74" t="s">
        <v>66</v>
      </c>
      <c r="N319" s="57"/>
      <c r="O319" s="57" t="str">
        <f t="shared" si="20"/>
        <v xml:space="preserve"> </v>
      </c>
      <c r="P319" s="57" t="str">
        <f t="shared" si="21"/>
        <v xml:space="preserve"> </v>
      </c>
      <c r="Q319" s="57">
        <f t="shared" si="22"/>
        <v>1</v>
      </c>
      <c r="R319" s="57" t="str">
        <f t="shared" si="23"/>
        <v xml:space="preserve"> </v>
      </c>
      <c r="S319" s="57" t="str">
        <f t="shared" si="24"/>
        <v xml:space="preserve"> </v>
      </c>
      <c r="T319" s="57"/>
      <c r="U319" s="38">
        <v>1</v>
      </c>
      <c r="V319" s="71">
        <v>176</v>
      </c>
      <c r="W319" s="95" t="s">
        <v>1138</v>
      </c>
      <c r="X319" s="57"/>
      <c r="Y319" s="73" t="s">
        <v>1139</v>
      </c>
    </row>
    <row r="320" spans="1:25" ht="29.25" hidden="1" x14ac:dyDescent="0.2">
      <c r="A320" s="106" t="s">
        <v>44</v>
      </c>
      <c r="B320" s="108">
        <v>177</v>
      </c>
      <c r="C320" s="116" t="s">
        <v>66</v>
      </c>
      <c r="D320" s="110" t="s">
        <v>997</v>
      </c>
      <c r="E320" s="114" t="s">
        <v>1140</v>
      </c>
      <c r="F320" s="114" t="s">
        <v>1141</v>
      </c>
      <c r="G320" s="83" t="s">
        <v>1142</v>
      </c>
      <c r="H320" s="114" t="s">
        <v>1143</v>
      </c>
      <c r="I320" s="114" t="s">
        <v>1144</v>
      </c>
      <c r="J320" s="114" t="s">
        <v>1145</v>
      </c>
      <c r="K320" s="114" t="s">
        <v>1146</v>
      </c>
      <c r="L320" s="74"/>
      <c r="M320" s="114" t="s">
        <v>66</v>
      </c>
      <c r="N320" s="57"/>
      <c r="O320" s="57">
        <f t="shared" si="20"/>
        <v>1</v>
      </c>
      <c r="P320" s="57" t="str">
        <f t="shared" si="21"/>
        <v xml:space="preserve"> </v>
      </c>
      <c r="Q320" s="57" t="str">
        <f t="shared" si="22"/>
        <v xml:space="preserve"> </v>
      </c>
      <c r="R320" s="57" t="str">
        <f t="shared" si="23"/>
        <v xml:space="preserve"> </v>
      </c>
      <c r="S320" s="57" t="str">
        <f t="shared" si="24"/>
        <v xml:space="preserve"> </v>
      </c>
      <c r="T320" s="57"/>
      <c r="U320" s="38" t="s">
        <v>1140</v>
      </c>
      <c r="V320" s="71">
        <v>177</v>
      </c>
      <c r="W320" s="62"/>
      <c r="X320" s="57"/>
      <c r="Y320" s="62"/>
    </row>
    <row r="321" spans="1:25" ht="43.5" hidden="1" x14ac:dyDescent="0.2">
      <c r="A321" s="106"/>
      <c r="B321" s="108"/>
      <c r="C321" s="116"/>
      <c r="D321" s="110"/>
      <c r="E321" s="114"/>
      <c r="F321" s="114"/>
      <c r="G321" s="83" t="s">
        <v>1147</v>
      </c>
      <c r="H321" s="114"/>
      <c r="I321" s="114"/>
      <c r="J321" s="114"/>
      <c r="K321" s="114"/>
      <c r="L321" s="74"/>
      <c r="M321" s="114"/>
      <c r="N321" s="57"/>
      <c r="O321" s="57" t="str">
        <f t="shared" si="20"/>
        <v xml:space="preserve"> </v>
      </c>
      <c r="P321" s="57" t="str">
        <f t="shared" si="21"/>
        <v xml:space="preserve"> </v>
      </c>
      <c r="Q321" s="57" t="str">
        <f t="shared" si="22"/>
        <v xml:space="preserve"> </v>
      </c>
      <c r="R321" s="57" t="str">
        <f t="shared" si="23"/>
        <v xml:space="preserve"> </v>
      </c>
      <c r="S321" s="57" t="str">
        <f t="shared" si="24"/>
        <v xml:space="preserve"> </v>
      </c>
      <c r="T321" s="57"/>
      <c r="U321" s="38"/>
      <c r="V321" s="71">
        <v>177</v>
      </c>
      <c r="W321" s="62"/>
      <c r="X321" s="57"/>
      <c r="Y321" s="62"/>
    </row>
    <row r="322" spans="1:25" ht="156.75" hidden="1" x14ac:dyDescent="0.25">
      <c r="A322" s="57" t="s">
        <v>45</v>
      </c>
      <c r="B322" s="64">
        <v>178</v>
      </c>
      <c r="C322" s="82" t="s">
        <v>550</v>
      </c>
      <c r="D322" s="66" t="s">
        <v>997</v>
      </c>
      <c r="E322" s="84">
        <v>3</v>
      </c>
      <c r="F322" s="74" t="s">
        <v>1013</v>
      </c>
      <c r="G322" s="83" t="s">
        <v>1148</v>
      </c>
      <c r="H322" s="74" t="s">
        <v>1149</v>
      </c>
      <c r="I322" s="74" t="s">
        <v>555</v>
      </c>
      <c r="J322" s="74" t="s">
        <v>555</v>
      </c>
      <c r="K322" s="74" t="s">
        <v>1150</v>
      </c>
      <c r="L322" s="74"/>
      <c r="M322" s="74" t="s">
        <v>550</v>
      </c>
      <c r="N322" s="57"/>
      <c r="O322" s="57" t="str">
        <f t="shared" si="20"/>
        <v xml:space="preserve"> </v>
      </c>
      <c r="P322" s="57">
        <f t="shared" si="21"/>
        <v>1</v>
      </c>
      <c r="Q322" s="57" t="str">
        <f t="shared" si="22"/>
        <v xml:space="preserve"> </v>
      </c>
      <c r="R322" s="57" t="str">
        <f t="shared" si="23"/>
        <v xml:space="preserve"> </v>
      </c>
      <c r="S322" s="57" t="str">
        <f t="shared" si="24"/>
        <v xml:space="preserve"> </v>
      </c>
      <c r="T322" s="57"/>
      <c r="U322" s="38">
        <v>1</v>
      </c>
      <c r="V322" s="71">
        <v>178</v>
      </c>
      <c r="W322" s="73" t="s">
        <v>1151</v>
      </c>
      <c r="X322" s="48" t="s">
        <v>1152</v>
      </c>
      <c r="Y322" s="73"/>
    </row>
    <row r="323" spans="1:25" ht="117" hidden="1" x14ac:dyDescent="0.25">
      <c r="A323" s="57" t="s">
        <v>45</v>
      </c>
      <c r="B323" s="64">
        <v>179</v>
      </c>
      <c r="C323" s="82" t="s">
        <v>550</v>
      </c>
      <c r="D323" s="66" t="s">
        <v>997</v>
      </c>
      <c r="E323" s="84">
        <v>3</v>
      </c>
      <c r="F323" s="74" t="s">
        <v>1153</v>
      </c>
      <c r="G323" s="83" t="s">
        <v>1154</v>
      </c>
      <c r="H323" s="74" t="s">
        <v>1155</v>
      </c>
      <c r="I323" s="74" t="s">
        <v>1156</v>
      </c>
      <c r="J323" s="74" t="s">
        <v>1157</v>
      </c>
      <c r="K323" s="74" t="s">
        <v>1158</v>
      </c>
      <c r="L323" s="74"/>
      <c r="M323" s="74" t="s">
        <v>550</v>
      </c>
      <c r="N323" s="57"/>
      <c r="O323" s="57" t="str">
        <f t="shared" si="20"/>
        <v xml:space="preserve"> </v>
      </c>
      <c r="P323" s="57">
        <f t="shared" si="21"/>
        <v>1</v>
      </c>
      <c r="Q323" s="57" t="str">
        <f t="shared" si="22"/>
        <v xml:space="preserve"> </v>
      </c>
      <c r="R323" s="57" t="str">
        <f t="shared" si="23"/>
        <v xml:space="preserve"> </v>
      </c>
      <c r="S323" s="57" t="str">
        <f t="shared" si="24"/>
        <v xml:space="preserve"> </v>
      </c>
      <c r="T323" s="57"/>
      <c r="U323" s="38">
        <v>1</v>
      </c>
      <c r="V323" s="71">
        <v>179</v>
      </c>
      <c r="W323" s="73" t="s">
        <v>1159</v>
      </c>
      <c r="X323" s="48" t="s">
        <v>1160</v>
      </c>
      <c r="Y323" s="73"/>
    </row>
    <row r="324" spans="1:25" ht="116.25" customHeight="1" x14ac:dyDescent="0.25">
      <c r="A324" s="56" t="s">
        <v>45</v>
      </c>
      <c r="B324" s="64">
        <v>180</v>
      </c>
      <c r="C324" s="82" t="s">
        <v>600</v>
      </c>
      <c r="D324" s="66" t="s">
        <v>1161</v>
      </c>
      <c r="E324" s="66">
        <v>3</v>
      </c>
      <c r="F324" s="74" t="s">
        <v>1162</v>
      </c>
      <c r="G324" s="83" t="s">
        <v>1163</v>
      </c>
      <c r="H324" s="74" t="s">
        <v>1164</v>
      </c>
      <c r="I324" s="74" t="s">
        <v>1165</v>
      </c>
      <c r="J324" s="74" t="s">
        <v>1166</v>
      </c>
      <c r="K324" s="74" t="s">
        <v>1167</v>
      </c>
      <c r="L324" s="74" t="s">
        <v>1168</v>
      </c>
      <c r="M324" s="74" t="s">
        <v>600</v>
      </c>
      <c r="N324" s="57"/>
      <c r="O324" s="57" t="str">
        <f t="shared" ref="O324:O387" si="25">IF($A324="A",1," ")</f>
        <v xml:space="preserve"> </v>
      </c>
      <c r="P324" s="57">
        <f t="shared" ref="P324:P387" si="26">IF($A324="B",1," ")</f>
        <v>1</v>
      </c>
      <c r="Q324" s="57" t="str">
        <f t="shared" ref="Q324:Q387" si="27">IF($A324="C",1," ")</f>
        <v xml:space="preserve"> </v>
      </c>
      <c r="R324" s="57" t="str">
        <f t="shared" ref="R324:R387" si="28">IF($A324="D",1," ")</f>
        <v xml:space="preserve"> </v>
      </c>
      <c r="S324" s="57" t="str">
        <f t="shared" ref="S324:S387" si="29">IF($A324=5,1," ")</f>
        <v xml:space="preserve"> </v>
      </c>
      <c r="T324" s="57"/>
      <c r="U324" s="38">
        <v>3</v>
      </c>
      <c r="V324" s="71">
        <v>180</v>
      </c>
      <c r="W324" s="48" t="s">
        <v>1169</v>
      </c>
      <c r="X324" s="57"/>
      <c r="Y324" s="48" t="s">
        <v>1170</v>
      </c>
    </row>
    <row r="325" spans="1:25" ht="57.75" hidden="1" x14ac:dyDescent="0.2">
      <c r="A325" s="106" t="s">
        <v>44</v>
      </c>
      <c r="B325" s="108">
        <v>181</v>
      </c>
      <c r="C325" s="116" t="s">
        <v>600</v>
      </c>
      <c r="D325" s="110" t="s">
        <v>1161</v>
      </c>
      <c r="E325" s="119">
        <v>1</v>
      </c>
      <c r="F325" s="114" t="s">
        <v>1171</v>
      </c>
      <c r="G325" s="83" t="s">
        <v>1172</v>
      </c>
      <c r="H325" s="114" t="s">
        <v>1173</v>
      </c>
      <c r="I325" s="114" t="s">
        <v>1174</v>
      </c>
      <c r="J325" s="114" t="s">
        <v>555</v>
      </c>
      <c r="K325" s="114"/>
      <c r="L325" s="74" t="s">
        <v>1003</v>
      </c>
      <c r="M325" s="114" t="s">
        <v>600</v>
      </c>
      <c r="N325" s="57"/>
      <c r="O325" s="57">
        <f t="shared" si="25"/>
        <v>1</v>
      </c>
      <c r="P325" s="57" t="str">
        <f t="shared" si="26"/>
        <v xml:space="preserve"> </v>
      </c>
      <c r="Q325" s="57" t="str">
        <f t="shared" si="27"/>
        <v xml:space="preserve"> </v>
      </c>
      <c r="R325" s="57" t="str">
        <f t="shared" si="28"/>
        <v xml:space="preserve"> </v>
      </c>
      <c r="S325" s="57" t="str">
        <f t="shared" si="29"/>
        <v xml:space="preserve"> </v>
      </c>
      <c r="T325" s="57"/>
      <c r="U325" s="38">
        <v>1</v>
      </c>
      <c r="V325" s="71">
        <v>181</v>
      </c>
      <c r="W325" s="62"/>
      <c r="X325" s="57"/>
      <c r="Y325" s="62"/>
    </row>
    <row r="326" spans="1:25" ht="15" hidden="1" x14ac:dyDescent="0.2">
      <c r="A326" s="106"/>
      <c r="B326" s="108"/>
      <c r="C326" s="116"/>
      <c r="D326" s="110"/>
      <c r="E326" s="114"/>
      <c r="F326" s="114"/>
      <c r="G326" s="83" t="s">
        <v>1175</v>
      </c>
      <c r="H326" s="114"/>
      <c r="I326" s="114"/>
      <c r="J326" s="114"/>
      <c r="K326" s="114"/>
      <c r="L326" s="74"/>
      <c r="M326" s="114"/>
      <c r="N326" s="57"/>
      <c r="O326" s="57" t="str">
        <f t="shared" si="25"/>
        <v xml:space="preserve"> </v>
      </c>
      <c r="P326" s="57" t="str">
        <f t="shared" si="26"/>
        <v xml:space="preserve"> </v>
      </c>
      <c r="Q326" s="57" t="str">
        <f t="shared" si="27"/>
        <v xml:space="preserve"> </v>
      </c>
      <c r="R326" s="57" t="str">
        <f t="shared" si="28"/>
        <v xml:space="preserve"> </v>
      </c>
      <c r="S326" s="57" t="str">
        <f t="shared" si="29"/>
        <v xml:space="preserve"> </v>
      </c>
      <c r="T326" s="57"/>
      <c r="U326" s="38"/>
      <c r="V326" s="71">
        <v>181</v>
      </c>
      <c r="W326" s="62"/>
      <c r="X326" s="57"/>
      <c r="Y326" s="62"/>
    </row>
    <row r="327" spans="1:25" ht="86.25" hidden="1" x14ac:dyDescent="0.2">
      <c r="A327" s="106" t="s">
        <v>44</v>
      </c>
      <c r="B327" s="108">
        <v>182</v>
      </c>
      <c r="C327" s="116" t="s">
        <v>600</v>
      </c>
      <c r="D327" s="110" t="s">
        <v>1161</v>
      </c>
      <c r="E327" s="119">
        <v>3</v>
      </c>
      <c r="F327" s="114" t="s">
        <v>1176</v>
      </c>
      <c r="G327" s="83" t="s">
        <v>1177</v>
      </c>
      <c r="H327" s="114" t="s">
        <v>1178</v>
      </c>
      <c r="I327" s="114" t="s">
        <v>555</v>
      </c>
      <c r="J327" s="114" t="s">
        <v>555</v>
      </c>
      <c r="K327" s="114"/>
      <c r="L327" s="74" t="s">
        <v>1168</v>
      </c>
      <c r="M327" s="114" t="s">
        <v>600</v>
      </c>
      <c r="N327" s="57"/>
      <c r="O327" s="57">
        <f t="shared" si="25"/>
        <v>1</v>
      </c>
      <c r="P327" s="57" t="str">
        <f t="shared" si="26"/>
        <v xml:space="preserve"> </v>
      </c>
      <c r="Q327" s="57" t="str">
        <f t="shared" si="27"/>
        <v xml:space="preserve"> </v>
      </c>
      <c r="R327" s="57" t="str">
        <f t="shared" si="28"/>
        <v xml:space="preserve"> </v>
      </c>
      <c r="S327" s="57" t="str">
        <f t="shared" si="29"/>
        <v xml:space="preserve"> </v>
      </c>
      <c r="T327" s="57"/>
      <c r="U327" s="38">
        <v>3</v>
      </c>
      <c r="V327" s="71">
        <v>182</v>
      </c>
      <c r="W327" s="62"/>
      <c r="X327" s="57"/>
      <c r="Y327" s="62"/>
    </row>
    <row r="328" spans="1:25" ht="15" hidden="1" x14ac:dyDescent="0.2">
      <c r="A328" s="106"/>
      <c r="B328" s="108"/>
      <c r="C328" s="116"/>
      <c r="D328" s="110"/>
      <c r="E328" s="114"/>
      <c r="F328" s="114"/>
      <c r="G328" s="83" t="s">
        <v>1179</v>
      </c>
      <c r="H328" s="114"/>
      <c r="I328" s="114"/>
      <c r="J328" s="114"/>
      <c r="K328" s="114"/>
      <c r="L328" s="74"/>
      <c r="M328" s="114"/>
      <c r="N328" s="57"/>
      <c r="O328" s="57" t="str">
        <f t="shared" si="25"/>
        <v xml:space="preserve"> </v>
      </c>
      <c r="P328" s="57" t="str">
        <f t="shared" si="26"/>
        <v xml:space="preserve"> </v>
      </c>
      <c r="Q328" s="57" t="str">
        <f t="shared" si="27"/>
        <v xml:space="preserve"> </v>
      </c>
      <c r="R328" s="57" t="str">
        <f t="shared" si="28"/>
        <v xml:space="preserve"> </v>
      </c>
      <c r="S328" s="57" t="str">
        <f t="shared" si="29"/>
        <v xml:space="preserve"> </v>
      </c>
      <c r="T328" s="57"/>
      <c r="U328" s="38"/>
      <c r="V328" s="71">
        <v>182</v>
      </c>
      <c r="W328" s="62"/>
      <c r="X328" s="57"/>
      <c r="Y328" s="62"/>
    </row>
    <row r="329" spans="1:25" ht="85.5" hidden="1" x14ac:dyDescent="0.2">
      <c r="A329" s="106" t="s">
        <v>44</v>
      </c>
      <c r="B329" s="108">
        <v>183</v>
      </c>
      <c r="C329" s="116" t="s">
        <v>600</v>
      </c>
      <c r="D329" s="110" t="s">
        <v>1161</v>
      </c>
      <c r="E329" s="119">
        <v>3</v>
      </c>
      <c r="F329" s="114" t="s">
        <v>1180</v>
      </c>
      <c r="G329" s="83" t="s">
        <v>1181</v>
      </c>
      <c r="H329" s="74" t="s">
        <v>1182</v>
      </c>
      <c r="I329" s="114" t="s">
        <v>555</v>
      </c>
      <c r="J329" s="114" t="s">
        <v>555</v>
      </c>
      <c r="K329" s="74"/>
      <c r="L329" s="74" t="s">
        <v>1168</v>
      </c>
      <c r="M329" s="114" t="s">
        <v>600</v>
      </c>
      <c r="N329" s="57"/>
      <c r="O329" s="57">
        <f t="shared" si="25"/>
        <v>1</v>
      </c>
      <c r="P329" s="57" t="str">
        <f t="shared" si="26"/>
        <v xml:space="preserve"> </v>
      </c>
      <c r="Q329" s="57" t="str">
        <f t="shared" si="27"/>
        <v xml:space="preserve"> </v>
      </c>
      <c r="R329" s="57" t="str">
        <f t="shared" si="28"/>
        <v xml:space="preserve"> </v>
      </c>
      <c r="S329" s="57" t="str">
        <f t="shared" si="29"/>
        <v xml:space="preserve"> </v>
      </c>
      <c r="T329" s="57"/>
      <c r="U329" s="38">
        <v>3</v>
      </c>
      <c r="V329" s="71">
        <v>183</v>
      </c>
      <c r="W329" s="62"/>
      <c r="X329" s="57"/>
      <c r="Y329" s="62"/>
    </row>
    <row r="330" spans="1:25" ht="28.5" hidden="1" x14ac:dyDescent="0.2">
      <c r="A330" s="106"/>
      <c r="B330" s="108"/>
      <c r="C330" s="116"/>
      <c r="D330" s="110"/>
      <c r="E330" s="114"/>
      <c r="F330" s="114"/>
      <c r="G330" s="83" t="s">
        <v>1179</v>
      </c>
      <c r="H330" s="74" t="s">
        <v>1183</v>
      </c>
      <c r="I330" s="114"/>
      <c r="J330" s="114"/>
      <c r="K330" s="74"/>
      <c r="L330" s="74"/>
      <c r="M330" s="114"/>
      <c r="N330" s="57"/>
      <c r="O330" s="57" t="str">
        <f t="shared" si="25"/>
        <v xml:space="preserve"> </v>
      </c>
      <c r="P330" s="57" t="str">
        <f t="shared" si="26"/>
        <v xml:space="preserve"> </v>
      </c>
      <c r="Q330" s="57" t="str">
        <f t="shared" si="27"/>
        <v xml:space="preserve"> </v>
      </c>
      <c r="R330" s="57" t="str">
        <f t="shared" si="28"/>
        <v xml:space="preserve"> </v>
      </c>
      <c r="S330" s="57" t="str">
        <f t="shared" si="29"/>
        <v xml:space="preserve"> </v>
      </c>
      <c r="T330" s="57"/>
      <c r="U330" s="38"/>
      <c r="V330" s="71">
        <v>183</v>
      </c>
      <c r="W330" s="62"/>
      <c r="X330" s="57"/>
      <c r="Y330" s="62"/>
    </row>
    <row r="331" spans="1:25" ht="109.5" customHeight="1" x14ac:dyDescent="0.25">
      <c r="A331" s="56" t="s">
        <v>45</v>
      </c>
      <c r="B331" s="64">
        <v>184</v>
      </c>
      <c r="C331" s="82" t="s">
        <v>600</v>
      </c>
      <c r="D331" s="66" t="s">
        <v>1161</v>
      </c>
      <c r="E331" s="66">
        <v>3</v>
      </c>
      <c r="F331" s="74" t="s">
        <v>1180</v>
      </c>
      <c r="G331" s="83" t="s">
        <v>1184</v>
      </c>
      <c r="H331" s="74" t="s">
        <v>1185</v>
      </c>
      <c r="I331" s="74" t="s">
        <v>1186</v>
      </c>
      <c r="J331" s="74" t="s">
        <v>1187</v>
      </c>
      <c r="K331" s="74" t="s">
        <v>1188</v>
      </c>
      <c r="L331" s="74" t="s">
        <v>1168</v>
      </c>
      <c r="M331" s="74" t="s">
        <v>600</v>
      </c>
      <c r="N331" s="57"/>
      <c r="O331" s="57" t="str">
        <f t="shared" si="25"/>
        <v xml:space="preserve"> </v>
      </c>
      <c r="P331" s="57">
        <f t="shared" si="26"/>
        <v>1</v>
      </c>
      <c r="Q331" s="57" t="str">
        <f t="shared" si="27"/>
        <v xml:space="preserve"> </v>
      </c>
      <c r="R331" s="57" t="str">
        <f t="shared" si="28"/>
        <v xml:space="preserve"> </v>
      </c>
      <c r="S331" s="57" t="str">
        <f t="shared" si="29"/>
        <v xml:space="preserve"> </v>
      </c>
      <c r="T331" s="57"/>
      <c r="U331" s="38">
        <v>3</v>
      </c>
      <c r="V331" s="71">
        <v>184</v>
      </c>
      <c r="W331" s="48" t="s">
        <v>1189</v>
      </c>
      <c r="X331" s="57"/>
      <c r="Y331" s="48" t="s">
        <v>1170</v>
      </c>
    </row>
    <row r="332" spans="1:25" ht="43.5" hidden="1" x14ac:dyDescent="0.25">
      <c r="A332" s="106" t="s">
        <v>44</v>
      </c>
      <c r="B332" s="108">
        <v>185</v>
      </c>
      <c r="C332" s="116" t="s">
        <v>600</v>
      </c>
      <c r="D332" s="110" t="s">
        <v>1161</v>
      </c>
      <c r="E332" s="119">
        <v>2</v>
      </c>
      <c r="F332" s="114" t="s">
        <v>1190</v>
      </c>
      <c r="G332" s="83" t="s">
        <v>1191</v>
      </c>
      <c r="H332" s="114" t="s">
        <v>1192</v>
      </c>
      <c r="I332" s="114" t="s">
        <v>1193</v>
      </c>
      <c r="J332" s="114" t="s">
        <v>1194</v>
      </c>
      <c r="K332" s="114"/>
      <c r="L332" s="74" t="s">
        <v>1168</v>
      </c>
      <c r="M332" s="114" t="s">
        <v>600</v>
      </c>
      <c r="N332" s="57"/>
      <c r="O332" s="57">
        <f t="shared" si="25"/>
        <v>1</v>
      </c>
      <c r="P332" s="57" t="str">
        <f t="shared" si="26"/>
        <v xml:space="preserve"> </v>
      </c>
      <c r="Q332" s="57" t="str">
        <f t="shared" si="27"/>
        <v xml:space="preserve"> </v>
      </c>
      <c r="R332" s="57" t="str">
        <f t="shared" si="28"/>
        <v xml:space="preserve"> </v>
      </c>
      <c r="S332" s="57" t="str">
        <f t="shared" si="29"/>
        <v xml:space="preserve"> </v>
      </c>
      <c r="T332" s="57"/>
      <c r="U332" s="38">
        <v>2</v>
      </c>
      <c r="V332" s="71">
        <v>185</v>
      </c>
      <c r="W332" s="73" t="s">
        <v>1195</v>
      </c>
      <c r="X332" s="57"/>
      <c r="Y332" s="73"/>
    </row>
    <row r="333" spans="1:25" ht="15" hidden="1" x14ac:dyDescent="0.25">
      <c r="A333" s="106"/>
      <c r="B333" s="108"/>
      <c r="C333" s="116"/>
      <c r="D333" s="110"/>
      <c r="E333" s="114"/>
      <c r="F333" s="114"/>
      <c r="G333" s="83" t="s">
        <v>1196</v>
      </c>
      <c r="H333" s="114"/>
      <c r="I333" s="114"/>
      <c r="J333" s="114"/>
      <c r="K333" s="114"/>
      <c r="L333" s="74"/>
      <c r="M333" s="114"/>
      <c r="N333" s="57"/>
      <c r="O333" s="57" t="str">
        <f t="shared" si="25"/>
        <v xml:space="preserve"> </v>
      </c>
      <c r="P333" s="57" t="str">
        <f t="shared" si="26"/>
        <v xml:space="preserve"> </v>
      </c>
      <c r="Q333" s="57" t="str">
        <f t="shared" si="27"/>
        <v xml:space="preserve"> </v>
      </c>
      <c r="R333" s="57" t="str">
        <f t="shared" si="28"/>
        <v xml:space="preserve"> </v>
      </c>
      <c r="S333" s="57" t="str">
        <f t="shared" si="29"/>
        <v xml:space="preserve"> </v>
      </c>
      <c r="T333" s="57"/>
      <c r="U333" s="38"/>
      <c r="V333" s="71">
        <v>185</v>
      </c>
      <c r="W333" s="73"/>
      <c r="X333" s="57"/>
      <c r="Y333" s="73"/>
    </row>
    <row r="334" spans="1:25" ht="100.5" hidden="1" x14ac:dyDescent="0.2">
      <c r="A334" s="106" t="s">
        <v>44</v>
      </c>
      <c r="B334" s="108">
        <v>186</v>
      </c>
      <c r="C334" s="116" t="s">
        <v>600</v>
      </c>
      <c r="D334" s="110" t="s">
        <v>1161</v>
      </c>
      <c r="E334" s="119">
        <v>3</v>
      </c>
      <c r="F334" s="114" t="s">
        <v>1197</v>
      </c>
      <c r="G334" s="83" t="s">
        <v>1198</v>
      </c>
      <c r="H334" s="114" t="s">
        <v>1199</v>
      </c>
      <c r="I334" s="114" t="s">
        <v>555</v>
      </c>
      <c r="J334" s="114" t="s">
        <v>555</v>
      </c>
      <c r="K334" s="114"/>
      <c r="L334" s="74" t="s">
        <v>1168</v>
      </c>
      <c r="M334" s="114" t="s">
        <v>600</v>
      </c>
      <c r="N334" s="57"/>
      <c r="O334" s="57">
        <f t="shared" si="25"/>
        <v>1</v>
      </c>
      <c r="P334" s="57" t="str">
        <f t="shared" si="26"/>
        <v xml:space="preserve"> </v>
      </c>
      <c r="Q334" s="57" t="str">
        <f t="shared" si="27"/>
        <v xml:space="preserve"> </v>
      </c>
      <c r="R334" s="57" t="str">
        <f t="shared" si="28"/>
        <v xml:space="preserve"> </v>
      </c>
      <c r="S334" s="57" t="str">
        <f t="shared" si="29"/>
        <v xml:space="preserve"> </v>
      </c>
      <c r="T334" s="57"/>
      <c r="U334" s="38">
        <v>3</v>
      </c>
      <c r="V334" s="71">
        <v>186</v>
      </c>
      <c r="W334" s="62"/>
      <c r="X334" s="57"/>
      <c r="Y334" s="62"/>
    </row>
    <row r="335" spans="1:25" ht="29.25" hidden="1" x14ac:dyDescent="0.2">
      <c r="A335" s="106"/>
      <c r="B335" s="108"/>
      <c r="C335" s="116"/>
      <c r="D335" s="110"/>
      <c r="E335" s="114"/>
      <c r="F335" s="114"/>
      <c r="G335" s="83" t="s">
        <v>1200</v>
      </c>
      <c r="H335" s="114"/>
      <c r="I335" s="114"/>
      <c r="J335" s="114"/>
      <c r="K335" s="114"/>
      <c r="L335" s="74"/>
      <c r="M335" s="114"/>
      <c r="N335" s="57"/>
      <c r="O335" s="57" t="str">
        <f t="shared" si="25"/>
        <v xml:space="preserve"> </v>
      </c>
      <c r="P335" s="57" t="str">
        <f t="shared" si="26"/>
        <v xml:space="preserve"> </v>
      </c>
      <c r="Q335" s="57" t="str">
        <f t="shared" si="27"/>
        <v xml:space="preserve"> </v>
      </c>
      <c r="R335" s="57" t="str">
        <f t="shared" si="28"/>
        <v xml:space="preserve"> </v>
      </c>
      <c r="S335" s="57" t="str">
        <f t="shared" si="29"/>
        <v xml:space="preserve"> </v>
      </c>
      <c r="T335" s="57"/>
      <c r="U335" s="38"/>
      <c r="V335" s="71">
        <v>186</v>
      </c>
      <c r="W335" s="62"/>
      <c r="X335" s="57"/>
      <c r="Y335" s="62"/>
    </row>
    <row r="336" spans="1:25" ht="86.25" hidden="1" x14ac:dyDescent="0.2">
      <c r="A336" s="106" t="s">
        <v>44</v>
      </c>
      <c r="B336" s="108">
        <v>187</v>
      </c>
      <c r="C336" s="116" t="s">
        <v>600</v>
      </c>
      <c r="D336" s="110" t="s">
        <v>1161</v>
      </c>
      <c r="E336" s="119">
        <v>2</v>
      </c>
      <c r="F336" s="114" t="s">
        <v>1201</v>
      </c>
      <c r="G336" s="83" t="s">
        <v>1202</v>
      </c>
      <c r="H336" s="114" t="s">
        <v>1203</v>
      </c>
      <c r="I336" s="114" t="s">
        <v>555</v>
      </c>
      <c r="J336" s="114" t="s">
        <v>555</v>
      </c>
      <c r="K336" s="114"/>
      <c r="L336" s="74" t="s">
        <v>1168</v>
      </c>
      <c r="M336" s="114" t="s">
        <v>600</v>
      </c>
      <c r="N336" s="57"/>
      <c r="O336" s="57">
        <f t="shared" si="25"/>
        <v>1</v>
      </c>
      <c r="P336" s="57" t="str">
        <f t="shared" si="26"/>
        <v xml:space="preserve"> </v>
      </c>
      <c r="Q336" s="57" t="str">
        <f t="shared" si="27"/>
        <v xml:space="preserve"> </v>
      </c>
      <c r="R336" s="57" t="str">
        <f t="shared" si="28"/>
        <v xml:space="preserve"> </v>
      </c>
      <c r="S336" s="57" t="str">
        <f t="shared" si="29"/>
        <v xml:space="preserve"> </v>
      </c>
      <c r="T336" s="57"/>
      <c r="U336" s="38">
        <v>2</v>
      </c>
      <c r="V336" s="71">
        <v>187</v>
      </c>
      <c r="W336" s="62"/>
      <c r="X336" s="57"/>
      <c r="Y336" s="62"/>
    </row>
    <row r="337" spans="1:25" ht="29.25" hidden="1" x14ac:dyDescent="0.2">
      <c r="A337" s="106"/>
      <c r="B337" s="108"/>
      <c r="C337" s="116"/>
      <c r="D337" s="110"/>
      <c r="E337" s="114"/>
      <c r="F337" s="114"/>
      <c r="G337" s="83" t="s">
        <v>1204</v>
      </c>
      <c r="H337" s="114"/>
      <c r="I337" s="114"/>
      <c r="J337" s="114"/>
      <c r="K337" s="114"/>
      <c r="L337" s="74"/>
      <c r="M337" s="114"/>
      <c r="N337" s="57"/>
      <c r="O337" s="57" t="str">
        <f t="shared" si="25"/>
        <v xml:space="preserve"> </v>
      </c>
      <c r="P337" s="57" t="str">
        <f t="shared" si="26"/>
        <v xml:space="preserve"> </v>
      </c>
      <c r="Q337" s="57" t="str">
        <f t="shared" si="27"/>
        <v xml:space="preserve"> </v>
      </c>
      <c r="R337" s="57" t="str">
        <f t="shared" si="28"/>
        <v xml:space="preserve"> </v>
      </c>
      <c r="S337" s="57" t="str">
        <f t="shared" si="29"/>
        <v xml:space="preserve"> </v>
      </c>
      <c r="T337" s="57"/>
      <c r="U337" s="38"/>
      <c r="V337" s="71">
        <v>187</v>
      </c>
      <c r="W337" s="62"/>
      <c r="X337" s="57"/>
      <c r="Y337" s="62"/>
    </row>
    <row r="338" spans="1:25" ht="29.25" hidden="1" x14ac:dyDescent="0.2">
      <c r="A338" s="106" t="s">
        <v>46</v>
      </c>
      <c r="B338" s="108">
        <v>188</v>
      </c>
      <c r="C338" s="116" t="s">
        <v>600</v>
      </c>
      <c r="D338" s="110" t="s">
        <v>1161</v>
      </c>
      <c r="E338" s="114">
        <v>3</v>
      </c>
      <c r="F338" s="110" t="s">
        <v>1205</v>
      </c>
      <c r="G338" s="83" t="s">
        <v>1206</v>
      </c>
      <c r="H338" s="114" t="s">
        <v>1207</v>
      </c>
      <c r="I338" s="114" t="s">
        <v>555</v>
      </c>
      <c r="J338" s="114" t="s">
        <v>555</v>
      </c>
      <c r="K338" s="114"/>
      <c r="L338" s="74" t="s">
        <v>1208</v>
      </c>
      <c r="M338" s="114" t="s">
        <v>600</v>
      </c>
      <c r="N338" s="57"/>
      <c r="O338" s="57" t="str">
        <f t="shared" si="25"/>
        <v xml:space="preserve"> </v>
      </c>
      <c r="P338" s="57" t="str">
        <f t="shared" si="26"/>
        <v xml:space="preserve"> </v>
      </c>
      <c r="Q338" s="57">
        <f t="shared" si="27"/>
        <v>1</v>
      </c>
      <c r="R338" s="57" t="str">
        <f t="shared" si="28"/>
        <v xml:space="preserve"> </v>
      </c>
      <c r="S338" s="57" t="str">
        <f t="shared" si="29"/>
        <v xml:space="preserve"> </v>
      </c>
      <c r="T338" s="57"/>
      <c r="U338" s="38">
        <v>3</v>
      </c>
      <c r="V338" s="71">
        <v>188</v>
      </c>
      <c r="W338" s="62"/>
      <c r="X338" s="57"/>
      <c r="Y338" s="62"/>
    </row>
    <row r="339" spans="1:25" ht="15" hidden="1" x14ac:dyDescent="0.2">
      <c r="A339" s="106"/>
      <c r="B339" s="108"/>
      <c r="C339" s="116"/>
      <c r="D339" s="110"/>
      <c r="E339" s="114"/>
      <c r="F339" s="110"/>
      <c r="G339" s="83" t="s">
        <v>1209</v>
      </c>
      <c r="H339" s="114"/>
      <c r="I339" s="114"/>
      <c r="J339" s="114"/>
      <c r="K339" s="114"/>
      <c r="L339" s="74"/>
      <c r="M339" s="114"/>
      <c r="N339" s="57"/>
      <c r="O339" s="57" t="str">
        <f t="shared" si="25"/>
        <v xml:space="preserve"> </v>
      </c>
      <c r="P339" s="57" t="str">
        <f t="shared" si="26"/>
        <v xml:space="preserve"> </v>
      </c>
      <c r="Q339" s="57" t="str">
        <f t="shared" si="27"/>
        <v xml:space="preserve"> </v>
      </c>
      <c r="R339" s="57" t="str">
        <f t="shared" si="28"/>
        <v xml:space="preserve"> </v>
      </c>
      <c r="S339" s="57" t="str">
        <f t="shared" si="29"/>
        <v xml:space="preserve"> </v>
      </c>
      <c r="T339" s="57"/>
      <c r="U339" s="38"/>
      <c r="V339" s="71">
        <v>188</v>
      </c>
      <c r="W339" s="62"/>
      <c r="X339" s="57"/>
      <c r="Y339" s="62"/>
    </row>
    <row r="340" spans="1:25" ht="15" hidden="1" x14ac:dyDescent="0.2">
      <c r="A340" s="106" t="s">
        <v>46</v>
      </c>
      <c r="B340" s="108">
        <v>189</v>
      </c>
      <c r="C340" s="116" t="s">
        <v>600</v>
      </c>
      <c r="D340" s="110" t="s">
        <v>1161</v>
      </c>
      <c r="E340" s="114">
        <v>4</v>
      </c>
      <c r="F340" s="110" t="s">
        <v>1210</v>
      </c>
      <c r="G340" s="83" t="s">
        <v>1211</v>
      </c>
      <c r="H340" s="114" t="s">
        <v>1212</v>
      </c>
      <c r="I340" s="114" t="s">
        <v>555</v>
      </c>
      <c r="J340" s="114" t="s">
        <v>555</v>
      </c>
      <c r="K340" s="114"/>
      <c r="L340" s="74" t="s">
        <v>1208</v>
      </c>
      <c r="M340" s="114" t="s">
        <v>600</v>
      </c>
      <c r="N340" s="57"/>
      <c r="O340" s="57" t="str">
        <f t="shared" si="25"/>
        <v xml:space="preserve"> </v>
      </c>
      <c r="P340" s="57" t="str">
        <f t="shared" si="26"/>
        <v xml:space="preserve"> </v>
      </c>
      <c r="Q340" s="57">
        <f t="shared" si="27"/>
        <v>1</v>
      </c>
      <c r="R340" s="57" t="str">
        <f t="shared" si="28"/>
        <v xml:space="preserve"> </v>
      </c>
      <c r="S340" s="57" t="str">
        <f t="shared" si="29"/>
        <v xml:space="preserve"> </v>
      </c>
      <c r="T340" s="57"/>
      <c r="U340" s="38">
        <v>4</v>
      </c>
      <c r="V340" s="71">
        <v>189</v>
      </c>
      <c r="W340" s="62"/>
      <c r="X340" s="57"/>
      <c r="Y340" s="62"/>
    </row>
    <row r="341" spans="1:25" ht="43.5" hidden="1" x14ac:dyDescent="0.2">
      <c r="A341" s="106"/>
      <c r="B341" s="108"/>
      <c r="C341" s="116"/>
      <c r="D341" s="110"/>
      <c r="E341" s="114"/>
      <c r="F341" s="110"/>
      <c r="G341" s="83" t="s">
        <v>1213</v>
      </c>
      <c r="H341" s="114"/>
      <c r="I341" s="114"/>
      <c r="J341" s="114"/>
      <c r="K341" s="114"/>
      <c r="L341" s="74"/>
      <c r="M341" s="114"/>
      <c r="N341" s="57"/>
      <c r="O341" s="57" t="str">
        <f t="shared" si="25"/>
        <v xml:space="preserve"> </v>
      </c>
      <c r="P341" s="57" t="str">
        <f t="shared" si="26"/>
        <v xml:space="preserve"> </v>
      </c>
      <c r="Q341" s="57" t="str">
        <f t="shared" si="27"/>
        <v xml:space="preserve"> </v>
      </c>
      <c r="R341" s="57" t="str">
        <f t="shared" si="28"/>
        <v xml:space="preserve"> </v>
      </c>
      <c r="S341" s="57" t="str">
        <f t="shared" si="29"/>
        <v xml:space="preserve"> </v>
      </c>
      <c r="T341" s="57"/>
      <c r="U341" s="38"/>
      <c r="V341" s="71">
        <v>189</v>
      </c>
      <c r="W341" s="62"/>
      <c r="X341" s="57"/>
      <c r="Y341" s="62"/>
    </row>
    <row r="342" spans="1:25" ht="15" hidden="1" x14ac:dyDescent="0.2">
      <c r="A342" s="106" t="s">
        <v>46</v>
      </c>
      <c r="B342" s="108">
        <v>190</v>
      </c>
      <c r="C342" s="116" t="s">
        <v>600</v>
      </c>
      <c r="D342" s="110" t="s">
        <v>1161</v>
      </c>
      <c r="E342" s="114">
        <v>4</v>
      </c>
      <c r="F342" s="110" t="s">
        <v>1214</v>
      </c>
      <c r="G342" s="83" t="s">
        <v>1215</v>
      </c>
      <c r="H342" s="114" t="s">
        <v>1216</v>
      </c>
      <c r="I342" s="114" t="s">
        <v>1217</v>
      </c>
      <c r="J342" s="114" t="s">
        <v>555</v>
      </c>
      <c r="K342" s="114"/>
      <c r="L342" s="74" t="s">
        <v>1208</v>
      </c>
      <c r="M342" s="114" t="s">
        <v>600</v>
      </c>
      <c r="N342" s="57"/>
      <c r="O342" s="57" t="str">
        <f t="shared" si="25"/>
        <v xml:space="preserve"> </v>
      </c>
      <c r="P342" s="57" t="str">
        <f t="shared" si="26"/>
        <v xml:space="preserve"> </v>
      </c>
      <c r="Q342" s="57">
        <f t="shared" si="27"/>
        <v>1</v>
      </c>
      <c r="R342" s="57" t="str">
        <f t="shared" si="28"/>
        <v xml:space="preserve"> </v>
      </c>
      <c r="S342" s="57" t="str">
        <f t="shared" si="29"/>
        <v xml:space="preserve"> </v>
      </c>
      <c r="T342" s="57"/>
      <c r="U342" s="38">
        <v>4</v>
      </c>
      <c r="V342" s="71">
        <v>190</v>
      </c>
      <c r="W342" s="62"/>
      <c r="X342" s="57"/>
      <c r="Y342" s="62"/>
    </row>
    <row r="343" spans="1:25" ht="15" hidden="1" x14ac:dyDescent="0.2">
      <c r="A343" s="106"/>
      <c r="B343" s="108"/>
      <c r="C343" s="116"/>
      <c r="D343" s="110"/>
      <c r="E343" s="114"/>
      <c r="F343" s="110"/>
      <c r="G343" s="83" t="s">
        <v>1218</v>
      </c>
      <c r="H343" s="114"/>
      <c r="I343" s="114"/>
      <c r="J343" s="114"/>
      <c r="K343" s="114"/>
      <c r="L343" s="74"/>
      <c r="M343" s="114"/>
      <c r="N343" s="57"/>
      <c r="O343" s="57" t="str">
        <f t="shared" si="25"/>
        <v xml:space="preserve"> </v>
      </c>
      <c r="P343" s="57" t="str">
        <f t="shared" si="26"/>
        <v xml:space="preserve"> </v>
      </c>
      <c r="Q343" s="57" t="str">
        <f t="shared" si="27"/>
        <v xml:space="preserve"> </v>
      </c>
      <c r="R343" s="57" t="str">
        <f t="shared" si="28"/>
        <v xml:space="preserve"> </v>
      </c>
      <c r="S343" s="57" t="str">
        <f t="shared" si="29"/>
        <v xml:space="preserve"> </v>
      </c>
      <c r="T343" s="57"/>
      <c r="U343" s="38"/>
      <c r="V343" s="71">
        <v>190</v>
      </c>
      <c r="W343" s="62"/>
      <c r="X343" s="57"/>
      <c r="Y343" s="62"/>
    </row>
    <row r="344" spans="1:25" ht="100.5" hidden="1" x14ac:dyDescent="0.2">
      <c r="A344" s="106" t="s">
        <v>44</v>
      </c>
      <c r="B344" s="108">
        <v>191</v>
      </c>
      <c r="C344" s="116" t="s">
        <v>600</v>
      </c>
      <c r="D344" s="110" t="s">
        <v>1161</v>
      </c>
      <c r="E344" s="119">
        <v>2</v>
      </c>
      <c r="F344" s="114" t="s">
        <v>1219</v>
      </c>
      <c r="G344" s="83" t="s">
        <v>1220</v>
      </c>
      <c r="H344" s="114" t="s">
        <v>1221</v>
      </c>
      <c r="I344" s="114" t="s">
        <v>555</v>
      </c>
      <c r="J344" s="114" t="s">
        <v>555</v>
      </c>
      <c r="K344" s="114"/>
      <c r="L344" s="74" t="s">
        <v>1168</v>
      </c>
      <c r="M344" s="114" t="s">
        <v>600</v>
      </c>
      <c r="N344" s="57"/>
      <c r="O344" s="57">
        <f t="shared" si="25"/>
        <v>1</v>
      </c>
      <c r="P344" s="57" t="str">
        <f t="shared" si="26"/>
        <v xml:space="preserve"> </v>
      </c>
      <c r="Q344" s="57" t="str">
        <f t="shared" si="27"/>
        <v xml:space="preserve"> </v>
      </c>
      <c r="R344" s="57" t="str">
        <f t="shared" si="28"/>
        <v xml:space="preserve"> </v>
      </c>
      <c r="S344" s="57" t="str">
        <f t="shared" si="29"/>
        <v xml:space="preserve"> </v>
      </c>
      <c r="T344" s="57"/>
      <c r="U344" s="38">
        <v>2</v>
      </c>
      <c r="V344" s="71">
        <v>191</v>
      </c>
      <c r="W344" s="62"/>
      <c r="X344" s="57"/>
      <c r="Y344" s="62"/>
    </row>
    <row r="345" spans="1:25" ht="15" hidden="1" x14ac:dyDescent="0.2">
      <c r="A345" s="106"/>
      <c r="B345" s="108"/>
      <c r="C345" s="116"/>
      <c r="D345" s="110"/>
      <c r="E345" s="114"/>
      <c r="F345" s="114"/>
      <c r="G345" s="83" t="s">
        <v>1222</v>
      </c>
      <c r="H345" s="114"/>
      <c r="I345" s="114"/>
      <c r="J345" s="114"/>
      <c r="K345" s="114"/>
      <c r="L345" s="74"/>
      <c r="M345" s="114"/>
      <c r="N345" s="57"/>
      <c r="O345" s="57" t="str">
        <f t="shared" si="25"/>
        <v xml:space="preserve"> </v>
      </c>
      <c r="P345" s="57" t="str">
        <f t="shared" si="26"/>
        <v xml:space="preserve"> </v>
      </c>
      <c r="Q345" s="57" t="str">
        <f t="shared" si="27"/>
        <v xml:space="preserve"> </v>
      </c>
      <c r="R345" s="57" t="str">
        <f t="shared" si="28"/>
        <v xml:space="preserve"> </v>
      </c>
      <c r="S345" s="57" t="str">
        <f t="shared" si="29"/>
        <v xml:space="preserve"> </v>
      </c>
      <c r="T345" s="57"/>
      <c r="U345" s="38"/>
      <c r="V345" s="71">
        <v>191</v>
      </c>
      <c r="W345" s="62"/>
      <c r="X345" s="57"/>
      <c r="Y345" s="62"/>
    </row>
    <row r="346" spans="1:25" ht="43.5" hidden="1" x14ac:dyDescent="0.2">
      <c r="A346" s="106" t="s">
        <v>46</v>
      </c>
      <c r="B346" s="108">
        <v>192</v>
      </c>
      <c r="C346" s="116" t="s">
        <v>600</v>
      </c>
      <c r="D346" s="110" t="s">
        <v>1161</v>
      </c>
      <c r="E346" s="114">
        <v>3</v>
      </c>
      <c r="F346" s="110" t="s">
        <v>1223</v>
      </c>
      <c r="G346" s="83" t="s">
        <v>1224</v>
      </c>
      <c r="H346" s="114" t="s">
        <v>1225</v>
      </c>
      <c r="I346" s="114" t="s">
        <v>555</v>
      </c>
      <c r="J346" s="114" t="s">
        <v>555</v>
      </c>
      <c r="K346" s="114"/>
      <c r="L346" s="74" t="s">
        <v>1208</v>
      </c>
      <c r="M346" s="114"/>
      <c r="N346" s="57"/>
      <c r="O346" s="57" t="str">
        <f t="shared" si="25"/>
        <v xml:space="preserve"> </v>
      </c>
      <c r="P346" s="57" t="str">
        <f t="shared" si="26"/>
        <v xml:space="preserve"> </v>
      </c>
      <c r="Q346" s="57">
        <f t="shared" si="27"/>
        <v>1</v>
      </c>
      <c r="R346" s="57" t="str">
        <f t="shared" si="28"/>
        <v xml:space="preserve"> </v>
      </c>
      <c r="S346" s="57" t="str">
        <f t="shared" si="29"/>
        <v xml:space="preserve"> </v>
      </c>
      <c r="T346" s="57"/>
      <c r="U346" s="38">
        <v>3</v>
      </c>
      <c r="V346" s="71">
        <v>192</v>
      </c>
      <c r="W346" s="62"/>
      <c r="X346" s="57"/>
      <c r="Y346" s="62"/>
    </row>
    <row r="347" spans="1:25" ht="58.5" hidden="1" customHeight="1" x14ac:dyDescent="0.2">
      <c r="A347" s="106"/>
      <c r="B347" s="108"/>
      <c r="C347" s="116"/>
      <c r="D347" s="110"/>
      <c r="E347" s="114"/>
      <c r="F347" s="110"/>
      <c r="G347" s="83" t="s">
        <v>1226</v>
      </c>
      <c r="H347" s="114"/>
      <c r="I347" s="114"/>
      <c r="J347" s="114"/>
      <c r="K347" s="114"/>
      <c r="L347" s="74"/>
      <c r="M347" s="114"/>
      <c r="N347" s="57"/>
      <c r="O347" s="57" t="str">
        <f t="shared" si="25"/>
        <v xml:space="preserve"> </v>
      </c>
      <c r="P347" s="57" t="str">
        <f t="shared" si="26"/>
        <v xml:space="preserve"> </v>
      </c>
      <c r="Q347" s="57" t="str">
        <f t="shared" si="27"/>
        <v xml:space="preserve"> </v>
      </c>
      <c r="R347" s="57" t="str">
        <f t="shared" si="28"/>
        <v xml:space="preserve"> </v>
      </c>
      <c r="S347" s="57" t="str">
        <f t="shared" si="29"/>
        <v xml:space="preserve"> </v>
      </c>
      <c r="T347" s="57"/>
      <c r="U347" s="38"/>
      <c r="V347" s="71">
        <v>192</v>
      </c>
      <c r="W347" s="62"/>
      <c r="X347" s="57"/>
      <c r="Y347" s="62"/>
    </row>
    <row r="348" spans="1:25" ht="29.25" hidden="1" x14ac:dyDescent="0.2">
      <c r="A348" s="106" t="s">
        <v>46</v>
      </c>
      <c r="B348" s="108">
        <v>193</v>
      </c>
      <c r="C348" s="116" t="s">
        <v>600</v>
      </c>
      <c r="D348" s="110" t="s">
        <v>1161</v>
      </c>
      <c r="E348" s="117">
        <v>3</v>
      </c>
      <c r="F348" s="110" t="s">
        <v>1227</v>
      </c>
      <c r="G348" s="83" t="s">
        <v>1228</v>
      </c>
      <c r="H348" s="114" t="s">
        <v>1229</v>
      </c>
      <c r="I348" s="114" t="s">
        <v>555</v>
      </c>
      <c r="J348" s="114" t="s">
        <v>555</v>
      </c>
      <c r="K348" s="114"/>
      <c r="L348" s="74" t="s">
        <v>1208</v>
      </c>
      <c r="M348" s="114"/>
      <c r="N348" s="57"/>
      <c r="O348" s="57" t="str">
        <f t="shared" si="25"/>
        <v xml:space="preserve"> </v>
      </c>
      <c r="P348" s="57" t="str">
        <f t="shared" si="26"/>
        <v xml:space="preserve"> </v>
      </c>
      <c r="Q348" s="57">
        <f t="shared" si="27"/>
        <v>1</v>
      </c>
      <c r="R348" s="57" t="str">
        <f t="shared" si="28"/>
        <v xml:space="preserve"> </v>
      </c>
      <c r="S348" s="57" t="str">
        <f t="shared" si="29"/>
        <v xml:space="preserve"> </v>
      </c>
      <c r="T348" s="57"/>
      <c r="U348" s="38">
        <v>2</v>
      </c>
      <c r="V348" s="71">
        <v>193</v>
      </c>
      <c r="W348" s="62"/>
      <c r="X348" s="57"/>
      <c r="Y348" s="62"/>
    </row>
    <row r="349" spans="1:25" ht="29.25" hidden="1" x14ac:dyDescent="0.2">
      <c r="A349" s="106"/>
      <c r="B349" s="108"/>
      <c r="C349" s="116"/>
      <c r="D349" s="110"/>
      <c r="E349" s="114"/>
      <c r="F349" s="110"/>
      <c r="G349" s="83" t="s">
        <v>1230</v>
      </c>
      <c r="H349" s="114"/>
      <c r="I349" s="114"/>
      <c r="J349" s="114"/>
      <c r="K349" s="114"/>
      <c r="L349" s="74"/>
      <c r="M349" s="114"/>
      <c r="N349" s="57"/>
      <c r="O349" s="57" t="str">
        <f t="shared" si="25"/>
        <v xml:space="preserve"> </v>
      </c>
      <c r="P349" s="57" t="str">
        <f t="shared" si="26"/>
        <v xml:space="preserve"> </v>
      </c>
      <c r="Q349" s="57" t="str">
        <f t="shared" si="27"/>
        <v xml:space="preserve"> </v>
      </c>
      <c r="R349" s="57" t="str">
        <f t="shared" si="28"/>
        <v xml:space="preserve"> </v>
      </c>
      <c r="S349" s="57" t="str">
        <f t="shared" si="29"/>
        <v xml:space="preserve"> </v>
      </c>
      <c r="T349" s="57"/>
      <c r="U349" s="38"/>
      <c r="V349" s="71">
        <v>193</v>
      </c>
      <c r="W349" s="62"/>
      <c r="X349" s="57"/>
      <c r="Y349" s="62"/>
    </row>
    <row r="350" spans="1:25" ht="15" hidden="1" x14ac:dyDescent="0.2">
      <c r="A350" s="106" t="s">
        <v>46</v>
      </c>
      <c r="B350" s="108">
        <v>194</v>
      </c>
      <c r="C350" s="116" t="s">
        <v>600</v>
      </c>
      <c r="D350" s="110" t="s">
        <v>1161</v>
      </c>
      <c r="E350" s="114">
        <v>3</v>
      </c>
      <c r="F350" s="110" t="s">
        <v>1231</v>
      </c>
      <c r="G350" s="83" t="s">
        <v>1232</v>
      </c>
      <c r="H350" s="114" t="s">
        <v>1233</v>
      </c>
      <c r="I350" s="114" t="s">
        <v>555</v>
      </c>
      <c r="J350" s="114" t="s">
        <v>555</v>
      </c>
      <c r="K350" s="114"/>
      <c r="L350" s="74" t="s">
        <v>1208</v>
      </c>
      <c r="M350" s="114"/>
      <c r="N350" s="57"/>
      <c r="O350" s="57" t="str">
        <f t="shared" si="25"/>
        <v xml:space="preserve"> </v>
      </c>
      <c r="P350" s="57" t="str">
        <f t="shared" si="26"/>
        <v xml:space="preserve"> </v>
      </c>
      <c r="Q350" s="57">
        <f t="shared" si="27"/>
        <v>1</v>
      </c>
      <c r="R350" s="57" t="str">
        <f t="shared" si="28"/>
        <v xml:space="preserve"> </v>
      </c>
      <c r="S350" s="57" t="str">
        <f t="shared" si="29"/>
        <v xml:space="preserve"> </v>
      </c>
      <c r="T350" s="57"/>
      <c r="U350" s="38">
        <v>3</v>
      </c>
      <c r="V350" s="71">
        <v>194</v>
      </c>
      <c r="W350" s="62"/>
      <c r="X350" s="57"/>
      <c r="Y350" s="62"/>
    </row>
    <row r="351" spans="1:25" ht="29.25" hidden="1" x14ac:dyDescent="0.2">
      <c r="A351" s="106"/>
      <c r="B351" s="108"/>
      <c r="C351" s="116"/>
      <c r="D351" s="110"/>
      <c r="E351" s="114"/>
      <c r="F351" s="110"/>
      <c r="G351" s="83" t="s">
        <v>1234</v>
      </c>
      <c r="H351" s="114"/>
      <c r="I351" s="114"/>
      <c r="J351" s="114"/>
      <c r="K351" s="114"/>
      <c r="L351" s="74"/>
      <c r="M351" s="114"/>
      <c r="N351" s="57"/>
      <c r="O351" s="57" t="str">
        <f t="shared" si="25"/>
        <v xml:space="preserve"> </v>
      </c>
      <c r="P351" s="57" t="str">
        <f t="shared" si="26"/>
        <v xml:space="preserve"> </v>
      </c>
      <c r="Q351" s="57" t="str">
        <f t="shared" si="27"/>
        <v xml:space="preserve"> </v>
      </c>
      <c r="R351" s="57" t="str">
        <f t="shared" si="28"/>
        <v xml:space="preserve"> </v>
      </c>
      <c r="S351" s="57" t="str">
        <f t="shared" si="29"/>
        <v xml:space="preserve"> </v>
      </c>
      <c r="T351" s="57"/>
      <c r="U351" s="38"/>
      <c r="V351" s="71">
        <v>194</v>
      </c>
      <c r="W351" s="62"/>
      <c r="X351" s="57"/>
      <c r="Y351" s="62"/>
    </row>
    <row r="352" spans="1:25" ht="44.25" hidden="1" customHeight="1" x14ac:dyDescent="0.2">
      <c r="A352" s="106" t="s">
        <v>46</v>
      </c>
      <c r="B352" s="108">
        <v>195</v>
      </c>
      <c r="C352" s="116" t="s">
        <v>600</v>
      </c>
      <c r="D352" s="110" t="s">
        <v>1161</v>
      </c>
      <c r="E352" s="114">
        <v>3</v>
      </c>
      <c r="F352" s="110" t="s">
        <v>1231</v>
      </c>
      <c r="G352" s="83" t="s">
        <v>1235</v>
      </c>
      <c r="H352" s="114" t="s">
        <v>1236</v>
      </c>
      <c r="I352" s="114" t="s">
        <v>555</v>
      </c>
      <c r="J352" s="114" t="s">
        <v>555</v>
      </c>
      <c r="K352" s="114"/>
      <c r="L352" s="74" t="s">
        <v>1208</v>
      </c>
      <c r="M352" s="114"/>
      <c r="N352" s="57"/>
      <c r="O352" s="57" t="str">
        <f t="shared" si="25"/>
        <v xml:space="preserve"> </v>
      </c>
      <c r="P352" s="57" t="str">
        <f t="shared" si="26"/>
        <v xml:space="preserve"> </v>
      </c>
      <c r="Q352" s="57">
        <f t="shared" si="27"/>
        <v>1</v>
      </c>
      <c r="R352" s="57" t="str">
        <f t="shared" si="28"/>
        <v xml:space="preserve"> </v>
      </c>
      <c r="S352" s="57" t="str">
        <f t="shared" si="29"/>
        <v xml:space="preserve"> </v>
      </c>
      <c r="T352" s="57"/>
      <c r="U352" s="38">
        <v>3</v>
      </c>
      <c r="V352" s="71">
        <v>195</v>
      </c>
      <c r="W352" s="62"/>
      <c r="X352" s="57"/>
      <c r="Y352" s="62"/>
    </row>
    <row r="353" spans="1:25" ht="43.5" hidden="1" x14ac:dyDescent="0.2">
      <c r="A353" s="106"/>
      <c r="B353" s="108"/>
      <c r="C353" s="116"/>
      <c r="D353" s="110"/>
      <c r="E353" s="114"/>
      <c r="F353" s="110"/>
      <c r="G353" s="83" t="s">
        <v>1237</v>
      </c>
      <c r="H353" s="114"/>
      <c r="I353" s="114"/>
      <c r="J353" s="114"/>
      <c r="K353" s="114"/>
      <c r="L353" s="74"/>
      <c r="M353" s="114"/>
      <c r="N353" s="57"/>
      <c r="O353" s="57" t="str">
        <f t="shared" si="25"/>
        <v xml:space="preserve"> </v>
      </c>
      <c r="P353" s="57" t="str">
        <f t="shared" si="26"/>
        <v xml:space="preserve"> </v>
      </c>
      <c r="Q353" s="57" t="str">
        <f t="shared" si="27"/>
        <v xml:space="preserve"> </v>
      </c>
      <c r="R353" s="57" t="str">
        <f t="shared" si="28"/>
        <v xml:space="preserve"> </v>
      </c>
      <c r="S353" s="57" t="str">
        <f t="shared" si="29"/>
        <v xml:space="preserve"> </v>
      </c>
      <c r="T353" s="57"/>
      <c r="U353" s="38"/>
      <c r="V353" s="71">
        <v>195</v>
      </c>
      <c r="W353" s="62"/>
      <c r="X353" s="57"/>
      <c r="Y353" s="62"/>
    </row>
    <row r="354" spans="1:25" ht="29.25" hidden="1" x14ac:dyDescent="0.2">
      <c r="A354" s="106" t="s">
        <v>46</v>
      </c>
      <c r="B354" s="108">
        <v>196</v>
      </c>
      <c r="C354" s="116" t="s">
        <v>600</v>
      </c>
      <c r="D354" s="110" t="s">
        <v>1161</v>
      </c>
      <c r="E354" s="114">
        <v>3</v>
      </c>
      <c r="F354" s="110" t="s">
        <v>1238</v>
      </c>
      <c r="G354" s="83" t="s">
        <v>1239</v>
      </c>
      <c r="H354" s="114" t="s">
        <v>1240</v>
      </c>
      <c r="I354" s="114" t="s">
        <v>555</v>
      </c>
      <c r="J354" s="114" t="s">
        <v>555</v>
      </c>
      <c r="K354" s="114"/>
      <c r="L354" s="74" t="s">
        <v>1208</v>
      </c>
      <c r="M354" s="114"/>
      <c r="N354" s="57"/>
      <c r="O354" s="57" t="str">
        <f t="shared" si="25"/>
        <v xml:space="preserve"> </v>
      </c>
      <c r="P354" s="57" t="str">
        <f t="shared" si="26"/>
        <v xml:space="preserve"> </v>
      </c>
      <c r="Q354" s="57">
        <f t="shared" si="27"/>
        <v>1</v>
      </c>
      <c r="R354" s="57" t="str">
        <f t="shared" si="28"/>
        <v xml:space="preserve"> </v>
      </c>
      <c r="S354" s="57" t="str">
        <f t="shared" si="29"/>
        <v xml:space="preserve"> </v>
      </c>
      <c r="T354" s="57"/>
      <c r="U354" s="38">
        <v>3</v>
      </c>
      <c r="V354" s="71">
        <v>196</v>
      </c>
      <c r="W354" s="62"/>
      <c r="X354" s="57"/>
      <c r="Y354" s="62"/>
    </row>
    <row r="355" spans="1:25" ht="29.25" hidden="1" x14ac:dyDescent="0.2">
      <c r="A355" s="106"/>
      <c r="B355" s="108"/>
      <c r="C355" s="116"/>
      <c r="D355" s="110"/>
      <c r="E355" s="114"/>
      <c r="F355" s="110"/>
      <c r="G355" s="83" t="s">
        <v>1241</v>
      </c>
      <c r="H355" s="114"/>
      <c r="I355" s="114"/>
      <c r="J355" s="114"/>
      <c r="K355" s="114"/>
      <c r="L355" s="74"/>
      <c r="M355" s="114"/>
      <c r="N355" s="57"/>
      <c r="O355" s="57" t="str">
        <f t="shared" si="25"/>
        <v xml:space="preserve"> </v>
      </c>
      <c r="P355" s="57" t="str">
        <f t="shared" si="26"/>
        <v xml:space="preserve"> </v>
      </c>
      <c r="Q355" s="57" t="str">
        <f t="shared" si="27"/>
        <v xml:space="preserve"> </v>
      </c>
      <c r="R355" s="57" t="str">
        <f t="shared" si="28"/>
        <v xml:space="preserve"> </v>
      </c>
      <c r="S355" s="57" t="str">
        <f t="shared" si="29"/>
        <v xml:space="preserve"> </v>
      </c>
      <c r="T355" s="57"/>
      <c r="U355" s="38"/>
      <c r="V355" s="71">
        <v>196</v>
      </c>
      <c r="W355" s="62"/>
      <c r="X355" s="57"/>
      <c r="Y355" s="62"/>
    </row>
    <row r="356" spans="1:25" ht="15" hidden="1" x14ac:dyDescent="0.2">
      <c r="A356" s="106" t="s">
        <v>46</v>
      </c>
      <c r="B356" s="108">
        <v>197</v>
      </c>
      <c r="C356" s="116" t="s">
        <v>600</v>
      </c>
      <c r="D356" s="110" t="s">
        <v>1161</v>
      </c>
      <c r="E356" s="114">
        <v>3</v>
      </c>
      <c r="F356" s="110" t="s">
        <v>1242</v>
      </c>
      <c r="G356" s="83" t="s">
        <v>1243</v>
      </c>
      <c r="H356" s="114" t="s">
        <v>1244</v>
      </c>
      <c r="I356" s="114" t="s">
        <v>555</v>
      </c>
      <c r="J356" s="114" t="s">
        <v>555</v>
      </c>
      <c r="K356" s="114"/>
      <c r="L356" s="74" t="s">
        <v>1208</v>
      </c>
      <c r="M356" s="114"/>
      <c r="N356" s="57"/>
      <c r="O356" s="57" t="str">
        <f t="shared" si="25"/>
        <v xml:space="preserve"> </v>
      </c>
      <c r="P356" s="57" t="str">
        <f t="shared" si="26"/>
        <v xml:space="preserve"> </v>
      </c>
      <c r="Q356" s="57">
        <f t="shared" si="27"/>
        <v>1</v>
      </c>
      <c r="R356" s="57" t="str">
        <f t="shared" si="28"/>
        <v xml:space="preserve"> </v>
      </c>
      <c r="S356" s="57" t="str">
        <f t="shared" si="29"/>
        <v xml:space="preserve"> </v>
      </c>
      <c r="T356" s="57"/>
      <c r="U356" s="38">
        <v>3</v>
      </c>
      <c r="V356" s="71">
        <v>197</v>
      </c>
      <c r="W356" s="62"/>
      <c r="X356" s="57"/>
      <c r="Y356" s="62"/>
    </row>
    <row r="357" spans="1:25" ht="72" hidden="1" x14ac:dyDescent="0.2">
      <c r="A357" s="106"/>
      <c r="B357" s="108"/>
      <c r="C357" s="116"/>
      <c r="D357" s="110"/>
      <c r="E357" s="114"/>
      <c r="F357" s="110"/>
      <c r="G357" s="83" t="s">
        <v>1245</v>
      </c>
      <c r="H357" s="114"/>
      <c r="I357" s="114"/>
      <c r="J357" s="114"/>
      <c r="K357" s="114"/>
      <c r="L357" s="74"/>
      <c r="M357" s="114"/>
      <c r="N357" s="57"/>
      <c r="O357" s="57" t="str">
        <f t="shared" si="25"/>
        <v xml:space="preserve"> </v>
      </c>
      <c r="P357" s="57" t="str">
        <f t="shared" si="26"/>
        <v xml:space="preserve"> </v>
      </c>
      <c r="Q357" s="57" t="str">
        <f t="shared" si="27"/>
        <v xml:space="preserve"> </v>
      </c>
      <c r="R357" s="57" t="str">
        <f t="shared" si="28"/>
        <v xml:space="preserve"> </v>
      </c>
      <c r="S357" s="57" t="str">
        <f t="shared" si="29"/>
        <v xml:space="preserve"> </v>
      </c>
      <c r="T357" s="57"/>
      <c r="U357" s="38"/>
      <c r="V357" s="71">
        <v>197</v>
      </c>
      <c r="W357" s="62"/>
      <c r="X357" s="57"/>
      <c r="Y357" s="62"/>
    </row>
    <row r="358" spans="1:25" ht="30" hidden="1" customHeight="1" x14ac:dyDescent="0.2">
      <c r="A358" s="106" t="s">
        <v>46</v>
      </c>
      <c r="B358" s="108">
        <v>198</v>
      </c>
      <c r="C358" s="116" t="s">
        <v>600</v>
      </c>
      <c r="D358" s="110" t="s">
        <v>1161</v>
      </c>
      <c r="E358" s="114">
        <v>4</v>
      </c>
      <c r="F358" s="110" t="s">
        <v>1246</v>
      </c>
      <c r="G358" s="83" t="s">
        <v>1247</v>
      </c>
      <c r="H358" s="114" t="s">
        <v>1248</v>
      </c>
      <c r="I358" s="114" t="s">
        <v>555</v>
      </c>
      <c r="J358" s="114" t="s">
        <v>555</v>
      </c>
      <c r="K358" s="114"/>
      <c r="L358" s="74" t="s">
        <v>1208</v>
      </c>
      <c r="M358" s="114"/>
      <c r="N358" s="57"/>
      <c r="O358" s="57" t="str">
        <f t="shared" si="25"/>
        <v xml:space="preserve"> </v>
      </c>
      <c r="P358" s="57" t="str">
        <f t="shared" si="26"/>
        <v xml:space="preserve"> </v>
      </c>
      <c r="Q358" s="57">
        <f t="shared" si="27"/>
        <v>1</v>
      </c>
      <c r="R358" s="57" t="str">
        <f t="shared" si="28"/>
        <v xml:space="preserve"> </v>
      </c>
      <c r="S358" s="57" t="str">
        <f t="shared" si="29"/>
        <v xml:space="preserve"> </v>
      </c>
      <c r="T358" s="57"/>
      <c r="U358" s="38">
        <v>4</v>
      </c>
      <c r="V358" s="71">
        <v>198</v>
      </c>
      <c r="W358" s="62"/>
      <c r="X358" s="57"/>
      <c r="Y358" s="62"/>
    </row>
    <row r="359" spans="1:25" ht="29.25" hidden="1" x14ac:dyDescent="0.2">
      <c r="A359" s="106"/>
      <c r="B359" s="108"/>
      <c r="C359" s="116"/>
      <c r="D359" s="110"/>
      <c r="E359" s="114"/>
      <c r="F359" s="110"/>
      <c r="G359" s="83" t="s">
        <v>1249</v>
      </c>
      <c r="H359" s="114"/>
      <c r="I359" s="114"/>
      <c r="J359" s="114"/>
      <c r="K359" s="114"/>
      <c r="L359" s="74"/>
      <c r="M359" s="114"/>
      <c r="N359" s="57"/>
      <c r="O359" s="57" t="str">
        <f t="shared" si="25"/>
        <v xml:space="preserve"> </v>
      </c>
      <c r="P359" s="57" t="str">
        <f t="shared" si="26"/>
        <v xml:space="preserve"> </v>
      </c>
      <c r="Q359" s="57" t="str">
        <f t="shared" si="27"/>
        <v xml:space="preserve"> </v>
      </c>
      <c r="R359" s="57" t="str">
        <f t="shared" si="28"/>
        <v xml:space="preserve"> </v>
      </c>
      <c r="S359" s="57" t="str">
        <f t="shared" si="29"/>
        <v xml:space="preserve"> </v>
      </c>
      <c r="T359" s="57"/>
      <c r="U359" s="38"/>
      <c r="V359" s="71">
        <v>198</v>
      </c>
      <c r="W359" s="62"/>
      <c r="X359" s="57"/>
      <c r="Y359" s="62"/>
    </row>
    <row r="360" spans="1:25" ht="29.25" hidden="1" x14ac:dyDescent="0.2">
      <c r="A360" s="106" t="s">
        <v>46</v>
      </c>
      <c r="B360" s="108">
        <v>199</v>
      </c>
      <c r="C360" s="116" t="s">
        <v>600</v>
      </c>
      <c r="D360" s="110" t="s">
        <v>1161</v>
      </c>
      <c r="E360" s="114">
        <v>3</v>
      </c>
      <c r="F360" s="110" t="s">
        <v>1250</v>
      </c>
      <c r="G360" s="83" t="s">
        <v>1251</v>
      </c>
      <c r="H360" s="114" t="s">
        <v>1252</v>
      </c>
      <c r="I360" s="114" t="s">
        <v>555</v>
      </c>
      <c r="J360" s="114" t="s">
        <v>555</v>
      </c>
      <c r="K360" s="114"/>
      <c r="L360" s="74" t="s">
        <v>1208</v>
      </c>
      <c r="M360" s="114"/>
      <c r="N360" s="57"/>
      <c r="O360" s="57" t="str">
        <f t="shared" si="25"/>
        <v xml:space="preserve"> </v>
      </c>
      <c r="P360" s="57" t="str">
        <f t="shared" si="26"/>
        <v xml:space="preserve"> </v>
      </c>
      <c r="Q360" s="57">
        <f t="shared" si="27"/>
        <v>1</v>
      </c>
      <c r="R360" s="57" t="str">
        <f t="shared" si="28"/>
        <v xml:space="preserve"> </v>
      </c>
      <c r="S360" s="57" t="str">
        <f t="shared" si="29"/>
        <v xml:space="preserve"> </v>
      </c>
      <c r="T360" s="57"/>
      <c r="U360" s="38">
        <v>3</v>
      </c>
      <c r="V360" s="71">
        <v>199</v>
      </c>
      <c r="W360" s="62"/>
      <c r="X360" s="57"/>
      <c r="Y360" s="62"/>
    </row>
    <row r="361" spans="1:25" ht="29.25" hidden="1" x14ac:dyDescent="0.2">
      <c r="A361" s="106"/>
      <c r="B361" s="108"/>
      <c r="C361" s="116"/>
      <c r="D361" s="110"/>
      <c r="E361" s="114"/>
      <c r="F361" s="110"/>
      <c r="G361" s="83" t="s">
        <v>1253</v>
      </c>
      <c r="H361" s="114"/>
      <c r="I361" s="114"/>
      <c r="J361" s="114"/>
      <c r="K361" s="114"/>
      <c r="L361" s="74"/>
      <c r="M361" s="114"/>
      <c r="N361" s="57"/>
      <c r="O361" s="57" t="str">
        <f t="shared" si="25"/>
        <v xml:space="preserve"> </v>
      </c>
      <c r="P361" s="57" t="str">
        <f t="shared" si="26"/>
        <v xml:space="preserve"> </v>
      </c>
      <c r="Q361" s="57" t="str">
        <f t="shared" si="27"/>
        <v xml:space="preserve"> </v>
      </c>
      <c r="R361" s="57" t="str">
        <f t="shared" si="28"/>
        <v xml:space="preserve"> </v>
      </c>
      <c r="S361" s="57" t="str">
        <f t="shared" si="29"/>
        <v xml:space="preserve"> </v>
      </c>
      <c r="T361" s="57"/>
      <c r="U361" s="38"/>
      <c r="V361" s="71">
        <v>199</v>
      </c>
      <c r="W361" s="62"/>
      <c r="X361" s="57"/>
      <c r="Y361" s="62"/>
    </row>
    <row r="362" spans="1:25" ht="15" hidden="1" x14ac:dyDescent="0.2">
      <c r="A362" s="106" t="s">
        <v>46</v>
      </c>
      <c r="B362" s="108">
        <v>200</v>
      </c>
      <c r="C362" s="116" t="s">
        <v>600</v>
      </c>
      <c r="D362" s="110" t="s">
        <v>1161</v>
      </c>
      <c r="E362" s="114">
        <v>3</v>
      </c>
      <c r="F362" s="110" t="s">
        <v>1254</v>
      </c>
      <c r="G362" s="83" t="s">
        <v>1255</v>
      </c>
      <c r="H362" s="114" t="s">
        <v>1256</v>
      </c>
      <c r="I362" s="114" t="s">
        <v>555</v>
      </c>
      <c r="J362" s="114" t="s">
        <v>555</v>
      </c>
      <c r="K362" s="114"/>
      <c r="L362" s="74" t="s">
        <v>1208</v>
      </c>
      <c r="M362" s="114"/>
      <c r="N362" s="57"/>
      <c r="O362" s="57" t="str">
        <f t="shared" si="25"/>
        <v xml:space="preserve"> </v>
      </c>
      <c r="P362" s="57" t="str">
        <f t="shared" si="26"/>
        <v xml:space="preserve"> </v>
      </c>
      <c r="Q362" s="57">
        <f t="shared" si="27"/>
        <v>1</v>
      </c>
      <c r="R362" s="57" t="str">
        <f t="shared" si="28"/>
        <v xml:space="preserve"> </v>
      </c>
      <c r="S362" s="57" t="str">
        <f t="shared" si="29"/>
        <v xml:space="preserve"> </v>
      </c>
      <c r="T362" s="57"/>
      <c r="U362" s="38">
        <v>3</v>
      </c>
      <c r="V362" s="71">
        <v>200</v>
      </c>
      <c r="W362" s="62"/>
      <c r="X362" s="57"/>
      <c r="Y362" s="62"/>
    </row>
    <row r="363" spans="1:25" ht="29.25" hidden="1" x14ac:dyDescent="0.2">
      <c r="A363" s="106"/>
      <c r="B363" s="108"/>
      <c r="C363" s="116"/>
      <c r="D363" s="110"/>
      <c r="E363" s="114"/>
      <c r="F363" s="110"/>
      <c r="G363" s="83" t="s">
        <v>1257</v>
      </c>
      <c r="H363" s="114"/>
      <c r="I363" s="114"/>
      <c r="J363" s="114"/>
      <c r="K363" s="114"/>
      <c r="L363" s="74"/>
      <c r="M363" s="114"/>
      <c r="N363" s="57"/>
      <c r="O363" s="57" t="str">
        <f t="shared" si="25"/>
        <v xml:space="preserve"> </v>
      </c>
      <c r="P363" s="57" t="str">
        <f t="shared" si="26"/>
        <v xml:space="preserve"> </v>
      </c>
      <c r="Q363" s="57" t="str">
        <f t="shared" si="27"/>
        <v xml:space="preserve"> </v>
      </c>
      <c r="R363" s="57" t="str">
        <f t="shared" si="28"/>
        <v xml:space="preserve"> </v>
      </c>
      <c r="S363" s="57" t="str">
        <f t="shared" si="29"/>
        <v xml:space="preserve"> </v>
      </c>
      <c r="T363" s="57"/>
      <c r="U363" s="38"/>
      <c r="V363" s="71">
        <v>200</v>
      </c>
      <c r="W363" s="62"/>
      <c r="X363" s="57"/>
      <c r="Y363" s="62"/>
    </row>
    <row r="364" spans="1:25" ht="157.5" hidden="1" x14ac:dyDescent="0.2">
      <c r="A364" s="106" t="s">
        <v>44</v>
      </c>
      <c r="B364" s="108">
        <v>201</v>
      </c>
      <c r="C364" s="116" t="s">
        <v>600</v>
      </c>
      <c r="D364" s="110" t="s">
        <v>1161</v>
      </c>
      <c r="E364" s="119">
        <v>2</v>
      </c>
      <c r="F364" s="114" t="s">
        <v>1258</v>
      </c>
      <c r="G364" s="83" t="s">
        <v>1259</v>
      </c>
      <c r="H364" s="114" t="s">
        <v>1260</v>
      </c>
      <c r="I364" s="114" t="s">
        <v>555</v>
      </c>
      <c r="J364" s="114" t="s">
        <v>555</v>
      </c>
      <c r="K364" s="114"/>
      <c r="L364" s="74" t="s">
        <v>1168</v>
      </c>
      <c r="M364" s="114" t="s">
        <v>600</v>
      </c>
      <c r="N364" s="57"/>
      <c r="O364" s="57">
        <f t="shared" si="25"/>
        <v>1</v>
      </c>
      <c r="P364" s="57" t="str">
        <f t="shared" si="26"/>
        <v xml:space="preserve"> </v>
      </c>
      <c r="Q364" s="57" t="str">
        <f t="shared" si="27"/>
        <v xml:space="preserve"> </v>
      </c>
      <c r="R364" s="57" t="str">
        <f t="shared" si="28"/>
        <v xml:space="preserve"> </v>
      </c>
      <c r="S364" s="57" t="str">
        <f t="shared" si="29"/>
        <v xml:space="preserve"> </v>
      </c>
      <c r="T364" s="57"/>
      <c r="U364" s="38">
        <v>2</v>
      </c>
      <c r="V364" s="71">
        <v>201</v>
      </c>
      <c r="W364" s="62"/>
      <c r="X364" s="57"/>
      <c r="Y364" s="62"/>
    </row>
    <row r="365" spans="1:25" ht="43.5" hidden="1" x14ac:dyDescent="0.2">
      <c r="A365" s="106"/>
      <c r="B365" s="108"/>
      <c r="C365" s="116"/>
      <c r="D365" s="110"/>
      <c r="E365" s="114"/>
      <c r="F365" s="114"/>
      <c r="G365" s="83" t="s">
        <v>1261</v>
      </c>
      <c r="H365" s="114"/>
      <c r="I365" s="114"/>
      <c r="J365" s="114"/>
      <c r="K365" s="114"/>
      <c r="L365" s="74"/>
      <c r="M365" s="114"/>
      <c r="N365" s="57"/>
      <c r="O365" s="57" t="str">
        <f t="shared" si="25"/>
        <v xml:space="preserve"> </v>
      </c>
      <c r="P365" s="57" t="str">
        <f t="shared" si="26"/>
        <v xml:space="preserve"> </v>
      </c>
      <c r="Q365" s="57" t="str">
        <f t="shared" si="27"/>
        <v xml:space="preserve"> </v>
      </c>
      <c r="R365" s="57" t="str">
        <f t="shared" si="28"/>
        <v xml:space="preserve"> </v>
      </c>
      <c r="S365" s="57" t="str">
        <f t="shared" si="29"/>
        <v xml:space="preserve"> </v>
      </c>
      <c r="T365" s="57"/>
      <c r="U365" s="38"/>
      <c r="V365" s="71">
        <v>201</v>
      </c>
      <c r="W365" s="62"/>
      <c r="X365" s="57"/>
      <c r="Y365" s="62"/>
    </row>
    <row r="366" spans="1:25" ht="29.25" hidden="1" x14ac:dyDescent="0.2">
      <c r="A366" s="106" t="s">
        <v>46</v>
      </c>
      <c r="B366" s="108">
        <v>202</v>
      </c>
      <c r="C366" s="116" t="s">
        <v>600</v>
      </c>
      <c r="D366" s="110" t="s">
        <v>1161</v>
      </c>
      <c r="E366" s="114">
        <v>4</v>
      </c>
      <c r="F366" s="110" t="s">
        <v>1262</v>
      </c>
      <c r="G366" s="83" t="s">
        <v>1263</v>
      </c>
      <c r="H366" s="114" t="s">
        <v>1264</v>
      </c>
      <c r="I366" s="114" t="s">
        <v>555</v>
      </c>
      <c r="J366" s="114" t="s">
        <v>555</v>
      </c>
      <c r="K366" s="114"/>
      <c r="L366" s="74" t="s">
        <v>1208</v>
      </c>
      <c r="M366" s="114" t="s">
        <v>600</v>
      </c>
      <c r="N366" s="57"/>
      <c r="O366" s="57" t="str">
        <f t="shared" si="25"/>
        <v xml:space="preserve"> </v>
      </c>
      <c r="P366" s="57" t="str">
        <f t="shared" si="26"/>
        <v xml:space="preserve"> </v>
      </c>
      <c r="Q366" s="57">
        <f t="shared" si="27"/>
        <v>1</v>
      </c>
      <c r="R366" s="57" t="str">
        <f t="shared" si="28"/>
        <v xml:space="preserve"> </v>
      </c>
      <c r="S366" s="57" t="str">
        <f t="shared" si="29"/>
        <v xml:space="preserve"> </v>
      </c>
      <c r="T366" s="57"/>
      <c r="U366" s="38">
        <v>4</v>
      </c>
      <c r="V366" s="71">
        <v>202</v>
      </c>
      <c r="W366" s="62"/>
      <c r="X366" s="57"/>
      <c r="Y366" s="62"/>
    </row>
    <row r="367" spans="1:25" ht="15" hidden="1" x14ac:dyDescent="0.2">
      <c r="A367" s="106"/>
      <c r="B367" s="108"/>
      <c r="C367" s="116"/>
      <c r="D367" s="110"/>
      <c r="E367" s="114"/>
      <c r="F367" s="110"/>
      <c r="G367" s="83" t="s">
        <v>1265</v>
      </c>
      <c r="H367" s="114"/>
      <c r="I367" s="114"/>
      <c r="J367" s="114"/>
      <c r="K367" s="114"/>
      <c r="L367" s="74"/>
      <c r="M367" s="114"/>
      <c r="N367" s="57"/>
      <c r="O367" s="57" t="str">
        <f t="shared" si="25"/>
        <v xml:space="preserve"> </v>
      </c>
      <c r="P367" s="57" t="str">
        <f t="shared" si="26"/>
        <v xml:space="preserve"> </v>
      </c>
      <c r="Q367" s="57" t="str">
        <f t="shared" si="27"/>
        <v xml:space="preserve"> </v>
      </c>
      <c r="R367" s="57" t="str">
        <f t="shared" si="28"/>
        <v xml:space="preserve"> </v>
      </c>
      <c r="S367" s="57" t="str">
        <f t="shared" si="29"/>
        <v xml:space="preserve"> </v>
      </c>
      <c r="T367" s="57"/>
      <c r="U367" s="38"/>
      <c r="V367" s="71">
        <v>202</v>
      </c>
      <c r="W367" s="62"/>
      <c r="X367" s="57"/>
      <c r="Y367" s="62"/>
    </row>
    <row r="368" spans="1:25" ht="15" hidden="1" x14ac:dyDescent="0.2">
      <c r="A368" s="106" t="s">
        <v>46</v>
      </c>
      <c r="B368" s="108">
        <v>203</v>
      </c>
      <c r="C368" s="116" t="s">
        <v>600</v>
      </c>
      <c r="D368" s="110" t="s">
        <v>1161</v>
      </c>
      <c r="E368" s="114">
        <v>4</v>
      </c>
      <c r="F368" s="110" t="s">
        <v>1266</v>
      </c>
      <c r="G368" s="83" t="s">
        <v>1267</v>
      </c>
      <c r="H368" s="114" t="s">
        <v>1268</v>
      </c>
      <c r="I368" s="114" t="s">
        <v>555</v>
      </c>
      <c r="J368" s="114" t="s">
        <v>555</v>
      </c>
      <c r="K368" s="114"/>
      <c r="L368" s="74" t="s">
        <v>1208</v>
      </c>
      <c r="M368" s="114" t="s">
        <v>600</v>
      </c>
      <c r="N368" s="57"/>
      <c r="O368" s="57" t="str">
        <f t="shared" si="25"/>
        <v xml:space="preserve"> </v>
      </c>
      <c r="P368" s="57" t="str">
        <f t="shared" si="26"/>
        <v xml:space="preserve"> </v>
      </c>
      <c r="Q368" s="57">
        <f t="shared" si="27"/>
        <v>1</v>
      </c>
      <c r="R368" s="57" t="str">
        <f t="shared" si="28"/>
        <v xml:space="preserve"> </v>
      </c>
      <c r="S368" s="57" t="str">
        <f t="shared" si="29"/>
        <v xml:space="preserve"> </v>
      </c>
      <c r="T368" s="57"/>
      <c r="U368" s="38">
        <v>4</v>
      </c>
      <c r="V368" s="71">
        <v>203</v>
      </c>
      <c r="W368" s="62"/>
      <c r="X368" s="57"/>
      <c r="Y368" s="62"/>
    </row>
    <row r="369" spans="1:25" ht="15" hidden="1" x14ac:dyDescent="0.2">
      <c r="A369" s="106"/>
      <c r="B369" s="108"/>
      <c r="C369" s="116"/>
      <c r="D369" s="110"/>
      <c r="E369" s="114"/>
      <c r="F369" s="110"/>
      <c r="G369" s="83" t="s">
        <v>1269</v>
      </c>
      <c r="H369" s="114"/>
      <c r="I369" s="114"/>
      <c r="J369" s="114"/>
      <c r="K369" s="114"/>
      <c r="L369" s="74"/>
      <c r="M369" s="114"/>
      <c r="N369" s="57"/>
      <c r="O369" s="57" t="str">
        <f t="shared" si="25"/>
        <v xml:space="preserve"> </v>
      </c>
      <c r="P369" s="57" t="str">
        <f t="shared" si="26"/>
        <v xml:space="preserve"> </v>
      </c>
      <c r="Q369" s="57" t="str">
        <f t="shared" si="27"/>
        <v xml:space="preserve"> </v>
      </c>
      <c r="R369" s="57" t="str">
        <f t="shared" si="28"/>
        <v xml:space="preserve"> </v>
      </c>
      <c r="S369" s="57" t="str">
        <f t="shared" si="29"/>
        <v xml:space="preserve"> </v>
      </c>
      <c r="T369" s="57"/>
      <c r="U369" s="38"/>
      <c r="V369" s="71">
        <v>203</v>
      </c>
      <c r="W369" s="62"/>
      <c r="X369" s="57"/>
      <c r="Y369" s="62"/>
    </row>
    <row r="370" spans="1:25" ht="29.25" hidden="1" x14ac:dyDescent="0.2">
      <c r="A370" s="106" t="s">
        <v>46</v>
      </c>
      <c r="B370" s="108">
        <v>204</v>
      </c>
      <c r="C370" s="116" t="s">
        <v>600</v>
      </c>
      <c r="D370" s="110" t="s">
        <v>1161</v>
      </c>
      <c r="E370" s="117">
        <v>3</v>
      </c>
      <c r="F370" s="110" t="s">
        <v>1270</v>
      </c>
      <c r="G370" s="83" t="s">
        <v>1271</v>
      </c>
      <c r="H370" s="114" t="s">
        <v>1272</v>
      </c>
      <c r="I370" s="114" t="s">
        <v>555</v>
      </c>
      <c r="J370" s="114" t="s">
        <v>555</v>
      </c>
      <c r="K370" s="114"/>
      <c r="L370" s="74" t="s">
        <v>1208</v>
      </c>
      <c r="M370" s="114" t="s">
        <v>600</v>
      </c>
      <c r="N370" s="57"/>
      <c r="O370" s="57" t="str">
        <f t="shared" si="25"/>
        <v xml:space="preserve"> </v>
      </c>
      <c r="P370" s="57" t="str">
        <f t="shared" si="26"/>
        <v xml:space="preserve"> </v>
      </c>
      <c r="Q370" s="57">
        <f t="shared" si="27"/>
        <v>1</v>
      </c>
      <c r="R370" s="57" t="str">
        <f t="shared" si="28"/>
        <v xml:space="preserve"> </v>
      </c>
      <c r="S370" s="57" t="str">
        <f t="shared" si="29"/>
        <v xml:space="preserve"> </v>
      </c>
      <c r="T370" s="57"/>
      <c r="U370" s="38">
        <v>2</v>
      </c>
      <c r="V370" s="71">
        <v>204</v>
      </c>
      <c r="W370" s="62"/>
      <c r="X370" s="57"/>
      <c r="Y370" s="62"/>
    </row>
    <row r="371" spans="1:25" ht="43.5" hidden="1" x14ac:dyDescent="0.2">
      <c r="A371" s="106"/>
      <c r="B371" s="108"/>
      <c r="C371" s="116"/>
      <c r="D371" s="110"/>
      <c r="E371" s="114"/>
      <c r="F371" s="110"/>
      <c r="G371" s="83" t="s">
        <v>1273</v>
      </c>
      <c r="H371" s="114"/>
      <c r="I371" s="114"/>
      <c r="J371" s="114"/>
      <c r="K371" s="114"/>
      <c r="L371" s="74"/>
      <c r="M371" s="114"/>
      <c r="N371" s="57"/>
      <c r="O371" s="57" t="str">
        <f t="shared" si="25"/>
        <v xml:space="preserve"> </v>
      </c>
      <c r="P371" s="57" t="str">
        <f t="shared" si="26"/>
        <v xml:space="preserve"> </v>
      </c>
      <c r="Q371" s="57" t="str">
        <f t="shared" si="27"/>
        <v xml:space="preserve"> </v>
      </c>
      <c r="R371" s="57" t="str">
        <f t="shared" si="28"/>
        <v xml:space="preserve"> </v>
      </c>
      <c r="S371" s="57" t="str">
        <f t="shared" si="29"/>
        <v xml:space="preserve"> </v>
      </c>
      <c r="T371" s="57"/>
      <c r="U371" s="38"/>
      <c r="V371" s="71">
        <v>204</v>
      </c>
      <c r="W371" s="62"/>
      <c r="X371" s="57"/>
      <c r="Y371" s="62"/>
    </row>
    <row r="372" spans="1:25" ht="144" hidden="1" customHeight="1" x14ac:dyDescent="0.2">
      <c r="A372" s="106" t="s">
        <v>46</v>
      </c>
      <c r="B372" s="108">
        <v>205</v>
      </c>
      <c r="C372" s="116" t="s">
        <v>600</v>
      </c>
      <c r="D372" s="110" t="s">
        <v>1161</v>
      </c>
      <c r="E372" s="117">
        <v>3</v>
      </c>
      <c r="F372" s="114" t="s">
        <v>1274</v>
      </c>
      <c r="G372" s="83" t="s">
        <v>1275</v>
      </c>
      <c r="H372" s="114" t="s">
        <v>1276</v>
      </c>
      <c r="I372" s="114" t="s">
        <v>1277</v>
      </c>
      <c r="J372" s="114" t="s">
        <v>694</v>
      </c>
      <c r="K372" s="114" t="s">
        <v>1188</v>
      </c>
      <c r="L372" s="74" t="s">
        <v>1168</v>
      </c>
      <c r="M372" s="114" t="s">
        <v>600</v>
      </c>
      <c r="N372" s="57"/>
      <c r="O372" s="57" t="str">
        <f t="shared" si="25"/>
        <v xml:space="preserve"> </v>
      </c>
      <c r="P372" s="57" t="str">
        <f t="shared" si="26"/>
        <v xml:space="preserve"> </v>
      </c>
      <c r="Q372" s="57">
        <f t="shared" si="27"/>
        <v>1</v>
      </c>
      <c r="R372" s="57" t="str">
        <f t="shared" si="28"/>
        <v xml:space="preserve"> </v>
      </c>
      <c r="S372" s="57" t="str">
        <f t="shared" si="29"/>
        <v xml:space="preserve"> </v>
      </c>
      <c r="T372" s="57"/>
      <c r="U372" s="38">
        <v>1</v>
      </c>
      <c r="V372" s="71">
        <v>205</v>
      </c>
      <c r="W372" s="62"/>
      <c r="X372" s="57"/>
      <c r="Y372" s="62"/>
    </row>
    <row r="373" spans="1:25" ht="15" hidden="1" x14ac:dyDescent="0.2">
      <c r="A373" s="106"/>
      <c r="B373" s="108"/>
      <c r="C373" s="116"/>
      <c r="D373" s="110"/>
      <c r="E373" s="114"/>
      <c r="F373" s="114"/>
      <c r="G373" s="83" t="s">
        <v>1175</v>
      </c>
      <c r="H373" s="114"/>
      <c r="I373" s="114"/>
      <c r="J373" s="114"/>
      <c r="K373" s="114"/>
      <c r="L373" s="74"/>
      <c r="M373" s="114"/>
      <c r="N373" s="57"/>
      <c r="O373" s="57" t="str">
        <f t="shared" si="25"/>
        <v xml:space="preserve"> </v>
      </c>
      <c r="P373" s="57" t="str">
        <f t="shared" si="26"/>
        <v xml:space="preserve"> </v>
      </c>
      <c r="Q373" s="57" t="str">
        <f t="shared" si="27"/>
        <v xml:space="preserve"> </v>
      </c>
      <c r="R373" s="57" t="str">
        <f t="shared" si="28"/>
        <v xml:space="preserve"> </v>
      </c>
      <c r="S373" s="57" t="str">
        <f t="shared" si="29"/>
        <v xml:space="preserve"> </v>
      </c>
      <c r="T373" s="57"/>
      <c r="U373" s="38"/>
      <c r="V373" s="71">
        <v>205</v>
      </c>
      <c r="W373" s="62"/>
      <c r="X373" s="57"/>
      <c r="Y373" s="62"/>
    </row>
    <row r="374" spans="1:25" ht="129.75" customHeight="1" x14ac:dyDescent="0.25">
      <c r="A374" s="106" t="s">
        <v>47</v>
      </c>
      <c r="B374" s="108">
        <v>206</v>
      </c>
      <c r="C374" s="116" t="s">
        <v>600</v>
      </c>
      <c r="D374" s="110" t="s">
        <v>1161</v>
      </c>
      <c r="E374" s="110">
        <v>3</v>
      </c>
      <c r="F374" s="114" t="s">
        <v>1278</v>
      </c>
      <c r="G374" s="83" t="s">
        <v>1279</v>
      </c>
      <c r="H374" s="114" t="s">
        <v>1280</v>
      </c>
      <c r="I374" s="114" t="s">
        <v>1281</v>
      </c>
      <c r="J374" s="114" t="s">
        <v>1282</v>
      </c>
      <c r="K374" s="114" t="s">
        <v>1283</v>
      </c>
      <c r="L374" s="74" t="s">
        <v>1168</v>
      </c>
      <c r="M374" s="114" t="s">
        <v>600</v>
      </c>
      <c r="N374" s="57"/>
      <c r="O374" s="57" t="str">
        <f t="shared" si="25"/>
        <v xml:space="preserve"> </v>
      </c>
      <c r="P374" s="57" t="str">
        <f t="shared" si="26"/>
        <v xml:space="preserve"> </v>
      </c>
      <c r="Q374" s="57" t="str">
        <f t="shared" si="27"/>
        <v xml:space="preserve"> </v>
      </c>
      <c r="R374" s="57">
        <f t="shared" si="28"/>
        <v>1</v>
      </c>
      <c r="S374" s="57" t="str">
        <f t="shared" si="29"/>
        <v xml:space="preserve"> </v>
      </c>
      <c r="T374" s="57"/>
      <c r="U374" s="38">
        <v>3</v>
      </c>
      <c r="V374" s="71">
        <v>206</v>
      </c>
      <c r="W374" s="48" t="s">
        <v>1284</v>
      </c>
      <c r="X374" s="57"/>
      <c r="Y374" s="48" t="s">
        <v>1285</v>
      </c>
    </row>
    <row r="375" spans="1:25" ht="15" hidden="1" x14ac:dyDescent="0.25">
      <c r="A375" s="106"/>
      <c r="B375" s="108"/>
      <c r="C375" s="116"/>
      <c r="D375" s="110"/>
      <c r="E375" s="114"/>
      <c r="F375" s="114"/>
      <c r="G375" s="83" t="s">
        <v>1286</v>
      </c>
      <c r="H375" s="114"/>
      <c r="I375" s="114"/>
      <c r="J375" s="114"/>
      <c r="K375" s="114"/>
      <c r="L375" s="74"/>
      <c r="M375" s="114"/>
      <c r="N375" s="57"/>
      <c r="O375" s="57" t="str">
        <f t="shared" si="25"/>
        <v xml:space="preserve"> </v>
      </c>
      <c r="P375" s="57" t="str">
        <f t="shared" si="26"/>
        <v xml:space="preserve"> </v>
      </c>
      <c r="Q375" s="57" t="str">
        <f t="shared" si="27"/>
        <v xml:space="preserve"> </v>
      </c>
      <c r="R375" s="57" t="str">
        <f t="shared" si="28"/>
        <v xml:space="preserve"> </v>
      </c>
      <c r="S375" s="57" t="str">
        <f t="shared" si="29"/>
        <v xml:space="preserve"> </v>
      </c>
      <c r="T375" s="57"/>
      <c r="U375" s="38"/>
      <c r="V375" s="71">
        <v>206</v>
      </c>
      <c r="W375" s="73"/>
      <c r="X375" s="57"/>
      <c r="Y375" s="73"/>
    </row>
    <row r="376" spans="1:25" ht="146.25" hidden="1" customHeight="1" x14ac:dyDescent="0.2">
      <c r="A376" s="106" t="s">
        <v>46</v>
      </c>
      <c r="B376" s="108">
        <v>207</v>
      </c>
      <c r="C376" s="116" t="s">
        <v>600</v>
      </c>
      <c r="D376" s="110" t="s">
        <v>1161</v>
      </c>
      <c r="E376" s="114">
        <v>1</v>
      </c>
      <c r="F376" s="114" t="s">
        <v>1287</v>
      </c>
      <c r="G376" s="83" t="s">
        <v>1288</v>
      </c>
      <c r="H376" s="114" t="s">
        <v>1289</v>
      </c>
      <c r="I376" s="114" t="s">
        <v>555</v>
      </c>
      <c r="J376" s="114" t="s">
        <v>1290</v>
      </c>
      <c r="K376" s="114" t="s">
        <v>1291</v>
      </c>
      <c r="L376" s="74" t="s">
        <v>43</v>
      </c>
      <c r="M376" s="114"/>
      <c r="N376" s="57"/>
      <c r="O376" s="57" t="str">
        <f t="shared" si="25"/>
        <v xml:space="preserve"> </v>
      </c>
      <c r="P376" s="57" t="str">
        <f t="shared" si="26"/>
        <v xml:space="preserve"> </v>
      </c>
      <c r="Q376" s="57">
        <f t="shared" si="27"/>
        <v>1</v>
      </c>
      <c r="R376" s="57" t="str">
        <f t="shared" si="28"/>
        <v xml:space="preserve"> </v>
      </c>
      <c r="S376" s="57" t="str">
        <f t="shared" si="29"/>
        <v xml:space="preserve"> </v>
      </c>
      <c r="T376" s="57"/>
      <c r="U376" s="38">
        <v>1</v>
      </c>
      <c r="V376" s="71">
        <v>207</v>
      </c>
      <c r="W376" s="62"/>
      <c r="X376" s="57"/>
      <c r="Y376" s="62" t="s">
        <v>1292</v>
      </c>
    </row>
    <row r="377" spans="1:25" ht="43.5" hidden="1" x14ac:dyDescent="0.2">
      <c r="A377" s="106"/>
      <c r="B377" s="108"/>
      <c r="C377" s="116"/>
      <c r="D377" s="110"/>
      <c r="E377" s="114"/>
      <c r="F377" s="114"/>
      <c r="G377" s="83" t="s">
        <v>1293</v>
      </c>
      <c r="H377" s="114"/>
      <c r="I377" s="114"/>
      <c r="J377" s="114"/>
      <c r="K377" s="114"/>
      <c r="L377" s="74"/>
      <c r="M377" s="114"/>
      <c r="N377" s="57"/>
      <c r="O377" s="57" t="str">
        <f t="shared" si="25"/>
        <v xml:space="preserve"> </v>
      </c>
      <c r="P377" s="57" t="str">
        <f t="shared" si="26"/>
        <v xml:space="preserve"> </v>
      </c>
      <c r="Q377" s="57" t="str">
        <f t="shared" si="27"/>
        <v xml:space="preserve"> </v>
      </c>
      <c r="R377" s="57" t="str">
        <f t="shared" si="28"/>
        <v xml:space="preserve"> </v>
      </c>
      <c r="S377" s="57" t="str">
        <f t="shared" si="29"/>
        <v xml:space="preserve"> </v>
      </c>
      <c r="T377" s="57"/>
      <c r="U377" s="38"/>
      <c r="V377" s="71">
        <v>207</v>
      </c>
      <c r="W377" s="62"/>
      <c r="X377" s="57"/>
      <c r="Y377" s="62"/>
    </row>
    <row r="378" spans="1:25" ht="128.25" x14ac:dyDescent="0.25">
      <c r="A378" s="56" t="s">
        <v>45</v>
      </c>
      <c r="B378" s="64">
        <v>208</v>
      </c>
      <c r="C378" s="82" t="s">
        <v>600</v>
      </c>
      <c r="D378" s="66" t="s">
        <v>1161</v>
      </c>
      <c r="E378" s="66">
        <v>1</v>
      </c>
      <c r="F378" s="74" t="s">
        <v>1294</v>
      </c>
      <c r="G378" s="83" t="s">
        <v>1295</v>
      </c>
      <c r="H378" s="74" t="s">
        <v>1296</v>
      </c>
      <c r="I378" s="74" t="s">
        <v>1297</v>
      </c>
      <c r="J378" s="74" t="s">
        <v>612</v>
      </c>
      <c r="K378" s="74" t="s">
        <v>1298</v>
      </c>
      <c r="L378" s="74" t="s">
        <v>1003</v>
      </c>
      <c r="M378" s="74" t="s">
        <v>600</v>
      </c>
      <c r="N378" s="57"/>
      <c r="O378" s="57" t="str">
        <f t="shared" si="25"/>
        <v xml:space="preserve"> </v>
      </c>
      <c r="P378" s="57">
        <f t="shared" si="26"/>
        <v>1</v>
      </c>
      <c r="Q378" s="57" t="str">
        <f t="shared" si="27"/>
        <v xml:space="preserve"> </v>
      </c>
      <c r="R378" s="57" t="str">
        <f t="shared" si="28"/>
        <v xml:space="preserve"> </v>
      </c>
      <c r="S378" s="57" t="str">
        <f t="shared" si="29"/>
        <v xml:space="preserve"> </v>
      </c>
      <c r="T378" s="57"/>
      <c r="U378" s="38">
        <v>1</v>
      </c>
      <c r="V378" s="71">
        <v>208</v>
      </c>
      <c r="W378" s="48" t="s">
        <v>1299</v>
      </c>
      <c r="X378" s="57"/>
      <c r="Y378" s="48" t="s">
        <v>1300</v>
      </c>
    </row>
    <row r="379" spans="1:25" ht="125.25" customHeight="1" x14ac:dyDescent="0.25">
      <c r="A379" s="56" t="s">
        <v>45</v>
      </c>
      <c r="B379" s="64">
        <v>209</v>
      </c>
      <c r="C379" s="82" t="s">
        <v>600</v>
      </c>
      <c r="D379" s="66" t="s">
        <v>1161</v>
      </c>
      <c r="E379" s="66">
        <v>1</v>
      </c>
      <c r="F379" s="74" t="s">
        <v>1287</v>
      </c>
      <c r="G379" s="83" t="s">
        <v>1301</v>
      </c>
      <c r="H379" s="74" t="s">
        <v>1302</v>
      </c>
      <c r="I379" s="74" t="s">
        <v>555</v>
      </c>
      <c r="J379" s="74" t="s">
        <v>555</v>
      </c>
      <c r="K379" s="74" t="s">
        <v>1303</v>
      </c>
      <c r="L379" s="74" t="s">
        <v>1003</v>
      </c>
      <c r="M379" s="74" t="s">
        <v>600</v>
      </c>
      <c r="N379" s="57"/>
      <c r="O379" s="57" t="str">
        <f t="shared" si="25"/>
        <v xml:space="preserve"> </v>
      </c>
      <c r="P379" s="57">
        <f t="shared" si="26"/>
        <v>1</v>
      </c>
      <c r="Q379" s="57" t="str">
        <f t="shared" si="27"/>
        <v xml:space="preserve"> </v>
      </c>
      <c r="R379" s="57" t="str">
        <f t="shared" si="28"/>
        <v xml:space="preserve"> </v>
      </c>
      <c r="S379" s="57" t="str">
        <f t="shared" si="29"/>
        <v xml:space="preserve"> </v>
      </c>
      <c r="T379" s="57"/>
      <c r="U379" s="38">
        <v>1</v>
      </c>
      <c r="V379" s="71">
        <v>209</v>
      </c>
      <c r="W379" s="57"/>
      <c r="X379" s="57"/>
      <c r="Y379" s="57" t="s">
        <v>1304</v>
      </c>
    </row>
    <row r="380" spans="1:25" ht="29.25" hidden="1" x14ac:dyDescent="0.2">
      <c r="A380" s="106" t="s">
        <v>44</v>
      </c>
      <c r="B380" s="108">
        <v>210</v>
      </c>
      <c r="C380" s="116" t="s">
        <v>600</v>
      </c>
      <c r="D380" s="110" t="s">
        <v>1161</v>
      </c>
      <c r="E380" s="119">
        <v>1</v>
      </c>
      <c r="F380" s="114" t="s">
        <v>1305</v>
      </c>
      <c r="G380" s="83" t="s">
        <v>1306</v>
      </c>
      <c r="H380" s="114" t="s">
        <v>1307</v>
      </c>
      <c r="I380" s="114" t="s">
        <v>555</v>
      </c>
      <c r="J380" s="114" t="s">
        <v>1308</v>
      </c>
      <c r="K380" s="114"/>
      <c r="L380" s="74" t="s">
        <v>1003</v>
      </c>
      <c r="M380" s="114" t="s">
        <v>600</v>
      </c>
      <c r="N380" s="57"/>
      <c r="O380" s="57">
        <f t="shared" si="25"/>
        <v>1</v>
      </c>
      <c r="P380" s="57" t="str">
        <f t="shared" si="26"/>
        <v xml:space="preserve"> </v>
      </c>
      <c r="Q380" s="57" t="str">
        <f t="shared" si="27"/>
        <v xml:space="preserve"> </v>
      </c>
      <c r="R380" s="57" t="str">
        <f t="shared" si="28"/>
        <v xml:space="preserve"> </v>
      </c>
      <c r="S380" s="57" t="str">
        <f t="shared" si="29"/>
        <v xml:space="preserve"> </v>
      </c>
      <c r="T380" s="57"/>
      <c r="U380" s="38">
        <v>1</v>
      </c>
      <c r="V380" s="71">
        <v>210</v>
      </c>
      <c r="W380" s="62"/>
      <c r="X380" s="57"/>
      <c r="Y380" s="62"/>
    </row>
    <row r="381" spans="1:25" ht="29.25" hidden="1" x14ac:dyDescent="0.2">
      <c r="A381" s="106"/>
      <c r="B381" s="108"/>
      <c r="C381" s="116"/>
      <c r="D381" s="110"/>
      <c r="E381" s="114"/>
      <c r="F381" s="114"/>
      <c r="G381" s="83" t="s">
        <v>1309</v>
      </c>
      <c r="H381" s="114"/>
      <c r="I381" s="114"/>
      <c r="J381" s="114"/>
      <c r="K381" s="114"/>
      <c r="L381" s="74"/>
      <c r="M381" s="114"/>
      <c r="N381" s="57"/>
      <c r="O381" s="57" t="str">
        <f t="shared" si="25"/>
        <v xml:space="preserve"> </v>
      </c>
      <c r="P381" s="57" t="str">
        <f t="shared" si="26"/>
        <v xml:space="preserve"> </v>
      </c>
      <c r="Q381" s="57" t="str">
        <f t="shared" si="27"/>
        <v xml:space="preserve"> </v>
      </c>
      <c r="R381" s="57" t="str">
        <f t="shared" si="28"/>
        <v xml:space="preserve"> </v>
      </c>
      <c r="S381" s="57" t="str">
        <f t="shared" si="29"/>
        <v xml:space="preserve"> </v>
      </c>
      <c r="T381" s="57"/>
      <c r="U381" s="38"/>
      <c r="V381" s="71">
        <v>210</v>
      </c>
      <c r="W381" s="62"/>
      <c r="X381" s="57"/>
      <c r="Y381" s="62"/>
    </row>
    <row r="382" spans="1:25" ht="29.25" hidden="1" x14ac:dyDescent="0.2">
      <c r="A382" s="106" t="s">
        <v>46</v>
      </c>
      <c r="B382" s="108">
        <v>211</v>
      </c>
      <c r="C382" s="116" t="s">
        <v>600</v>
      </c>
      <c r="D382" s="110" t="s">
        <v>1161</v>
      </c>
      <c r="E382" s="114">
        <v>3</v>
      </c>
      <c r="F382" s="114" t="s">
        <v>1310</v>
      </c>
      <c r="G382" s="83" t="s">
        <v>1311</v>
      </c>
      <c r="H382" s="114" t="s">
        <v>1312</v>
      </c>
      <c r="I382" s="114" t="s">
        <v>555</v>
      </c>
      <c r="J382" s="114" t="s">
        <v>555</v>
      </c>
      <c r="K382" s="114" t="s">
        <v>1313</v>
      </c>
      <c r="L382" s="74" t="s">
        <v>1314</v>
      </c>
      <c r="M382" s="114" t="s">
        <v>600</v>
      </c>
      <c r="N382" s="57"/>
      <c r="O382" s="57" t="str">
        <f t="shared" si="25"/>
        <v xml:space="preserve"> </v>
      </c>
      <c r="P382" s="57" t="str">
        <f t="shared" si="26"/>
        <v xml:space="preserve"> </v>
      </c>
      <c r="Q382" s="57">
        <f t="shared" si="27"/>
        <v>1</v>
      </c>
      <c r="R382" s="57" t="str">
        <f t="shared" si="28"/>
        <v xml:space="preserve"> </v>
      </c>
      <c r="S382" s="57" t="str">
        <f t="shared" si="29"/>
        <v xml:space="preserve"> </v>
      </c>
      <c r="T382" s="57"/>
      <c r="U382" s="38">
        <v>3</v>
      </c>
      <c r="V382" s="71">
        <v>211</v>
      </c>
      <c r="W382" s="62"/>
      <c r="X382" s="57"/>
      <c r="Y382" s="62"/>
    </row>
    <row r="383" spans="1:25" ht="29.25" hidden="1" x14ac:dyDescent="0.2">
      <c r="A383" s="106"/>
      <c r="B383" s="108"/>
      <c r="C383" s="116"/>
      <c r="D383" s="110"/>
      <c r="E383" s="114"/>
      <c r="F383" s="114"/>
      <c r="G383" s="83" t="s">
        <v>1315</v>
      </c>
      <c r="H383" s="114"/>
      <c r="I383" s="114"/>
      <c r="J383" s="114"/>
      <c r="K383" s="114"/>
      <c r="L383" s="74"/>
      <c r="M383" s="114"/>
      <c r="N383" s="57"/>
      <c r="O383" s="57" t="str">
        <f t="shared" si="25"/>
        <v xml:space="preserve"> </v>
      </c>
      <c r="P383" s="57" t="str">
        <f t="shared" si="26"/>
        <v xml:space="preserve"> </v>
      </c>
      <c r="Q383" s="57" t="str">
        <f t="shared" si="27"/>
        <v xml:space="preserve"> </v>
      </c>
      <c r="R383" s="57" t="str">
        <f t="shared" si="28"/>
        <v xml:space="preserve"> </v>
      </c>
      <c r="S383" s="57" t="str">
        <f t="shared" si="29"/>
        <v xml:space="preserve"> </v>
      </c>
      <c r="T383" s="57"/>
      <c r="U383" s="38"/>
      <c r="V383" s="71">
        <v>211</v>
      </c>
      <c r="W383" s="62"/>
      <c r="X383" s="57"/>
      <c r="Y383" s="62"/>
    </row>
    <row r="384" spans="1:25" ht="57.75" hidden="1" x14ac:dyDescent="0.2">
      <c r="A384" s="106" t="s">
        <v>44</v>
      </c>
      <c r="B384" s="108">
        <v>212</v>
      </c>
      <c r="C384" s="116" t="s">
        <v>600</v>
      </c>
      <c r="D384" s="110" t="s">
        <v>1161</v>
      </c>
      <c r="E384" s="119">
        <v>3</v>
      </c>
      <c r="F384" s="114" t="s">
        <v>1316</v>
      </c>
      <c r="G384" s="83" t="s">
        <v>1317</v>
      </c>
      <c r="H384" s="114" t="s">
        <v>1318</v>
      </c>
      <c r="I384" s="114" t="s">
        <v>555</v>
      </c>
      <c r="J384" s="114" t="s">
        <v>555</v>
      </c>
      <c r="K384" s="114"/>
      <c r="L384" s="74" t="s">
        <v>1168</v>
      </c>
      <c r="M384" s="114" t="s">
        <v>600</v>
      </c>
      <c r="N384" s="57"/>
      <c r="O384" s="57">
        <f t="shared" si="25"/>
        <v>1</v>
      </c>
      <c r="P384" s="57" t="str">
        <f t="shared" si="26"/>
        <v xml:space="preserve"> </v>
      </c>
      <c r="Q384" s="57" t="str">
        <f t="shared" si="27"/>
        <v xml:space="preserve"> </v>
      </c>
      <c r="R384" s="57" t="str">
        <f t="shared" si="28"/>
        <v xml:space="preserve"> </v>
      </c>
      <c r="S384" s="57" t="str">
        <f t="shared" si="29"/>
        <v xml:space="preserve"> </v>
      </c>
      <c r="T384" s="57"/>
      <c r="U384" s="38">
        <v>3</v>
      </c>
      <c r="V384" s="71">
        <v>212</v>
      </c>
      <c r="W384" s="62"/>
      <c r="X384" s="57"/>
      <c r="Y384" s="62"/>
    </row>
    <row r="385" spans="1:25" ht="29.25" hidden="1" x14ac:dyDescent="0.2">
      <c r="A385" s="106"/>
      <c r="B385" s="108"/>
      <c r="C385" s="116"/>
      <c r="D385" s="110"/>
      <c r="E385" s="114"/>
      <c r="F385" s="114"/>
      <c r="G385" s="83" t="s">
        <v>1319</v>
      </c>
      <c r="H385" s="114"/>
      <c r="I385" s="114"/>
      <c r="J385" s="114"/>
      <c r="K385" s="114"/>
      <c r="L385" s="74"/>
      <c r="M385" s="114"/>
      <c r="N385" s="57"/>
      <c r="O385" s="57" t="str">
        <f t="shared" si="25"/>
        <v xml:space="preserve"> </v>
      </c>
      <c r="P385" s="57" t="str">
        <f t="shared" si="26"/>
        <v xml:space="preserve"> </v>
      </c>
      <c r="Q385" s="57" t="str">
        <f t="shared" si="27"/>
        <v xml:space="preserve"> </v>
      </c>
      <c r="R385" s="57" t="str">
        <f t="shared" si="28"/>
        <v xml:space="preserve"> </v>
      </c>
      <c r="S385" s="57" t="str">
        <f t="shared" si="29"/>
        <v xml:space="preserve"> </v>
      </c>
      <c r="T385" s="57"/>
      <c r="U385" s="38"/>
      <c r="V385" s="71">
        <v>212</v>
      </c>
      <c r="W385" s="62"/>
      <c r="X385" s="57"/>
      <c r="Y385" s="62"/>
    </row>
    <row r="386" spans="1:25" ht="15" hidden="1" x14ac:dyDescent="0.2">
      <c r="A386" s="106" t="s">
        <v>44</v>
      </c>
      <c r="B386" s="108">
        <v>213</v>
      </c>
      <c r="C386" s="116" t="s">
        <v>600</v>
      </c>
      <c r="D386" s="110" t="s">
        <v>1161</v>
      </c>
      <c r="E386" s="119">
        <v>2</v>
      </c>
      <c r="F386" s="114" t="s">
        <v>1320</v>
      </c>
      <c r="G386" s="83" t="s">
        <v>1321</v>
      </c>
      <c r="H386" s="114" t="s">
        <v>1322</v>
      </c>
      <c r="I386" s="114" t="s">
        <v>555</v>
      </c>
      <c r="J386" s="114" t="s">
        <v>555</v>
      </c>
      <c r="K386" s="114" t="s">
        <v>1323</v>
      </c>
      <c r="L386" s="74" t="s">
        <v>1003</v>
      </c>
      <c r="M386" s="114" t="s">
        <v>600</v>
      </c>
      <c r="N386" s="57"/>
      <c r="O386" s="57">
        <f t="shared" si="25"/>
        <v>1</v>
      </c>
      <c r="P386" s="57" t="str">
        <f t="shared" si="26"/>
        <v xml:space="preserve"> </v>
      </c>
      <c r="Q386" s="57" t="str">
        <f t="shared" si="27"/>
        <v xml:space="preserve"> </v>
      </c>
      <c r="R386" s="57" t="str">
        <f t="shared" si="28"/>
        <v xml:space="preserve"> </v>
      </c>
      <c r="S386" s="57" t="str">
        <f t="shared" si="29"/>
        <v xml:space="preserve"> </v>
      </c>
      <c r="T386" s="57"/>
      <c r="U386" s="38">
        <v>2</v>
      </c>
      <c r="V386" s="71">
        <v>213</v>
      </c>
      <c r="W386" s="62"/>
      <c r="X386" s="57"/>
      <c r="Y386" s="62"/>
    </row>
    <row r="387" spans="1:25" ht="15" hidden="1" x14ac:dyDescent="0.2">
      <c r="A387" s="106"/>
      <c r="B387" s="108"/>
      <c r="C387" s="116"/>
      <c r="D387" s="110"/>
      <c r="E387" s="114"/>
      <c r="F387" s="114"/>
      <c r="G387" s="83" t="s">
        <v>1324</v>
      </c>
      <c r="H387" s="114"/>
      <c r="I387" s="114"/>
      <c r="J387" s="114"/>
      <c r="K387" s="114"/>
      <c r="L387" s="74"/>
      <c r="M387" s="114"/>
      <c r="N387" s="57"/>
      <c r="O387" s="57" t="str">
        <f t="shared" si="25"/>
        <v xml:space="preserve"> </v>
      </c>
      <c r="P387" s="57" t="str">
        <f t="shared" si="26"/>
        <v xml:space="preserve"> </v>
      </c>
      <c r="Q387" s="57" t="str">
        <f t="shared" si="27"/>
        <v xml:space="preserve"> </v>
      </c>
      <c r="R387" s="57" t="str">
        <f t="shared" si="28"/>
        <v xml:space="preserve"> </v>
      </c>
      <c r="S387" s="57" t="str">
        <f t="shared" si="29"/>
        <v xml:space="preserve"> </v>
      </c>
      <c r="T387" s="57"/>
      <c r="U387" s="38"/>
      <c r="V387" s="71">
        <v>213</v>
      </c>
      <c r="W387" s="62"/>
      <c r="X387" s="57"/>
      <c r="Y387" s="62"/>
    </row>
    <row r="388" spans="1:25" ht="15" hidden="1" x14ac:dyDescent="0.2">
      <c r="A388" s="106" t="s">
        <v>44</v>
      </c>
      <c r="B388" s="108">
        <v>214</v>
      </c>
      <c r="C388" s="116" t="s">
        <v>600</v>
      </c>
      <c r="D388" s="110" t="s">
        <v>1161</v>
      </c>
      <c r="E388" s="119">
        <v>1</v>
      </c>
      <c r="F388" s="114" t="s">
        <v>1013</v>
      </c>
      <c r="G388" s="83" t="s">
        <v>1325</v>
      </c>
      <c r="H388" s="114" t="s">
        <v>1326</v>
      </c>
      <c r="I388" s="114" t="s">
        <v>555</v>
      </c>
      <c r="J388" s="114" t="s">
        <v>555</v>
      </c>
      <c r="K388" s="114" t="s">
        <v>1327</v>
      </c>
      <c r="L388" s="74" t="s">
        <v>1003</v>
      </c>
      <c r="M388" s="114" t="s">
        <v>600</v>
      </c>
      <c r="N388" s="57"/>
      <c r="O388" s="57">
        <f t="shared" ref="O388:O451" si="30">IF($A388="A",1," ")</f>
        <v>1</v>
      </c>
      <c r="P388" s="57" t="str">
        <f t="shared" ref="P388:P451" si="31">IF($A388="B",1," ")</f>
        <v xml:space="preserve"> </v>
      </c>
      <c r="Q388" s="57" t="str">
        <f t="shared" ref="Q388:Q451" si="32">IF($A388="C",1," ")</f>
        <v xml:space="preserve"> </v>
      </c>
      <c r="R388" s="57" t="str">
        <f t="shared" ref="R388:R451" si="33">IF($A388="D",1," ")</f>
        <v xml:space="preserve"> </v>
      </c>
      <c r="S388" s="57" t="str">
        <f t="shared" ref="S388:S451" si="34">IF($A388=5,1," ")</f>
        <v xml:space="preserve"> </v>
      </c>
      <c r="T388" s="57"/>
      <c r="U388" s="38">
        <v>1</v>
      </c>
      <c r="V388" s="71">
        <v>214</v>
      </c>
      <c r="W388" s="62"/>
      <c r="X388" s="57"/>
      <c r="Y388" s="62"/>
    </row>
    <row r="389" spans="1:25" ht="29.25" hidden="1" x14ac:dyDescent="0.2">
      <c r="A389" s="106"/>
      <c r="B389" s="108"/>
      <c r="C389" s="116"/>
      <c r="D389" s="110"/>
      <c r="E389" s="114"/>
      <c r="F389" s="114"/>
      <c r="G389" s="83" t="s">
        <v>1328</v>
      </c>
      <c r="H389" s="114"/>
      <c r="I389" s="114"/>
      <c r="J389" s="114"/>
      <c r="K389" s="114"/>
      <c r="L389" s="74"/>
      <c r="M389" s="114"/>
      <c r="N389" s="57"/>
      <c r="O389" s="57" t="str">
        <f t="shared" si="30"/>
        <v xml:space="preserve"> </v>
      </c>
      <c r="P389" s="57" t="str">
        <f t="shared" si="31"/>
        <v xml:space="preserve"> </v>
      </c>
      <c r="Q389" s="57" t="str">
        <f t="shared" si="32"/>
        <v xml:space="preserve"> </v>
      </c>
      <c r="R389" s="57" t="str">
        <f t="shared" si="33"/>
        <v xml:space="preserve"> </v>
      </c>
      <c r="S389" s="57" t="str">
        <f t="shared" si="34"/>
        <v xml:space="preserve"> </v>
      </c>
      <c r="T389" s="57"/>
      <c r="U389" s="38"/>
      <c r="V389" s="71">
        <v>214</v>
      </c>
      <c r="W389" s="62"/>
      <c r="X389" s="57"/>
      <c r="Y389" s="62"/>
    </row>
    <row r="390" spans="1:25" ht="132" hidden="1" customHeight="1" x14ac:dyDescent="0.25">
      <c r="A390" s="57" t="s">
        <v>45</v>
      </c>
      <c r="B390" s="64">
        <v>215</v>
      </c>
      <c r="C390" s="82" t="s">
        <v>600</v>
      </c>
      <c r="D390" s="66" t="s">
        <v>1161</v>
      </c>
      <c r="E390" s="74">
        <v>3</v>
      </c>
      <c r="F390" s="74" t="s">
        <v>1329</v>
      </c>
      <c r="G390" s="96" t="s">
        <v>1330</v>
      </c>
      <c r="H390" s="74" t="s">
        <v>1331</v>
      </c>
      <c r="I390" s="74" t="s">
        <v>1332</v>
      </c>
      <c r="J390" s="74" t="s">
        <v>1333</v>
      </c>
      <c r="K390" s="74"/>
      <c r="L390" s="74" t="s">
        <v>1208</v>
      </c>
      <c r="M390" s="74" t="s">
        <v>600</v>
      </c>
      <c r="N390" s="57"/>
      <c r="O390" s="57" t="str">
        <f t="shared" si="30"/>
        <v xml:space="preserve"> </v>
      </c>
      <c r="P390" s="57">
        <f t="shared" si="31"/>
        <v>1</v>
      </c>
      <c r="Q390" s="57" t="str">
        <f t="shared" si="32"/>
        <v xml:space="preserve"> </v>
      </c>
      <c r="R390" s="57" t="str">
        <f t="shared" si="33"/>
        <v xml:space="preserve"> </v>
      </c>
      <c r="S390" s="57" t="str">
        <f t="shared" si="34"/>
        <v xml:space="preserve"> </v>
      </c>
      <c r="T390" s="57"/>
      <c r="U390" s="38">
        <v>3</v>
      </c>
      <c r="V390" s="71">
        <v>215</v>
      </c>
      <c r="W390" s="73" t="s">
        <v>1334</v>
      </c>
      <c r="X390" s="57"/>
      <c r="Y390" s="73"/>
    </row>
    <row r="391" spans="1:25" ht="88.5" hidden="1" x14ac:dyDescent="0.25">
      <c r="A391" s="57" t="s">
        <v>45</v>
      </c>
      <c r="B391" s="64">
        <v>216</v>
      </c>
      <c r="C391" s="82" t="s">
        <v>600</v>
      </c>
      <c r="D391" s="66" t="s">
        <v>1161</v>
      </c>
      <c r="E391" s="74">
        <v>3</v>
      </c>
      <c r="F391" s="74" t="s">
        <v>1329</v>
      </c>
      <c r="G391" s="96" t="s">
        <v>1335</v>
      </c>
      <c r="H391" s="74" t="s">
        <v>1331</v>
      </c>
      <c r="I391" s="74" t="s">
        <v>1336</v>
      </c>
      <c r="J391" s="74" t="s">
        <v>1336</v>
      </c>
      <c r="K391" s="74"/>
      <c r="L391" s="74" t="s">
        <v>1208</v>
      </c>
      <c r="M391" s="74" t="s">
        <v>600</v>
      </c>
      <c r="N391" s="57"/>
      <c r="O391" s="57" t="str">
        <f t="shared" si="30"/>
        <v xml:space="preserve"> </v>
      </c>
      <c r="P391" s="57">
        <f t="shared" si="31"/>
        <v>1</v>
      </c>
      <c r="Q391" s="57" t="str">
        <f t="shared" si="32"/>
        <v xml:space="preserve"> </v>
      </c>
      <c r="R391" s="57" t="str">
        <f t="shared" si="33"/>
        <v xml:space="preserve"> </v>
      </c>
      <c r="S391" s="57" t="str">
        <f t="shared" si="34"/>
        <v xml:space="preserve"> </v>
      </c>
      <c r="T391" s="57"/>
      <c r="U391" s="38">
        <v>3</v>
      </c>
      <c r="V391" s="71">
        <v>216</v>
      </c>
      <c r="W391" s="48" t="s">
        <v>1337</v>
      </c>
      <c r="X391" s="57"/>
      <c r="Y391" s="48"/>
    </row>
    <row r="392" spans="1:25" ht="15" hidden="1" x14ac:dyDescent="0.2">
      <c r="A392" s="106" t="s">
        <v>44</v>
      </c>
      <c r="B392" s="108">
        <v>217</v>
      </c>
      <c r="C392" s="116" t="s">
        <v>600</v>
      </c>
      <c r="D392" s="110" t="s">
        <v>1161</v>
      </c>
      <c r="E392" s="119">
        <v>2</v>
      </c>
      <c r="F392" s="114" t="s">
        <v>1338</v>
      </c>
      <c r="G392" s="83" t="s">
        <v>1339</v>
      </c>
      <c r="H392" s="114" t="s">
        <v>1340</v>
      </c>
      <c r="I392" s="114" t="s">
        <v>1341</v>
      </c>
      <c r="J392" s="114" t="s">
        <v>1341</v>
      </c>
      <c r="K392" s="114" t="s">
        <v>1342</v>
      </c>
      <c r="L392" s="74" t="s">
        <v>1003</v>
      </c>
      <c r="M392" s="114" t="s">
        <v>600</v>
      </c>
      <c r="N392" s="57"/>
      <c r="O392" s="57">
        <f t="shared" si="30"/>
        <v>1</v>
      </c>
      <c r="P392" s="57" t="str">
        <f t="shared" si="31"/>
        <v xml:space="preserve"> </v>
      </c>
      <c r="Q392" s="57" t="str">
        <f t="shared" si="32"/>
        <v xml:space="preserve"> </v>
      </c>
      <c r="R392" s="57" t="str">
        <f t="shared" si="33"/>
        <v xml:space="preserve"> </v>
      </c>
      <c r="S392" s="57" t="str">
        <f t="shared" si="34"/>
        <v xml:space="preserve"> </v>
      </c>
      <c r="T392" s="57"/>
      <c r="U392" s="38">
        <v>2</v>
      </c>
      <c r="V392" s="71">
        <v>217</v>
      </c>
      <c r="W392" s="62"/>
      <c r="X392" s="57"/>
      <c r="Y392" s="62"/>
    </row>
    <row r="393" spans="1:25" ht="29.25" hidden="1" x14ac:dyDescent="0.2">
      <c r="A393" s="106"/>
      <c r="B393" s="108"/>
      <c r="C393" s="116"/>
      <c r="D393" s="110"/>
      <c r="E393" s="114"/>
      <c r="F393" s="114"/>
      <c r="G393" s="83" t="s">
        <v>1343</v>
      </c>
      <c r="H393" s="114"/>
      <c r="I393" s="114"/>
      <c r="J393" s="114"/>
      <c r="K393" s="114"/>
      <c r="L393" s="74"/>
      <c r="M393" s="114"/>
      <c r="N393" s="57"/>
      <c r="O393" s="57" t="str">
        <f t="shared" si="30"/>
        <v xml:space="preserve"> </v>
      </c>
      <c r="P393" s="57" t="str">
        <f t="shared" si="31"/>
        <v xml:space="preserve"> </v>
      </c>
      <c r="Q393" s="57" t="str">
        <f t="shared" si="32"/>
        <v xml:space="preserve"> </v>
      </c>
      <c r="R393" s="57" t="str">
        <f t="shared" si="33"/>
        <v xml:space="preserve"> </v>
      </c>
      <c r="S393" s="57" t="str">
        <f t="shared" si="34"/>
        <v xml:space="preserve"> </v>
      </c>
      <c r="T393" s="57"/>
      <c r="U393" s="38"/>
      <c r="V393" s="71">
        <v>217</v>
      </c>
      <c r="W393" s="62"/>
      <c r="X393" s="57"/>
      <c r="Y393" s="62"/>
    </row>
    <row r="394" spans="1:25" ht="43.5" hidden="1" x14ac:dyDescent="0.2">
      <c r="A394" s="106" t="s">
        <v>44</v>
      </c>
      <c r="B394" s="108">
        <v>218</v>
      </c>
      <c r="C394" s="116" t="s">
        <v>600</v>
      </c>
      <c r="D394" s="110" t="s">
        <v>1161</v>
      </c>
      <c r="E394" s="119">
        <v>1</v>
      </c>
      <c r="F394" s="114" t="s">
        <v>1344</v>
      </c>
      <c r="G394" s="83" t="s">
        <v>1345</v>
      </c>
      <c r="H394" s="114" t="s">
        <v>1346</v>
      </c>
      <c r="I394" s="114" t="s">
        <v>555</v>
      </c>
      <c r="J394" s="114" t="s">
        <v>555</v>
      </c>
      <c r="K394" s="114"/>
      <c r="L394" s="74" t="s">
        <v>1347</v>
      </c>
      <c r="M394" s="114" t="s">
        <v>600</v>
      </c>
      <c r="N394" s="57"/>
      <c r="O394" s="57">
        <f t="shared" si="30"/>
        <v>1</v>
      </c>
      <c r="P394" s="57" t="str">
        <f t="shared" si="31"/>
        <v xml:space="preserve"> </v>
      </c>
      <c r="Q394" s="57" t="str">
        <f t="shared" si="32"/>
        <v xml:space="preserve"> </v>
      </c>
      <c r="R394" s="57" t="str">
        <f t="shared" si="33"/>
        <v xml:space="preserve"> </v>
      </c>
      <c r="S394" s="57" t="str">
        <f t="shared" si="34"/>
        <v xml:space="preserve"> </v>
      </c>
      <c r="T394" s="57"/>
      <c r="U394" s="38">
        <v>1</v>
      </c>
      <c r="V394" s="71">
        <v>218</v>
      </c>
      <c r="W394" s="62"/>
      <c r="X394" s="57"/>
      <c r="Y394" s="62"/>
    </row>
    <row r="395" spans="1:25" ht="15" hidden="1" x14ac:dyDescent="0.2">
      <c r="A395" s="106"/>
      <c r="B395" s="108"/>
      <c r="C395" s="116"/>
      <c r="D395" s="110"/>
      <c r="E395" s="114"/>
      <c r="F395" s="114"/>
      <c r="G395" s="88" t="s">
        <v>1348</v>
      </c>
      <c r="H395" s="114"/>
      <c r="I395" s="114"/>
      <c r="J395" s="114"/>
      <c r="K395" s="114"/>
      <c r="L395" s="74"/>
      <c r="M395" s="114"/>
      <c r="N395" s="57"/>
      <c r="O395" s="57" t="str">
        <f t="shared" si="30"/>
        <v xml:space="preserve"> </v>
      </c>
      <c r="P395" s="57" t="str">
        <f t="shared" si="31"/>
        <v xml:space="preserve"> </v>
      </c>
      <c r="Q395" s="57" t="str">
        <f t="shared" si="32"/>
        <v xml:space="preserve"> </v>
      </c>
      <c r="R395" s="57" t="str">
        <f t="shared" si="33"/>
        <v xml:space="preserve"> </v>
      </c>
      <c r="S395" s="57" t="str">
        <f t="shared" si="34"/>
        <v xml:space="preserve"> </v>
      </c>
      <c r="T395" s="57"/>
      <c r="U395" s="38"/>
      <c r="V395" s="71">
        <v>218</v>
      </c>
      <c r="W395" s="62"/>
      <c r="X395" s="57"/>
      <c r="Y395" s="62"/>
    </row>
    <row r="396" spans="1:25" ht="114.75" hidden="1" x14ac:dyDescent="0.2">
      <c r="A396" s="106" t="s">
        <v>44</v>
      </c>
      <c r="B396" s="108">
        <v>219</v>
      </c>
      <c r="C396" s="116" t="s">
        <v>600</v>
      </c>
      <c r="D396" s="110" t="s">
        <v>1161</v>
      </c>
      <c r="E396" s="119">
        <v>3</v>
      </c>
      <c r="F396" s="114" t="s">
        <v>1344</v>
      </c>
      <c r="G396" s="83" t="s">
        <v>1349</v>
      </c>
      <c r="H396" s="114" t="s">
        <v>1350</v>
      </c>
      <c r="I396" s="114" t="s">
        <v>555</v>
      </c>
      <c r="J396" s="114" t="s">
        <v>555</v>
      </c>
      <c r="K396" s="114" t="s">
        <v>1351</v>
      </c>
      <c r="L396" s="74" t="s">
        <v>1347</v>
      </c>
      <c r="M396" s="114" t="s">
        <v>600</v>
      </c>
      <c r="N396" s="57"/>
      <c r="O396" s="57">
        <f t="shared" si="30"/>
        <v>1</v>
      </c>
      <c r="P396" s="57" t="str">
        <f t="shared" si="31"/>
        <v xml:space="preserve"> </v>
      </c>
      <c r="Q396" s="57" t="str">
        <f t="shared" si="32"/>
        <v xml:space="preserve"> </v>
      </c>
      <c r="R396" s="57" t="str">
        <f t="shared" si="33"/>
        <v xml:space="preserve"> </v>
      </c>
      <c r="S396" s="57" t="str">
        <f t="shared" si="34"/>
        <v xml:space="preserve"> </v>
      </c>
      <c r="T396" s="57"/>
      <c r="U396" s="38">
        <v>2</v>
      </c>
      <c r="V396" s="71">
        <v>219</v>
      </c>
      <c r="W396" s="62"/>
      <c r="X396" s="57"/>
      <c r="Y396" s="62"/>
    </row>
    <row r="397" spans="1:25" ht="15" hidden="1" x14ac:dyDescent="0.2">
      <c r="A397" s="106"/>
      <c r="B397" s="108"/>
      <c r="C397" s="116"/>
      <c r="D397" s="110"/>
      <c r="E397" s="114"/>
      <c r="F397" s="114"/>
      <c r="G397" s="83" t="s">
        <v>1352</v>
      </c>
      <c r="H397" s="114"/>
      <c r="I397" s="114"/>
      <c r="J397" s="114"/>
      <c r="K397" s="114"/>
      <c r="L397" s="74"/>
      <c r="M397" s="114"/>
      <c r="N397" s="57"/>
      <c r="O397" s="57" t="str">
        <f t="shared" si="30"/>
        <v xml:space="preserve"> </v>
      </c>
      <c r="P397" s="57" t="str">
        <f t="shared" si="31"/>
        <v xml:space="preserve"> </v>
      </c>
      <c r="Q397" s="57" t="str">
        <f t="shared" si="32"/>
        <v xml:space="preserve"> </v>
      </c>
      <c r="R397" s="57" t="str">
        <f t="shared" si="33"/>
        <v xml:space="preserve"> </v>
      </c>
      <c r="S397" s="57" t="str">
        <f t="shared" si="34"/>
        <v xml:space="preserve"> </v>
      </c>
      <c r="T397" s="57"/>
      <c r="U397" s="38"/>
      <c r="V397" s="71">
        <v>219</v>
      </c>
      <c r="W397" s="62"/>
      <c r="X397" s="57"/>
      <c r="Y397" s="62"/>
    </row>
    <row r="398" spans="1:25" ht="72" hidden="1" x14ac:dyDescent="0.2">
      <c r="A398" s="106" t="s">
        <v>44</v>
      </c>
      <c r="B398" s="108">
        <v>220</v>
      </c>
      <c r="C398" s="116" t="s">
        <v>600</v>
      </c>
      <c r="D398" s="110" t="s">
        <v>1161</v>
      </c>
      <c r="E398" s="114">
        <v>3</v>
      </c>
      <c r="F398" s="114" t="s">
        <v>1353</v>
      </c>
      <c r="G398" s="83" t="s">
        <v>1354</v>
      </c>
      <c r="H398" s="114" t="s">
        <v>1355</v>
      </c>
      <c r="I398" s="114" t="s">
        <v>1356</v>
      </c>
      <c r="J398" s="114" t="s">
        <v>555</v>
      </c>
      <c r="K398" s="114"/>
      <c r="L398" s="74" t="s">
        <v>1347</v>
      </c>
      <c r="M398" s="114" t="s">
        <v>600</v>
      </c>
      <c r="N398" s="57"/>
      <c r="O398" s="57">
        <f t="shared" si="30"/>
        <v>1</v>
      </c>
      <c r="P398" s="57" t="str">
        <f t="shared" si="31"/>
        <v xml:space="preserve"> </v>
      </c>
      <c r="Q398" s="57" t="str">
        <f t="shared" si="32"/>
        <v xml:space="preserve"> </v>
      </c>
      <c r="R398" s="57" t="str">
        <f t="shared" si="33"/>
        <v xml:space="preserve"> </v>
      </c>
      <c r="S398" s="57" t="str">
        <f t="shared" si="34"/>
        <v xml:space="preserve"> </v>
      </c>
      <c r="T398" s="57"/>
      <c r="U398" s="38">
        <v>3</v>
      </c>
      <c r="V398" s="71">
        <v>220</v>
      </c>
      <c r="W398" s="62"/>
      <c r="X398" s="57"/>
      <c r="Y398" s="62"/>
    </row>
    <row r="399" spans="1:25" ht="43.5" hidden="1" x14ac:dyDescent="0.2">
      <c r="A399" s="106"/>
      <c r="B399" s="108"/>
      <c r="C399" s="116"/>
      <c r="D399" s="110"/>
      <c r="E399" s="114"/>
      <c r="F399" s="114"/>
      <c r="G399" s="83" t="s">
        <v>1357</v>
      </c>
      <c r="H399" s="114"/>
      <c r="I399" s="114"/>
      <c r="J399" s="114"/>
      <c r="K399" s="114"/>
      <c r="L399" s="74"/>
      <c r="M399" s="114"/>
      <c r="N399" s="57"/>
      <c r="O399" s="57" t="str">
        <f t="shared" si="30"/>
        <v xml:space="preserve"> </v>
      </c>
      <c r="P399" s="57" t="str">
        <f t="shared" si="31"/>
        <v xml:space="preserve"> </v>
      </c>
      <c r="Q399" s="57" t="str">
        <f t="shared" si="32"/>
        <v xml:space="preserve"> </v>
      </c>
      <c r="R399" s="57" t="str">
        <f t="shared" si="33"/>
        <v xml:space="preserve"> </v>
      </c>
      <c r="S399" s="57" t="str">
        <f t="shared" si="34"/>
        <v xml:space="preserve"> </v>
      </c>
      <c r="T399" s="57"/>
      <c r="U399" s="38"/>
      <c r="V399" s="71">
        <v>220</v>
      </c>
      <c r="W399" s="62"/>
      <c r="X399" s="57"/>
      <c r="Y399" s="62"/>
    </row>
    <row r="400" spans="1:25" ht="43.5" hidden="1" x14ac:dyDescent="0.2">
      <c r="A400" s="106" t="s">
        <v>44</v>
      </c>
      <c r="B400" s="108">
        <v>221</v>
      </c>
      <c r="C400" s="116" t="s">
        <v>600</v>
      </c>
      <c r="D400" s="110" t="s">
        <v>1161</v>
      </c>
      <c r="E400" s="119">
        <v>1</v>
      </c>
      <c r="F400" s="114" t="s">
        <v>1358</v>
      </c>
      <c r="G400" s="83" t="s">
        <v>1359</v>
      </c>
      <c r="H400" s="114" t="s">
        <v>1360</v>
      </c>
      <c r="I400" s="114" t="s">
        <v>718</v>
      </c>
      <c r="J400" s="114" t="s">
        <v>555</v>
      </c>
      <c r="K400" s="114"/>
      <c r="L400" s="74" t="s">
        <v>1347</v>
      </c>
      <c r="M400" s="114" t="s">
        <v>600</v>
      </c>
      <c r="N400" s="57"/>
      <c r="O400" s="57">
        <f t="shared" si="30"/>
        <v>1</v>
      </c>
      <c r="P400" s="57" t="str">
        <f t="shared" si="31"/>
        <v xml:space="preserve"> </v>
      </c>
      <c r="Q400" s="57" t="str">
        <f t="shared" si="32"/>
        <v xml:space="preserve"> </v>
      </c>
      <c r="R400" s="57" t="str">
        <f t="shared" si="33"/>
        <v xml:space="preserve"> </v>
      </c>
      <c r="S400" s="57" t="str">
        <f t="shared" si="34"/>
        <v xml:space="preserve"> </v>
      </c>
      <c r="T400" s="57"/>
      <c r="U400" s="38">
        <v>1</v>
      </c>
      <c r="V400" s="71">
        <v>221</v>
      </c>
      <c r="W400" s="62"/>
      <c r="X400" s="57"/>
      <c r="Y400" s="62"/>
    </row>
    <row r="401" spans="1:25" ht="29.25" hidden="1" x14ac:dyDescent="0.2">
      <c r="A401" s="106"/>
      <c r="B401" s="108"/>
      <c r="C401" s="116"/>
      <c r="D401" s="110"/>
      <c r="E401" s="114"/>
      <c r="F401" s="114"/>
      <c r="G401" s="83" t="s">
        <v>1361</v>
      </c>
      <c r="H401" s="114"/>
      <c r="I401" s="114"/>
      <c r="J401" s="114"/>
      <c r="K401" s="114"/>
      <c r="L401" s="74"/>
      <c r="M401" s="114"/>
      <c r="N401" s="57"/>
      <c r="O401" s="57" t="str">
        <f t="shared" si="30"/>
        <v xml:space="preserve"> </v>
      </c>
      <c r="P401" s="57" t="str">
        <f t="shared" si="31"/>
        <v xml:space="preserve"> </v>
      </c>
      <c r="Q401" s="57" t="str">
        <f t="shared" si="32"/>
        <v xml:space="preserve"> </v>
      </c>
      <c r="R401" s="57" t="str">
        <f t="shared" si="33"/>
        <v xml:space="preserve"> </v>
      </c>
      <c r="S401" s="57" t="str">
        <f t="shared" si="34"/>
        <v xml:space="preserve"> </v>
      </c>
      <c r="T401" s="57"/>
      <c r="U401" s="38"/>
      <c r="V401" s="71">
        <v>221</v>
      </c>
      <c r="W401" s="62"/>
      <c r="X401" s="57"/>
      <c r="Y401" s="62"/>
    </row>
    <row r="402" spans="1:25" ht="15" hidden="1" x14ac:dyDescent="0.2">
      <c r="A402" s="106" t="s">
        <v>44</v>
      </c>
      <c r="B402" s="108">
        <v>222</v>
      </c>
      <c r="C402" s="116" t="s">
        <v>600</v>
      </c>
      <c r="D402" s="110" t="s">
        <v>1161</v>
      </c>
      <c r="E402" s="119">
        <v>3</v>
      </c>
      <c r="F402" s="114" t="s">
        <v>1362</v>
      </c>
      <c r="G402" s="83" t="s">
        <v>1363</v>
      </c>
      <c r="H402" s="114" t="s">
        <v>1364</v>
      </c>
      <c r="I402" s="114" t="s">
        <v>1365</v>
      </c>
      <c r="J402" s="114" t="s">
        <v>1366</v>
      </c>
      <c r="K402" s="114"/>
      <c r="L402" s="74" t="s">
        <v>1347</v>
      </c>
      <c r="M402" s="114" t="s">
        <v>600</v>
      </c>
      <c r="N402" s="57"/>
      <c r="O402" s="57">
        <f t="shared" si="30"/>
        <v>1</v>
      </c>
      <c r="P402" s="57" t="str">
        <f t="shared" si="31"/>
        <v xml:space="preserve"> </v>
      </c>
      <c r="Q402" s="57" t="str">
        <f t="shared" si="32"/>
        <v xml:space="preserve"> </v>
      </c>
      <c r="R402" s="57" t="str">
        <f t="shared" si="33"/>
        <v xml:space="preserve"> </v>
      </c>
      <c r="S402" s="57" t="str">
        <f t="shared" si="34"/>
        <v xml:space="preserve"> </v>
      </c>
      <c r="T402" s="57"/>
      <c r="U402" s="38">
        <v>3</v>
      </c>
      <c r="V402" s="71">
        <v>222</v>
      </c>
      <c r="W402" s="62"/>
      <c r="X402" s="57"/>
      <c r="Y402" s="62"/>
    </row>
    <row r="403" spans="1:25" ht="57.75" hidden="1" x14ac:dyDescent="0.2">
      <c r="A403" s="106"/>
      <c r="B403" s="108"/>
      <c r="C403" s="116"/>
      <c r="D403" s="110"/>
      <c r="E403" s="114"/>
      <c r="F403" s="114"/>
      <c r="G403" s="83" t="s">
        <v>1367</v>
      </c>
      <c r="H403" s="114"/>
      <c r="I403" s="114"/>
      <c r="J403" s="114"/>
      <c r="K403" s="114"/>
      <c r="L403" s="74"/>
      <c r="M403" s="114"/>
      <c r="N403" s="57"/>
      <c r="O403" s="57" t="str">
        <f t="shared" si="30"/>
        <v xml:space="preserve"> </v>
      </c>
      <c r="P403" s="57" t="str">
        <f t="shared" si="31"/>
        <v xml:space="preserve"> </v>
      </c>
      <c r="Q403" s="57" t="str">
        <f t="shared" si="32"/>
        <v xml:space="preserve"> </v>
      </c>
      <c r="R403" s="57" t="str">
        <f t="shared" si="33"/>
        <v xml:space="preserve"> </v>
      </c>
      <c r="S403" s="57" t="str">
        <f t="shared" si="34"/>
        <v xml:space="preserve"> </v>
      </c>
      <c r="T403" s="57"/>
      <c r="U403" s="38"/>
      <c r="V403" s="71">
        <v>222</v>
      </c>
      <c r="W403" s="62"/>
      <c r="X403" s="57"/>
      <c r="Y403" s="62"/>
    </row>
    <row r="404" spans="1:25" ht="57.75" hidden="1" x14ac:dyDescent="0.2">
      <c r="A404" s="106" t="s">
        <v>44</v>
      </c>
      <c r="B404" s="108">
        <v>223</v>
      </c>
      <c r="C404" s="116" t="s">
        <v>600</v>
      </c>
      <c r="D404" s="110" t="s">
        <v>1161</v>
      </c>
      <c r="E404" s="119">
        <v>4</v>
      </c>
      <c r="F404" s="114" t="s">
        <v>1368</v>
      </c>
      <c r="G404" s="72" t="s">
        <v>1369</v>
      </c>
      <c r="H404" s="111" t="s">
        <v>1370</v>
      </c>
      <c r="I404" s="111" t="s">
        <v>555</v>
      </c>
      <c r="J404" s="111" t="s">
        <v>555</v>
      </c>
      <c r="K404" s="111"/>
      <c r="L404" s="67" t="s">
        <v>1347</v>
      </c>
      <c r="M404" s="111" t="s">
        <v>600</v>
      </c>
      <c r="N404" s="57"/>
      <c r="O404" s="57">
        <f t="shared" si="30"/>
        <v>1</v>
      </c>
      <c r="P404" s="57" t="str">
        <f t="shared" si="31"/>
        <v xml:space="preserve"> </v>
      </c>
      <c r="Q404" s="57" t="str">
        <f t="shared" si="32"/>
        <v xml:space="preserve"> </v>
      </c>
      <c r="R404" s="57" t="str">
        <f t="shared" si="33"/>
        <v xml:space="preserve"> </v>
      </c>
      <c r="S404" s="57" t="str">
        <f t="shared" si="34"/>
        <v xml:space="preserve"> </v>
      </c>
      <c r="T404" s="57"/>
      <c r="U404" s="38">
        <v>4</v>
      </c>
      <c r="V404" s="71">
        <v>223</v>
      </c>
      <c r="W404" s="62"/>
      <c r="X404" s="57"/>
      <c r="Y404" s="62"/>
    </row>
    <row r="405" spans="1:25" ht="43.5" hidden="1" x14ac:dyDescent="0.2">
      <c r="A405" s="106"/>
      <c r="B405" s="108"/>
      <c r="C405" s="116"/>
      <c r="D405" s="110"/>
      <c r="E405" s="114"/>
      <c r="F405" s="114"/>
      <c r="G405" s="72" t="s">
        <v>1371</v>
      </c>
      <c r="H405" s="111"/>
      <c r="I405" s="111"/>
      <c r="J405" s="111"/>
      <c r="K405" s="111"/>
      <c r="L405" s="67"/>
      <c r="M405" s="111"/>
      <c r="N405" s="57"/>
      <c r="O405" s="57" t="str">
        <f t="shared" si="30"/>
        <v xml:space="preserve"> </v>
      </c>
      <c r="P405" s="57" t="str">
        <f t="shared" si="31"/>
        <v xml:space="preserve"> </v>
      </c>
      <c r="Q405" s="57" t="str">
        <f t="shared" si="32"/>
        <v xml:space="preserve"> </v>
      </c>
      <c r="R405" s="57" t="str">
        <f t="shared" si="33"/>
        <v xml:space="preserve"> </v>
      </c>
      <c r="S405" s="57" t="str">
        <f t="shared" si="34"/>
        <v xml:space="preserve"> </v>
      </c>
      <c r="T405" s="57"/>
      <c r="U405" s="38"/>
      <c r="V405" s="71">
        <v>223</v>
      </c>
      <c r="W405" s="62"/>
      <c r="X405" s="57"/>
      <c r="Y405" s="62"/>
    </row>
    <row r="406" spans="1:25" ht="29.25" hidden="1" x14ac:dyDescent="0.2">
      <c r="A406" s="106" t="s">
        <v>44</v>
      </c>
      <c r="B406" s="108">
        <v>224</v>
      </c>
      <c r="C406" s="116" t="s">
        <v>600</v>
      </c>
      <c r="D406" s="110" t="s">
        <v>1161</v>
      </c>
      <c r="E406" s="119">
        <v>3</v>
      </c>
      <c r="F406" s="114" t="s">
        <v>1372</v>
      </c>
      <c r="G406" s="83" t="s">
        <v>1373</v>
      </c>
      <c r="H406" s="114" t="s">
        <v>1374</v>
      </c>
      <c r="I406" s="114" t="s">
        <v>555</v>
      </c>
      <c r="J406" s="114" t="s">
        <v>555</v>
      </c>
      <c r="K406" s="114"/>
      <c r="L406" s="74" t="s">
        <v>1347</v>
      </c>
      <c r="M406" s="114" t="s">
        <v>600</v>
      </c>
      <c r="N406" s="57"/>
      <c r="O406" s="57">
        <f t="shared" si="30"/>
        <v>1</v>
      </c>
      <c r="P406" s="57" t="str">
        <f t="shared" si="31"/>
        <v xml:space="preserve"> </v>
      </c>
      <c r="Q406" s="57" t="str">
        <f t="shared" si="32"/>
        <v xml:space="preserve"> </v>
      </c>
      <c r="R406" s="57" t="str">
        <f t="shared" si="33"/>
        <v xml:space="preserve"> </v>
      </c>
      <c r="S406" s="57" t="str">
        <f t="shared" si="34"/>
        <v xml:space="preserve"> </v>
      </c>
      <c r="T406" s="57"/>
      <c r="U406" s="38">
        <v>3</v>
      </c>
      <c r="V406" s="71">
        <v>224</v>
      </c>
      <c r="W406" s="62"/>
      <c r="X406" s="57"/>
      <c r="Y406" s="62"/>
    </row>
    <row r="407" spans="1:25" ht="100.5" hidden="1" x14ac:dyDescent="0.2">
      <c r="A407" s="106"/>
      <c r="B407" s="108"/>
      <c r="C407" s="116"/>
      <c r="D407" s="110"/>
      <c r="E407" s="114"/>
      <c r="F407" s="114"/>
      <c r="G407" s="83" t="s">
        <v>1375</v>
      </c>
      <c r="H407" s="114"/>
      <c r="I407" s="114"/>
      <c r="J407" s="114"/>
      <c r="K407" s="114"/>
      <c r="L407" s="74"/>
      <c r="M407" s="114"/>
      <c r="N407" s="57"/>
      <c r="O407" s="57" t="str">
        <f t="shared" si="30"/>
        <v xml:space="preserve"> </v>
      </c>
      <c r="P407" s="57" t="str">
        <f t="shared" si="31"/>
        <v xml:space="preserve"> </v>
      </c>
      <c r="Q407" s="57" t="str">
        <f t="shared" si="32"/>
        <v xml:space="preserve"> </v>
      </c>
      <c r="R407" s="57" t="str">
        <f t="shared" si="33"/>
        <v xml:space="preserve"> </v>
      </c>
      <c r="S407" s="57" t="str">
        <f t="shared" si="34"/>
        <v xml:space="preserve"> </v>
      </c>
      <c r="T407" s="57"/>
      <c r="U407" s="38"/>
      <c r="V407" s="71">
        <v>224</v>
      </c>
      <c r="W407" s="62"/>
      <c r="X407" s="57"/>
      <c r="Y407" s="62"/>
    </row>
    <row r="408" spans="1:25" ht="60" hidden="1" x14ac:dyDescent="0.2">
      <c r="A408" s="106" t="s">
        <v>44</v>
      </c>
      <c r="B408" s="108">
        <v>225</v>
      </c>
      <c r="C408" s="116" t="s">
        <v>600</v>
      </c>
      <c r="D408" s="110" t="s">
        <v>1161</v>
      </c>
      <c r="E408" s="119">
        <v>3</v>
      </c>
      <c r="F408" s="114" t="s">
        <v>1376</v>
      </c>
      <c r="G408" s="83" t="s">
        <v>1377</v>
      </c>
      <c r="H408" s="111" t="s">
        <v>1378</v>
      </c>
      <c r="I408" s="111" t="s">
        <v>555</v>
      </c>
      <c r="J408" s="111" t="s">
        <v>555</v>
      </c>
      <c r="K408" s="111"/>
      <c r="L408" s="67" t="s">
        <v>1347</v>
      </c>
      <c r="M408" s="111" t="s">
        <v>600</v>
      </c>
      <c r="N408" s="57"/>
      <c r="O408" s="57">
        <f t="shared" si="30"/>
        <v>1</v>
      </c>
      <c r="P408" s="57" t="str">
        <f t="shared" si="31"/>
        <v xml:space="preserve"> </v>
      </c>
      <c r="Q408" s="57" t="str">
        <f t="shared" si="32"/>
        <v xml:space="preserve"> </v>
      </c>
      <c r="R408" s="57" t="str">
        <f t="shared" si="33"/>
        <v xml:space="preserve"> </v>
      </c>
      <c r="S408" s="57" t="str">
        <f t="shared" si="34"/>
        <v xml:space="preserve"> </v>
      </c>
      <c r="T408" s="57"/>
      <c r="U408" s="38">
        <v>3</v>
      </c>
      <c r="V408" s="71">
        <v>225</v>
      </c>
      <c r="W408" s="62"/>
      <c r="X408" s="57"/>
      <c r="Y408" s="62"/>
    </row>
    <row r="409" spans="1:25" ht="86.25" hidden="1" x14ac:dyDescent="0.2">
      <c r="A409" s="106"/>
      <c r="B409" s="108"/>
      <c r="C409" s="116"/>
      <c r="D409" s="110"/>
      <c r="E409" s="114"/>
      <c r="F409" s="114"/>
      <c r="G409" s="83" t="s">
        <v>1379</v>
      </c>
      <c r="H409" s="111"/>
      <c r="I409" s="111"/>
      <c r="J409" s="111"/>
      <c r="K409" s="111"/>
      <c r="L409" s="67"/>
      <c r="M409" s="111"/>
      <c r="N409" s="57"/>
      <c r="O409" s="57" t="str">
        <f t="shared" si="30"/>
        <v xml:space="preserve"> </v>
      </c>
      <c r="P409" s="57" t="str">
        <f t="shared" si="31"/>
        <v xml:space="preserve"> </v>
      </c>
      <c r="Q409" s="57" t="str">
        <f t="shared" si="32"/>
        <v xml:space="preserve"> </v>
      </c>
      <c r="R409" s="57" t="str">
        <f t="shared" si="33"/>
        <v xml:space="preserve"> </v>
      </c>
      <c r="S409" s="57" t="str">
        <f t="shared" si="34"/>
        <v xml:space="preserve"> </v>
      </c>
      <c r="T409" s="57"/>
      <c r="U409" s="38"/>
      <c r="V409" s="71">
        <v>225</v>
      </c>
      <c r="W409" s="62"/>
      <c r="X409" s="57"/>
      <c r="Y409" s="62"/>
    </row>
    <row r="410" spans="1:25" ht="72" hidden="1" x14ac:dyDescent="0.2">
      <c r="A410" s="106" t="s">
        <v>44</v>
      </c>
      <c r="B410" s="108">
        <v>226</v>
      </c>
      <c r="C410" s="116" t="s">
        <v>600</v>
      </c>
      <c r="D410" s="110" t="s">
        <v>1161</v>
      </c>
      <c r="E410" s="119">
        <v>2</v>
      </c>
      <c r="F410" s="114" t="s">
        <v>1376</v>
      </c>
      <c r="G410" s="83" t="s">
        <v>1380</v>
      </c>
      <c r="H410" s="110" t="s">
        <v>1381</v>
      </c>
      <c r="I410" s="111" t="s">
        <v>555</v>
      </c>
      <c r="J410" s="111" t="s">
        <v>555</v>
      </c>
      <c r="K410" s="110"/>
      <c r="L410" s="66" t="s">
        <v>1347</v>
      </c>
      <c r="M410" s="111" t="s">
        <v>600</v>
      </c>
      <c r="N410" s="57"/>
      <c r="O410" s="57">
        <f t="shared" si="30"/>
        <v>1</v>
      </c>
      <c r="P410" s="57" t="str">
        <f t="shared" si="31"/>
        <v xml:space="preserve"> </v>
      </c>
      <c r="Q410" s="57" t="str">
        <f t="shared" si="32"/>
        <v xml:space="preserve"> </v>
      </c>
      <c r="R410" s="57" t="str">
        <f t="shared" si="33"/>
        <v xml:space="preserve"> </v>
      </c>
      <c r="S410" s="57" t="str">
        <f t="shared" si="34"/>
        <v xml:space="preserve"> </v>
      </c>
      <c r="T410" s="57"/>
      <c r="U410" s="38">
        <v>2</v>
      </c>
      <c r="V410" s="71">
        <v>226</v>
      </c>
      <c r="W410" s="62"/>
      <c r="X410" s="57"/>
      <c r="Y410" s="62"/>
    </row>
    <row r="411" spans="1:25" ht="143.25" hidden="1" x14ac:dyDescent="0.2">
      <c r="A411" s="106"/>
      <c r="B411" s="108"/>
      <c r="C411" s="116"/>
      <c r="D411" s="110"/>
      <c r="E411" s="114"/>
      <c r="F411" s="114"/>
      <c r="G411" s="83" t="s">
        <v>1382</v>
      </c>
      <c r="H411" s="110"/>
      <c r="I411" s="111"/>
      <c r="J411" s="111"/>
      <c r="K411" s="110"/>
      <c r="L411" s="66"/>
      <c r="M411" s="111"/>
      <c r="N411" s="57"/>
      <c r="O411" s="57" t="str">
        <f t="shared" si="30"/>
        <v xml:space="preserve"> </v>
      </c>
      <c r="P411" s="57" t="str">
        <f t="shared" si="31"/>
        <v xml:space="preserve"> </v>
      </c>
      <c r="Q411" s="57" t="str">
        <f t="shared" si="32"/>
        <v xml:space="preserve"> </v>
      </c>
      <c r="R411" s="57" t="str">
        <f t="shared" si="33"/>
        <v xml:space="preserve"> </v>
      </c>
      <c r="S411" s="57" t="str">
        <f t="shared" si="34"/>
        <v xml:space="preserve"> </v>
      </c>
      <c r="T411" s="57"/>
      <c r="U411" s="38"/>
      <c r="V411" s="71">
        <v>226</v>
      </c>
      <c r="W411" s="62"/>
      <c r="X411" s="57"/>
      <c r="Y411" s="62"/>
    </row>
    <row r="412" spans="1:25" ht="43.5" hidden="1" x14ac:dyDescent="0.2">
      <c r="A412" s="106" t="s">
        <v>44</v>
      </c>
      <c r="B412" s="108">
        <v>227</v>
      </c>
      <c r="C412" s="116" t="s">
        <v>600</v>
      </c>
      <c r="D412" s="110" t="s">
        <v>1161</v>
      </c>
      <c r="E412" s="119">
        <v>3</v>
      </c>
      <c r="F412" s="111" t="s">
        <v>1383</v>
      </c>
      <c r="G412" s="72" t="s">
        <v>1384</v>
      </c>
      <c r="H412" s="111" t="s">
        <v>1385</v>
      </c>
      <c r="I412" s="111" t="s">
        <v>555</v>
      </c>
      <c r="J412" s="111" t="s">
        <v>555</v>
      </c>
      <c r="K412" s="111"/>
      <c r="L412" s="67" t="s">
        <v>1347</v>
      </c>
      <c r="M412" s="111" t="s">
        <v>600</v>
      </c>
      <c r="N412" s="57"/>
      <c r="O412" s="57">
        <f t="shared" si="30"/>
        <v>1</v>
      </c>
      <c r="P412" s="57" t="str">
        <f t="shared" si="31"/>
        <v xml:space="preserve"> </v>
      </c>
      <c r="Q412" s="57" t="str">
        <f t="shared" si="32"/>
        <v xml:space="preserve"> </v>
      </c>
      <c r="R412" s="57" t="str">
        <f t="shared" si="33"/>
        <v xml:space="preserve"> </v>
      </c>
      <c r="S412" s="57" t="str">
        <f t="shared" si="34"/>
        <v xml:space="preserve"> </v>
      </c>
      <c r="T412" s="57"/>
      <c r="U412" s="38">
        <v>3</v>
      </c>
      <c r="V412" s="71">
        <v>227</v>
      </c>
      <c r="W412" s="62"/>
      <c r="X412" s="57"/>
      <c r="Y412" s="62"/>
    </row>
    <row r="413" spans="1:25" ht="186" hidden="1" x14ac:dyDescent="0.2">
      <c r="A413" s="106"/>
      <c r="B413" s="108"/>
      <c r="C413" s="116"/>
      <c r="D413" s="110"/>
      <c r="E413" s="114"/>
      <c r="F413" s="111"/>
      <c r="G413" s="83" t="s">
        <v>1386</v>
      </c>
      <c r="H413" s="111"/>
      <c r="I413" s="111"/>
      <c r="J413" s="111"/>
      <c r="K413" s="111"/>
      <c r="L413" s="67"/>
      <c r="M413" s="111"/>
      <c r="N413" s="57"/>
      <c r="O413" s="57" t="str">
        <f t="shared" si="30"/>
        <v xml:space="preserve"> </v>
      </c>
      <c r="P413" s="57" t="str">
        <f t="shared" si="31"/>
        <v xml:space="preserve"> </v>
      </c>
      <c r="Q413" s="57" t="str">
        <f t="shared" si="32"/>
        <v xml:space="preserve"> </v>
      </c>
      <c r="R413" s="57" t="str">
        <f t="shared" si="33"/>
        <v xml:space="preserve"> </v>
      </c>
      <c r="S413" s="57" t="str">
        <f t="shared" si="34"/>
        <v xml:space="preserve"> </v>
      </c>
      <c r="T413" s="57"/>
      <c r="U413" s="38"/>
      <c r="V413" s="71">
        <v>227</v>
      </c>
      <c r="W413" s="62"/>
      <c r="X413" s="57"/>
      <c r="Y413" s="62"/>
    </row>
    <row r="414" spans="1:25" ht="15" hidden="1" x14ac:dyDescent="0.2">
      <c r="A414" s="106" t="s">
        <v>44</v>
      </c>
      <c r="B414" s="108">
        <v>228</v>
      </c>
      <c r="C414" s="116" t="s">
        <v>66</v>
      </c>
      <c r="D414" s="110" t="s">
        <v>1161</v>
      </c>
      <c r="E414" s="114">
        <v>2</v>
      </c>
      <c r="F414" s="114" t="s">
        <v>1141</v>
      </c>
      <c r="G414" s="83" t="s">
        <v>1387</v>
      </c>
      <c r="H414" s="114" t="s">
        <v>1388</v>
      </c>
      <c r="I414" s="114" t="s">
        <v>555</v>
      </c>
      <c r="J414" s="114" t="s">
        <v>555</v>
      </c>
      <c r="K414" s="114" t="s">
        <v>563</v>
      </c>
      <c r="L414" s="74"/>
      <c r="M414" s="114" t="s">
        <v>66</v>
      </c>
      <c r="N414" s="57"/>
      <c r="O414" s="57">
        <f t="shared" si="30"/>
        <v>1</v>
      </c>
      <c r="P414" s="57" t="str">
        <f t="shared" si="31"/>
        <v xml:space="preserve"> </v>
      </c>
      <c r="Q414" s="57" t="str">
        <f t="shared" si="32"/>
        <v xml:space="preserve"> </v>
      </c>
      <c r="R414" s="57" t="str">
        <f t="shared" si="33"/>
        <v xml:space="preserve"> </v>
      </c>
      <c r="S414" s="57" t="str">
        <f t="shared" si="34"/>
        <v xml:space="preserve"> </v>
      </c>
      <c r="T414" s="57"/>
      <c r="U414" s="38">
        <v>2</v>
      </c>
      <c r="V414" s="71">
        <v>228</v>
      </c>
      <c r="W414" s="62"/>
      <c r="X414" s="57"/>
      <c r="Y414" s="62"/>
    </row>
    <row r="415" spans="1:25" ht="15" hidden="1" x14ac:dyDescent="0.2">
      <c r="A415" s="106"/>
      <c r="B415" s="108"/>
      <c r="C415" s="116"/>
      <c r="D415" s="110"/>
      <c r="E415" s="114"/>
      <c r="F415" s="114"/>
      <c r="G415" s="83" t="s">
        <v>1389</v>
      </c>
      <c r="H415" s="114"/>
      <c r="I415" s="114"/>
      <c r="J415" s="114"/>
      <c r="K415" s="114"/>
      <c r="L415" s="74"/>
      <c r="M415" s="114"/>
      <c r="N415" s="57"/>
      <c r="O415" s="57" t="str">
        <f t="shared" si="30"/>
        <v xml:space="preserve"> </v>
      </c>
      <c r="P415" s="57" t="str">
        <f t="shared" si="31"/>
        <v xml:space="preserve"> </v>
      </c>
      <c r="Q415" s="57" t="str">
        <f t="shared" si="32"/>
        <v xml:space="preserve"> </v>
      </c>
      <c r="R415" s="57" t="str">
        <f t="shared" si="33"/>
        <v xml:space="preserve"> </v>
      </c>
      <c r="S415" s="57" t="str">
        <f t="shared" si="34"/>
        <v xml:space="preserve"> </v>
      </c>
      <c r="T415" s="57"/>
      <c r="U415" s="38"/>
      <c r="V415" s="71">
        <v>228</v>
      </c>
      <c r="W415" s="62"/>
      <c r="X415" s="57"/>
      <c r="Y415" s="62"/>
    </row>
    <row r="416" spans="1:25" ht="29.25" hidden="1" x14ac:dyDescent="0.2">
      <c r="A416" s="106" t="s">
        <v>44</v>
      </c>
      <c r="B416" s="108">
        <v>229</v>
      </c>
      <c r="C416" s="116" t="s">
        <v>66</v>
      </c>
      <c r="D416" s="110" t="s">
        <v>1161</v>
      </c>
      <c r="E416" s="114">
        <v>1</v>
      </c>
      <c r="F416" s="114" t="s">
        <v>1390</v>
      </c>
      <c r="G416" s="72" t="s">
        <v>1391</v>
      </c>
      <c r="H416" s="114" t="s">
        <v>1392</v>
      </c>
      <c r="I416" s="114" t="s">
        <v>1393</v>
      </c>
      <c r="J416" s="114" t="s">
        <v>1394</v>
      </c>
      <c r="K416" s="114" t="s">
        <v>563</v>
      </c>
      <c r="L416" s="74"/>
      <c r="M416" s="114" t="s">
        <v>66</v>
      </c>
      <c r="N416" s="57"/>
      <c r="O416" s="57">
        <f t="shared" si="30"/>
        <v>1</v>
      </c>
      <c r="P416" s="57" t="str">
        <f t="shared" si="31"/>
        <v xml:space="preserve"> </v>
      </c>
      <c r="Q416" s="57" t="str">
        <f t="shared" si="32"/>
        <v xml:space="preserve"> </v>
      </c>
      <c r="R416" s="57" t="str">
        <f t="shared" si="33"/>
        <v xml:space="preserve"> </v>
      </c>
      <c r="S416" s="57" t="str">
        <f t="shared" si="34"/>
        <v xml:space="preserve"> </v>
      </c>
      <c r="T416" s="57"/>
      <c r="U416" s="38">
        <v>1</v>
      </c>
      <c r="V416" s="71">
        <v>229</v>
      </c>
      <c r="W416" s="62"/>
      <c r="X416" s="57"/>
      <c r="Y416" s="62"/>
    </row>
    <row r="417" spans="1:25" ht="43.5" hidden="1" x14ac:dyDescent="0.2">
      <c r="A417" s="106"/>
      <c r="B417" s="108"/>
      <c r="C417" s="116"/>
      <c r="D417" s="110"/>
      <c r="E417" s="114"/>
      <c r="F417" s="114"/>
      <c r="G417" s="72" t="s">
        <v>1395</v>
      </c>
      <c r="H417" s="114"/>
      <c r="I417" s="114"/>
      <c r="J417" s="114"/>
      <c r="K417" s="114"/>
      <c r="L417" s="74"/>
      <c r="M417" s="114"/>
      <c r="N417" s="57"/>
      <c r="O417" s="57" t="str">
        <f t="shared" si="30"/>
        <v xml:space="preserve"> </v>
      </c>
      <c r="P417" s="57" t="str">
        <f t="shared" si="31"/>
        <v xml:space="preserve"> </v>
      </c>
      <c r="Q417" s="57" t="str">
        <f t="shared" si="32"/>
        <v xml:space="preserve"> </v>
      </c>
      <c r="R417" s="57" t="str">
        <f t="shared" si="33"/>
        <v xml:space="preserve"> </v>
      </c>
      <c r="S417" s="57" t="str">
        <f t="shared" si="34"/>
        <v xml:space="preserve"> </v>
      </c>
      <c r="T417" s="57"/>
      <c r="U417" s="38"/>
      <c r="V417" s="71">
        <v>229</v>
      </c>
      <c r="W417" s="62"/>
      <c r="X417" s="57"/>
      <c r="Y417" s="62"/>
    </row>
    <row r="418" spans="1:25" ht="57.75" hidden="1" x14ac:dyDescent="0.2">
      <c r="A418" s="106" t="s">
        <v>44</v>
      </c>
      <c r="B418" s="108">
        <v>230</v>
      </c>
      <c r="C418" s="116" t="s">
        <v>66</v>
      </c>
      <c r="D418" s="110" t="s">
        <v>1161</v>
      </c>
      <c r="E418" s="114">
        <v>2</v>
      </c>
      <c r="F418" s="114" t="s">
        <v>1396</v>
      </c>
      <c r="G418" s="72" t="s">
        <v>1397</v>
      </c>
      <c r="H418" s="114" t="s">
        <v>1398</v>
      </c>
      <c r="I418" s="114" t="s">
        <v>555</v>
      </c>
      <c r="J418" s="114" t="s">
        <v>555</v>
      </c>
      <c r="K418" s="114" t="s">
        <v>563</v>
      </c>
      <c r="L418" s="74"/>
      <c r="M418" s="114" t="s">
        <v>66</v>
      </c>
      <c r="N418" s="57"/>
      <c r="O418" s="57">
        <f t="shared" si="30"/>
        <v>1</v>
      </c>
      <c r="P418" s="57" t="str">
        <f t="shared" si="31"/>
        <v xml:space="preserve"> </v>
      </c>
      <c r="Q418" s="57" t="str">
        <f t="shared" si="32"/>
        <v xml:space="preserve"> </v>
      </c>
      <c r="R418" s="57" t="str">
        <f t="shared" si="33"/>
        <v xml:space="preserve"> </v>
      </c>
      <c r="S418" s="57" t="str">
        <f t="shared" si="34"/>
        <v xml:space="preserve"> </v>
      </c>
      <c r="T418" s="57"/>
      <c r="U418" s="38">
        <v>2</v>
      </c>
      <c r="V418" s="71">
        <v>230</v>
      </c>
      <c r="W418" s="62"/>
      <c r="X418" s="57"/>
      <c r="Y418" s="62"/>
    </row>
    <row r="419" spans="1:25" ht="15" hidden="1" x14ac:dyDescent="0.2">
      <c r="A419" s="106"/>
      <c r="B419" s="108"/>
      <c r="C419" s="116"/>
      <c r="D419" s="110"/>
      <c r="E419" s="114"/>
      <c r="F419" s="114"/>
      <c r="G419" s="72" t="s">
        <v>1399</v>
      </c>
      <c r="H419" s="114"/>
      <c r="I419" s="114"/>
      <c r="J419" s="114"/>
      <c r="K419" s="114"/>
      <c r="L419" s="74"/>
      <c r="M419" s="114"/>
      <c r="N419" s="57"/>
      <c r="O419" s="57" t="str">
        <f t="shared" si="30"/>
        <v xml:space="preserve"> </v>
      </c>
      <c r="P419" s="57" t="str">
        <f t="shared" si="31"/>
        <v xml:space="preserve"> </v>
      </c>
      <c r="Q419" s="57" t="str">
        <f t="shared" si="32"/>
        <v xml:space="preserve"> </v>
      </c>
      <c r="R419" s="57" t="str">
        <f t="shared" si="33"/>
        <v xml:space="preserve"> </v>
      </c>
      <c r="S419" s="57" t="str">
        <f t="shared" si="34"/>
        <v xml:space="preserve"> </v>
      </c>
      <c r="T419" s="57"/>
      <c r="U419" s="38"/>
      <c r="V419" s="71">
        <v>230</v>
      </c>
      <c r="W419" s="62"/>
      <c r="X419" s="57"/>
      <c r="Y419" s="62"/>
    </row>
    <row r="420" spans="1:25" ht="142.5" x14ac:dyDescent="0.25">
      <c r="A420" s="56" t="s">
        <v>45</v>
      </c>
      <c r="B420" s="64">
        <v>231</v>
      </c>
      <c r="C420" s="82" t="s">
        <v>66</v>
      </c>
      <c r="D420" s="66" t="s">
        <v>1161</v>
      </c>
      <c r="E420" s="103">
        <v>4</v>
      </c>
      <c r="F420" s="83"/>
      <c r="G420" s="72" t="s">
        <v>1400</v>
      </c>
      <c r="H420" s="74" t="s">
        <v>1401</v>
      </c>
      <c r="I420" s="74" t="s">
        <v>1402</v>
      </c>
      <c r="J420" s="74" t="s">
        <v>1403</v>
      </c>
      <c r="K420" s="74" t="s">
        <v>1404</v>
      </c>
      <c r="L420" s="67" t="s">
        <v>803</v>
      </c>
      <c r="M420" s="74" t="s">
        <v>66</v>
      </c>
      <c r="N420" s="57"/>
      <c r="O420" s="57" t="str">
        <f t="shared" si="30"/>
        <v xml:space="preserve"> </v>
      </c>
      <c r="P420" s="57">
        <f t="shared" si="31"/>
        <v>1</v>
      </c>
      <c r="Q420" s="57" t="str">
        <f t="shared" si="32"/>
        <v xml:space="preserve"> </v>
      </c>
      <c r="R420" s="57" t="str">
        <f t="shared" si="33"/>
        <v xml:space="preserve"> </v>
      </c>
      <c r="S420" s="57" t="str">
        <f t="shared" si="34"/>
        <v xml:space="preserve"> </v>
      </c>
      <c r="T420" s="57"/>
      <c r="U420" s="38">
        <v>1</v>
      </c>
      <c r="V420" s="71">
        <v>231</v>
      </c>
      <c r="W420" s="48" t="s">
        <v>1405</v>
      </c>
      <c r="X420" s="57"/>
      <c r="Y420" s="48" t="s">
        <v>1406</v>
      </c>
    </row>
    <row r="421" spans="1:25" ht="29.25" hidden="1" x14ac:dyDescent="0.2">
      <c r="A421" s="106" t="s">
        <v>44</v>
      </c>
      <c r="B421" s="108">
        <v>232</v>
      </c>
      <c r="C421" s="116" t="s">
        <v>1407</v>
      </c>
      <c r="D421" s="110" t="s">
        <v>1161</v>
      </c>
      <c r="E421" s="114">
        <v>1</v>
      </c>
      <c r="F421" s="111" t="s">
        <v>1408</v>
      </c>
      <c r="G421" s="68" t="s">
        <v>1409</v>
      </c>
      <c r="H421" s="112" t="s">
        <v>1410</v>
      </c>
      <c r="I421" s="112" t="s">
        <v>1408</v>
      </c>
      <c r="J421" s="112" t="s">
        <v>555</v>
      </c>
      <c r="K421" s="112" t="s">
        <v>563</v>
      </c>
      <c r="L421" s="69" t="s">
        <v>1411</v>
      </c>
      <c r="M421" s="112" t="s">
        <v>1407</v>
      </c>
      <c r="N421" s="57"/>
      <c r="O421" s="57">
        <f t="shared" si="30"/>
        <v>1</v>
      </c>
      <c r="P421" s="57" t="str">
        <f t="shared" si="31"/>
        <v xml:space="preserve"> </v>
      </c>
      <c r="Q421" s="57" t="str">
        <f t="shared" si="32"/>
        <v xml:space="preserve"> </v>
      </c>
      <c r="R421" s="57" t="str">
        <f t="shared" si="33"/>
        <v xml:space="preserve"> </v>
      </c>
      <c r="S421" s="57" t="str">
        <f t="shared" si="34"/>
        <v xml:space="preserve"> </v>
      </c>
      <c r="T421" s="57"/>
      <c r="U421" s="38">
        <v>1</v>
      </c>
      <c r="V421" s="71">
        <v>232</v>
      </c>
      <c r="W421" s="62"/>
      <c r="X421" s="57"/>
      <c r="Y421" s="62"/>
    </row>
    <row r="422" spans="1:25" ht="29.25" hidden="1" x14ac:dyDescent="0.2">
      <c r="A422" s="106"/>
      <c r="B422" s="108"/>
      <c r="C422" s="116"/>
      <c r="D422" s="110"/>
      <c r="E422" s="114"/>
      <c r="F422" s="111"/>
      <c r="G422" s="68" t="s">
        <v>1412</v>
      </c>
      <c r="H422" s="112"/>
      <c r="I422" s="112"/>
      <c r="J422" s="112"/>
      <c r="K422" s="112"/>
      <c r="L422" s="69"/>
      <c r="M422" s="112"/>
      <c r="N422" s="57"/>
      <c r="O422" s="57" t="str">
        <f t="shared" si="30"/>
        <v xml:space="preserve"> </v>
      </c>
      <c r="P422" s="57" t="str">
        <f t="shared" si="31"/>
        <v xml:space="preserve"> </v>
      </c>
      <c r="Q422" s="57" t="str">
        <f t="shared" si="32"/>
        <v xml:space="preserve"> </v>
      </c>
      <c r="R422" s="57" t="str">
        <f t="shared" si="33"/>
        <v xml:space="preserve"> </v>
      </c>
      <c r="S422" s="57" t="str">
        <f t="shared" si="34"/>
        <v xml:space="preserve"> </v>
      </c>
      <c r="T422" s="57"/>
      <c r="U422" s="38"/>
      <c r="V422" s="71">
        <v>232</v>
      </c>
      <c r="W422" s="62"/>
      <c r="X422" s="57"/>
      <c r="Y422" s="62"/>
    </row>
    <row r="423" spans="1:25" ht="29.25" hidden="1" x14ac:dyDescent="0.2">
      <c r="A423" s="106" t="s">
        <v>46</v>
      </c>
      <c r="B423" s="108">
        <v>233</v>
      </c>
      <c r="C423" s="116" t="s">
        <v>1407</v>
      </c>
      <c r="D423" s="110" t="s">
        <v>1161</v>
      </c>
      <c r="E423" s="114">
        <v>3</v>
      </c>
      <c r="F423" s="111" t="s">
        <v>1413</v>
      </c>
      <c r="G423" s="68" t="s">
        <v>1414</v>
      </c>
      <c r="H423" s="112" t="s">
        <v>1415</v>
      </c>
      <c r="I423" s="112" t="s">
        <v>555</v>
      </c>
      <c r="J423" s="112" t="s">
        <v>555</v>
      </c>
      <c r="K423" s="112"/>
      <c r="L423" s="69"/>
      <c r="M423" s="112"/>
      <c r="N423" s="57"/>
      <c r="O423" s="57" t="str">
        <f t="shared" si="30"/>
        <v xml:space="preserve"> </v>
      </c>
      <c r="P423" s="57" t="str">
        <f t="shared" si="31"/>
        <v xml:space="preserve"> </v>
      </c>
      <c r="Q423" s="57">
        <f t="shared" si="32"/>
        <v>1</v>
      </c>
      <c r="R423" s="57" t="str">
        <f t="shared" si="33"/>
        <v xml:space="preserve"> </v>
      </c>
      <c r="S423" s="57" t="str">
        <f t="shared" si="34"/>
        <v xml:space="preserve"> </v>
      </c>
      <c r="T423" s="57"/>
      <c r="U423" s="38">
        <v>3</v>
      </c>
      <c r="V423" s="71">
        <v>233</v>
      </c>
      <c r="W423" s="62"/>
      <c r="X423" s="57"/>
      <c r="Y423" s="62"/>
    </row>
    <row r="424" spans="1:25" ht="57.75" hidden="1" x14ac:dyDescent="0.2">
      <c r="A424" s="106"/>
      <c r="B424" s="108"/>
      <c r="C424" s="116"/>
      <c r="D424" s="110"/>
      <c r="E424" s="114"/>
      <c r="F424" s="111"/>
      <c r="G424" s="68" t="s">
        <v>1416</v>
      </c>
      <c r="H424" s="112"/>
      <c r="I424" s="112"/>
      <c r="J424" s="112"/>
      <c r="K424" s="112"/>
      <c r="L424" s="69"/>
      <c r="M424" s="112"/>
      <c r="N424" s="57"/>
      <c r="O424" s="57" t="str">
        <f t="shared" si="30"/>
        <v xml:space="preserve"> </v>
      </c>
      <c r="P424" s="57" t="str">
        <f t="shared" si="31"/>
        <v xml:space="preserve"> </v>
      </c>
      <c r="Q424" s="57" t="str">
        <f t="shared" si="32"/>
        <v xml:space="preserve"> </v>
      </c>
      <c r="R424" s="57" t="str">
        <f t="shared" si="33"/>
        <v xml:space="preserve"> </v>
      </c>
      <c r="S424" s="57" t="str">
        <f t="shared" si="34"/>
        <v xml:space="preserve"> </v>
      </c>
      <c r="T424" s="57"/>
      <c r="U424" s="38"/>
      <c r="V424" s="71">
        <v>233</v>
      </c>
      <c r="W424" s="62"/>
      <c r="X424" s="57"/>
      <c r="Y424" s="62"/>
    </row>
    <row r="425" spans="1:25" ht="29.25" hidden="1" x14ac:dyDescent="0.2">
      <c r="A425" s="106" t="s">
        <v>46</v>
      </c>
      <c r="B425" s="108">
        <v>234</v>
      </c>
      <c r="C425" s="116" t="s">
        <v>1407</v>
      </c>
      <c r="D425" s="110" t="s">
        <v>1161</v>
      </c>
      <c r="E425" s="114">
        <v>3</v>
      </c>
      <c r="F425" s="111" t="s">
        <v>1408</v>
      </c>
      <c r="G425" s="68" t="s">
        <v>1417</v>
      </c>
      <c r="H425" s="112" t="s">
        <v>1418</v>
      </c>
      <c r="I425" s="112" t="s">
        <v>555</v>
      </c>
      <c r="J425" s="112" t="s">
        <v>555</v>
      </c>
      <c r="K425" s="112"/>
      <c r="L425" s="69"/>
      <c r="M425" s="112"/>
      <c r="N425" s="57"/>
      <c r="O425" s="57" t="str">
        <f t="shared" si="30"/>
        <v xml:space="preserve"> </v>
      </c>
      <c r="P425" s="57" t="str">
        <f t="shared" si="31"/>
        <v xml:space="preserve"> </v>
      </c>
      <c r="Q425" s="57">
        <f t="shared" si="32"/>
        <v>1</v>
      </c>
      <c r="R425" s="57" t="str">
        <f t="shared" si="33"/>
        <v xml:space="preserve"> </v>
      </c>
      <c r="S425" s="57" t="str">
        <f t="shared" si="34"/>
        <v xml:space="preserve"> </v>
      </c>
      <c r="T425" s="57"/>
      <c r="U425" s="38">
        <v>3</v>
      </c>
      <c r="V425" s="71">
        <v>234</v>
      </c>
      <c r="W425" s="62"/>
      <c r="X425" s="57"/>
      <c r="Y425" s="62"/>
    </row>
    <row r="426" spans="1:25" ht="29.25" hidden="1" x14ac:dyDescent="0.2">
      <c r="A426" s="106"/>
      <c r="B426" s="108"/>
      <c r="C426" s="116"/>
      <c r="D426" s="110"/>
      <c r="E426" s="114"/>
      <c r="F426" s="111"/>
      <c r="G426" s="72" t="s">
        <v>1419</v>
      </c>
      <c r="H426" s="112"/>
      <c r="I426" s="112"/>
      <c r="J426" s="112"/>
      <c r="K426" s="112"/>
      <c r="L426" s="69"/>
      <c r="M426" s="112"/>
      <c r="N426" s="57"/>
      <c r="O426" s="57" t="str">
        <f t="shared" si="30"/>
        <v xml:space="preserve"> </v>
      </c>
      <c r="P426" s="57" t="str">
        <f t="shared" si="31"/>
        <v xml:space="preserve"> </v>
      </c>
      <c r="Q426" s="57" t="str">
        <f t="shared" si="32"/>
        <v xml:space="preserve"> </v>
      </c>
      <c r="R426" s="57" t="str">
        <f t="shared" si="33"/>
        <v xml:space="preserve"> </v>
      </c>
      <c r="S426" s="57" t="str">
        <f t="shared" si="34"/>
        <v xml:space="preserve"> </v>
      </c>
      <c r="T426" s="57"/>
      <c r="U426" s="38"/>
      <c r="V426" s="71">
        <v>234</v>
      </c>
      <c r="W426" s="62"/>
      <c r="X426" s="57"/>
      <c r="Y426" s="62"/>
    </row>
    <row r="427" spans="1:25" ht="43.5" hidden="1" x14ac:dyDescent="0.2">
      <c r="A427" s="106" t="s">
        <v>44</v>
      </c>
      <c r="B427" s="108">
        <v>235</v>
      </c>
      <c r="C427" s="116" t="s">
        <v>1420</v>
      </c>
      <c r="D427" s="110" t="s">
        <v>1161</v>
      </c>
      <c r="E427" s="114">
        <v>2</v>
      </c>
      <c r="F427" s="114" t="s">
        <v>1421</v>
      </c>
      <c r="G427" s="68" t="s">
        <v>1422</v>
      </c>
      <c r="H427" s="112" t="s">
        <v>1423</v>
      </c>
      <c r="I427" s="112" t="s">
        <v>555</v>
      </c>
      <c r="J427" s="112" t="s">
        <v>555</v>
      </c>
      <c r="K427" s="112" t="s">
        <v>1424</v>
      </c>
      <c r="L427" s="69"/>
      <c r="M427" s="112" t="s">
        <v>1420</v>
      </c>
      <c r="N427" s="57"/>
      <c r="O427" s="57">
        <f t="shared" si="30"/>
        <v>1</v>
      </c>
      <c r="P427" s="57" t="str">
        <f t="shared" si="31"/>
        <v xml:space="preserve"> </v>
      </c>
      <c r="Q427" s="57" t="str">
        <f t="shared" si="32"/>
        <v xml:space="preserve"> </v>
      </c>
      <c r="R427" s="57" t="str">
        <f t="shared" si="33"/>
        <v xml:space="preserve"> </v>
      </c>
      <c r="S427" s="57" t="str">
        <f t="shared" si="34"/>
        <v xml:space="preserve"> </v>
      </c>
      <c r="T427" s="57"/>
      <c r="U427" s="38">
        <v>2</v>
      </c>
      <c r="V427" s="71">
        <v>235</v>
      </c>
      <c r="W427" s="62"/>
      <c r="X427" s="57"/>
      <c r="Y427" s="62"/>
    </row>
    <row r="428" spans="1:25" ht="43.5" hidden="1" x14ac:dyDescent="0.2">
      <c r="A428" s="106"/>
      <c r="B428" s="108"/>
      <c r="C428" s="116"/>
      <c r="D428" s="110"/>
      <c r="E428" s="114"/>
      <c r="F428" s="114"/>
      <c r="G428" s="68" t="s">
        <v>1425</v>
      </c>
      <c r="H428" s="112"/>
      <c r="I428" s="112"/>
      <c r="J428" s="112"/>
      <c r="K428" s="112"/>
      <c r="L428" s="69"/>
      <c r="M428" s="112"/>
      <c r="N428" s="57"/>
      <c r="O428" s="57" t="str">
        <f t="shared" si="30"/>
        <v xml:space="preserve"> </v>
      </c>
      <c r="P428" s="57" t="str">
        <f t="shared" si="31"/>
        <v xml:space="preserve"> </v>
      </c>
      <c r="Q428" s="57" t="str">
        <f t="shared" si="32"/>
        <v xml:space="preserve"> </v>
      </c>
      <c r="R428" s="57" t="str">
        <f t="shared" si="33"/>
        <v xml:space="preserve"> </v>
      </c>
      <c r="S428" s="57" t="str">
        <f t="shared" si="34"/>
        <v xml:space="preserve"> </v>
      </c>
      <c r="T428" s="57"/>
      <c r="U428" s="38"/>
      <c r="V428" s="71">
        <v>235</v>
      </c>
      <c r="W428" s="62"/>
      <c r="X428" s="57"/>
      <c r="Y428" s="62"/>
    </row>
    <row r="429" spans="1:25" ht="57.75" hidden="1" x14ac:dyDescent="0.2">
      <c r="A429" s="106" t="s">
        <v>44</v>
      </c>
      <c r="B429" s="108">
        <v>236</v>
      </c>
      <c r="C429" s="116" t="s">
        <v>1420</v>
      </c>
      <c r="D429" s="110" t="s">
        <v>1161</v>
      </c>
      <c r="E429" s="114">
        <v>2</v>
      </c>
      <c r="F429" s="114" t="s">
        <v>1426</v>
      </c>
      <c r="G429" s="72" t="s">
        <v>1427</v>
      </c>
      <c r="H429" s="111" t="s">
        <v>1428</v>
      </c>
      <c r="I429" s="111" t="s">
        <v>555</v>
      </c>
      <c r="J429" s="111" t="s">
        <v>555</v>
      </c>
      <c r="K429" s="111" t="s">
        <v>563</v>
      </c>
      <c r="L429" s="67"/>
      <c r="M429" s="111" t="s">
        <v>1420</v>
      </c>
      <c r="N429" s="57"/>
      <c r="O429" s="57">
        <f t="shared" si="30"/>
        <v>1</v>
      </c>
      <c r="P429" s="57" t="str">
        <f t="shared" si="31"/>
        <v xml:space="preserve"> </v>
      </c>
      <c r="Q429" s="57" t="str">
        <f t="shared" si="32"/>
        <v xml:space="preserve"> </v>
      </c>
      <c r="R429" s="57" t="str">
        <f t="shared" si="33"/>
        <v xml:space="preserve"> </v>
      </c>
      <c r="S429" s="57" t="str">
        <f t="shared" si="34"/>
        <v xml:space="preserve"> </v>
      </c>
      <c r="T429" s="57"/>
      <c r="U429" s="38">
        <v>2</v>
      </c>
      <c r="V429" s="71">
        <v>236</v>
      </c>
      <c r="W429" s="62"/>
      <c r="X429" s="57"/>
      <c r="Y429" s="62"/>
    </row>
    <row r="430" spans="1:25" ht="29.25" hidden="1" x14ac:dyDescent="0.2">
      <c r="A430" s="106"/>
      <c r="B430" s="108"/>
      <c r="C430" s="116"/>
      <c r="D430" s="110"/>
      <c r="E430" s="114"/>
      <c r="F430" s="114"/>
      <c r="G430" s="68" t="s">
        <v>1429</v>
      </c>
      <c r="H430" s="111"/>
      <c r="I430" s="111"/>
      <c r="J430" s="111"/>
      <c r="K430" s="111"/>
      <c r="L430" s="67"/>
      <c r="M430" s="111"/>
      <c r="N430" s="57"/>
      <c r="O430" s="57" t="str">
        <f t="shared" si="30"/>
        <v xml:space="preserve"> </v>
      </c>
      <c r="P430" s="57" t="str">
        <f t="shared" si="31"/>
        <v xml:space="preserve"> </v>
      </c>
      <c r="Q430" s="57" t="str">
        <f t="shared" si="32"/>
        <v xml:space="preserve"> </v>
      </c>
      <c r="R430" s="57" t="str">
        <f t="shared" si="33"/>
        <v xml:space="preserve"> </v>
      </c>
      <c r="S430" s="57" t="str">
        <f t="shared" si="34"/>
        <v xml:space="preserve"> </v>
      </c>
      <c r="T430" s="57"/>
      <c r="U430" s="38"/>
      <c r="V430" s="71">
        <v>236</v>
      </c>
      <c r="W430" s="62"/>
      <c r="X430" s="57"/>
      <c r="Y430" s="62"/>
    </row>
    <row r="431" spans="1:25" ht="114" hidden="1" x14ac:dyDescent="0.25">
      <c r="A431" s="57" t="s">
        <v>45</v>
      </c>
      <c r="B431" s="64">
        <v>237</v>
      </c>
      <c r="C431" s="82" t="s">
        <v>1420</v>
      </c>
      <c r="D431" s="66" t="s">
        <v>1161</v>
      </c>
      <c r="E431" s="84">
        <v>4</v>
      </c>
      <c r="F431" s="74" t="s">
        <v>1426</v>
      </c>
      <c r="G431" s="68" t="s">
        <v>1430</v>
      </c>
      <c r="H431" s="69" t="s">
        <v>1431</v>
      </c>
      <c r="I431" s="69" t="s">
        <v>1432</v>
      </c>
      <c r="J431" s="69" t="s">
        <v>622</v>
      </c>
      <c r="K431" s="69" t="s">
        <v>1433</v>
      </c>
      <c r="L431" s="69"/>
      <c r="M431" s="69" t="s">
        <v>1420</v>
      </c>
      <c r="N431" s="57"/>
      <c r="O431" s="57" t="str">
        <f t="shared" si="30"/>
        <v xml:space="preserve"> </v>
      </c>
      <c r="P431" s="57">
        <f t="shared" si="31"/>
        <v>1</v>
      </c>
      <c r="Q431" s="57" t="str">
        <f t="shared" si="32"/>
        <v xml:space="preserve"> </v>
      </c>
      <c r="R431" s="57" t="str">
        <f t="shared" si="33"/>
        <v xml:space="preserve"> </v>
      </c>
      <c r="S431" s="57" t="str">
        <f t="shared" si="34"/>
        <v xml:space="preserve"> </v>
      </c>
      <c r="T431" s="57"/>
      <c r="U431" s="38">
        <v>2</v>
      </c>
      <c r="V431" s="71">
        <v>237</v>
      </c>
      <c r="W431" s="73" t="s">
        <v>1434</v>
      </c>
      <c r="X431" s="48" t="s">
        <v>1435</v>
      </c>
      <c r="Y431" s="73"/>
    </row>
    <row r="432" spans="1:25" ht="144" hidden="1" x14ac:dyDescent="0.2">
      <c r="A432" s="106" t="s">
        <v>44</v>
      </c>
      <c r="B432" s="108">
        <v>238</v>
      </c>
      <c r="C432" s="116" t="s">
        <v>1420</v>
      </c>
      <c r="D432" s="110" t="s">
        <v>1161</v>
      </c>
      <c r="E432" s="114">
        <v>2</v>
      </c>
      <c r="F432" s="114" t="s">
        <v>1436</v>
      </c>
      <c r="G432" s="68" t="s">
        <v>1437</v>
      </c>
      <c r="H432" s="112" t="s">
        <v>1438</v>
      </c>
      <c r="I432" s="112" t="s">
        <v>1439</v>
      </c>
      <c r="J432" s="112" t="s">
        <v>1439</v>
      </c>
      <c r="K432" s="112" t="s">
        <v>1440</v>
      </c>
      <c r="L432" s="69"/>
      <c r="M432" s="112" t="s">
        <v>1420</v>
      </c>
      <c r="N432" s="57"/>
      <c r="O432" s="57">
        <f t="shared" si="30"/>
        <v>1</v>
      </c>
      <c r="P432" s="57" t="str">
        <f t="shared" si="31"/>
        <v xml:space="preserve"> </v>
      </c>
      <c r="Q432" s="57" t="str">
        <f t="shared" si="32"/>
        <v xml:space="preserve"> </v>
      </c>
      <c r="R432" s="57" t="str">
        <f t="shared" si="33"/>
        <v xml:space="preserve"> </v>
      </c>
      <c r="S432" s="57" t="str">
        <f t="shared" si="34"/>
        <v xml:space="preserve"> </v>
      </c>
      <c r="T432" s="57"/>
      <c r="U432" s="38">
        <v>2</v>
      </c>
      <c r="V432" s="71">
        <v>238</v>
      </c>
      <c r="W432" s="62"/>
      <c r="X432" s="57"/>
      <c r="Y432" s="62"/>
    </row>
    <row r="433" spans="1:25" ht="86.25" hidden="1" x14ac:dyDescent="0.2">
      <c r="A433" s="106"/>
      <c r="B433" s="108"/>
      <c r="C433" s="116"/>
      <c r="D433" s="110"/>
      <c r="E433" s="114"/>
      <c r="F433" s="114"/>
      <c r="G433" s="68" t="s">
        <v>1441</v>
      </c>
      <c r="H433" s="112"/>
      <c r="I433" s="112"/>
      <c r="J433" s="112"/>
      <c r="K433" s="112"/>
      <c r="L433" s="69"/>
      <c r="M433" s="112"/>
      <c r="N433" s="57"/>
      <c r="O433" s="57" t="str">
        <f t="shared" si="30"/>
        <v xml:space="preserve"> </v>
      </c>
      <c r="P433" s="57" t="str">
        <f t="shared" si="31"/>
        <v xml:space="preserve"> </v>
      </c>
      <c r="Q433" s="57" t="str">
        <f t="shared" si="32"/>
        <v xml:space="preserve"> </v>
      </c>
      <c r="R433" s="57" t="str">
        <f t="shared" si="33"/>
        <v xml:space="preserve"> </v>
      </c>
      <c r="S433" s="57" t="str">
        <f t="shared" si="34"/>
        <v xml:space="preserve"> </v>
      </c>
      <c r="T433" s="57"/>
      <c r="U433" s="38"/>
      <c r="V433" s="71">
        <v>238</v>
      </c>
      <c r="W433" s="62"/>
      <c r="X433" s="57"/>
      <c r="Y433" s="62"/>
    </row>
    <row r="434" spans="1:25" ht="90.75" customHeight="1" x14ac:dyDescent="0.25">
      <c r="A434" s="56" t="s">
        <v>45</v>
      </c>
      <c r="B434" s="64">
        <v>239</v>
      </c>
      <c r="C434" s="82" t="s">
        <v>1420</v>
      </c>
      <c r="D434" s="66" t="s">
        <v>1161</v>
      </c>
      <c r="E434" s="66">
        <v>3</v>
      </c>
      <c r="F434" s="74" t="s">
        <v>1442</v>
      </c>
      <c r="G434" s="68" t="s">
        <v>1443</v>
      </c>
      <c r="H434" s="69" t="s">
        <v>1444</v>
      </c>
      <c r="I434" s="69" t="s">
        <v>1445</v>
      </c>
      <c r="J434" s="69" t="s">
        <v>1446</v>
      </c>
      <c r="K434" s="69" t="s">
        <v>1447</v>
      </c>
      <c r="L434" s="69"/>
      <c r="M434" s="69" t="s">
        <v>1420</v>
      </c>
      <c r="N434" s="57"/>
      <c r="O434" s="57" t="str">
        <f t="shared" si="30"/>
        <v xml:space="preserve"> </v>
      </c>
      <c r="P434" s="57">
        <f t="shared" si="31"/>
        <v>1</v>
      </c>
      <c r="Q434" s="57" t="str">
        <f t="shared" si="32"/>
        <v xml:space="preserve"> </v>
      </c>
      <c r="R434" s="57" t="str">
        <f t="shared" si="33"/>
        <v xml:space="preserve"> </v>
      </c>
      <c r="S434" s="57" t="str">
        <f t="shared" si="34"/>
        <v xml:space="preserve"> </v>
      </c>
      <c r="T434" s="57"/>
      <c r="U434" s="38">
        <v>3</v>
      </c>
      <c r="V434" s="71">
        <v>239</v>
      </c>
      <c r="W434" s="48" t="s">
        <v>1448</v>
      </c>
      <c r="X434" s="57"/>
      <c r="Y434" s="48" t="s">
        <v>1285</v>
      </c>
    </row>
    <row r="435" spans="1:25" ht="43.5" hidden="1" x14ac:dyDescent="0.2">
      <c r="A435" s="106" t="s">
        <v>44</v>
      </c>
      <c r="B435" s="108">
        <v>240</v>
      </c>
      <c r="C435" s="116" t="s">
        <v>1420</v>
      </c>
      <c r="D435" s="110" t="s">
        <v>1161</v>
      </c>
      <c r="E435" s="114">
        <v>2</v>
      </c>
      <c r="F435" s="114" t="s">
        <v>1449</v>
      </c>
      <c r="G435" s="68" t="s">
        <v>1450</v>
      </c>
      <c r="H435" s="112" t="s">
        <v>1451</v>
      </c>
      <c r="I435" s="112" t="s">
        <v>555</v>
      </c>
      <c r="J435" s="112" t="s">
        <v>555</v>
      </c>
      <c r="K435" s="112" t="s">
        <v>563</v>
      </c>
      <c r="L435" s="69"/>
      <c r="M435" s="112" t="s">
        <v>1420</v>
      </c>
      <c r="N435" s="57"/>
      <c r="O435" s="57">
        <f t="shared" si="30"/>
        <v>1</v>
      </c>
      <c r="P435" s="57" t="str">
        <f t="shared" si="31"/>
        <v xml:space="preserve"> </v>
      </c>
      <c r="Q435" s="57" t="str">
        <f t="shared" si="32"/>
        <v xml:space="preserve"> </v>
      </c>
      <c r="R435" s="57" t="str">
        <f t="shared" si="33"/>
        <v xml:space="preserve"> </v>
      </c>
      <c r="S435" s="57" t="str">
        <f t="shared" si="34"/>
        <v xml:space="preserve"> </v>
      </c>
      <c r="T435" s="57"/>
      <c r="U435" s="38">
        <v>2</v>
      </c>
      <c r="V435" s="71">
        <v>240</v>
      </c>
      <c r="W435" s="62"/>
      <c r="X435" s="57"/>
      <c r="Y435" s="62"/>
    </row>
    <row r="436" spans="1:25" ht="15" hidden="1" x14ac:dyDescent="0.2">
      <c r="A436" s="106"/>
      <c r="B436" s="108"/>
      <c r="C436" s="116"/>
      <c r="D436" s="110"/>
      <c r="E436" s="114"/>
      <c r="F436" s="114"/>
      <c r="G436" s="68" t="s">
        <v>1452</v>
      </c>
      <c r="H436" s="112"/>
      <c r="I436" s="112"/>
      <c r="J436" s="112"/>
      <c r="K436" s="112"/>
      <c r="L436" s="69"/>
      <c r="M436" s="112"/>
      <c r="N436" s="57"/>
      <c r="O436" s="57" t="str">
        <f t="shared" si="30"/>
        <v xml:space="preserve"> </v>
      </c>
      <c r="P436" s="57" t="str">
        <f t="shared" si="31"/>
        <v xml:space="preserve"> </v>
      </c>
      <c r="Q436" s="57" t="str">
        <f t="shared" si="32"/>
        <v xml:space="preserve"> </v>
      </c>
      <c r="R436" s="57" t="str">
        <f t="shared" si="33"/>
        <v xml:space="preserve"> </v>
      </c>
      <c r="S436" s="57" t="str">
        <f t="shared" si="34"/>
        <v xml:space="preserve"> </v>
      </c>
      <c r="T436" s="57"/>
      <c r="U436" s="38"/>
      <c r="V436" s="71">
        <v>240</v>
      </c>
      <c r="W436" s="62"/>
      <c r="X436" s="57"/>
      <c r="Y436" s="62"/>
    </row>
    <row r="437" spans="1:25" ht="150.75" customHeight="1" x14ac:dyDescent="0.25">
      <c r="A437" s="56" t="s">
        <v>45</v>
      </c>
      <c r="B437" s="64">
        <v>241</v>
      </c>
      <c r="C437" s="82" t="s">
        <v>1420</v>
      </c>
      <c r="D437" s="66" t="s">
        <v>1161</v>
      </c>
      <c r="E437" s="103">
        <v>3</v>
      </c>
      <c r="F437" s="74" t="s">
        <v>1453</v>
      </c>
      <c r="G437" s="68" t="s">
        <v>1454</v>
      </c>
      <c r="H437" s="69" t="s">
        <v>1455</v>
      </c>
      <c r="I437" s="69" t="s">
        <v>1456</v>
      </c>
      <c r="J437" s="69" t="s">
        <v>555</v>
      </c>
      <c r="K437" s="69" t="s">
        <v>1457</v>
      </c>
      <c r="L437" s="69"/>
      <c r="M437" s="69" t="s">
        <v>1420</v>
      </c>
      <c r="N437" s="57"/>
      <c r="O437" s="57" t="str">
        <f t="shared" si="30"/>
        <v xml:space="preserve"> </v>
      </c>
      <c r="P437" s="57">
        <f t="shared" si="31"/>
        <v>1</v>
      </c>
      <c r="Q437" s="57" t="str">
        <f t="shared" si="32"/>
        <v xml:space="preserve"> </v>
      </c>
      <c r="R437" s="57" t="str">
        <f t="shared" si="33"/>
        <v xml:space="preserve"> </v>
      </c>
      <c r="S437" s="57" t="str">
        <f t="shared" si="34"/>
        <v xml:space="preserve"> </v>
      </c>
      <c r="T437" s="57"/>
      <c r="U437" s="38">
        <v>2</v>
      </c>
      <c r="V437" s="71">
        <v>241</v>
      </c>
      <c r="W437" s="48" t="s">
        <v>1458</v>
      </c>
      <c r="X437" s="48" t="s">
        <v>1459</v>
      </c>
      <c r="Y437" s="48" t="s">
        <v>1460</v>
      </c>
    </row>
    <row r="438" spans="1:25" ht="29.25" hidden="1" x14ac:dyDescent="0.2">
      <c r="A438" s="106" t="s">
        <v>44</v>
      </c>
      <c r="B438" s="108">
        <v>242</v>
      </c>
      <c r="C438" s="116" t="s">
        <v>1420</v>
      </c>
      <c r="D438" s="110" t="s">
        <v>1161</v>
      </c>
      <c r="E438" s="114">
        <v>4</v>
      </c>
      <c r="F438" s="74">
        <v>4</v>
      </c>
      <c r="G438" s="68" t="s">
        <v>1461</v>
      </c>
      <c r="H438" s="112" t="s">
        <v>1462</v>
      </c>
      <c r="I438" s="112" t="s">
        <v>1463</v>
      </c>
      <c r="J438" s="112" t="s">
        <v>1464</v>
      </c>
      <c r="K438" s="112" t="s">
        <v>1465</v>
      </c>
      <c r="L438" s="69"/>
      <c r="M438" s="112" t="s">
        <v>1420</v>
      </c>
      <c r="N438" s="57"/>
      <c r="O438" s="57">
        <f t="shared" si="30"/>
        <v>1</v>
      </c>
      <c r="P438" s="57" t="str">
        <f t="shared" si="31"/>
        <v xml:space="preserve"> </v>
      </c>
      <c r="Q438" s="57" t="str">
        <f t="shared" si="32"/>
        <v xml:space="preserve"> </v>
      </c>
      <c r="R438" s="57" t="str">
        <f t="shared" si="33"/>
        <v xml:space="preserve"> </v>
      </c>
      <c r="S438" s="57" t="str">
        <f t="shared" si="34"/>
        <v xml:space="preserve"> </v>
      </c>
      <c r="T438" s="57"/>
      <c r="U438" s="38">
        <v>4</v>
      </c>
      <c r="V438" s="71">
        <v>242</v>
      </c>
      <c r="W438" s="62"/>
      <c r="X438" s="57"/>
      <c r="Y438" s="62"/>
    </row>
    <row r="439" spans="1:25" ht="57.75" hidden="1" x14ac:dyDescent="0.2">
      <c r="A439" s="106"/>
      <c r="B439" s="108"/>
      <c r="C439" s="116"/>
      <c r="D439" s="110"/>
      <c r="E439" s="114"/>
      <c r="F439" s="67" t="s">
        <v>1466</v>
      </c>
      <c r="G439" s="68" t="s">
        <v>1467</v>
      </c>
      <c r="H439" s="112"/>
      <c r="I439" s="112"/>
      <c r="J439" s="112"/>
      <c r="K439" s="112"/>
      <c r="L439" s="69"/>
      <c r="M439" s="112"/>
      <c r="N439" s="57"/>
      <c r="O439" s="57" t="str">
        <f t="shared" si="30"/>
        <v xml:space="preserve"> </v>
      </c>
      <c r="P439" s="57" t="str">
        <f t="shared" si="31"/>
        <v xml:space="preserve"> </v>
      </c>
      <c r="Q439" s="57" t="str">
        <f t="shared" si="32"/>
        <v xml:space="preserve"> </v>
      </c>
      <c r="R439" s="57" t="str">
        <f t="shared" si="33"/>
        <v xml:space="preserve"> </v>
      </c>
      <c r="S439" s="57" t="str">
        <f t="shared" si="34"/>
        <v xml:space="preserve"> </v>
      </c>
      <c r="T439" s="57"/>
      <c r="U439" s="38"/>
      <c r="V439" s="71">
        <v>242</v>
      </c>
      <c r="W439" s="62"/>
      <c r="X439" s="57"/>
      <c r="Y439" s="62"/>
    </row>
    <row r="440" spans="1:25" ht="99.75" x14ac:dyDescent="0.25">
      <c r="A440" s="56" t="s">
        <v>45</v>
      </c>
      <c r="B440" s="64">
        <v>243</v>
      </c>
      <c r="C440" s="82" t="s">
        <v>1420</v>
      </c>
      <c r="D440" s="66" t="s">
        <v>1161</v>
      </c>
      <c r="E440" s="103">
        <v>4</v>
      </c>
      <c r="F440" s="74" t="s">
        <v>1468</v>
      </c>
      <c r="G440" s="68" t="s">
        <v>1469</v>
      </c>
      <c r="H440" s="69" t="s">
        <v>1470</v>
      </c>
      <c r="I440" s="69" t="s">
        <v>1456</v>
      </c>
      <c r="J440" s="69" t="s">
        <v>1471</v>
      </c>
      <c r="K440" s="69" t="s">
        <v>1472</v>
      </c>
      <c r="L440" s="69"/>
      <c r="M440" s="69" t="s">
        <v>1420</v>
      </c>
      <c r="N440" s="57"/>
      <c r="O440" s="57" t="str">
        <f t="shared" si="30"/>
        <v xml:space="preserve"> </v>
      </c>
      <c r="P440" s="57">
        <f t="shared" si="31"/>
        <v>1</v>
      </c>
      <c r="Q440" s="57" t="str">
        <f t="shared" si="32"/>
        <v xml:space="preserve"> </v>
      </c>
      <c r="R440" s="57" t="str">
        <f t="shared" si="33"/>
        <v xml:space="preserve"> </v>
      </c>
      <c r="S440" s="57" t="str">
        <f t="shared" si="34"/>
        <v xml:space="preserve"> </v>
      </c>
      <c r="T440" s="57"/>
      <c r="U440" s="38">
        <v>2</v>
      </c>
      <c r="V440" s="71">
        <v>243</v>
      </c>
      <c r="W440" s="48" t="s">
        <v>1473</v>
      </c>
      <c r="X440" s="48" t="s">
        <v>1474</v>
      </c>
      <c r="Y440" s="48" t="s">
        <v>1285</v>
      </c>
    </row>
    <row r="441" spans="1:25" ht="103.5" customHeight="1" x14ac:dyDescent="0.25">
      <c r="A441" s="56" t="s">
        <v>45</v>
      </c>
      <c r="B441" s="64">
        <v>244</v>
      </c>
      <c r="C441" s="82" t="s">
        <v>1420</v>
      </c>
      <c r="D441" s="66" t="s">
        <v>1161</v>
      </c>
      <c r="E441" s="103">
        <v>3</v>
      </c>
      <c r="F441" s="74" t="s">
        <v>1475</v>
      </c>
      <c r="G441" s="68" t="s">
        <v>1476</v>
      </c>
      <c r="H441" s="69" t="s">
        <v>1470</v>
      </c>
      <c r="I441" s="69" t="s">
        <v>1456</v>
      </c>
      <c r="J441" s="69" t="s">
        <v>1471</v>
      </c>
      <c r="K441" s="69" t="s">
        <v>1477</v>
      </c>
      <c r="L441" s="69"/>
      <c r="M441" s="69" t="s">
        <v>1420</v>
      </c>
      <c r="N441" s="57"/>
      <c r="O441" s="57" t="str">
        <f t="shared" si="30"/>
        <v xml:space="preserve"> </v>
      </c>
      <c r="P441" s="57">
        <f t="shared" si="31"/>
        <v>1</v>
      </c>
      <c r="Q441" s="57" t="str">
        <f t="shared" si="32"/>
        <v xml:space="preserve"> </v>
      </c>
      <c r="R441" s="57" t="str">
        <f t="shared" si="33"/>
        <v xml:space="preserve"> </v>
      </c>
      <c r="S441" s="57" t="str">
        <f t="shared" si="34"/>
        <v xml:space="preserve"> </v>
      </c>
      <c r="T441" s="57"/>
      <c r="U441" s="38">
        <v>2</v>
      </c>
      <c r="V441" s="71">
        <v>244</v>
      </c>
      <c r="W441" s="48" t="s">
        <v>1478</v>
      </c>
      <c r="X441" s="48" t="s">
        <v>1479</v>
      </c>
      <c r="Y441" s="48" t="s">
        <v>1285</v>
      </c>
    </row>
    <row r="442" spans="1:25" ht="78" customHeight="1" x14ac:dyDescent="0.25">
      <c r="A442" s="56" t="s">
        <v>45</v>
      </c>
      <c r="B442" s="64">
        <v>245</v>
      </c>
      <c r="C442" s="82" t="s">
        <v>1420</v>
      </c>
      <c r="D442" s="66" t="s">
        <v>1161</v>
      </c>
      <c r="E442" s="66">
        <v>4</v>
      </c>
      <c r="F442" s="74" t="s">
        <v>1480</v>
      </c>
      <c r="G442" s="68" t="s">
        <v>1481</v>
      </c>
      <c r="H442" s="69" t="s">
        <v>1470</v>
      </c>
      <c r="I442" s="69" t="s">
        <v>1456</v>
      </c>
      <c r="J442" s="69" t="s">
        <v>1471</v>
      </c>
      <c r="K442" s="69" t="s">
        <v>1482</v>
      </c>
      <c r="L442" s="69"/>
      <c r="M442" s="69" t="s">
        <v>1420</v>
      </c>
      <c r="N442" s="57"/>
      <c r="O442" s="57" t="str">
        <f t="shared" si="30"/>
        <v xml:space="preserve"> </v>
      </c>
      <c r="P442" s="57">
        <f t="shared" si="31"/>
        <v>1</v>
      </c>
      <c r="Q442" s="57" t="str">
        <f t="shared" si="32"/>
        <v xml:space="preserve"> </v>
      </c>
      <c r="R442" s="57" t="str">
        <f t="shared" si="33"/>
        <v xml:space="preserve"> </v>
      </c>
      <c r="S442" s="57" t="str">
        <f t="shared" si="34"/>
        <v xml:space="preserve"> </v>
      </c>
      <c r="T442" s="57"/>
      <c r="U442" s="38">
        <v>4</v>
      </c>
      <c r="V442" s="71">
        <v>245</v>
      </c>
      <c r="W442" s="48" t="s">
        <v>1483</v>
      </c>
      <c r="X442" s="57"/>
      <c r="Y442" s="48" t="s">
        <v>1285</v>
      </c>
    </row>
    <row r="443" spans="1:25" ht="29.25" hidden="1" x14ac:dyDescent="0.2">
      <c r="A443" s="106" t="s">
        <v>46</v>
      </c>
      <c r="B443" s="108">
        <v>246</v>
      </c>
      <c r="C443" s="116" t="s">
        <v>600</v>
      </c>
      <c r="D443" s="110" t="s">
        <v>1484</v>
      </c>
      <c r="E443" s="114">
        <v>3</v>
      </c>
      <c r="F443" s="114" t="s">
        <v>1485</v>
      </c>
      <c r="G443" s="83" t="s">
        <v>1486</v>
      </c>
      <c r="H443" s="114" t="s">
        <v>1487</v>
      </c>
      <c r="I443" s="114" t="s">
        <v>555</v>
      </c>
      <c r="J443" s="114" t="s">
        <v>555</v>
      </c>
      <c r="K443" s="114"/>
      <c r="L443" s="74" t="s">
        <v>1208</v>
      </c>
      <c r="M443" s="114" t="s">
        <v>600</v>
      </c>
      <c r="N443" s="57"/>
      <c r="O443" s="57" t="str">
        <f t="shared" si="30"/>
        <v xml:space="preserve"> </v>
      </c>
      <c r="P443" s="57" t="str">
        <f t="shared" si="31"/>
        <v xml:space="preserve"> </v>
      </c>
      <c r="Q443" s="57">
        <f t="shared" si="32"/>
        <v>1</v>
      </c>
      <c r="R443" s="57" t="str">
        <f t="shared" si="33"/>
        <v xml:space="preserve"> </v>
      </c>
      <c r="S443" s="57" t="str">
        <f t="shared" si="34"/>
        <v xml:space="preserve"> </v>
      </c>
      <c r="T443" s="57"/>
      <c r="U443" s="38">
        <v>3</v>
      </c>
      <c r="V443" s="71">
        <v>246</v>
      </c>
      <c r="W443" s="62"/>
      <c r="X443" s="57"/>
      <c r="Y443" s="62"/>
    </row>
    <row r="444" spans="1:25" ht="29.25" hidden="1" x14ac:dyDescent="0.2">
      <c r="A444" s="106"/>
      <c r="B444" s="108"/>
      <c r="C444" s="116"/>
      <c r="D444" s="110"/>
      <c r="E444" s="114"/>
      <c r="F444" s="114"/>
      <c r="G444" s="83" t="s">
        <v>1488</v>
      </c>
      <c r="H444" s="114"/>
      <c r="I444" s="114"/>
      <c r="J444" s="114"/>
      <c r="K444" s="114"/>
      <c r="L444" s="74"/>
      <c r="M444" s="114"/>
      <c r="N444" s="57"/>
      <c r="O444" s="57" t="str">
        <f t="shared" si="30"/>
        <v xml:space="preserve"> </v>
      </c>
      <c r="P444" s="57" t="str">
        <f t="shared" si="31"/>
        <v xml:space="preserve"> </v>
      </c>
      <c r="Q444" s="57" t="str">
        <f t="shared" si="32"/>
        <v xml:space="preserve"> </v>
      </c>
      <c r="R444" s="57" t="str">
        <f t="shared" si="33"/>
        <v xml:space="preserve"> </v>
      </c>
      <c r="S444" s="57" t="str">
        <f t="shared" si="34"/>
        <v xml:space="preserve"> </v>
      </c>
      <c r="T444" s="57"/>
      <c r="U444" s="38"/>
      <c r="V444" s="71">
        <v>246</v>
      </c>
      <c r="W444" s="62"/>
      <c r="X444" s="57"/>
      <c r="Y444" s="62"/>
    </row>
    <row r="445" spans="1:25" ht="29.25" hidden="1" x14ac:dyDescent="0.2">
      <c r="A445" s="106" t="s">
        <v>46</v>
      </c>
      <c r="B445" s="108">
        <v>247</v>
      </c>
      <c r="C445" s="116" t="s">
        <v>600</v>
      </c>
      <c r="D445" s="110" t="s">
        <v>1484</v>
      </c>
      <c r="E445" s="117">
        <v>3</v>
      </c>
      <c r="F445" s="114" t="s">
        <v>1489</v>
      </c>
      <c r="G445" s="83" t="s">
        <v>1490</v>
      </c>
      <c r="H445" s="114" t="s">
        <v>1491</v>
      </c>
      <c r="I445" s="114" t="s">
        <v>555</v>
      </c>
      <c r="J445" s="114" t="s">
        <v>555</v>
      </c>
      <c r="K445" s="114" t="s">
        <v>1492</v>
      </c>
      <c r="L445" s="74" t="s">
        <v>1208</v>
      </c>
      <c r="M445" s="114" t="s">
        <v>600</v>
      </c>
      <c r="N445" s="57"/>
      <c r="O445" s="57" t="str">
        <f t="shared" si="30"/>
        <v xml:space="preserve"> </v>
      </c>
      <c r="P445" s="57" t="str">
        <f t="shared" si="31"/>
        <v xml:space="preserve"> </v>
      </c>
      <c r="Q445" s="57">
        <f t="shared" si="32"/>
        <v>1</v>
      </c>
      <c r="R445" s="57" t="str">
        <f t="shared" si="33"/>
        <v xml:space="preserve"> </v>
      </c>
      <c r="S445" s="57" t="str">
        <f t="shared" si="34"/>
        <v xml:space="preserve"> </v>
      </c>
      <c r="T445" s="57"/>
      <c r="U445" s="38">
        <v>1</v>
      </c>
      <c r="V445" s="71">
        <v>247</v>
      </c>
      <c r="W445" s="62"/>
      <c r="X445" s="57"/>
      <c r="Y445" s="62"/>
    </row>
    <row r="446" spans="1:25" ht="43.5" hidden="1" x14ac:dyDescent="0.2">
      <c r="A446" s="106"/>
      <c r="B446" s="108"/>
      <c r="C446" s="116"/>
      <c r="D446" s="110"/>
      <c r="E446" s="114"/>
      <c r="F446" s="114"/>
      <c r="G446" s="83" t="s">
        <v>1493</v>
      </c>
      <c r="H446" s="114"/>
      <c r="I446" s="114"/>
      <c r="J446" s="114"/>
      <c r="K446" s="114"/>
      <c r="L446" s="74"/>
      <c r="M446" s="114"/>
      <c r="N446" s="57"/>
      <c r="O446" s="57" t="str">
        <f t="shared" si="30"/>
        <v xml:space="preserve"> </v>
      </c>
      <c r="P446" s="57" t="str">
        <f t="shared" si="31"/>
        <v xml:space="preserve"> </v>
      </c>
      <c r="Q446" s="57" t="str">
        <f t="shared" si="32"/>
        <v xml:space="preserve"> </v>
      </c>
      <c r="R446" s="57" t="str">
        <f t="shared" si="33"/>
        <v xml:space="preserve"> </v>
      </c>
      <c r="S446" s="57" t="str">
        <f t="shared" si="34"/>
        <v xml:space="preserve"> </v>
      </c>
      <c r="T446" s="57"/>
      <c r="U446" s="38"/>
      <c r="V446" s="71">
        <v>247</v>
      </c>
      <c r="W446" s="62"/>
      <c r="X446" s="57"/>
      <c r="Y446" s="62"/>
    </row>
    <row r="447" spans="1:25" ht="409.5" customHeight="1" x14ac:dyDescent="0.25">
      <c r="A447" s="106" t="s">
        <v>47</v>
      </c>
      <c r="B447" s="108">
        <v>248</v>
      </c>
      <c r="C447" s="116" t="s">
        <v>600</v>
      </c>
      <c r="D447" s="110" t="s">
        <v>1484</v>
      </c>
      <c r="E447" s="110">
        <v>1</v>
      </c>
      <c r="F447" s="114" t="s">
        <v>1494</v>
      </c>
      <c r="G447" s="83" t="s">
        <v>1495</v>
      </c>
      <c r="H447" s="114" t="s">
        <v>620</v>
      </c>
      <c r="I447" s="114" t="s">
        <v>1496</v>
      </c>
      <c r="J447" s="114" t="s">
        <v>1497</v>
      </c>
      <c r="K447" s="114" t="s">
        <v>1498</v>
      </c>
      <c r="L447" s="74" t="s">
        <v>624</v>
      </c>
      <c r="M447" s="114" t="s">
        <v>600</v>
      </c>
      <c r="N447" s="57"/>
      <c r="O447" s="57" t="str">
        <f t="shared" si="30"/>
        <v xml:space="preserve"> </v>
      </c>
      <c r="P447" s="57" t="str">
        <f t="shared" si="31"/>
        <v xml:space="preserve"> </v>
      </c>
      <c r="Q447" s="57" t="str">
        <f t="shared" si="32"/>
        <v xml:space="preserve"> </v>
      </c>
      <c r="R447" s="57">
        <f t="shared" si="33"/>
        <v>1</v>
      </c>
      <c r="S447" s="57" t="str">
        <f t="shared" si="34"/>
        <v xml:space="preserve"> </v>
      </c>
      <c r="T447" s="57"/>
      <c r="U447" s="38">
        <v>1</v>
      </c>
      <c r="V447" s="71">
        <v>248</v>
      </c>
      <c r="W447" s="48" t="s">
        <v>1499</v>
      </c>
      <c r="X447" s="57"/>
      <c r="Y447" s="48" t="s">
        <v>1500</v>
      </c>
    </row>
    <row r="448" spans="1:25" ht="129" hidden="1" x14ac:dyDescent="0.25">
      <c r="A448" s="106"/>
      <c r="B448" s="108"/>
      <c r="C448" s="116"/>
      <c r="D448" s="110"/>
      <c r="E448" s="114"/>
      <c r="F448" s="114"/>
      <c r="G448" s="74" t="s">
        <v>1501</v>
      </c>
      <c r="H448" s="114"/>
      <c r="I448" s="114"/>
      <c r="J448" s="114"/>
      <c r="K448" s="114"/>
      <c r="L448" s="74"/>
      <c r="M448" s="114"/>
      <c r="N448" s="57"/>
      <c r="O448" s="57" t="str">
        <f t="shared" si="30"/>
        <v xml:space="preserve"> </v>
      </c>
      <c r="P448" s="57" t="str">
        <f t="shared" si="31"/>
        <v xml:space="preserve"> </v>
      </c>
      <c r="Q448" s="57" t="str">
        <f t="shared" si="32"/>
        <v xml:space="preserve"> </v>
      </c>
      <c r="R448" s="57" t="str">
        <f t="shared" si="33"/>
        <v xml:space="preserve"> </v>
      </c>
      <c r="S448" s="57" t="str">
        <f t="shared" si="34"/>
        <v xml:space="preserve"> </v>
      </c>
      <c r="T448" s="57"/>
      <c r="U448" s="38"/>
      <c r="V448" s="71">
        <v>248</v>
      </c>
      <c r="W448" s="73"/>
      <c r="X448" s="57"/>
      <c r="Y448" s="73"/>
    </row>
    <row r="449" spans="1:25" ht="29.25" hidden="1" x14ac:dyDescent="0.2">
      <c r="A449" s="106" t="s">
        <v>46</v>
      </c>
      <c r="B449" s="108">
        <v>249</v>
      </c>
      <c r="C449" s="116" t="s">
        <v>600</v>
      </c>
      <c r="D449" s="110" t="s">
        <v>1484</v>
      </c>
      <c r="E449" s="117">
        <v>3</v>
      </c>
      <c r="F449" s="114" t="s">
        <v>1502</v>
      </c>
      <c r="G449" s="83" t="s">
        <v>1503</v>
      </c>
      <c r="H449" s="114" t="s">
        <v>1504</v>
      </c>
      <c r="I449" s="114" t="s">
        <v>1505</v>
      </c>
      <c r="J449" s="114" t="s">
        <v>555</v>
      </c>
      <c r="K449" s="114" t="s">
        <v>1506</v>
      </c>
      <c r="L449" s="74" t="s">
        <v>1314</v>
      </c>
      <c r="M449" s="114" t="s">
        <v>600</v>
      </c>
      <c r="N449" s="57"/>
      <c r="O449" s="57" t="str">
        <f t="shared" si="30"/>
        <v xml:space="preserve"> </v>
      </c>
      <c r="P449" s="57" t="str">
        <f t="shared" si="31"/>
        <v xml:space="preserve"> </v>
      </c>
      <c r="Q449" s="57">
        <f t="shared" si="32"/>
        <v>1</v>
      </c>
      <c r="R449" s="57" t="str">
        <f t="shared" si="33"/>
        <v xml:space="preserve"> </v>
      </c>
      <c r="S449" s="57" t="str">
        <f t="shared" si="34"/>
        <v xml:space="preserve"> </v>
      </c>
      <c r="T449" s="57"/>
      <c r="U449" s="38" t="s">
        <v>1507</v>
      </c>
      <c r="V449" s="71">
        <v>249</v>
      </c>
      <c r="W449" s="62"/>
      <c r="X449" s="57"/>
      <c r="Y449" s="62"/>
    </row>
    <row r="450" spans="1:25" ht="43.5" hidden="1" x14ac:dyDescent="0.2">
      <c r="A450" s="106"/>
      <c r="B450" s="108"/>
      <c r="C450" s="116"/>
      <c r="D450" s="110"/>
      <c r="E450" s="114"/>
      <c r="F450" s="114"/>
      <c r="G450" s="83" t="s">
        <v>1508</v>
      </c>
      <c r="H450" s="114"/>
      <c r="I450" s="114"/>
      <c r="J450" s="114"/>
      <c r="K450" s="114"/>
      <c r="L450" s="74"/>
      <c r="M450" s="114"/>
      <c r="N450" s="57"/>
      <c r="O450" s="57" t="str">
        <f t="shared" si="30"/>
        <v xml:space="preserve"> </v>
      </c>
      <c r="P450" s="57" t="str">
        <f t="shared" si="31"/>
        <v xml:space="preserve"> </v>
      </c>
      <c r="Q450" s="57" t="str">
        <f t="shared" si="32"/>
        <v xml:space="preserve"> </v>
      </c>
      <c r="R450" s="57" t="str">
        <f t="shared" si="33"/>
        <v xml:space="preserve"> </v>
      </c>
      <c r="S450" s="57" t="str">
        <f t="shared" si="34"/>
        <v xml:space="preserve"> </v>
      </c>
      <c r="T450" s="57"/>
      <c r="U450" s="38"/>
      <c r="V450" s="71">
        <v>249</v>
      </c>
      <c r="W450" s="62"/>
      <c r="X450" s="57"/>
      <c r="Y450" s="62"/>
    </row>
    <row r="451" spans="1:25" ht="57.75" hidden="1" x14ac:dyDescent="0.2">
      <c r="A451" s="106" t="s">
        <v>44</v>
      </c>
      <c r="B451" s="108">
        <v>250</v>
      </c>
      <c r="C451" s="116" t="s">
        <v>600</v>
      </c>
      <c r="D451" s="110" t="s">
        <v>1484</v>
      </c>
      <c r="E451" s="119">
        <v>3</v>
      </c>
      <c r="F451" s="114" t="s">
        <v>1509</v>
      </c>
      <c r="G451" s="83" t="s">
        <v>1510</v>
      </c>
      <c r="H451" s="114" t="s">
        <v>1511</v>
      </c>
      <c r="I451" s="114" t="s">
        <v>555</v>
      </c>
      <c r="J451" s="114" t="s">
        <v>555</v>
      </c>
      <c r="K451" s="114"/>
      <c r="L451" s="74" t="s">
        <v>1314</v>
      </c>
      <c r="M451" s="114" t="s">
        <v>600</v>
      </c>
      <c r="N451" s="57"/>
      <c r="O451" s="57">
        <f t="shared" si="30"/>
        <v>1</v>
      </c>
      <c r="P451" s="57" t="str">
        <f t="shared" si="31"/>
        <v xml:space="preserve"> </v>
      </c>
      <c r="Q451" s="57" t="str">
        <f t="shared" si="32"/>
        <v xml:space="preserve"> </v>
      </c>
      <c r="R451" s="57" t="str">
        <f t="shared" si="33"/>
        <v xml:space="preserve"> </v>
      </c>
      <c r="S451" s="57" t="str">
        <f t="shared" si="34"/>
        <v xml:space="preserve"> </v>
      </c>
      <c r="T451" s="57"/>
      <c r="U451" s="38">
        <v>3</v>
      </c>
      <c r="V451" s="71">
        <v>250</v>
      </c>
      <c r="W451" s="62"/>
      <c r="X451" s="57"/>
      <c r="Y451" s="62"/>
    </row>
    <row r="452" spans="1:25" ht="57.75" hidden="1" x14ac:dyDescent="0.2">
      <c r="A452" s="106"/>
      <c r="B452" s="108"/>
      <c r="C452" s="116"/>
      <c r="D452" s="110"/>
      <c r="E452" s="114"/>
      <c r="F452" s="114"/>
      <c r="G452" s="83" t="s">
        <v>1512</v>
      </c>
      <c r="H452" s="114"/>
      <c r="I452" s="114"/>
      <c r="J452" s="114"/>
      <c r="K452" s="114"/>
      <c r="L452" s="74"/>
      <c r="M452" s="114"/>
      <c r="N452" s="57"/>
      <c r="O452" s="57" t="str">
        <f t="shared" ref="O452:O515" si="35">IF($A452="A",1," ")</f>
        <v xml:space="preserve"> </v>
      </c>
      <c r="P452" s="57" t="str">
        <f t="shared" ref="P452:P515" si="36">IF($A452="B",1," ")</f>
        <v xml:space="preserve"> </v>
      </c>
      <c r="Q452" s="57" t="str">
        <f t="shared" ref="Q452:Q515" si="37">IF($A452="C",1," ")</f>
        <v xml:space="preserve"> </v>
      </c>
      <c r="R452" s="57" t="str">
        <f t="shared" ref="R452:R515" si="38">IF($A452="D",1," ")</f>
        <v xml:space="preserve"> </v>
      </c>
      <c r="S452" s="57" t="str">
        <f t="shared" ref="S452:S515" si="39">IF($A452=5,1," ")</f>
        <v xml:space="preserve"> </v>
      </c>
      <c r="T452" s="57"/>
      <c r="U452" s="38"/>
      <c r="V452" s="71">
        <v>250</v>
      </c>
      <c r="W452" s="62"/>
      <c r="X452" s="57"/>
      <c r="Y452" s="62"/>
    </row>
    <row r="453" spans="1:25" ht="29.25" hidden="1" x14ac:dyDescent="0.2">
      <c r="A453" s="106" t="s">
        <v>44</v>
      </c>
      <c r="B453" s="108">
        <v>251</v>
      </c>
      <c r="C453" s="116" t="s">
        <v>600</v>
      </c>
      <c r="D453" s="110" t="s">
        <v>1484</v>
      </c>
      <c r="E453" s="119">
        <v>2</v>
      </c>
      <c r="F453" s="114" t="s">
        <v>1513</v>
      </c>
      <c r="G453" s="83" t="s">
        <v>1514</v>
      </c>
      <c r="H453" s="114" t="s">
        <v>1515</v>
      </c>
      <c r="I453" s="114" t="s">
        <v>555</v>
      </c>
      <c r="J453" s="114" t="s">
        <v>555</v>
      </c>
      <c r="K453" s="114"/>
      <c r="L453" s="74" t="s">
        <v>1314</v>
      </c>
      <c r="M453" s="114" t="s">
        <v>600</v>
      </c>
      <c r="N453" s="57"/>
      <c r="O453" s="57">
        <f t="shared" si="35"/>
        <v>1</v>
      </c>
      <c r="P453" s="57" t="str">
        <f t="shared" si="36"/>
        <v xml:space="preserve"> </v>
      </c>
      <c r="Q453" s="57" t="str">
        <f t="shared" si="37"/>
        <v xml:space="preserve"> </v>
      </c>
      <c r="R453" s="57" t="str">
        <f t="shared" si="38"/>
        <v xml:space="preserve"> </v>
      </c>
      <c r="S453" s="57" t="str">
        <f t="shared" si="39"/>
        <v xml:space="preserve"> </v>
      </c>
      <c r="T453" s="57"/>
      <c r="U453" s="38">
        <v>2</v>
      </c>
      <c r="V453" s="71">
        <v>251</v>
      </c>
      <c r="W453" s="62"/>
      <c r="X453" s="57"/>
      <c r="Y453" s="62"/>
    </row>
    <row r="454" spans="1:25" ht="29.25" hidden="1" x14ac:dyDescent="0.2">
      <c r="A454" s="106"/>
      <c r="B454" s="108"/>
      <c r="C454" s="116"/>
      <c r="D454" s="110"/>
      <c r="E454" s="114"/>
      <c r="F454" s="114"/>
      <c r="G454" s="83" t="s">
        <v>1516</v>
      </c>
      <c r="H454" s="114"/>
      <c r="I454" s="114"/>
      <c r="J454" s="114"/>
      <c r="K454" s="114"/>
      <c r="L454" s="74"/>
      <c r="M454" s="114"/>
      <c r="N454" s="57"/>
      <c r="O454" s="57" t="str">
        <f t="shared" si="35"/>
        <v xml:space="preserve"> </v>
      </c>
      <c r="P454" s="57" t="str">
        <f t="shared" si="36"/>
        <v xml:space="preserve"> </v>
      </c>
      <c r="Q454" s="57" t="str">
        <f t="shared" si="37"/>
        <v xml:space="preserve"> </v>
      </c>
      <c r="R454" s="57" t="str">
        <f t="shared" si="38"/>
        <v xml:space="preserve"> </v>
      </c>
      <c r="S454" s="57" t="str">
        <f t="shared" si="39"/>
        <v xml:space="preserve"> </v>
      </c>
      <c r="T454" s="57"/>
      <c r="U454" s="38"/>
      <c r="V454" s="71">
        <v>251</v>
      </c>
      <c r="W454" s="62"/>
      <c r="X454" s="57"/>
      <c r="Y454" s="62"/>
    </row>
    <row r="455" spans="1:25" ht="15" hidden="1" x14ac:dyDescent="0.2">
      <c r="A455" s="106" t="s">
        <v>44</v>
      </c>
      <c r="B455" s="108">
        <v>252</v>
      </c>
      <c r="C455" s="116" t="s">
        <v>600</v>
      </c>
      <c r="D455" s="110" t="s">
        <v>1484</v>
      </c>
      <c r="E455" s="119">
        <v>3</v>
      </c>
      <c r="F455" s="114" t="s">
        <v>1517</v>
      </c>
      <c r="G455" s="83" t="s">
        <v>1518</v>
      </c>
      <c r="H455" s="114" t="s">
        <v>1519</v>
      </c>
      <c r="I455" s="114" t="s">
        <v>1520</v>
      </c>
      <c r="J455" s="114" t="s">
        <v>555</v>
      </c>
      <c r="K455" s="114"/>
      <c r="L455" s="74" t="s">
        <v>1314</v>
      </c>
      <c r="M455" s="114" t="s">
        <v>600</v>
      </c>
      <c r="N455" s="57"/>
      <c r="O455" s="57">
        <f t="shared" si="35"/>
        <v>1</v>
      </c>
      <c r="P455" s="57" t="str">
        <f t="shared" si="36"/>
        <v xml:space="preserve"> </v>
      </c>
      <c r="Q455" s="57" t="str">
        <f t="shared" si="37"/>
        <v xml:space="preserve"> </v>
      </c>
      <c r="R455" s="57" t="str">
        <f t="shared" si="38"/>
        <v xml:space="preserve"> </v>
      </c>
      <c r="S455" s="57" t="str">
        <f t="shared" si="39"/>
        <v xml:space="preserve"> </v>
      </c>
      <c r="T455" s="57"/>
      <c r="U455" s="38">
        <v>3</v>
      </c>
      <c r="V455" s="71">
        <v>252</v>
      </c>
      <c r="W455" s="62"/>
      <c r="X455" s="57"/>
      <c r="Y455" s="62"/>
    </row>
    <row r="456" spans="1:25" ht="15" hidden="1" x14ac:dyDescent="0.2">
      <c r="A456" s="106"/>
      <c r="B456" s="108"/>
      <c r="C456" s="116"/>
      <c r="D456" s="110"/>
      <c r="E456" s="114"/>
      <c r="F456" s="114"/>
      <c r="G456" s="83" t="s">
        <v>1521</v>
      </c>
      <c r="H456" s="114"/>
      <c r="I456" s="114"/>
      <c r="J456" s="114"/>
      <c r="K456" s="114"/>
      <c r="L456" s="74"/>
      <c r="M456" s="114"/>
      <c r="N456" s="57"/>
      <c r="O456" s="57" t="str">
        <f t="shared" si="35"/>
        <v xml:space="preserve"> </v>
      </c>
      <c r="P456" s="57" t="str">
        <f t="shared" si="36"/>
        <v xml:space="preserve"> </v>
      </c>
      <c r="Q456" s="57" t="str">
        <f t="shared" si="37"/>
        <v xml:space="preserve"> </v>
      </c>
      <c r="R456" s="57" t="str">
        <f t="shared" si="38"/>
        <v xml:space="preserve"> </v>
      </c>
      <c r="S456" s="57" t="str">
        <f t="shared" si="39"/>
        <v xml:space="preserve"> </v>
      </c>
      <c r="T456" s="57"/>
      <c r="U456" s="38"/>
      <c r="V456" s="71">
        <v>252</v>
      </c>
      <c r="W456" s="62"/>
      <c r="X456" s="57"/>
      <c r="Y456" s="62"/>
    </row>
    <row r="457" spans="1:25" ht="15" hidden="1" x14ac:dyDescent="0.2">
      <c r="A457" s="106" t="s">
        <v>44</v>
      </c>
      <c r="B457" s="108">
        <v>253</v>
      </c>
      <c r="C457" s="116" t="s">
        <v>600</v>
      </c>
      <c r="D457" s="110" t="s">
        <v>1484</v>
      </c>
      <c r="E457" s="119">
        <v>4</v>
      </c>
      <c r="F457" s="114" t="s">
        <v>1522</v>
      </c>
      <c r="G457" s="83" t="s">
        <v>1523</v>
      </c>
      <c r="H457" s="114" t="s">
        <v>1524</v>
      </c>
      <c r="I457" s="114" t="s">
        <v>555</v>
      </c>
      <c r="J457" s="114" t="s">
        <v>555</v>
      </c>
      <c r="K457" s="114"/>
      <c r="L457" s="74" t="s">
        <v>1314</v>
      </c>
      <c r="M457" s="114" t="s">
        <v>600</v>
      </c>
      <c r="N457" s="57"/>
      <c r="O457" s="57">
        <f t="shared" si="35"/>
        <v>1</v>
      </c>
      <c r="P457" s="57" t="str">
        <f t="shared" si="36"/>
        <v xml:space="preserve"> </v>
      </c>
      <c r="Q457" s="57" t="str">
        <f t="shared" si="37"/>
        <v xml:space="preserve"> </v>
      </c>
      <c r="R457" s="57" t="str">
        <f t="shared" si="38"/>
        <v xml:space="preserve"> </v>
      </c>
      <c r="S457" s="57" t="str">
        <f t="shared" si="39"/>
        <v xml:space="preserve"> </v>
      </c>
      <c r="T457" s="57"/>
      <c r="U457" s="38">
        <v>4</v>
      </c>
      <c r="V457" s="71">
        <v>253</v>
      </c>
      <c r="W457" s="62"/>
      <c r="X457" s="57"/>
      <c r="Y457" s="62"/>
    </row>
    <row r="458" spans="1:25" ht="29.25" hidden="1" x14ac:dyDescent="0.2">
      <c r="A458" s="106"/>
      <c r="B458" s="108"/>
      <c r="C458" s="116"/>
      <c r="D458" s="110"/>
      <c r="E458" s="114"/>
      <c r="F458" s="114"/>
      <c r="G458" s="83" t="s">
        <v>1525</v>
      </c>
      <c r="H458" s="114"/>
      <c r="I458" s="114"/>
      <c r="J458" s="114"/>
      <c r="K458" s="114"/>
      <c r="L458" s="74"/>
      <c r="M458" s="114"/>
      <c r="N458" s="57"/>
      <c r="O458" s="57" t="str">
        <f t="shared" si="35"/>
        <v xml:space="preserve"> </v>
      </c>
      <c r="P458" s="57" t="str">
        <f t="shared" si="36"/>
        <v xml:space="preserve"> </v>
      </c>
      <c r="Q458" s="57" t="str">
        <f t="shared" si="37"/>
        <v xml:space="preserve"> </v>
      </c>
      <c r="R458" s="57" t="str">
        <f t="shared" si="38"/>
        <v xml:space="preserve"> </v>
      </c>
      <c r="S458" s="57" t="str">
        <f t="shared" si="39"/>
        <v xml:space="preserve"> </v>
      </c>
      <c r="T458" s="57"/>
      <c r="U458" s="38"/>
      <c r="V458" s="71">
        <v>253</v>
      </c>
      <c r="W458" s="62"/>
      <c r="X458" s="57"/>
      <c r="Y458" s="62"/>
    </row>
    <row r="459" spans="1:25" ht="29.25" hidden="1" x14ac:dyDescent="0.2">
      <c r="A459" s="106" t="s">
        <v>44</v>
      </c>
      <c r="B459" s="108">
        <v>254</v>
      </c>
      <c r="C459" s="116" t="s">
        <v>600</v>
      </c>
      <c r="D459" s="110" t="s">
        <v>1484</v>
      </c>
      <c r="E459" s="119">
        <v>2</v>
      </c>
      <c r="F459" s="114" t="s">
        <v>1526</v>
      </c>
      <c r="G459" s="83" t="s">
        <v>1527</v>
      </c>
      <c r="H459" s="114" t="s">
        <v>1528</v>
      </c>
      <c r="I459" s="114" t="s">
        <v>555</v>
      </c>
      <c r="J459" s="114" t="s">
        <v>555</v>
      </c>
      <c r="K459" s="114"/>
      <c r="L459" s="74" t="s">
        <v>1314</v>
      </c>
      <c r="M459" s="114" t="s">
        <v>600</v>
      </c>
      <c r="N459" s="57"/>
      <c r="O459" s="57">
        <f t="shared" si="35"/>
        <v>1</v>
      </c>
      <c r="P459" s="57" t="str">
        <f t="shared" si="36"/>
        <v xml:space="preserve"> </v>
      </c>
      <c r="Q459" s="57" t="str">
        <f t="shared" si="37"/>
        <v xml:space="preserve"> </v>
      </c>
      <c r="R459" s="57" t="str">
        <f t="shared" si="38"/>
        <v xml:space="preserve"> </v>
      </c>
      <c r="S459" s="57" t="str">
        <f t="shared" si="39"/>
        <v xml:space="preserve"> </v>
      </c>
      <c r="T459" s="57"/>
      <c r="U459" s="38">
        <v>2</v>
      </c>
      <c r="V459" s="71">
        <v>254</v>
      </c>
      <c r="W459" s="62"/>
      <c r="X459" s="57"/>
      <c r="Y459" s="62"/>
    </row>
    <row r="460" spans="1:25" ht="15" hidden="1" x14ac:dyDescent="0.2">
      <c r="A460" s="106"/>
      <c r="B460" s="108"/>
      <c r="C460" s="116"/>
      <c r="D460" s="110"/>
      <c r="E460" s="114"/>
      <c r="F460" s="114"/>
      <c r="G460" s="83" t="s">
        <v>1529</v>
      </c>
      <c r="H460" s="114"/>
      <c r="I460" s="114"/>
      <c r="J460" s="114"/>
      <c r="K460" s="114"/>
      <c r="L460" s="74"/>
      <c r="M460" s="114"/>
      <c r="N460" s="57"/>
      <c r="O460" s="57" t="str">
        <f t="shared" si="35"/>
        <v xml:space="preserve"> </v>
      </c>
      <c r="P460" s="57" t="str">
        <f t="shared" si="36"/>
        <v xml:space="preserve"> </v>
      </c>
      <c r="Q460" s="57" t="str">
        <f t="shared" si="37"/>
        <v xml:space="preserve"> </v>
      </c>
      <c r="R460" s="57" t="str">
        <f t="shared" si="38"/>
        <v xml:space="preserve"> </v>
      </c>
      <c r="S460" s="57" t="str">
        <f t="shared" si="39"/>
        <v xml:space="preserve"> </v>
      </c>
      <c r="T460" s="57"/>
      <c r="U460" s="38"/>
      <c r="V460" s="71">
        <v>254</v>
      </c>
      <c r="W460" s="62"/>
      <c r="X460" s="57"/>
      <c r="Y460" s="62"/>
    </row>
    <row r="461" spans="1:25" ht="29.25" hidden="1" x14ac:dyDescent="0.2">
      <c r="A461" s="106" t="s">
        <v>46</v>
      </c>
      <c r="B461" s="108">
        <v>255</v>
      </c>
      <c r="C461" s="116" t="s">
        <v>600</v>
      </c>
      <c r="D461" s="110" t="s">
        <v>1484</v>
      </c>
      <c r="E461" s="114">
        <v>3</v>
      </c>
      <c r="F461" s="114" t="s">
        <v>1530</v>
      </c>
      <c r="G461" s="83" t="s">
        <v>1531</v>
      </c>
      <c r="H461" s="114" t="s">
        <v>1532</v>
      </c>
      <c r="I461" s="114" t="s">
        <v>1533</v>
      </c>
      <c r="J461" s="114" t="s">
        <v>555</v>
      </c>
      <c r="K461" s="114" t="s">
        <v>1534</v>
      </c>
      <c r="L461" s="74" t="s">
        <v>1314</v>
      </c>
      <c r="M461" s="114" t="s">
        <v>600</v>
      </c>
      <c r="N461" s="57"/>
      <c r="O461" s="57" t="str">
        <f t="shared" si="35"/>
        <v xml:space="preserve"> </v>
      </c>
      <c r="P461" s="57" t="str">
        <f t="shared" si="36"/>
        <v xml:space="preserve"> </v>
      </c>
      <c r="Q461" s="57">
        <f t="shared" si="37"/>
        <v>1</v>
      </c>
      <c r="R461" s="57" t="str">
        <f t="shared" si="38"/>
        <v xml:space="preserve"> </v>
      </c>
      <c r="S461" s="57" t="str">
        <f t="shared" si="39"/>
        <v xml:space="preserve"> </v>
      </c>
      <c r="T461" s="57"/>
      <c r="U461" s="38">
        <v>3</v>
      </c>
      <c r="V461" s="71">
        <v>255</v>
      </c>
      <c r="W461" s="62"/>
      <c r="X461" s="57"/>
      <c r="Y461" s="62"/>
    </row>
    <row r="462" spans="1:25" ht="29.25" hidden="1" x14ac:dyDescent="0.2">
      <c r="A462" s="106"/>
      <c r="B462" s="108"/>
      <c r="C462" s="116"/>
      <c r="D462" s="110"/>
      <c r="E462" s="114"/>
      <c r="F462" s="114"/>
      <c r="G462" s="83" t="s">
        <v>1535</v>
      </c>
      <c r="H462" s="114"/>
      <c r="I462" s="114"/>
      <c r="J462" s="114"/>
      <c r="K462" s="114"/>
      <c r="L462" s="74"/>
      <c r="M462" s="114"/>
      <c r="N462" s="57"/>
      <c r="O462" s="57" t="str">
        <f t="shared" si="35"/>
        <v xml:space="preserve"> </v>
      </c>
      <c r="P462" s="57" t="str">
        <f t="shared" si="36"/>
        <v xml:space="preserve"> </v>
      </c>
      <c r="Q462" s="57" t="str">
        <f t="shared" si="37"/>
        <v xml:space="preserve"> </v>
      </c>
      <c r="R462" s="57" t="str">
        <f t="shared" si="38"/>
        <v xml:space="preserve"> </v>
      </c>
      <c r="S462" s="57" t="str">
        <f t="shared" si="39"/>
        <v xml:space="preserve"> </v>
      </c>
      <c r="T462" s="57"/>
      <c r="U462" s="38"/>
      <c r="V462" s="71">
        <v>255</v>
      </c>
      <c r="W462" s="62"/>
      <c r="X462" s="57"/>
      <c r="Y462" s="62"/>
    </row>
    <row r="463" spans="1:25" ht="29.25" hidden="1" x14ac:dyDescent="0.2">
      <c r="A463" s="106" t="s">
        <v>44</v>
      </c>
      <c r="B463" s="108">
        <v>256</v>
      </c>
      <c r="C463" s="116" t="s">
        <v>600</v>
      </c>
      <c r="D463" s="110" t="s">
        <v>1484</v>
      </c>
      <c r="E463" s="119">
        <v>2</v>
      </c>
      <c r="F463" s="114" t="s">
        <v>1536</v>
      </c>
      <c r="G463" s="83" t="s">
        <v>1537</v>
      </c>
      <c r="H463" s="114" t="s">
        <v>1538</v>
      </c>
      <c r="I463" s="114" t="s">
        <v>1539</v>
      </c>
      <c r="J463" s="114" t="s">
        <v>555</v>
      </c>
      <c r="K463" s="114"/>
      <c r="L463" s="74" t="s">
        <v>1314</v>
      </c>
      <c r="M463" s="114" t="s">
        <v>600</v>
      </c>
      <c r="N463" s="57"/>
      <c r="O463" s="57">
        <f t="shared" si="35"/>
        <v>1</v>
      </c>
      <c r="P463" s="57" t="str">
        <f t="shared" si="36"/>
        <v xml:space="preserve"> </v>
      </c>
      <c r="Q463" s="57" t="str">
        <f t="shared" si="37"/>
        <v xml:space="preserve"> </v>
      </c>
      <c r="R463" s="57" t="str">
        <f t="shared" si="38"/>
        <v xml:space="preserve"> </v>
      </c>
      <c r="S463" s="57" t="str">
        <f t="shared" si="39"/>
        <v xml:space="preserve"> </v>
      </c>
      <c r="T463" s="57"/>
      <c r="U463" s="38">
        <v>2</v>
      </c>
      <c r="V463" s="71">
        <v>256</v>
      </c>
      <c r="W463" s="62"/>
      <c r="X463" s="57"/>
      <c r="Y463" s="62"/>
    </row>
    <row r="464" spans="1:25" ht="15" hidden="1" x14ac:dyDescent="0.2">
      <c r="A464" s="106"/>
      <c r="B464" s="108"/>
      <c r="C464" s="116"/>
      <c r="D464" s="110"/>
      <c r="E464" s="114"/>
      <c r="F464" s="114"/>
      <c r="G464" s="83" t="s">
        <v>1540</v>
      </c>
      <c r="H464" s="114"/>
      <c r="I464" s="114"/>
      <c r="J464" s="114"/>
      <c r="K464" s="114"/>
      <c r="L464" s="74"/>
      <c r="M464" s="114"/>
      <c r="N464" s="57"/>
      <c r="O464" s="57" t="str">
        <f t="shared" si="35"/>
        <v xml:space="preserve"> </v>
      </c>
      <c r="P464" s="57" t="str">
        <f t="shared" si="36"/>
        <v xml:space="preserve"> </v>
      </c>
      <c r="Q464" s="57" t="str">
        <f t="shared" si="37"/>
        <v xml:space="preserve"> </v>
      </c>
      <c r="R464" s="57" t="str">
        <f t="shared" si="38"/>
        <v xml:space="preserve"> </v>
      </c>
      <c r="S464" s="57" t="str">
        <f t="shared" si="39"/>
        <v xml:space="preserve"> </v>
      </c>
      <c r="T464" s="57"/>
      <c r="U464" s="38"/>
      <c r="V464" s="71">
        <v>256</v>
      </c>
      <c r="W464" s="62"/>
      <c r="X464" s="57"/>
      <c r="Y464" s="62"/>
    </row>
    <row r="465" spans="1:25" ht="357" hidden="1" x14ac:dyDescent="0.2">
      <c r="A465" s="106" t="s">
        <v>44</v>
      </c>
      <c r="B465" s="108">
        <v>257</v>
      </c>
      <c r="C465" s="116" t="s">
        <v>600</v>
      </c>
      <c r="D465" s="110" t="s">
        <v>1484</v>
      </c>
      <c r="E465" s="119">
        <v>3</v>
      </c>
      <c r="F465" s="114" t="s">
        <v>1541</v>
      </c>
      <c r="G465" s="83" t="s">
        <v>1542</v>
      </c>
      <c r="H465" s="114" t="s">
        <v>1543</v>
      </c>
      <c r="I465" s="114" t="s">
        <v>1544</v>
      </c>
      <c r="J465" s="114" t="s">
        <v>555</v>
      </c>
      <c r="K465" s="114"/>
      <c r="L465" s="74" t="s">
        <v>1314</v>
      </c>
      <c r="M465" s="114" t="s">
        <v>600</v>
      </c>
      <c r="N465" s="57"/>
      <c r="O465" s="57">
        <f t="shared" si="35"/>
        <v>1</v>
      </c>
      <c r="P465" s="57" t="str">
        <f t="shared" si="36"/>
        <v xml:space="preserve"> </v>
      </c>
      <c r="Q465" s="57" t="str">
        <f t="shared" si="37"/>
        <v xml:space="preserve"> </v>
      </c>
      <c r="R465" s="57" t="str">
        <f t="shared" si="38"/>
        <v xml:space="preserve"> </v>
      </c>
      <c r="S465" s="57" t="str">
        <f t="shared" si="39"/>
        <v xml:space="preserve"> </v>
      </c>
      <c r="T465" s="57"/>
      <c r="U465" s="38">
        <v>3</v>
      </c>
      <c r="V465" s="71">
        <v>257</v>
      </c>
      <c r="W465" s="62"/>
      <c r="X465" s="57"/>
      <c r="Y465" s="62"/>
    </row>
    <row r="466" spans="1:25" ht="15" hidden="1" x14ac:dyDescent="0.2">
      <c r="A466" s="106"/>
      <c r="B466" s="108"/>
      <c r="C466" s="116"/>
      <c r="D466" s="110"/>
      <c r="E466" s="114"/>
      <c r="F466" s="114"/>
      <c r="G466" s="83" t="s">
        <v>1545</v>
      </c>
      <c r="H466" s="114"/>
      <c r="I466" s="114"/>
      <c r="J466" s="114"/>
      <c r="K466" s="114"/>
      <c r="L466" s="74"/>
      <c r="M466" s="114"/>
      <c r="N466" s="57"/>
      <c r="O466" s="57" t="str">
        <f t="shared" si="35"/>
        <v xml:space="preserve"> </v>
      </c>
      <c r="P466" s="57" t="str">
        <f t="shared" si="36"/>
        <v xml:space="preserve"> </v>
      </c>
      <c r="Q466" s="57" t="str">
        <f t="shared" si="37"/>
        <v xml:space="preserve"> </v>
      </c>
      <c r="R466" s="57" t="str">
        <f t="shared" si="38"/>
        <v xml:space="preserve"> </v>
      </c>
      <c r="S466" s="57" t="str">
        <f t="shared" si="39"/>
        <v xml:space="preserve"> </v>
      </c>
      <c r="T466" s="57"/>
      <c r="U466" s="38"/>
      <c r="V466" s="71">
        <v>257</v>
      </c>
      <c r="W466" s="62"/>
      <c r="X466" s="57"/>
      <c r="Y466" s="62"/>
    </row>
    <row r="467" spans="1:25" ht="86.25" hidden="1" x14ac:dyDescent="0.2">
      <c r="A467" s="106" t="s">
        <v>44</v>
      </c>
      <c r="B467" s="108">
        <v>258</v>
      </c>
      <c r="C467" s="116" t="s">
        <v>600</v>
      </c>
      <c r="D467" s="110" t="s">
        <v>1484</v>
      </c>
      <c r="E467" s="119">
        <v>3</v>
      </c>
      <c r="F467" s="114" t="s">
        <v>1546</v>
      </c>
      <c r="G467" s="83" t="s">
        <v>1547</v>
      </c>
      <c r="H467" s="114" t="s">
        <v>1548</v>
      </c>
      <c r="I467" s="114" t="s">
        <v>555</v>
      </c>
      <c r="J467" s="114" t="s">
        <v>555</v>
      </c>
      <c r="K467" s="114"/>
      <c r="L467" s="74" t="s">
        <v>1314</v>
      </c>
      <c r="M467" s="114" t="s">
        <v>600</v>
      </c>
      <c r="N467" s="57"/>
      <c r="O467" s="57">
        <f t="shared" si="35"/>
        <v>1</v>
      </c>
      <c r="P467" s="57" t="str">
        <f t="shared" si="36"/>
        <v xml:space="preserve"> </v>
      </c>
      <c r="Q467" s="57" t="str">
        <f t="shared" si="37"/>
        <v xml:space="preserve"> </v>
      </c>
      <c r="R467" s="57" t="str">
        <f t="shared" si="38"/>
        <v xml:space="preserve"> </v>
      </c>
      <c r="S467" s="57" t="str">
        <f t="shared" si="39"/>
        <v xml:space="preserve"> </v>
      </c>
      <c r="T467" s="57"/>
      <c r="U467" s="38">
        <v>3</v>
      </c>
      <c r="V467" s="71">
        <v>258</v>
      </c>
      <c r="W467" s="62"/>
      <c r="X467" s="57"/>
      <c r="Y467" s="62"/>
    </row>
    <row r="468" spans="1:25" ht="15" hidden="1" x14ac:dyDescent="0.2">
      <c r="A468" s="106"/>
      <c r="B468" s="108"/>
      <c r="C468" s="116"/>
      <c r="D468" s="110"/>
      <c r="E468" s="114"/>
      <c r="F468" s="114"/>
      <c r="G468" s="83" t="s">
        <v>1545</v>
      </c>
      <c r="H468" s="114"/>
      <c r="I468" s="114"/>
      <c r="J468" s="114"/>
      <c r="K468" s="114"/>
      <c r="L468" s="74"/>
      <c r="M468" s="114"/>
      <c r="N468" s="57"/>
      <c r="O468" s="57" t="str">
        <f t="shared" si="35"/>
        <v xml:space="preserve"> </v>
      </c>
      <c r="P468" s="57" t="str">
        <f t="shared" si="36"/>
        <v xml:space="preserve"> </v>
      </c>
      <c r="Q468" s="57" t="str">
        <f t="shared" si="37"/>
        <v xml:space="preserve"> </v>
      </c>
      <c r="R468" s="57" t="str">
        <f t="shared" si="38"/>
        <v xml:space="preserve"> </v>
      </c>
      <c r="S468" s="57" t="str">
        <f t="shared" si="39"/>
        <v xml:space="preserve"> </v>
      </c>
      <c r="T468" s="57"/>
      <c r="U468" s="38"/>
      <c r="V468" s="71">
        <v>258</v>
      </c>
      <c r="W468" s="62"/>
      <c r="X468" s="57"/>
      <c r="Y468" s="62"/>
    </row>
    <row r="469" spans="1:25" ht="43.5" hidden="1" x14ac:dyDescent="0.2">
      <c r="A469" s="106" t="s">
        <v>44</v>
      </c>
      <c r="B469" s="108">
        <v>259</v>
      </c>
      <c r="C469" s="116" t="s">
        <v>600</v>
      </c>
      <c r="D469" s="110" t="s">
        <v>1484</v>
      </c>
      <c r="E469" s="119">
        <v>3</v>
      </c>
      <c r="F469" s="114" t="s">
        <v>1549</v>
      </c>
      <c r="G469" s="83" t="s">
        <v>1550</v>
      </c>
      <c r="H469" s="114" t="s">
        <v>1551</v>
      </c>
      <c r="I469" s="114" t="s">
        <v>555</v>
      </c>
      <c r="J469" s="114" t="s">
        <v>555</v>
      </c>
      <c r="K469" s="114"/>
      <c r="L469" s="74" t="s">
        <v>1314</v>
      </c>
      <c r="M469" s="114" t="s">
        <v>600</v>
      </c>
      <c r="N469" s="57"/>
      <c r="O469" s="57">
        <f t="shared" si="35"/>
        <v>1</v>
      </c>
      <c r="P469" s="57" t="str">
        <f t="shared" si="36"/>
        <v xml:space="preserve"> </v>
      </c>
      <c r="Q469" s="57" t="str">
        <f t="shared" si="37"/>
        <v xml:space="preserve"> </v>
      </c>
      <c r="R469" s="57" t="str">
        <f t="shared" si="38"/>
        <v xml:space="preserve"> </v>
      </c>
      <c r="S469" s="57" t="str">
        <f t="shared" si="39"/>
        <v xml:space="preserve"> </v>
      </c>
      <c r="T469" s="57"/>
      <c r="U469" s="38">
        <v>3</v>
      </c>
      <c r="V469" s="71">
        <v>259</v>
      </c>
      <c r="W469" s="62"/>
      <c r="X469" s="57"/>
      <c r="Y469" s="62"/>
    </row>
    <row r="470" spans="1:25" ht="29.25" hidden="1" x14ac:dyDescent="0.2">
      <c r="A470" s="106"/>
      <c r="B470" s="108"/>
      <c r="C470" s="116"/>
      <c r="D470" s="110"/>
      <c r="E470" s="114"/>
      <c r="F470" s="114"/>
      <c r="G470" s="83" t="s">
        <v>1552</v>
      </c>
      <c r="H470" s="114"/>
      <c r="I470" s="114"/>
      <c r="J470" s="114"/>
      <c r="K470" s="114"/>
      <c r="L470" s="74"/>
      <c r="M470" s="114"/>
      <c r="N470" s="57"/>
      <c r="O470" s="57" t="str">
        <f t="shared" si="35"/>
        <v xml:space="preserve"> </v>
      </c>
      <c r="P470" s="57" t="str">
        <f t="shared" si="36"/>
        <v xml:space="preserve"> </v>
      </c>
      <c r="Q470" s="57" t="str">
        <f t="shared" si="37"/>
        <v xml:space="preserve"> </v>
      </c>
      <c r="R470" s="57" t="str">
        <f t="shared" si="38"/>
        <v xml:space="preserve"> </v>
      </c>
      <c r="S470" s="57" t="str">
        <f t="shared" si="39"/>
        <v xml:space="preserve"> </v>
      </c>
      <c r="T470" s="57"/>
      <c r="U470" s="38"/>
      <c r="V470" s="71">
        <v>259</v>
      </c>
      <c r="W470" s="62"/>
      <c r="X470" s="57"/>
      <c r="Y470" s="62"/>
    </row>
    <row r="471" spans="1:25" ht="29.25" hidden="1" x14ac:dyDescent="0.2">
      <c r="A471" s="106" t="s">
        <v>44</v>
      </c>
      <c r="B471" s="108">
        <v>260</v>
      </c>
      <c r="C471" s="116" t="s">
        <v>600</v>
      </c>
      <c r="D471" s="110" t="s">
        <v>1484</v>
      </c>
      <c r="E471" s="119">
        <v>3</v>
      </c>
      <c r="F471" s="114" t="s">
        <v>1553</v>
      </c>
      <c r="G471" s="83" t="s">
        <v>1554</v>
      </c>
      <c r="H471" s="114" t="s">
        <v>1555</v>
      </c>
      <c r="I471" s="114" t="s">
        <v>555</v>
      </c>
      <c r="J471" s="114" t="s">
        <v>555</v>
      </c>
      <c r="K471" s="114"/>
      <c r="L471" s="74" t="s">
        <v>1314</v>
      </c>
      <c r="M471" s="114" t="s">
        <v>600</v>
      </c>
      <c r="N471" s="57"/>
      <c r="O471" s="57">
        <f t="shared" si="35"/>
        <v>1</v>
      </c>
      <c r="P471" s="57" t="str">
        <f t="shared" si="36"/>
        <v xml:space="preserve"> </v>
      </c>
      <c r="Q471" s="57" t="str">
        <f t="shared" si="37"/>
        <v xml:space="preserve"> </v>
      </c>
      <c r="R471" s="57" t="str">
        <f t="shared" si="38"/>
        <v xml:space="preserve"> </v>
      </c>
      <c r="S471" s="57" t="str">
        <f t="shared" si="39"/>
        <v xml:space="preserve"> </v>
      </c>
      <c r="T471" s="57"/>
      <c r="U471" s="38">
        <v>3</v>
      </c>
      <c r="V471" s="71">
        <v>260</v>
      </c>
      <c r="W471" s="62"/>
      <c r="X471" s="57"/>
      <c r="Y471" s="62"/>
    </row>
    <row r="472" spans="1:25" ht="29.25" hidden="1" x14ac:dyDescent="0.2">
      <c r="A472" s="106"/>
      <c r="B472" s="108"/>
      <c r="C472" s="116"/>
      <c r="D472" s="110"/>
      <c r="E472" s="114"/>
      <c r="F472" s="114"/>
      <c r="G472" s="83" t="s">
        <v>1556</v>
      </c>
      <c r="H472" s="114"/>
      <c r="I472" s="114"/>
      <c r="J472" s="114"/>
      <c r="K472" s="114"/>
      <c r="L472" s="74"/>
      <c r="M472" s="114"/>
      <c r="N472" s="57"/>
      <c r="O472" s="57" t="str">
        <f t="shared" si="35"/>
        <v xml:space="preserve"> </v>
      </c>
      <c r="P472" s="57" t="str">
        <f t="shared" si="36"/>
        <v xml:space="preserve"> </v>
      </c>
      <c r="Q472" s="57" t="str">
        <f t="shared" si="37"/>
        <v xml:space="preserve"> </v>
      </c>
      <c r="R472" s="57" t="str">
        <f t="shared" si="38"/>
        <v xml:space="preserve"> </v>
      </c>
      <c r="S472" s="57" t="str">
        <f t="shared" si="39"/>
        <v xml:space="preserve"> </v>
      </c>
      <c r="T472" s="57"/>
      <c r="U472" s="38"/>
      <c r="V472" s="71">
        <v>260</v>
      </c>
      <c r="W472" s="62"/>
      <c r="X472" s="57"/>
      <c r="Y472" s="62"/>
    </row>
    <row r="473" spans="1:25" ht="157.5" hidden="1" x14ac:dyDescent="0.2">
      <c r="A473" s="106" t="s">
        <v>44</v>
      </c>
      <c r="B473" s="108">
        <v>261</v>
      </c>
      <c r="C473" s="116" t="s">
        <v>600</v>
      </c>
      <c r="D473" s="110" t="s">
        <v>1484</v>
      </c>
      <c r="E473" s="119">
        <v>2</v>
      </c>
      <c r="F473" s="114" t="s">
        <v>1557</v>
      </c>
      <c r="G473" s="83" t="s">
        <v>1558</v>
      </c>
      <c r="H473" s="114" t="s">
        <v>1559</v>
      </c>
      <c r="I473" s="114" t="s">
        <v>555</v>
      </c>
      <c r="J473" s="114" t="s">
        <v>555</v>
      </c>
      <c r="K473" s="114"/>
      <c r="L473" s="74" t="s">
        <v>1314</v>
      </c>
      <c r="M473" s="114" t="s">
        <v>600</v>
      </c>
      <c r="N473" s="57"/>
      <c r="O473" s="57">
        <f t="shared" si="35"/>
        <v>1</v>
      </c>
      <c r="P473" s="57" t="str">
        <f t="shared" si="36"/>
        <v xml:space="preserve"> </v>
      </c>
      <c r="Q473" s="57" t="str">
        <f t="shared" si="37"/>
        <v xml:space="preserve"> </v>
      </c>
      <c r="R473" s="57" t="str">
        <f t="shared" si="38"/>
        <v xml:space="preserve"> </v>
      </c>
      <c r="S473" s="57" t="str">
        <f t="shared" si="39"/>
        <v xml:space="preserve"> </v>
      </c>
      <c r="T473" s="57"/>
      <c r="U473" s="38">
        <v>2</v>
      </c>
      <c r="V473" s="71">
        <v>261</v>
      </c>
      <c r="W473" s="62"/>
      <c r="X473" s="57"/>
      <c r="Y473" s="62"/>
    </row>
    <row r="474" spans="1:25" ht="29.25" hidden="1" x14ac:dyDescent="0.2">
      <c r="A474" s="106"/>
      <c r="B474" s="108"/>
      <c r="C474" s="116"/>
      <c r="D474" s="110"/>
      <c r="E474" s="114"/>
      <c r="F474" s="114"/>
      <c r="G474" s="83" t="s">
        <v>1560</v>
      </c>
      <c r="H474" s="114"/>
      <c r="I474" s="114"/>
      <c r="J474" s="114"/>
      <c r="K474" s="114"/>
      <c r="L474" s="74"/>
      <c r="M474" s="114"/>
      <c r="N474" s="57"/>
      <c r="O474" s="57" t="str">
        <f t="shared" si="35"/>
        <v xml:space="preserve"> </v>
      </c>
      <c r="P474" s="57" t="str">
        <f t="shared" si="36"/>
        <v xml:space="preserve"> </v>
      </c>
      <c r="Q474" s="57" t="str">
        <f t="shared" si="37"/>
        <v xml:space="preserve"> </v>
      </c>
      <c r="R474" s="57" t="str">
        <f t="shared" si="38"/>
        <v xml:space="preserve"> </v>
      </c>
      <c r="S474" s="57" t="str">
        <f t="shared" si="39"/>
        <v xml:space="preserve"> </v>
      </c>
      <c r="T474" s="57"/>
      <c r="U474" s="38"/>
      <c r="V474" s="71">
        <v>261</v>
      </c>
      <c r="W474" s="62"/>
      <c r="X474" s="57"/>
      <c r="Y474" s="62"/>
    </row>
    <row r="475" spans="1:25" ht="15" hidden="1" x14ac:dyDescent="0.2">
      <c r="A475" s="106" t="s">
        <v>44</v>
      </c>
      <c r="B475" s="108">
        <v>262</v>
      </c>
      <c r="C475" s="116" t="s">
        <v>600</v>
      </c>
      <c r="D475" s="110" t="s">
        <v>1484</v>
      </c>
      <c r="E475" s="119">
        <v>3</v>
      </c>
      <c r="F475" s="114" t="s">
        <v>1561</v>
      </c>
      <c r="G475" s="83" t="s">
        <v>1562</v>
      </c>
      <c r="H475" s="114" t="s">
        <v>1563</v>
      </c>
      <c r="I475" s="114" t="s">
        <v>555</v>
      </c>
      <c r="J475" s="114" t="s">
        <v>555</v>
      </c>
      <c r="K475" s="114"/>
      <c r="L475" s="74" t="s">
        <v>1314</v>
      </c>
      <c r="M475" s="114" t="s">
        <v>600</v>
      </c>
      <c r="N475" s="57"/>
      <c r="O475" s="57">
        <f t="shared" si="35"/>
        <v>1</v>
      </c>
      <c r="P475" s="57" t="str">
        <f t="shared" si="36"/>
        <v xml:space="preserve"> </v>
      </c>
      <c r="Q475" s="57" t="str">
        <f t="shared" si="37"/>
        <v xml:space="preserve"> </v>
      </c>
      <c r="R475" s="57" t="str">
        <f t="shared" si="38"/>
        <v xml:space="preserve"> </v>
      </c>
      <c r="S475" s="57" t="str">
        <f t="shared" si="39"/>
        <v xml:space="preserve"> </v>
      </c>
      <c r="T475" s="57"/>
      <c r="U475" s="38">
        <v>3</v>
      </c>
      <c r="V475" s="71">
        <v>262</v>
      </c>
      <c r="W475" s="62"/>
      <c r="X475" s="57"/>
      <c r="Y475" s="62"/>
    </row>
    <row r="476" spans="1:25" ht="57.75" hidden="1" x14ac:dyDescent="0.2">
      <c r="A476" s="106"/>
      <c r="B476" s="108"/>
      <c r="C476" s="116"/>
      <c r="D476" s="110"/>
      <c r="E476" s="114"/>
      <c r="F476" s="114"/>
      <c r="G476" s="83" t="s">
        <v>1564</v>
      </c>
      <c r="H476" s="114"/>
      <c r="I476" s="114"/>
      <c r="J476" s="114"/>
      <c r="K476" s="114"/>
      <c r="L476" s="74"/>
      <c r="M476" s="114"/>
      <c r="N476" s="57"/>
      <c r="O476" s="57" t="str">
        <f t="shared" si="35"/>
        <v xml:space="preserve"> </v>
      </c>
      <c r="P476" s="57" t="str">
        <f t="shared" si="36"/>
        <v xml:space="preserve"> </v>
      </c>
      <c r="Q476" s="57" t="str">
        <f t="shared" si="37"/>
        <v xml:space="preserve"> </v>
      </c>
      <c r="R476" s="57" t="str">
        <f t="shared" si="38"/>
        <v xml:space="preserve"> </v>
      </c>
      <c r="S476" s="57" t="str">
        <f t="shared" si="39"/>
        <v xml:space="preserve"> </v>
      </c>
      <c r="T476" s="57"/>
      <c r="U476" s="38"/>
      <c r="V476" s="71">
        <v>262</v>
      </c>
      <c r="W476" s="62"/>
      <c r="X476" s="57"/>
      <c r="Y476" s="62"/>
    </row>
    <row r="477" spans="1:25" ht="43.5" hidden="1" x14ac:dyDescent="0.2">
      <c r="A477" s="106" t="s">
        <v>44</v>
      </c>
      <c r="B477" s="108">
        <v>263</v>
      </c>
      <c r="C477" s="116" t="s">
        <v>600</v>
      </c>
      <c r="D477" s="110" t="s">
        <v>1484</v>
      </c>
      <c r="E477" s="119">
        <v>2</v>
      </c>
      <c r="F477" s="114" t="s">
        <v>1565</v>
      </c>
      <c r="G477" s="83" t="s">
        <v>1566</v>
      </c>
      <c r="H477" s="114" t="s">
        <v>1567</v>
      </c>
      <c r="I477" s="114" t="s">
        <v>555</v>
      </c>
      <c r="J477" s="114" t="s">
        <v>555</v>
      </c>
      <c r="K477" s="114"/>
      <c r="L477" s="74" t="s">
        <v>1314</v>
      </c>
      <c r="M477" s="114" t="s">
        <v>600</v>
      </c>
      <c r="N477" s="57"/>
      <c r="O477" s="57">
        <f t="shared" si="35"/>
        <v>1</v>
      </c>
      <c r="P477" s="57" t="str">
        <f t="shared" si="36"/>
        <v xml:space="preserve"> </v>
      </c>
      <c r="Q477" s="57" t="str">
        <f t="shared" si="37"/>
        <v xml:space="preserve"> </v>
      </c>
      <c r="R477" s="57" t="str">
        <f t="shared" si="38"/>
        <v xml:space="preserve"> </v>
      </c>
      <c r="S477" s="57" t="str">
        <f t="shared" si="39"/>
        <v xml:space="preserve"> </v>
      </c>
      <c r="T477" s="57"/>
      <c r="U477" s="38">
        <v>2</v>
      </c>
      <c r="V477" s="71">
        <v>263</v>
      </c>
      <c r="W477" s="62"/>
      <c r="X477" s="57"/>
      <c r="Y477" s="62"/>
    </row>
    <row r="478" spans="1:25" ht="15" hidden="1" x14ac:dyDescent="0.2">
      <c r="A478" s="106"/>
      <c r="B478" s="108"/>
      <c r="C478" s="116"/>
      <c r="D478" s="110"/>
      <c r="E478" s="114"/>
      <c r="F478" s="114"/>
      <c r="G478" s="83" t="s">
        <v>1568</v>
      </c>
      <c r="H478" s="114"/>
      <c r="I478" s="114"/>
      <c r="J478" s="114"/>
      <c r="K478" s="114"/>
      <c r="L478" s="74"/>
      <c r="M478" s="114"/>
      <c r="N478" s="57"/>
      <c r="O478" s="57" t="str">
        <f t="shared" si="35"/>
        <v xml:space="preserve"> </v>
      </c>
      <c r="P478" s="57" t="str">
        <f t="shared" si="36"/>
        <v xml:space="preserve"> </v>
      </c>
      <c r="Q478" s="57" t="str">
        <f t="shared" si="37"/>
        <v xml:space="preserve"> </v>
      </c>
      <c r="R478" s="57" t="str">
        <f t="shared" si="38"/>
        <v xml:space="preserve"> </v>
      </c>
      <c r="S478" s="57" t="str">
        <f t="shared" si="39"/>
        <v xml:space="preserve"> </v>
      </c>
      <c r="T478" s="57"/>
      <c r="U478" s="38"/>
      <c r="V478" s="71">
        <v>263</v>
      </c>
      <c r="W478" s="62"/>
      <c r="X478" s="57"/>
      <c r="Y478" s="62"/>
    </row>
    <row r="479" spans="1:25" ht="200.25" hidden="1" x14ac:dyDescent="0.2">
      <c r="A479" s="106" t="s">
        <v>44</v>
      </c>
      <c r="B479" s="108">
        <v>264</v>
      </c>
      <c r="C479" s="116" t="s">
        <v>600</v>
      </c>
      <c r="D479" s="110" t="s">
        <v>1484</v>
      </c>
      <c r="E479" s="119">
        <v>2</v>
      </c>
      <c r="F479" s="114" t="s">
        <v>1569</v>
      </c>
      <c r="G479" s="83" t="s">
        <v>1570</v>
      </c>
      <c r="H479" s="114" t="s">
        <v>1571</v>
      </c>
      <c r="I479" s="114" t="s">
        <v>555</v>
      </c>
      <c r="J479" s="114" t="s">
        <v>555</v>
      </c>
      <c r="K479" s="114" t="s">
        <v>1572</v>
      </c>
      <c r="L479" s="74" t="s">
        <v>1314</v>
      </c>
      <c r="M479" s="114" t="s">
        <v>600</v>
      </c>
      <c r="N479" s="57"/>
      <c r="O479" s="57">
        <f t="shared" si="35"/>
        <v>1</v>
      </c>
      <c r="P479" s="57" t="str">
        <f t="shared" si="36"/>
        <v xml:space="preserve"> </v>
      </c>
      <c r="Q479" s="57" t="str">
        <f t="shared" si="37"/>
        <v xml:space="preserve"> </v>
      </c>
      <c r="R479" s="57" t="str">
        <f t="shared" si="38"/>
        <v xml:space="preserve"> </v>
      </c>
      <c r="S479" s="57" t="str">
        <f t="shared" si="39"/>
        <v xml:space="preserve"> </v>
      </c>
      <c r="T479" s="57"/>
      <c r="U479" s="38">
        <v>2</v>
      </c>
      <c r="V479" s="71">
        <v>264</v>
      </c>
      <c r="W479" s="62"/>
      <c r="X479" s="57"/>
      <c r="Y479" s="62"/>
    </row>
    <row r="480" spans="1:25" ht="15" hidden="1" x14ac:dyDescent="0.2">
      <c r="A480" s="106"/>
      <c r="B480" s="108"/>
      <c r="C480" s="116"/>
      <c r="D480" s="110"/>
      <c r="E480" s="114"/>
      <c r="F480" s="114"/>
      <c r="G480" s="83" t="s">
        <v>1573</v>
      </c>
      <c r="H480" s="114"/>
      <c r="I480" s="114"/>
      <c r="J480" s="114"/>
      <c r="K480" s="114"/>
      <c r="L480" s="74"/>
      <c r="M480" s="114"/>
      <c r="N480" s="57"/>
      <c r="O480" s="57" t="str">
        <f t="shared" si="35"/>
        <v xml:space="preserve"> </v>
      </c>
      <c r="P480" s="57" t="str">
        <f t="shared" si="36"/>
        <v xml:space="preserve"> </v>
      </c>
      <c r="Q480" s="57" t="str">
        <f t="shared" si="37"/>
        <v xml:space="preserve"> </v>
      </c>
      <c r="R480" s="57" t="str">
        <f t="shared" si="38"/>
        <v xml:space="preserve"> </v>
      </c>
      <c r="S480" s="57" t="str">
        <f t="shared" si="39"/>
        <v xml:space="preserve"> </v>
      </c>
      <c r="T480" s="57"/>
      <c r="U480" s="38"/>
      <c r="V480" s="71">
        <v>264</v>
      </c>
      <c r="W480" s="62"/>
      <c r="X480" s="57"/>
      <c r="Y480" s="62"/>
    </row>
    <row r="481" spans="1:25" ht="29.25" hidden="1" x14ac:dyDescent="0.2">
      <c r="A481" s="106" t="s">
        <v>44</v>
      </c>
      <c r="B481" s="108">
        <v>265</v>
      </c>
      <c r="C481" s="116" t="s">
        <v>600</v>
      </c>
      <c r="D481" s="110" t="s">
        <v>1484</v>
      </c>
      <c r="E481" s="119">
        <v>3</v>
      </c>
      <c r="F481" s="114" t="s">
        <v>1574</v>
      </c>
      <c r="G481" s="83" t="s">
        <v>1575</v>
      </c>
      <c r="H481" s="114" t="s">
        <v>1576</v>
      </c>
      <c r="I481" s="114" t="s">
        <v>555</v>
      </c>
      <c r="J481" s="114" t="s">
        <v>555</v>
      </c>
      <c r="K481" s="114"/>
      <c r="L481" s="74" t="s">
        <v>1314</v>
      </c>
      <c r="M481" s="114" t="s">
        <v>600</v>
      </c>
      <c r="N481" s="57"/>
      <c r="O481" s="57">
        <f t="shared" si="35"/>
        <v>1</v>
      </c>
      <c r="P481" s="57" t="str">
        <f t="shared" si="36"/>
        <v xml:space="preserve"> </v>
      </c>
      <c r="Q481" s="57" t="str">
        <f t="shared" si="37"/>
        <v xml:space="preserve"> </v>
      </c>
      <c r="R481" s="57" t="str">
        <f t="shared" si="38"/>
        <v xml:space="preserve"> </v>
      </c>
      <c r="S481" s="57" t="str">
        <f t="shared" si="39"/>
        <v xml:space="preserve"> </v>
      </c>
      <c r="T481" s="57"/>
      <c r="U481" s="38">
        <v>3</v>
      </c>
      <c r="V481" s="71">
        <v>265</v>
      </c>
      <c r="W481" s="62"/>
      <c r="X481" s="57"/>
      <c r="Y481" s="62"/>
    </row>
    <row r="482" spans="1:25" ht="15" hidden="1" x14ac:dyDescent="0.2">
      <c r="A482" s="106"/>
      <c r="B482" s="108"/>
      <c r="C482" s="116"/>
      <c r="D482" s="110"/>
      <c r="E482" s="114"/>
      <c r="F482" s="114"/>
      <c r="G482" s="83" t="s">
        <v>1573</v>
      </c>
      <c r="H482" s="114"/>
      <c r="I482" s="114"/>
      <c r="J482" s="114"/>
      <c r="K482" s="114"/>
      <c r="L482" s="74"/>
      <c r="M482" s="114"/>
      <c r="N482" s="57"/>
      <c r="O482" s="57" t="str">
        <f t="shared" si="35"/>
        <v xml:space="preserve"> </v>
      </c>
      <c r="P482" s="57" t="str">
        <f t="shared" si="36"/>
        <v xml:space="preserve"> </v>
      </c>
      <c r="Q482" s="57" t="str">
        <f t="shared" si="37"/>
        <v xml:space="preserve"> </v>
      </c>
      <c r="R482" s="57" t="str">
        <f t="shared" si="38"/>
        <v xml:space="preserve"> </v>
      </c>
      <c r="S482" s="57" t="str">
        <f t="shared" si="39"/>
        <v xml:space="preserve"> </v>
      </c>
      <c r="T482" s="57"/>
      <c r="U482" s="38"/>
      <c r="V482" s="71">
        <v>265</v>
      </c>
      <c r="W482" s="62"/>
      <c r="X482" s="57"/>
      <c r="Y482" s="62"/>
    </row>
    <row r="483" spans="1:25" ht="29.25" hidden="1" x14ac:dyDescent="0.2">
      <c r="A483" s="106" t="s">
        <v>46</v>
      </c>
      <c r="B483" s="108">
        <v>266</v>
      </c>
      <c r="C483" s="116" t="s">
        <v>600</v>
      </c>
      <c r="D483" s="110" t="s">
        <v>1484</v>
      </c>
      <c r="E483" s="114">
        <v>3</v>
      </c>
      <c r="F483" s="114" t="s">
        <v>1577</v>
      </c>
      <c r="G483" s="83" t="s">
        <v>1578</v>
      </c>
      <c r="H483" s="114" t="s">
        <v>1579</v>
      </c>
      <c r="I483" s="114" t="s">
        <v>555</v>
      </c>
      <c r="J483" s="114" t="s">
        <v>555</v>
      </c>
      <c r="K483" s="114" t="s">
        <v>1534</v>
      </c>
      <c r="L483" s="74" t="s">
        <v>1314</v>
      </c>
      <c r="M483" s="114" t="s">
        <v>600</v>
      </c>
      <c r="N483" s="57"/>
      <c r="O483" s="57" t="str">
        <f t="shared" si="35"/>
        <v xml:space="preserve"> </v>
      </c>
      <c r="P483" s="57" t="str">
        <f t="shared" si="36"/>
        <v xml:space="preserve"> </v>
      </c>
      <c r="Q483" s="57">
        <f t="shared" si="37"/>
        <v>1</v>
      </c>
      <c r="R483" s="57" t="str">
        <f t="shared" si="38"/>
        <v xml:space="preserve"> </v>
      </c>
      <c r="S483" s="57" t="str">
        <f t="shared" si="39"/>
        <v xml:space="preserve"> </v>
      </c>
      <c r="T483" s="57"/>
      <c r="U483" s="38">
        <v>3</v>
      </c>
      <c r="V483" s="71">
        <v>266</v>
      </c>
      <c r="W483" s="62"/>
      <c r="X483" s="57"/>
      <c r="Y483" s="62"/>
    </row>
    <row r="484" spans="1:25" ht="15" hidden="1" x14ac:dyDescent="0.2">
      <c r="A484" s="106"/>
      <c r="B484" s="108"/>
      <c r="C484" s="116"/>
      <c r="D484" s="110"/>
      <c r="E484" s="114"/>
      <c r="F484" s="114"/>
      <c r="G484" s="83" t="s">
        <v>1573</v>
      </c>
      <c r="H484" s="114"/>
      <c r="I484" s="114"/>
      <c r="J484" s="114"/>
      <c r="K484" s="114"/>
      <c r="L484" s="74"/>
      <c r="M484" s="114"/>
      <c r="N484" s="57"/>
      <c r="O484" s="57" t="str">
        <f t="shared" si="35"/>
        <v xml:space="preserve"> </v>
      </c>
      <c r="P484" s="57" t="str">
        <f t="shared" si="36"/>
        <v xml:space="preserve"> </v>
      </c>
      <c r="Q484" s="57" t="str">
        <f t="shared" si="37"/>
        <v xml:space="preserve"> </v>
      </c>
      <c r="R484" s="57" t="str">
        <f t="shared" si="38"/>
        <v xml:space="preserve"> </v>
      </c>
      <c r="S484" s="57" t="str">
        <f t="shared" si="39"/>
        <v xml:space="preserve"> </v>
      </c>
      <c r="T484" s="57"/>
      <c r="U484" s="38"/>
      <c r="V484" s="71">
        <v>266</v>
      </c>
      <c r="W484" s="62"/>
      <c r="X484" s="57"/>
      <c r="Y484" s="62"/>
    </row>
    <row r="485" spans="1:25" ht="159" hidden="1" customHeight="1" x14ac:dyDescent="0.2">
      <c r="A485" s="106" t="s">
        <v>44</v>
      </c>
      <c r="B485" s="108">
        <v>267</v>
      </c>
      <c r="C485" s="116" t="s">
        <v>600</v>
      </c>
      <c r="D485" s="110" t="s">
        <v>1484</v>
      </c>
      <c r="E485" s="119">
        <v>3</v>
      </c>
      <c r="F485" s="114" t="s">
        <v>1580</v>
      </c>
      <c r="G485" s="83" t="s">
        <v>1581</v>
      </c>
      <c r="H485" s="114" t="s">
        <v>1582</v>
      </c>
      <c r="I485" s="114" t="s">
        <v>555</v>
      </c>
      <c r="J485" s="114" t="s">
        <v>555</v>
      </c>
      <c r="K485" s="114"/>
      <c r="L485" s="74" t="s">
        <v>1314</v>
      </c>
      <c r="M485" s="114" t="s">
        <v>600</v>
      </c>
      <c r="N485" s="57"/>
      <c r="O485" s="57">
        <f t="shared" si="35"/>
        <v>1</v>
      </c>
      <c r="P485" s="57" t="str">
        <f t="shared" si="36"/>
        <v xml:space="preserve"> </v>
      </c>
      <c r="Q485" s="57" t="str">
        <f t="shared" si="37"/>
        <v xml:space="preserve"> </v>
      </c>
      <c r="R485" s="57" t="str">
        <f t="shared" si="38"/>
        <v xml:space="preserve"> </v>
      </c>
      <c r="S485" s="57" t="str">
        <f t="shared" si="39"/>
        <v xml:space="preserve"> </v>
      </c>
      <c r="T485" s="57"/>
      <c r="U485" s="38">
        <v>3</v>
      </c>
      <c r="V485" s="71">
        <v>267</v>
      </c>
      <c r="W485" s="62"/>
      <c r="X485" s="57"/>
      <c r="Y485" s="62"/>
    </row>
    <row r="486" spans="1:25" ht="15" hidden="1" x14ac:dyDescent="0.2">
      <c r="A486" s="106"/>
      <c r="B486" s="108"/>
      <c r="C486" s="116"/>
      <c r="D486" s="110"/>
      <c r="E486" s="114"/>
      <c r="F486" s="114"/>
      <c r="G486" s="83" t="s">
        <v>1573</v>
      </c>
      <c r="H486" s="114"/>
      <c r="I486" s="114"/>
      <c r="J486" s="114"/>
      <c r="K486" s="114"/>
      <c r="L486" s="74"/>
      <c r="M486" s="114"/>
      <c r="N486" s="57"/>
      <c r="O486" s="57" t="str">
        <f t="shared" si="35"/>
        <v xml:space="preserve"> </v>
      </c>
      <c r="P486" s="57" t="str">
        <f t="shared" si="36"/>
        <v xml:space="preserve"> </v>
      </c>
      <c r="Q486" s="57" t="str">
        <f t="shared" si="37"/>
        <v xml:space="preserve"> </v>
      </c>
      <c r="R486" s="57" t="str">
        <f t="shared" si="38"/>
        <v xml:space="preserve"> </v>
      </c>
      <c r="S486" s="57" t="str">
        <f t="shared" si="39"/>
        <v xml:space="preserve"> </v>
      </c>
      <c r="T486" s="57"/>
      <c r="U486" s="38"/>
      <c r="V486" s="71">
        <v>267</v>
      </c>
      <c r="W486" s="62"/>
      <c r="X486" s="57"/>
      <c r="Y486" s="62"/>
    </row>
    <row r="487" spans="1:25" ht="57.75" hidden="1" x14ac:dyDescent="0.2">
      <c r="A487" s="106" t="s">
        <v>46</v>
      </c>
      <c r="B487" s="108">
        <v>268</v>
      </c>
      <c r="C487" s="116" t="s">
        <v>600</v>
      </c>
      <c r="D487" s="110" t="s">
        <v>1484</v>
      </c>
      <c r="E487" s="114">
        <v>3</v>
      </c>
      <c r="F487" s="114" t="s">
        <v>1583</v>
      </c>
      <c r="G487" s="83" t="s">
        <v>1584</v>
      </c>
      <c r="H487" s="114" t="s">
        <v>1585</v>
      </c>
      <c r="I487" s="114" t="s">
        <v>555</v>
      </c>
      <c r="J487" s="114" t="s">
        <v>555</v>
      </c>
      <c r="K487" s="114" t="s">
        <v>1586</v>
      </c>
      <c r="L487" s="74" t="s">
        <v>1314</v>
      </c>
      <c r="M487" s="114" t="s">
        <v>600</v>
      </c>
      <c r="N487" s="57"/>
      <c r="O487" s="57" t="str">
        <f t="shared" si="35"/>
        <v xml:space="preserve"> </v>
      </c>
      <c r="P487" s="57" t="str">
        <f t="shared" si="36"/>
        <v xml:space="preserve"> </v>
      </c>
      <c r="Q487" s="57">
        <f t="shared" si="37"/>
        <v>1</v>
      </c>
      <c r="R487" s="57" t="str">
        <f t="shared" si="38"/>
        <v xml:space="preserve"> </v>
      </c>
      <c r="S487" s="57" t="str">
        <f t="shared" si="39"/>
        <v xml:space="preserve"> </v>
      </c>
      <c r="T487" s="57"/>
      <c r="U487" s="38">
        <v>3</v>
      </c>
      <c r="V487" s="71">
        <v>268</v>
      </c>
      <c r="W487" s="62"/>
      <c r="X487" s="57"/>
      <c r="Y487" s="62"/>
    </row>
    <row r="488" spans="1:25" ht="15" hidden="1" x14ac:dyDescent="0.2">
      <c r="A488" s="106"/>
      <c r="B488" s="108"/>
      <c r="C488" s="116"/>
      <c r="D488" s="110"/>
      <c r="E488" s="114"/>
      <c r="F488" s="114"/>
      <c r="G488" s="83" t="s">
        <v>1573</v>
      </c>
      <c r="H488" s="114"/>
      <c r="I488" s="114"/>
      <c r="J488" s="114"/>
      <c r="K488" s="114"/>
      <c r="L488" s="74"/>
      <c r="M488" s="114"/>
      <c r="N488" s="57"/>
      <c r="O488" s="57" t="str">
        <f t="shared" si="35"/>
        <v xml:space="preserve"> </v>
      </c>
      <c r="P488" s="57" t="str">
        <f t="shared" si="36"/>
        <v xml:space="preserve"> </v>
      </c>
      <c r="Q488" s="57" t="str">
        <f t="shared" si="37"/>
        <v xml:space="preserve"> </v>
      </c>
      <c r="R488" s="57" t="str">
        <f t="shared" si="38"/>
        <v xml:space="preserve"> </v>
      </c>
      <c r="S488" s="57" t="str">
        <f t="shared" si="39"/>
        <v xml:space="preserve"> </v>
      </c>
      <c r="T488" s="57"/>
      <c r="U488" s="38"/>
      <c r="V488" s="71">
        <v>268</v>
      </c>
      <c r="W488" s="62"/>
      <c r="X488" s="57"/>
      <c r="Y488" s="62"/>
    </row>
    <row r="489" spans="1:25" ht="43.5" hidden="1" x14ac:dyDescent="0.2">
      <c r="A489" s="106" t="s">
        <v>46</v>
      </c>
      <c r="B489" s="108">
        <v>269</v>
      </c>
      <c r="C489" s="116" t="s">
        <v>600</v>
      </c>
      <c r="D489" s="110" t="s">
        <v>1484</v>
      </c>
      <c r="E489" s="114">
        <v>3</v>
      </c>
      <c r="F489" s="114" t="s">
        <v>1587</v>
      </c>
      <c r="G489" s="83" t="s">
        <v>1588</v>
      </c>
      <c r="H489" s="114" t="s">
        <v>1585</v>
      </c>
      <c r="I489" s="114" t="s">
        <v>555</v>
      </c>
      <c r="J489" s="114" t="s">
        <v>555</v>
      </c>
      <c r="K489" s="114" t="s">
        <v>1534</v>
      </c>
      <c r="L489" s="74" t="s">
        <v>1314</v>
      </c>
      <c r="M489" s="114" t="s">
        <v>600</v>
      </c>
      <c r="N489" s="57"/>
      <c r="O489" s="57" t="str">
        <f t="shared" si="35"/>
        <v xml:space="preserve"> </v>
      </c>
      <c r="P489" s="57" t="str">
        <f t="shared" si="36"/>
        <v xml:space="preserve"> </v>
      </c>
      <c r="Q489" s="57">
        <f t="shared" si="37"/>
        <v>1</v>
      </c>
      <c r="R489" s="57" t="str">
        <f t="shared" si="38"/>
        <v xml:space="preserve"> </v>
      </c>
      <c r="S489" s="57" t="str">
        <f t="shared" si="39"/>
        <v xml:space="preserve"> </v>
      </c>
      <c r="T489" s="57"/>
      <c r="U489" s="38">
        <v>3</v>
      </c>
      <c r="V489" s="71">
        <v>269</v>
      </c>
      <c r="W489" s="62"/>
      <c r="X489" s="57"/>
      <c r="Y489" s="62"/>
    </row>
    <row r="490" spans="1:25" ht="15" hidden="1" x14ac:dyDescent="0.2">
      <c r="A490" s="106"/>
      <c r="B490" s="108"/>
      <c r="C490" s="116"/>
      <c r="D490" s="110"/>
      <c r="E490" s="114"/>
      <c r="F490" s="114"/>
      <c r="G490" s="83" t="s">
        <v>1573</v>
      </c>
      <c r="H490" s="114"/>
      <c r="I490" s="114"/>
      <c r="J490" s="114"/>
      <c r="K490" s="114"/>
      <c r="L490" s="74"/>
      <c r="M490" s="114"/>
      <c r="N490" s="57"/>
      <c r="O490" s="57" t="str">
        <f t="shared" si="35"/>
        <v xml:space="preserve"> </v>
      </c>
      <c r="P490" s="57" t="str">
        <f t="shared" si="36"/>
        <v xml:space="preserve"> </v>
      </c>
      <c r="Q490" s="57" t="str">
        <f t="shared" si="37"/>
        <v xml:space="preserve"> </v>
      </c>
      <c r="R490" s="57" t="str">
        <f t="shared" si="38"/>
        <v xml:space="preserve"> </v>
      </c>
      <c r="S490" s="57" t="str">
        <f t="shared" si="39"/>
        <v xml:space="preserve"> </v>
      </c>
      <c r="T490" s="57"/>
      <c r="U490" s="38"/>
      <c r="V490" s="71">
        <v>269</v>
      </c>
      <c r="W490" s="62"/>
      <c r="X490" s="57"/>
      <c r="Y490" s="62"/>
    </row>
    <row r="491" spans="1:25" ht="107.25" customHeight="1" x14ac:dyDescent="0.25">
      <c r="A491" s="106" t="s">
        <v>47</v>
      </c>
      <c r="B491" s="108">
        <v>270</v>
      </c>
      <c r="C491" s="116" t="s">
        <v>600</v>
      </c>
      <c r="D491" s="110" t="s">
        <v>1484</v>
      </c>
      <c r="E491" s="110">
        <v>2</v>
      </c>
      <c r="F491" s="114" t="s">
        <v>1589</v>
      </c>
      <c r="G491" s="72" t="s">
        <v>1590</v>
      </c>
      <c r="H491" s="114" t="s">
        <v>1591</v>
      </c>
      <c r="I491" s="114" t="s">
        <v>1592</v>
      </c>
      <c r="J491" s="114" t="s">
        <v>1593</v>
      </c>
      <c r="K491" s="114"/>
      <c r="L491" s="74" t="s">
        <v>1594</v>
      </c>
      <c r="M491" s="114" t="s">
        <v>600</v>
      </c>
      <c r="N491" s="57"/>
      <c r="O491" s="57" t="str">
        <f t="shared" si="35"/>
        <v xml:space="preserve"> </v>
      </c>
      <c r="P491" s="57" t="str">
        <f t="shared" si="36"/>
        <v xml:space="preserve"> </v>
      </c>
      <c r="Q491" s="57" t="str">
        <f t="shared" si="37"/>
        <v xml:space="preserve"> </v>
      </c>
      <c r="R491" s="57">
        <f t="shared" si="38"/>
        <v>1</v>
      </c>
      <c r="S491" s="57" t="str">
        <f t="shared" si="39"/>
        <v xml:space="preserve"> </v>
      </c>
      <c r="T491" s="57"/>
      <c r="U491" s="38">
        <v>2</v>
      </c>
      <c r="V491" s="71">
        <v>270</v>
      </c>
      <c r="W491" s="48" t="s">
        <v>1595</v>
      </c>
      <c r="X491" s="57"/>
      <c r="Y491" s="48" t="s">
        <v>1596</v>
      </c>
    </row>
    <row r="492" spans="1:25" ht="57.75" hidden="1" x14ac:dyDescent="0.25">
      <c r="A492" s="106"/>
      <c r="B492" s="108"/>
      <c r="C492" s="116"/>
      <c r="D492" s="110"/>
      <c r="E492" s="114"/>
      <c r="F492" s="114"/>
      <c r="G492" s="72" t="s">
        <v>1597</v>
      </c>
      <c r="H492" s="114"/>
      <c r="I492" s="114"/>
      <c r="J492" s="114"/>
      <c r="K492" s="114"/>
      <c r="L492" s="74"/>
      <c r="M492" s="114"/>
      <c r="N492" s="57"/>
      <c r="O492" s="57" t="str">
        <f t="shared" si="35"/>
        <v xml:space="preserve"> </v>
      </c>
      <c r="P492" s="57" t="str">
        <f t="shared" si="36"/>
        <v xml:space="preserve"> </v>
      </c>
      <c r="Q492" s="57" t="str">
        <f t="shared" si="37"/>
        <v xml:space="preserve"> </v>
      </c>
      <c r="R492" s="57" t="str">
        <f t="shared" si="38"/>
        <v xml:space="preserve"> </v>
      </c>
      <c r="S492" s="57" t="str">
        <f t="shared" si="39"/>
        <v xml:space="preserve"> </v>
      </c>
      <c r="T492" s="57"/>
      <c r="U492" s="38"/>
      <c r="V492" s="71">
        <v>270</v>
      </c>
      <c r="W492" s="73"/>
      <c r="X492" s="57"/>
      <c r="Y492" s="73"/>
    </row>
    <row r="493" spans="1:25" ht="29.25" hidden="1" x14ac:dyDescent="0.2">
      <c r="A493" s="106" t="s">
        <v>46</v>
      </c>
      <c r="B493" s="108">
        <v>271</v>
      </c>
      <c r="C493" s="116" t="s">
        <v>600</v>
      </c>
      <c r="D493" s="110" t="s">
        <v>1484</v>
      </c>
      <c r="E493" s="114">
        <v>3</v>
      </c>
      <c r="F493" s="114" t="s">
        <v>1598</v>
      </c>
      <c r="G493" s="72" t="s">
        <v>1599</v>
      </c>
      <c r="H493" s="114" t="s">
        <v>1600</v>
      </c>
      <c r="I493" s="114" t="s">
        <v>555</v>
      </c>
      <c r="J493" s="114" t="s">
        <v>555</v>
      </c>
      <c r="K493" s="114"/>
      <c r="L493" s="74" t="s">
        <v>1594</v>
      </c>
      <c r="M493" s="114" t="s">
        <v>600</v>
      </c>
      <c r="N493" s="57"/>
      <c r="O493" s="57" t="str">
        <f t="shared" si="35"/>
        <v xml:space="preserve"> </v>
      </c>
      <c r="P493" s="57" t="str">
        <f t="shared" si="36"/>
        <v xml:space="preserve"> </v>
      </c>
      <c r="Q493" s="57">
        <f t="shared" si="37"/>
        <v>1</v>
      </c>
      <c r="R493" s="57" t="str">
        <f t="shared" si="38"/>
        <v xml:space="preserve"> </v>
      </c>
      <c r="S493" s="57" t="str">
        <f t="shared" si="39"/>
        <v xml:space="preserve"> </v>
      </c>
      <c r="T493" s="57"/>
      <c r="U493" s="38">
        <v>3</v>
      </c>
      <c r="V493" s="71">
        <v>271</v>
      </c>
      <c r="W493" s="62"/>
      <c r="X493" s="57"/>
      <c r="Y493" s="62"/>
    </row>
    <row r="494" spans="1:25" ht="57.75" hidden="1" x14ac:dyDescent="0.2">
      <c r="A494" s="106"/>
      <c r="B494" s="108"/>
      <c r="C494" s="116"/>
      <c r="D494" s="110"/>
      <c r="E494" s="114"/>
      <c r="F494" s="114"/>
      <c r="G494" s="72" t="s">
        <v>1601</v>
      </c>
      <c r="H494" s="114"/>
      <c r="I494" s="114"/>
      <c r="J494" s="114"/>
      <c r="K494" s="114"/>
      <c r="L494" s="74"/>
      <c r="M494" s="114"/>
      <c r="N494" s="57"/>
      <c r="O494" s="57" t="str">
        <f t="shared" si="35"/>
        <v xml:space="preserve"> </v>
      </c>
      <c r="P494" s="57" t="str">
        <f t="shared" si="36"/>
        <v xml:space="preserve"> </v>
      </c>
      <c r="Q494" s="57" t="str">
        <f t="shared" si="37"/>
        <v xml:space="preserve"> </v>
      </c>
      <c r="R494" s="57" t="str">
        <f t="shared" si="38"/>
        <v xml:space="preserve"> </v>
      </c>
      <c r="S494" s="57" t="str">
        <f t="shared" si="39"/>
        <v xml:space="preserve"> </v>
      </c>
      <c r="T494" s="57"/>
      <c r="U494" s="38"/>
      <c r="V494" s="71">
        <v>271</v>
      </c>
      <c r="W494" s="62"/>
      <c r="X494" s="57"/>
      <c r="Y494" s="62"/>
    </row>
    <row r="495" spans="1:25" ht="29.25" hidden="1" x14ac:dyDescent="0.2">
      <c r="A495" s="106" t="s">
        <v>46</v>
      </c>
      <c r="B495" s="108">
        <v>272</v>
      </c>
      <c r="C495" s="116" t="s">
        <v>600</v>
      </c>
      <c r="D495" s="110" t="s">
        <v>1484</v>
      </c>
      <c r="E495" s="114">
        <v>4</v>
      </c>
      <c r="F495" s="114" t="s">
        <v>1602</v>
      </c>
      <c r="G495" s="72" t="s">
        <v>1603</v>
      </c>
      <c r="H495" s="114" t="s">
        <v>1604</v>
      </c>
      <c r="I495" s="114" t="s">
        <v>555</v>
      </c>
      <c r="J495" s="114" t="s">
        <v>555</v>
      </c>
      <c r="K495" s="114"/>
      <c r="L495" s="74" t="s">
        <v>1594</v>
      </c>
      <c r="M495" s="114" t="s">
        <v>600</v>
      </c>
      <c r="N495" s="57"/>
      <c r="O495" s="57" t="str">
        <f t="shared" si="35"/>
        <v xml:space="preserve"> </v>
      </c>
      <c r="P495" s="57" t="str">
        <f t="shared" si="36"/>
        <v xml:space="preserve"> </v>
      </c>
      <c r="Q495" s="57">
        <f t="shared" si="37"/>
        <v>1</v>
      </c>
      <c r="R495" s="57" t="str">
        <f t="shared" si="38"/>
        <v xml:space="preserve"> </v>
      </c>
      <c r="S495" s="57" t="str">
        <f t="shared" si="39"/>
        <v xml:space="preserve"> </v>
      </c>
      <c r="T495" s="57"/>
      <c r="U495" s="38">
        <v>4</v>
      </c>
      <c r="V495" s="71">
        <v>272</v>
      </c>
      <c r="W495" s="62"/>
      <c r="X495" s="57"/>
      <c r="Y495" s="62"/>
    </row>
    <row r="496" spans="1:25" ht="191.25" hidden="1" x14ac:dyDescent="0.2">
      <c r="A496" s="106"/>
      <c r="B496" s="108"/>
      <c r="C496" s="116"/>
      <c r="D496" s="110"/>
      <c r="E496" s="114"/>
      <c r="F496" s="114"/>
      <c r="G496" s="72" t="s">
        <v>1605</v>
      </c>
      <c r="H496" s="114"/>
      <c r="I496" s="114"/>
      <c r="J496" s="114"/>
      <c r="K496" s="114"/>
      <c r="L496" s="74"/>
      <c r="M496" s="114"/>
      <c r="N496" s="57"/>
      <c r="O496" s="57" t="str">
        <f t="shared" si="35"/>
        <v xml:space="preserve"> </v>
      </c>
      <c r="P496" s="57" t="str">
        <f t="shared" si="36"/>
        <v xml:space="preserve"> </v>
      </c>
      <c r="Q496" s="57" t="str">
        <f t="shared" si="37"/>
        <v xml:space="preserve"> </v>
      </c>
      <c r="R496" s="57" t="str">
        <f t="shared" si="38"/>
        <v xml:space="preserve"> </v>
      </c>
      <c r="S496" s="57" t="str">
        <f t="shared" si="39"/>
        <v xml:space="preserve"> </v>
      </c>
      <c r="T496" s="57"/>
      <c r="U496" s="38"/>
      <c r="V496" s="71">
        <v>272</v>
      </c>
      <c r="W496" s="62"/>
      <c r="X496" s="57"/>
      <c r="Y496" s="62"/>
    </row>
    <row r="497" spans="1:25" ht="171.75" hidden="1" x14ac:dyDescent="0.2">
      <c r="A497" s="106" t="s">
        <v>44</v>
      </c>
      <c r="B497" s="108">
        <v>273</v>
      </c>
      <c r="C497" s="116" t="s">
        <v>600</v>
      </c>
      <c r="D497" s="110" t="s">
        <v>1484</v>
      </c>
      <c r="E497" s="119">
        <v>3</v>
      </c>
      <c r="F497" s="114" t="s">
        <v>1606</v>
      </c>
      <c r="G497" s="83" t="s">
        <v>1607</v>
      </c>
      <c r="H497" s="114" t="s">
        <v>1608</v>
      </c>
      <c r="I497" s="114" t="s">
        <v>1609</v>
      </c>
      <c r="J497" s="114" t="s">
        <v>1610</v>
      </c>
      <c r="K497" s="114" t="s">
        <v>1611</v>
      </c>
      <c r="L497" s="74" t="s">
        <v>1003</v>
      </c>
      <c r="M497" s="114" t="s">
        <v>600</v>
      </c>
      <c r="N497" s="57"/>
      <c r="O497" s="57">
        <f t="shared" si="35"/>
        <v>1</v>
      </c>
      <c r="P497" s="57" t="str">
        <f t="shared" si="36"/>
        <v xml:space="preserve"> </v>
      </c>
      <c r="Q497" s="57" t="str">
        <f t="shared" si="37"/>
        <v xml:space="preserve"> </v>
      </c>
      <c r="R497" s="57" t="str">
        <f t="shared" si="38"/>
        <v xml:space="preserve"> </v>
      </c>
      <c r="S497" s="57" t="str">
        <f t="shared" si="39"/>
        <v xml:space="preserve"> </v>
      </c>
      <c r="T497" s="57"/>
      <c r="U497" s="38">
        <v>3</v>
      </c>
      <c r="V497" s="71">
        <v>273</v>
      </c>
      <c r="W497" s="62"/>
      <c r="X497" s="57"/>
      <c r="Y497" s="62"/>
    </row>
    <row r="498" spans="1:25" ht="29.25" hidden="1" x14ac:dyDescent="0.2">
      <c r="A498" s="106"/>
      <c r="B498" s="108"/>
      <c r="C498" s="116"/>
      <c r="D498" s="110"/>
      <c r="E498" s="114"/>
      <c r="F498" s="114"/>
      <c r="G498" s="83" t="s">
        <v>1612</v>
      </c>
      <c r="H498" s="114"/>
      <c r="I498" s="114"/>
      <c r="J498" s="114"/>
      <c r="K498" s="114"/>
      <c r="L498" s="74"/>
      <c r="M498" s="114"/>
      <c r="N498" s="57"/>
      <c r="O498" s="57" t="str">
        <f t="shared" si="35"/>
        <v xml:space="preserve"> </v>
      </c>
      <c r="P498" s="57" t="str">
        <f t="shared" si="36"/>
        <v xml:space="preserve"> </v>
      </c>
      <c r="Q498" s="57" t="str">
        <f t="shared" si="37"/>
        <v xml:space="preserve"> </v>
      </c>
      <c r="R498" s="57" t="str">
        <f t="shared" si="38"/>
        <v xml:space="preserve"> </v>
      </c>
      <c r="S498" s="57" t="str">
        <f t="shared" si="39"/>
        <v xml:space="preserve"> </v>
      </c>
      <c r="T498" s="57"/>
      <c r="U498" s="38"/>
      <c r="V498" s="71">
        <v>273</v>
      </c>
      <c r="W498" s="62"/>
      <c r="X498" s="57"/>
      <c r="Y498" s="62"/>
    </row>
    <row r="499" spans="1:25" ht="114.75" hidden="1" x14ac:dyDescent="0.2">
      <c r="A499" s="106" t="s">
        <v>46</v>
      </c>
      <c r="B499" s="108">
        <v>274</v>
      </c>
      <c r="C499" s="116" t="s">
        <v>600</v>
      </c>
      <c r="D499" s="110" t="s">
        <v>1484</v>
      </c>
      <c r="E499" s="114">
        <v>2</v>
      </c>
      <c r="F499" s="114" t="s">
        <v>1613</v>
      </c>
      <c r="G499" s="83" t="s">
        <v>1614</v>
      </c>
      <c r="H499" s="114" t="s">
        <v>1615</v>
      </c>
      <c r="I499" s="114" t="s">
        <v>555</v>
      </c>
      <c r="J499" s="114" t="s">
        <v>555</v>
      </c>
      <c r="K499" s="114"/>
      <c r="L499" s="74" t="s">
        <v>1594</v>
      </c>
      <c r="M499" s="114" t="s">
        <v>600</v>
      </c>
      <c r="N499" s="57"/>
      <c r="O499" s="57" t="str">
        <f t="shared" si="35"/>
        <v xml:space="preserve"> </v>
      </c>
      <c r="P499" s="57" t="str">
        <f t="shared" si="36"/>
        <v xml:space="preserve"> </v>
      </c>
      <c r="Q499" s="57">
        <f t="shared" si="37"/>
        <v>1</v>
      </c>
      <c r="R499" s="57" t="str">
        <f t="shared" si="38"/>
        <v xml:space="preserve"> </v>
      </c>
      <c r="S499" s="57" t="str">
        <f t="shared" si="39"/>
        <v xml:space="preserve"> </v>
      </c>
      <c r="T499" s="57"/>
      <c r="U499" s="38">
        <v>2</v>
      </c>
      <c r="V499" s="71">
        <v>274</v>
      </c>
      <c r="W499" s="62"/>
      <c r="X499" s="57"/>
      <c r="Y499" s="62"/>
    </row>
    <row r="500" spans="1:25" ht="29.25" hidden="1" x14ac:dyDescent="0.2">
      <c r="A500" s="106"/>
      <c r="B500" s="108"/>
      <c r="C500" s="116"/>
      <c r="D500" s="110"/>
      <c r="E500" s="114"/>
      <c r="F500" s="114"/>
      <c r="G500" s="83" t="s">
        <v>1616</v>
      </c>
      <c r="H500" s="114"/>
      <c r="I500" s="114"/>
      <c r="J500" s="114"/>
      <c r="K500" s="114"/>
      <c r="L500" s="74"/>
      <c r="M500" s="114"/>
      <c r="N500" s="57"/>
      <c r="O500" s="57" t="str">
        <f t="shared" si="35"/>
        <v xml:space="preserve"> </v>
      </c>
      <c r="P500" s="57" t="str">
        <f t="shared" si="36"/>
        <v xml:space="preserve"> </v>
      </c>
      <c r="Q500" s="57" t="str">
        <f t="shared" si="37"/>
        <v xml:space="preserve"> </v>
      </c>
      <c r="R500" s="57" t="str">
        <f t="shared" si="38"/>
        <v xml:space="preserve"> </v>
      </c>
      <c r="S500" s="57" t="str">
        <f t="shared" si="39"/>
        <v xml:space="preserve"> </v>
      </c>
      <c r="T500" s="57"/>
      <c r="U500" s="38"/>
      <c r="V500" s="71">
        <v>274</v>
      </c>
      <c r="W500" s="62"/>
      <c r="X500" s="57"/>
      <c r="Y500" s="62"/>
    </row>
    <row r="501" spans="1:25" ht="29.25" hidden="1" x14ac:dyDescent="0.2">
      <c r="A501" s="106" t="s">
        <v>44</v>
      </c>
      <c r="B501" s="108">
        <v>275</v>
      </c>
      <c r="C501" s="116" t="s">
        <v>66</v>
      </c>
      <c r="D501" s="110" t="s">
        <v>1484</v>
      </c>
      <c r="E501" s="114">
        <v>2</v>
      </c>
      <c r="F501" s="114" t="s">
        <v>1617</v>
      </c>
      <c r="G501" s="83" t="s">
        <v>1618</v>
      </c>
      <c r="H501" s="114" t="s">
        <v>1619</v>
      </c>
      <c r="I501" s="114" t="s">
        <v>555</v>
      </c>
      <c r="J501" s="114" t="s">
        <v>555</v>
      </c>
      <c r="K501" s="114" t="s">
        <v>563</v>
      </c>
      <c r="L501" s="74"/>
      <c r="M501" s="114" t="s">
        <v>66</v>
      </c>
      <c r="N501" s="57"/>
      <c r="O501" s="57">
        <f t="shared" si="35"/>
        <v>1</v>
      </c>
      <c r="P501" s="57" t="str">
        <f t="shared" si="36"/>
        <v xml:space="preserve"> </v>
      </c>
      <c r="Q501" s="57" t="str">
        <f t="shared" si="37"/>
        <v xml:space="preserve"> </v>
      </c>
      <c r="R501" s="57" t="str">
        <f t="shared" si="38"/>
        <v xml:space="preserve"> </v>
      </c>
      <c r="S501" s="57" t="str">
        <f t="shared" si="39"/>
        <v xml:space="preserve"> </v>
      </c>
      <c r="T501" s="57"/>
      <c r="U501" s="38">
        <v>2</v>
      </c>
      <c r="V501" s="71">
        <v>275</v>
      </c>
      <c r="W501" s="62"/>
      <c r="X501" s="57"/>
      <c r="Y501" s="62"/>
    </row>
    <row r="502" spans="1:25" ht="29.25" hidden="1" x14ac:dyDescent="0.2">
      <c r="A502" s="106"/>
      <c r="B502" s="108"/>
      <c r="C502" s="116"/>
      <c r="D502" s="110"/>
      <c r="E502" s="114"/>
      <c r="F502" s="114"/>
      <c r="G502" s="83" t="s">
        <v>1620</v>
      </c>
      <c r="H502" s="114"/>
      <c r="I502" s="114"/>
      <c r="J502" s="114"/>
      <c r="K502" s="114"/>
      <c r="L502" s="74"/>
      <c r="M502" s="114"/>
      <c r="N502" s="57"/>
      <c r="O502" s="57" t="str">
        <f t="shared" si="35"/>
        <v xml:space="preserve"> </v>
      </c>
      <c r="P502" s="57" t="str">
        <f t="shared" si="36"/>
        <v xml:space="preserve"> </v>
      </c>
      <c r="Q502" s="57" t="str">
        <f t="shared" si="37"/>
        <v xml:space="preserve"> </v>
      </c>
      <c r="R502" s="57" t="str">
        <f t="shared" si="38"/>
        <v xml:space="preserve"> </v>
      </c>
      <c r="S502" s="57" t="str">
        <f t="shared" si="39"/>
        <v xml:space="preserve"> </v>
      </c>
      <c r="T502" s="57"/>
      <c r="U502" s="38"/>
      <c r="V502" s="71">
        <v>275</v>
      </c>
      <c r="W502" s="62"/>
      <c r="X502" s="57"/>
      <c r="Y502" s="62"/>
    </row>
    <row r="503" spans="1:25" ht="57.75" hidden="1" x14ac:dyDescent="0.2">
      <c r="A503" s="106" t="s">
        <v>44</v>
      </c>
      <c r="B503" s="108">
        <v>276</v>
      </c>
      <c r="C503" s="116" t="s">
        <v>66</v>
      </c>
      <c r="D503" s="110" t="s">
        <v>1484</v>
      </c>
      <c r="E503" s="114">
        <v>1</v>
      </c>
      <c r="F503" s="114">
        <v>3.4</v>
      </c>
      <c r="G503" s="83" t="s">
        <v>1621</v>
      </c>
      <c r="H503" s="114" t="s">
        <v>1622</v>
      </c>
      <c r="I503" s="114" t="s">
        <v>555</v>
      </c>
      <c r="J503" s="114" t="s">
        <v>555</v>
      </c>
      <c r="K503" s="114" t="s">
        <v>563</v>
      </c>
      <c r="L503" s="74"/>
      <c r="M503" s="114" t="s">
        <v>66</v>
      </c>
      <c r="N503" s="57"/>
      <c r="O503" s="57">
        <f t="shared" si="35"/>
        <v>1</v>
      </c>
      <c r="P503" s="57" t="str">
        <f t="shared" si="36"/>
        <v xml:space="preserve"> </v>
      </c>
      <c r="Q503" s="57" t="str">
        <f t="shared" si="37"/>
        <v xml:space="preserve"> </v>
      </c>
      <c r="R503" s="57" t="str">
        <f t="shared" si="38"/>
        <v xml:space="preserve"> </v>
      </c>
      <c r="S503" s="57" t="str">
        <f t="shared" si="39"/>
        <v xml:space="preserve"> </v>
      </c>
      <c r="T503" s="57"/>
      <c r="U503" s="38">
        <v>1</v>
      </c>
      <c r="V503" s="71">
        <v>276</v>
      </c>
      <c r="W503" s="62"/>
      <c r="X503" s="57"/>
      <c r="Y503" s="62"/>
    </row>
    <row r="504" spans="1:25" ht="29.25" hidden="1" x14ac:dyDescent="0.2">
      <c r="A504" s="106"/>
      <c r="B504" s="108"/>
      <c r="C504" s="116"/>
      <c r="D504" s="110"/>
      <c r="E504" s="114"/>
      <c r="F504" s="114"/>
      <c r="G504" s="83" t="s">
        <v>1623</v>
      </c>
      <c r="H504" s="114"/>
      <c r="I504" s="114"/>
      <c r="J504" s="114"/>
      <c r="K504" s="114"/>
      <c r="L504" s="74"/>
      <c r="M504" s="114"/>
      <c r="N504" s="57"/>
      <c r="O504" s="57" t="str">
        <f t="shared" si="35"/>
        <v xml:space="preserve"> </v>
      </c>
      <c r="P504" s="57" t="str">
        <f t="shared" si="36"/>
        <v xml:space="preserve"> </v>
      </c>
      <c r="Q504" s="57" t="str">
        <f t="shared" si="37"/>
        <v xml:space="preserve"> </v>
      </c>
      <c r="R504" s="57" t="str">
        <f t="shared" si="38"/>
        <v xml:space="preserve"> </v>
      </c>
      <c r="S504" s="57" t="str">
        <f t="shared" si="39"/>
        <v xml:space="preserve"> </v>
      </c>
      <c r="T504" s="57"/>
      <c r="U504" s="38"/>
      <c r="V504" s="71">
        <v>276</v>
      </c>
      <c r="W504" s="62"/>
      <c r="X504" s="57"/>
      <c r="Y504" s="62"/>
    </row>
    <row r="505" spans="1:25" ht="29.25" hidden="1" x14ac:dyDescent="0.2">
      <c r="A505" s="106" t="s">
        <v>44</v>
      </c>
      <c r="B505" s="108">
        <v>277</v>
      </c>
      <c r="C505" s="116" t="s">
        <v>66</v>
      </c>
      <c r="D505" s="110" t="s">
        <v>1484</v>
      </c>
      <c r="E505" s="114">
        <v>2</v>
      </c>
      <c r="F505" s="114" t="s">
        <v>1624</v>
      </c>
      <c r="G505" s="83" t="s">
        <v>1625</v>
      </c>
      <c r="H505" s="114" t="s">
        <v>1622</v>
      </c>
      <c r="I505" s="114" t="s">
        <v>555</v>
      </c>
      <c r="J505" s="114" t="s">
        <v>555</v>
      </c>
      <c r="K505" s="114" t="s">
        <v>563</v>
      </c>
      <c r="L505" s="74"/>
      <c r="M505" s="114" t="s">
        <v>66</v>
      </c>
      <c r="N505" s="57"/>
      <c r="O505" s="57">
        <f t="shared" si="35"/>
        <v>1</v>
      </c>
      <c r="P505" s="57" t="str">
        <f t="shared" si="36"/>
        <v xml:space="preserve"> </v>
      </c>
      <c r="Q505" s="57" t="str">
        <f t="shared" si="37"/>
        <v xml:space="preserve"> </v>
      </c>
      <c r="R505" s="57" t="str">
        <f t="shared" si="38"/>
        <v xml:space="preserve"> </v>
      </c>
      <c r="S505" s="57" t="str">
        <f t="shared" si="39"/>
        <v xml:space="preserve"> </v>
      </c>
      <c r="T505" s="57"/>
      <c r="U505" s="38">
        <v>2</v>
      </c>
      <c r="V505" s="71">
        <v>277</v>
      </c>
      <c r="W505" s="62"/>
      <c r="X505" s="57"/>
      <c r="Y505" s="62"/>
    </row>
    <row r="506" spans="1:25" ht="29.25" hidden="1" x14ac:dyDescent="0.2">
      <c r="A506" s="106"/>
      <c r="B506" s="108"/>
      <c r="C506" s="116"/>
      <c r="D506" s="110"/>
      <c r="E506" s="114"/>
      <c r="F506" s="114"/>
      <c r="G506" s="83" t="s">
        <v>1626</v>
      </c>
      <c r="H506" s="114"/>
      <c r="I506" s="114"/>
      <c r="J506" s="114"/>
      <c r="K506" s="114"/>
      <c r="L506" s="74"/>
      <c r="M506" s="114"/>
      <c r="N506" s="57"/>
      <c r="O506" s="57" t="str">
        <f t="shared" si="35"/>
        <v xml:space="preserve"> </v>
      </c>
      <c r="P506" s="57" t="str">
        <f t="shared" si="36"/>
        <v xml:space="preserve"> </v>
      </c>
      <c r="Q506" s="57" t="str">
        <f t="shared" si="37"/>
        <v xml:space="preserve"> </v>
      </c>
      <c r="R506" s="57" t="str">
        <f t="shared" si="38"/>
        <v xml:space="preserve"> </v>
      </c>
      <c r="S506" s="57" t="str">
        <f t="shared" si="39"/>
        <v xml:space="preserve"> </v>
      </c>
      <c r="T506" s="57"/>
      <c r="U506" s="38"/>
      <c r="V506" s="71">
        <v>277</v>
      </c>
      <c r="W506" s="62"/>
      <c r="X506" s="57"/>
      <c r="Y506" s="62"/>
    </row>
    <row r="507" spans="1:25" ht="29.25" hidden="1" x14ac:dyDescent="0.2">
      <c r="A507" s="106" t="s">
        <v>46</v>
      </c>
      <c r="B507" s="108">
        <v>278</v>
      </c>
      <c r="C507" s="116" t="s">
        <v>600</v>
      </c>
      <c r="D507" s="110" t="s">
        <v>1627</v>
      </c>
      <c r="E507" s="117">
        <v>3</v>
      </c>
      <c r="F507" s="114" t="s">
        <v>1628</v>
      </c>
      <c r="G507" s="83" t="s">
        <v>1629</v>
      </c>
      <c r="H507" s="114" t="s">
        <v>1630</v>
      </c>
      <c r="I507" s="114" t="s">
        <v>555</v>
      </c>
      <c r="J507" s="114" t="s">
        <v>555</v>
      </c>
      <c r="K507" s="114"/>
      <c r="L507" s="74" t="s">
        <v>1208</v>
      </c>
      <c r="M507" s="114" t="s">
        <v>600</v>
      </c>
      <c r="N507" s="57"/>
      <c r="O507" s="57" t="str">
        <f t="shared" si="35"/>
        <v xml:space="preserve"> </v>
      </c>
      <c r="P507" s="57" t="str">
        <f t="shared" si="36"/>
        <v xml:space="preserve"> </v>
      </c>
      <c r="Q507" s="57">
        <f t="shared" si="37"/>
        <v>1</v>
      </c>
      <c r="R507" s="57" t="str">
        <f t="shared" si="38"/>
        <v xml:space="preserve"> </v>
      </c>
      <c r="S507" s="57" t="str">
        <f t="shared" si="39"/>
        <v xml:space="preserve"> </v>
      </c>
      <c r="T507" s="57"/>
      <c r="U507" s="38">
        <v>2</v>
      </c>
      <c r="V507" s="71">
        <v>278</v>
      </c>
      <c r="W507" s="62"/>
      <c r="X507" s="57"/>
      <c r="Y507" s="62"/>
    </row>
    <row r="508" spans="1:25" ht="29.25" hidden="1" x14ac:dyDescent="0.2">
      <c r="A508" s="106"/>
      <c r="B508" s="108"/>
      <c r="C508" s="116"/>
      <c r="D508" s="110"/>
      <c r="E508" s="114"/>
      <c r="F508" s="114"/>
      <c r="G508" s="83" t="s">
        <v>1631</v>
      </c>
      <c r="H508" s="114"/>
      <c r="I508" s="114"/>
      <c r="J508" s="114"/>
      <c r="K508" s="114"/>
      <c r="L508" s="74"/>
      <c r="M508" s="114"/>
      <c r="N508" s="57"/>
      <c r="O508" s="57" t="str">
        <f t="shared" si="35"/>
        <v xml:space="preserve"> </v>
      </c>
      <c r="P508" s="57" t="str">
        <f t="shared" si="36"/>
        <v xml:space="preserve"> </v>
      </c>
      <c r="Q508" s="57" t="str">
        <f t="shared" si="37"/>
        <v xml:space="preserve"> </v>
      </c>
      <c r="R508" s="57" t="str">
        <f t="shared" si="38"/>
        <v xml:space="preserve"> </v>
      </c>
      <c r="S508" s="57" t="str">
        <f t="shared" si="39"/>
        <v xml:space="preserve"> </v>
      </c>
      <c r="T508" s="57"/>
      <c r="U508" s="38"/>
      <c r="V508" s="71">
        <v>278</v>
      </c>
      <c r="W508" s="62"/>
      <c r="X508" s="57"/>
      <c r="Y508" s="62"/>
    </row>
    <row r="509" spans="1:25" ht="42.75" hidden="1" x14ac:dyDescent="0.25">
      <c r="A509" s="106" t="s">
        <v>47</v>
      </c>
      <c r="B509" s="108">
        <v>279</v>
      </c>
      <c r="C509" s="116" t="s">
        <v>600</v>
      </c>
      <c r="D509" s="110" t="s">
        <v>1627</v>
      </c>
      <c r="E509" s="117">
        <v>3</v>
      </c>
      <c r="F509" s="114" t="s">
        <v>1632</v>
      </c>
      <c r="G509" s="83" t="s">
        <v>1633</v>
      </c>
      <c r="H509" s="114" t="s">
        <v>1630</v>
      </c>
      <c r="I509" s="114" t="s">
        <v>1634</v>
      </c>
      <c r="J509" s="114" t="s">
        <v>1635</v>
      </c>
      <c r="K509" s="114"/>
      <c r="L509" s="74" t="s">
        <v>1208</v>
      </c>
      <c r="M509" s="114" t="s">
        <v>600</v>
      </c>
      <c r="N509" s="57"/>
      <c r="O509" s="57" t="str">
        <f t="shared" si="35"/>
        <v xml:space="preserve"> </v>
      </c>
      <c r="P509" s="57" t="str">
        <f t="shared" si="36"/>
        <v xml:space="preserve"> </v>
      </c>
      <c r="Q509" s="57" t="str">
        <f t="shared" si="37"/>
        <v xml:space="preserve"> </v>
      </c>
      <c r="R509" s="57">
        <f t="shared" si="38"/>
        <v>1</v>
      </c>
      <c r="S509" s="57" t="str">
        <f t="shared" si="39"/>
        <v xml:space="preserve"> </v>
      </c>
      <c r="T509" s="57"/>
      <c r="U509" s="38">
        <v>2</v>
      </c>
      <c r="V509" s="71">
        <v>279</v>
      </c>
      <c r="W509" s="73" t="s">
        <v>1636</v>
      </c>
      <c r="X509" s="57"/>
      <c r="Y509" s="73"/>
    </row>
    <row r="510" spans="1:25" ht="15" hidden="1" x14ac:dyDescent="0.25">
      <c r="A510" s="106"/>
      <c r="B510" s="108"/>
      <c r="C510" s="116"/>
      <c r="D510" s="110"/>
      <c r="E510" s="114"/>
      <c r="F510" s="114"/>
      <c r="G510" s="83" t="s">
        <v>1637</v>
      </c>
      <c r="H510" s="114"/>
      <c r="I510" s="114"/>
      <c r="J510" s="114"/>
      <c r="K510" s="114"/>
      <c r="L510" s="74"/>
      <c r="M510" s="114"/>
      <c r="N510" s="57"/>
      <c r="O510" s="57" t="str">
        <f t="shared" si="35"/>
        <v xml:space="preserve"> </v>
      </c>
      <c r="P510" s="57" t="str">
        <f t="shared" si="36"/>
        <v xml:space="preserve"> </v>
      </c>
      <c r="Q510" s="57" t="str">
        <f t="shared" si="37"/>
        <v xml:space="preserve"> </v>
      </c>
      <c r="R510" s="57" t="str">
        <f t="shared" si="38"/>
        <v xml:space="preserve"> </v>
      </c>
      <c r="S510" s="57" t="str">
        <f t="shared" si="39"/>
        <v xml:space="preserve"> </v>
      </c>
      <c r="T510" s="57"/>
      <c r="U510" s="38"/>
      <c r="V510" s="71">
        <v>279</v>
      </c>
      <c r="W510" s="73"/>
      <c r="X510" s="57"/>
      <c r="Y510" s="73"/>
    </row>
    <row r="511" spans="1:25" ht="28.5" hidden="1" x14ac:dyDescent="0.25">
      <c r="A511" s="106" t="s">
        <v>47</v>
      </c>
      <c r="B511" s="108">
        <v>280</v>
      </c>
      <c r="C511" s="116" t="s">
        <v>600</v>
      </c>
      <c r="D511" s="110" t="s">
        <v>1627</v>
      </c>
      <c r="E511" s="114">
        <v>3</v>
      </c>
      <c r="F511" s="114" t="s">
        <v>1638</v>
      </c>
      <c r="G511" s="83" t="s">
        <v>1639</v>
      </c>
      <c r="H511" s="114" t="s">
        <v>1630</v>
      </c>
      <c r="I511" s="114" t="s">
        <v>1640</v>
      </c>
      <c r="J511" s="114" t="s">
        <v>1641</v>
      </c>
      <c r="K511" s="114"/>
      <c r="L511" s="74" t="s">
        <v>1208</v>
      </c>
      <c r="M511" s="114" t="s">
        <v>600</v>
      </c>
      <c r="N511" s="57"/>
      <c r="O511" s="57" t="str">
        <f t="shared" si="35"/>
        <v xml:space="preserve"> </v>
      </c>
      <c r="P511" s="57" t="str">
        <f t="shared" si="36"/>
        <v xml:space="preserve"> </v>
      </c>
      <c r="Q511" s="57" t="str">
        <f t="shared" si="37"/>
        <v xml:space="preserve"> </v>
      </c>
      <c r="R511" s="57">
        <f t="shared" si="38"/>
        <v>1</v>
      </c>
      <c r="S511" s="57" t="str">
        <f t="shared" si="39"/>
        <v xml:space="preserve"> </v>
      </c>
      <c r="T511" s="57"/>
      <c r="U511" s="38">
        <v>3</v>
      </c>
      <c r="V511" s="71">
        <v>280</v>
      </c>
      <c r="W511" s="48" t="s">
        <v>1642</v>
      </c>
      <c r="X511" s="57"/>
      <c r="Y511" s="48"/>
    </row>
    <row r="512" spans="1:25" ht="43.5" hidden="1" x14ac:dyDescent="0.25">
      <c r="A512" s="106"/>
      <c r="B512" s="108"/>
      <c r="C512" s="116"/>
      <c r="D512" s="110"/>
      <c r="E512" s="114"/>
      <c r="F512" s="114"/>
      <c r="G512" s="83" t="s">
        <v>1643</v>
      </c>
      <c r="H512" s="114"/>
      <c r="I512" s="114"/>
      <c r="J512" s="114"/>
      <c r="K512" s="114"/>
      <c r="L512" s="74"/>
      <c r="M512" s="114"/>
      <c r="N512" s="57"/>
      <c r="O512" s="57" t="str">
        <f t="shared" si="35"/>
        <v xml:space="preserve"> </v>
      </c>
      <c r="P512" s="57" t="str">
        <f t="shared" si="36"/>
        <v xml:space="preserve"> </v>
      </c>
      <c r="Q512" s="57" t="str">
        <f t="shared" si="37"/>
        <v xml:space="preserve"> </v>
      </c>
      <c r="R512" s="57" t="str">
        <f t="shared" si="38"/>
        <v xml:space="preserve"> </v>
      </c>
      <c r="S512" s="57" t="str">
        <f t="shared" si="39"/>
        <v xml:space="preserve"> </v>
      </c>
      <c r="T512" s="57"/>
      <c r="U512" s="38"/>
      <c r="V512" s="71">
        <v>280</v>
      </c>
      <c r="W512" s="73"/>
      <c r="X512" s="57"/>
      <c r="Y512" s="73"/>
    </row>
    <row r="513" spans="1:25" ht="15" hidden="1" x14ac:dyDescent="0.2">
      <c r="A513" s="106" t="s">
        <v>44</v>
      </c>
      <c r="B513" s="108">
        <v>281</v>
      </c>
      <c r="C513" s="116" t="s">
        <v>600</v>
      </c>
      <c r="D513" s="110" t="s">
        <v>1627</v>
      </c>
      <c r="E513" s="119">
        <v>3</v>
      </c>
      <c r="F513" s="114" t="s">
        <v>1644</v>
      </c>
      <c r="G513" s="83" t="s">
        <v>1645</v>
      </c>
      <c r="H513" s="114" t="s">
        <v>1646</v>
      </c>
      <c r="I513" s="114" t="s">
        <v>1647</v>
      </c>
      <c r="J513" s="114" t="s">
        <v>555</v>
      </c>
      <c r="K513" s="114"/>
      <c r="L513" s="74" t="s">
        <v>1314</v>
      </c>
      <c r="M513" s="114" t="s">
        <v>600</v>
      </c>
      <c r="N513" s="57"/>
      <c r="O513" s="57">
        <f t="shared" si="35"/>
        <v>1</v>
      </c>
      <c r="P513" s="57" t="str">
        <f t="shared" si="36"/>
        <v xml:space="preserve"> </v>
      </c>
      <c r="Q513" s="57" t="str">
        <f t="shared" si="37"/>
        <v xml:space="preserve"> </v>
      </c>
      <c r="R513" s="57" t="str">
        <f t="shared" si="38"/>
        <v xml:space="preserve"> </v>
      </c>
      <c r="S513" s="57" t="str">
        <f t="shared" si="39"/>
        <v xml:space="preserve"> </v>
      </c>
      <c r="T513" s="57"/>
      <c r="U513" s="38">
        <v>3</v>
      </c>
      <c r="V513" s="71">
        <v>281</v>
      </c>
      <c r="W513" s="62"/>
      <c r="X513" s="57"/>
      <c r="Y513" s="62"/>
    </row>
    <row r="514" spans="1:25" ht="15" hidden="1" x14ac:dyDescent="0.2">
      <c r="A514" s="106"/>
      <c r="B514" s="108"/>
      <c r="C514" s="116"/>
      <c r="D514" s="110"/>
      <c r="E514" s="114"/>
      <c r="F514" s="114"/>
      <c r="G514" s="83" t="s">
        <v>1648</v>
      </c>
      <c r="H514" s="114"/>
      <c r="I514" s="114"/>
      <c r="J514" s="114"/>
      <c r="K514" s="114"/>
      <c r="L514" s="74"/>
      <c r="M514" s="114"/>
      <c r="N514" s="57"/>
      <c r="O514" s="57" t="str">
        <f t="shared" si="35"/>
        <v xml:space="preserve"> </v>
      </c>
      <c r="P514" s="57" t="str">
        <f t="shared" si="36"/>
        <v xml:space="preserve"> </v>
      </c>
      <c r="Q514" s="57" t="str">
        <f t="shared" si="37"/>
        <v xml:space="preserve"> </v>
      </c>
      <c r="R514" s="57" t="str">
        <f t="shared" si="38"/>
        <v xml:space="preserve"> </v>
      </c>
      <c r="S514" s="57" t="str">
        <f t="shared" si="39"/>
        <v xml:space="preserve"> </v>
      </c>
      <c r="T514" s="57"/>
      <c r="U514" s="38"/>
      <c r="V514" s="71">
        <v>281</v>
      </c>
      <c r="W514" s="62"/>
      <c r="X514" s="57"/>
      <c r="Y514" s="62"/>
    </row>
    <row r="515" spans="1:25" ht="15" hidden="1" x14ac:dyDescent="0.2">
      <c r="A515" s="106" t="s">
        <v>44</v>
      </c>
      <c r="B515" s="108">
        <v>282</v>
      </c>
      <c r="C515" s="116" t="s">
        <v>600</v>
      </c>
      <c r="D515" s="110" t="s">
        <v>1627</v>
      </c>
      <c r="E515" s="119">
        <v>3</v>
      </c>
      <c r="F515" s="114" t="s">
        <v>1649</v>
      </c>
      <c r="G515" s="83" t="s">
        <v>1650</v>
      </c>
      <c r="H515" s="114" t="s">
        <v>1651</v>
      </c>
      <c r="I515" s="114" t="s">
        <v>555</v>
      </c>
      <c r="J515" s="114" t="s">
        <v>555</v>
      </c>
      <c r="K515" s="114"/>
      <c r="L515" s="74" t="s">
        <v>1314</v>
      </c>
      <c r="M515" s="114" t="s">
        <v>600</v>
      </c>
      <c r="N515" s="57"/>
      <c r="O515" s="57">
        <f t="shared" si="35"/>
        <v>1</v>
      </c>
      <c r="P515" s="57" t="str">
        <f t="shared" si="36"/>
        <v xml:space="preserve"> </v>
      </c>
      <c r="Q515" s="57" t="str">
        <f t="shared" si="37"/>
        <v xml:space="preserve"> </v>
      </c>
      <c r="R515" s="57" t="str">
        <f t="shared" si="38"/>
        <v xml:space="preserve"> </v>
      </c>
      <c r="S515" s="57" t="str">
        <f t="shared" si="39"/>
        <v xml:space="preserve"> </v>
      </c>
      <c r="T515" s="57"/>
      <c r="U515" s="38">
        <v>3</v>
      </c>
      <c r="V515" s="71">
        <v>282</v>
      </c>
      <c r="W515" s="62"/>
      <c r="X515" s="57"/>
      <c r="Y515" s="62"/>
    </row>
    <row r="516" spans="1:25" ht="29.25" hidden="1" x14ac:dyDescent="0.2">
      <c r="A516" s="106"/>
      <c r="B516" s="108"/>
      <c r="C516" s="116"/>
      <c r="D516" s="110"/>
      <c r="E516" s="114"/>
      <c r="F516" s="114"/>
      <c r="G516" s="83" t="s">
        <v>1652</v>
      </c>
      <c r="H516" s="114"/>
      <c r="I516" s="114"/>
      <c r="J516" s="114"/>
      <c r="K516" s="114"/>
      <c r="L516" s="74"/>
      <c r="M516" s="114"/>
      <c r="N516" s="57"/>
      <c r="O516" s="57" t="str">
        <f t="shared" ref="O516:O579" si="40">IF($A516="A",1," ")</f>
        <v xml:space="preserve"> </v>
      </c>
      <c r="P516" s="57" t="str">
        <f t="shared" ref="P516:P579" si="41">IF($A516="B",1," ")</f>
        <v xml:space="preserve"> </v>
      </c>
      <c r="Q516" s="57" t="str">
        <f t="shared" ref="Q516:Q579" si="42">IF($A516="C",1," ")</f>
        <v xml:space="preserve"> </v>
      </c>
      <c r="R516" s="57" t="str">
        <f t="shared" ref="R516:R579" si="43">IF($A516="D",1," ")</f>
        <v xml:space="preserve"> </v>
      </c>
      <c r="S516" s="57" t="str">
        <f t="shared" ref="S516:S579" si="44">IF($A516=5,1," ")</f>
        <v xml:space="preserve"> </v>
      </c>
      <c r="T516" s="57"/>
      <c r="U516" s="38"/>
      <c r="V516" s="71">
        <v>282</v>
      </c>
      <c r="W516" s="62"/>
      <c r="X516" s="57"/>
      <c r="Y516" s="62"/>
    </row>
    <row r="517" spans="1:25" ht="43.5" hidden="1" x14ac:dyDescent="0.2">
      <c r="A517" s="106" t="s">
        <v>44</v>
      </c>
      <c r="B517" s="108">
        <v>283</v>
      </c>
      <c r="C517" s="116" t="s">
        <v>600</v>
      </c>
      <c r="D517" s="110" t="s">
        <v>1627</v>
      </c>
      <c r="E517" s="119">
        <v>3</v>
      </c>
      <c r="F517" s="114" t="s">
        <v>1653</v>
      </c>
      <c r="G517" s="83" t="s">
        <v>1654</v>
      </c>
      <c r="H517" s="114" t="s">
        <v>1655</v>
      </c>
      <c r="I517" s="114" t="s">
        <v>555</v>
      </c>
      <c r="J517" s="114" t="s">
        <v>555</v>
      </c>
      <c r="K517" s="114"/>
      <c r="L517" s="74" t="s">
        <v>1314</v>
      </c>
      <c r="M517" s="114" t="s">
        <v>600</v>
      </c>
      <c r="N517" s="57"/>
      <c r="O517" s="57">
        <f t="shared" si="40"/>
        <v>1</v>
      </c>
      <c r="P517" s="57" t="str">
        <f t="shared" si="41"/>
        <v xml:space="preserve"> </v>
      </c>
      <c r="Q517" s="57" t="str">
        <f t="shared" si="42"/>
        <v xml:space="preserve"> </v>
      </c>
      <c r="R517" s="57" t="str">
        <f t="shared" si="43"/>
        <v xml:space="preserve"> </v>
      </c>
      <c r="S517" s="57" t="str">
        <f t="shared" si="44"/>
        <v xml:space="preserve"> </v>
      </c>
      <c r="T517" s="57"/>
      <c r="U517" s="38">
        <v>3</v>
      </c>
      <c r="V517" s="71">
        <v>283</v>
      </c>
      <c r="W517" s="62"/>
      <c r="X517" s="57"/>
      <c r="Y517" s="62"/>
    </row>
    <row r="518" spans="1:25" ht="15" hidden="1" x14ac:dyDescent="0.2">
      <c r="A518" s="106"/>
      <c r="B518" s="108"/>
      <c r="C518" s="116"/>
      <c r="D518" s="110"/>
      <c r="E518" s="114"/>
      <c r="F518" s="114"/>
      <c r="G518" s="83" t="s">
        <v>1656</v>
      </c>
      <c r="H518" s="114"/>
      <c r="I518" s="114"/>
      <c r="J518" s="114"/>
      <c r="K518" s="114"/>
      <c r="L518" s="74"/>
      <c r="M518" s="114"/>
      <c r="N518" s="57"/>
      <c r="O518" s="57" t="str">
        <f t="shared" si="40"/>
        <v xml:space="preserve"> </v>
      </c>
      <c r="P518" s="57" t="str">
        <f t="shared" si="41"/>
        <v xml:space="preserve"> </v>
      </c>
      <c r="Q518" s="57" t="str">
        <f t="shared" si="42"/>
        <v xml:space="preserve"> </v>
      </c>
      <c r="R518" s="57" t="str">
        <f t="shared" si="43"/>
        <v xml:space="preserve"> </v>
      </c>
      <c r="S518" s="57" t="str">
        <f t="shared" si="44"/>
        <v xml:space="preserve"> </v>
      </c>
      <c r="T518" s="57"/>
      <c r="U518" s="38"/>
      <c r="V518" s="71">
        <v>283</v>
      </c>
      <c r="W518" s="62"/>
      <c r="X518" s="57"/>
      <c r="Y518" s="62"/>
    </row>
    <row r="519" spans="1:25" ht="57.75" hidden="1" x14ac:dyDescent="0.2">
      <c r="A519" s="106" t="s">
        <v>44</v>
      </c>
      <c r="B519" s="108">
        <v>284</v>
      </c>
      <c r="C519" s="116" t="s">
        <v>600</v>
      </c>
      <c r="D519" s="110" t="s">
        <v>1627</v>
      </c>
      <c r="E519" s="119">
        <v>3</v>
      </c>
      <c r="F519" s="114" t="s">
        <v>1657</v>
      </c>
      <c r="G519" s="83" t="s">
        <v>1658</v>
      </c>
      <c r="H519" s="114" t="s">
        <v>1659</v>
      </c>
      <c r="I519" s="114" t="s">
        <v>555</v>
      </c>
      <c r="J519" s="114" t="s">
        <v>555</v>
      </c>
      <c r="K519" s="114"/>
      <c r="L519" s="74" t="s">
        <v>1314</v>
      </c>
      <c r="M519" s="114" t="s">
        <v>600</v>
      </c>
      <c r="N519" s="57"/>
      <c r="O519" s="57">
        <f t="shared" si="40"/>
        <v>1</v>
      </c>
      <c r="P519" s="57" t="str">
        <f t="shared" si="41"/>
        <v xml:space="preserve"> </v>
      </c>
      <c r="Q519" s="57" t="str">
        <f t="shared" si="42"/>
        <v xml:space="preserve"> </v>
      </c>
      <c r="R519" s="57" t="str">
        <f t="shared" si="43"/>
        <v xml:space="preserve"> </v>
      </c>
      <c r="S519" s="57" t="str">
        <f t="shared" si="44"/>
        <v xml:space="preserve"> </v>
      </c>
      <c r="T519" s="57"/>
      <c r="U519" s="38">
        <v>3</v>
      </c>
      <c r="V519" s="71">
        <v>284</v>
      </c>
      <c r="W519" s="62"/>
      <c r="X519" s="57"/>
      <c r="Y519" s="62"/>
    </row>
    <row r="520" spans="1:25" ht="15" hidden="1" x14ac:dyDescent="0.2">
      <c r="A520" s="106"/>
      <c r="B520" s="108"/>
      <c r="C520" s="116"/>
      <c r="D520" s="110"/>
      <c r="E520" s="114"/>
      <c r="F520" s="114"/>
      <c r="G520" s="83" t="s">
        <v>1573</v>
      </c>
      <c r="H520" s="114"/>
      <c r="I520" s="114"/>
      <c r="J520" s="114"/>
      <c r="K520" s="114"/>
      <c r="L520" s="74"/>
      <c r="M520" s="114"/>
      <c r="N520" s="57"/>
      <c r="O520" s="57" t="str">
        <f t="shared" si="40"/>
        <v xml:space="preserve"> </v>
      </c>
      <c r="P520" s="57" t="str">
        <f t="shared" si="41"/>
        <v xml:space="preserve"> </v>
      </c>
      <c r="Q520" s="57" t="str">
        <f t="shared" si="42"/>
        <v xml:space="preserve"> </v>
      </c>
      <c r="R520" s="57" t="str">
        <f t="shared" si="43"/>
        <v xml:space="preserve"> </v>
      </c>
      <c r="S520" s="57" t="str">
        <f t="shared" si="44"/>
        <v xml:space="preserve"> </v>
      </c>
      <c r="T520" s="57"/>
      <c r="U520" s="38"/>
      <c r="V520" s="71">
        <v>284</v>
      </c>
      <c r="W520" s="62"/>
      <c r="X520" s="57"/>
      <c r="Y520" s="62"/>
    </row>
    <row r="521" spans="1:25" ht="59.25" hidden="1" x14ac:dyDescent="0.25">
      <c r="A521" s="57" t="s">
        <v>46</v>
      </c>
      <c r="B521" s="75">
        <v>285</v>
      </c>
      <c r="C521" s="82" t="s">
        <v>66</v>
      </c>
      <c r="D521" s="66" t="s">
        <v>1627</v>
      </c>
      <c r="E521" s="74">
        <v>1</v>
      </c>
      <c r="F521" s="74" t="s">
        <v>1660</v>
      </c>
      <c r="G521" s="83" t="s">
        <v>1661</v>
      </c>
      <c r="H521" s="74" t="s">
        <v>1662</v>
      </c>
      <c r="I521" s="74" t="s">
        <v>1663</v>
      </c>
      <c r="J521" s="74" t="s">
        <v>555</v>
      </c>
      <c r="K521" s="74" t="s">
        <v>1664</v>
      </c>
      <c r="L521" s="74" t="s">
        <v>803</v>
      </c>
      <c r="M521" s="74" t="s">
        <v>66</v>
      </c>
      <c r="N521" s="57"/>
      <c r="O521" s="57" t="str">
        <f t="shared" si="40"/>
        <v xml:space="preserve"> </v>
      </c>
      <c r="P521" s="57" t="str">
        <f t="shared" si="41"/>
        <v xml:space="preserve"> </v>
      </c>
      <c r="Q521" s="57">
        <f t="shared" si="42"/>
        <v>1</v>
      </c>
      <c r="R521" s="57" t="str">
        <f t="shared" si="43"/>
        <v xml:space="preserve"> </v>
      </c>
      <c r="S521" s="57" t="str">
        <f t="shared" si="44"/>
        <v xml:space="preserve"> </v>
      </c>
      <c r="T521" s="57"/>
      <c r="U521" s="38">
        <v>1</v>
      </c>
      <c r="V521" s="71">
        <v>285</v>
      </c>
      <c r="W521" s="73" t="s">
        <v>1665</v>
      </c>
      <c r="X521" s="57"/>
      <c r="Y521" s="73" t="s">
        <v>1666</v>
      </c>
    </row>
    <row r="522" spans="1:25" ht="15" hidden="1" x14ac:dyDescent="0.2">
      <c r="A522" s="106" t="s">
        <v>44</v>
      </c>
      <c r="B522" s="108">
        <v>286</v>
      </c>
      <c r="C522" s="120" t="s">
        <v>66</v>
      </c>
      <c r="D522" s="110" t="s">
        <v>1627</v>
      </c>
      <c r="E522" s="120" t="s">
        <v>1667</v>
      </c>
      <c r="F522" s="120" t="s">
        <v>1668</v>
      </c>
      <c r="G522" s="120" t="s">
        <v>1669</v>
      </c>
      <c r="H522" s="120" t="s">
        <v>1670</v>
      </c>
      <c r="I522" s="120" t="s">
        <v>1671</v>
      </c>
      <c r="J522" s="120" t="s">
        <v>1672</v>
      </c>
      <c r="K522" s="120" t="s">
        <v>1673</v>
      </c>
      <c r="L522" s="88"/>
      <c r="M522" s="120" t="s">
        <v>66</v>
      </c>
      <c r="N522" s="57"/>
      <c r="O522" s="57">
        <f t="shared" si="40"/>
        <v>1</v>
      </c>
      <c r="P522" s="57" t="str">
        <f t="shared" si="41"/>
        <v xml:space="preserve"> </v>
      </c>
      <c r="Q522" s="57" t="str">
        <f t="shared" si="42"/>
        <v xml:space="preserve"> </v>
      </c>
      <c r="R522" s="57" t="str">
        <f t="shared" si="43"/>
        <v xml:space="preserve"> </v>
      </c>
      <c r="S522" s="57" t="str">
        <f t="shared" si="44"/>
        <v xml:space="preserve"> </v>
      </c>
      <c r="T522" s="57"/>
      <c r="U522" s="38" t="s">
        <v>1667</v>
      </c>
      <c r="V522" s="71">
        <v>286</v>
      </c>
      <c r="W522" s="62"/>
      <c r="X522" s="57"/>
      <c r="Y522" s="62"/>
    </row>
    <row r="523" spans="1:25" ht="15" hidden="1" x14ac:dyDescent="0.2">
      <c r="A523" s="106"/>
      <c r="B523" s="108"/>
      <c r="C523" s="120"/>
      <c r="D523" s="110"/>
      <c r="E523" s="120"/>
      <c r="F523" s="120"/>
      <c r="G523" s="120" t="s">
        <v>1674</v>
      </c>
      <c r="H523" s="120"/>
      <c r="I523" s="120"/>
      <c r="J523" s="120"/>
      <c r="K523" s="120"/>
      <c r="L523" s="88"/>
      <c r="M523" s="120"/>
      <c r="N523" s="57"/>
      <c r="O523" s="57" t="str">
        <f t="shared" si="40"/>
        <v xml:space="preserve"> </v>
      </c>
      <c r="P523" s="57" t="str">
        <f t="shared" si="41"/>
        <v xml:space="preserve"> </v>
      </c>
      <c r="Q523" s="57" t="str">
        <f t="shared" si="42"/>
        <v xml:space="preserve"> </v>
      </c>
      <c r="R523" s="57" t="str">
        <f t="shared" si="43"/>
        <v xml:space="preserve"> </v>
      </c>
      <c r="S523" s="57" t="str">
        <f t="shared" si="44"/>
        <v xml:space="preserve"> </v>
      </c>
      <c r="T523" s="57"/>
      <c r="U523" s="38"/>
      <c r="V523" s="71">
        <v>286</v>
      </c>
      <c r="W523" s="62"/>
      <c r="X523" s="57"/>
      <c r="Y523" s="62"/>
    </row>
    <row r="524" spans="1:25" ht="29.25" hidden="1" x14ac:dyDescent="0.2">
      <c r="A524" s="106" t="s">
        <v>44</v>
      </c>
      <c r="B524" s="108">
        <v>287</v>
      </c>
      <c r="C524" s="116" t="s">
        <v>66</v>
      </c>
      <c r="D524" s="110" t="s">
        <v>1627</v>
      </c>
      <c r="E524" s="114">
        <v>2</v>
      </c>
      <c r="F524" s="114" t="s">
        <v>1675</v>
      </c>
      <c r="G524" s="83" t="s">
        <v>1676</v>
      </c>
      <c r="H524" s="114" t="s">
        <v>1677</v>
      </c>
      <c r="I524" s="114" t="s">
        <v>555</v>
      </c>
      <c r="J524" s="114" t="s">
        <v>555</v>
      </c>
      <c r="K524" s="114" t="s">
        <v>563</v>
      </c>
      <c r="L524" s="74"/>
      <c r="M524" s="114" t="s">
        <v>66</v>
      </c>
      <c r="N524" s="57"/>
      <c r="O524" s="57">
        <f t="shared" si="40"/>
        <v>1</v>
      </c>
      <c r="P524" s="57" t="str">
        <f t="shared" si="41"/>
        <v xml:space="preserve"> </v>
      </c>
      <c r="Q524" s="57" t="str">
        <f t="shared" si="42"/>
        <v xml:space="preserve"> </v>
      </c>
      <c r="R524" s="57" t="str">
        <f t="shared" si="43"/>
        <v xml:space="preserve"> </v>
      </c>
      <c r="S524" s="57" t="str">
        <f t="shared" si="44"/>
        <v xml:space="preserve"> </v>
      </c>
      <c r="T524" s="57"/>
      <c r="U524" s="38">
        <v>2</v>
      </c>
      <c r="V524" s="71">
        <v>287</v>
      </c>
      <c r="W524" s="62"/>
      <c r="X524" s="57"/>
      <c r="Y524" s="62"/>
    </row>
    <row r="525" spans="1:25" ht="29.25" hidden="1" x14ac:dyDescent="0.2">
      <c r="A525" s="106"/>
      <c r="B525" s="108"/>
      <c r="C525" s="116"/>
      <c r="D525" s="110"/>
      <c r="E525" s="114"/>
      <c r="F525" s="114"/>
      <c r="G525" s="83" t="s">
        <v>1678</v>
      </c>
      <c r="H525" s="114"/>
      <c r="I525" s="114"/>
      <c r="J525" s="114"/>
      <c r="K525" s="114"/>
      <c r="L525" s="74"/>
      <c r="M525" s="114"/>
      <c r="N525" s="57"/>
      <c r="O525" s="57" t="str">
        <f t="shared" si="40"/>
        <v xml:space="preserve"> </v>
      </c>
      <c r="P525" s="57" t="str">
        <f t="shared" si="41"/>
        <v xml:space="preserve"> </v>
      </c>
      <c r="Q525" s="57" t="str">
        <f t="shared" si="42"/>
        <v xml:space="preserve"> </v>
      </c>
      <c r="R525" s="57" t="str">
        <f t="shared" si="43"/>
        <v xml:space="preserve"> </v>
      </c>
      <c r="S525" s="57" t="str">
        <f t="shared" si="44"/>
        <v xml:space="preserve"> </v>
      </c>
      <c r="T525" s="57"/>
      <c r="U525" s="38"/>
      <c r="V525" s="71">
        <v>287</v>
      </c>
      <c r="W525" s="62"/>
      <c r="X525" s="57"/>
      <c r="Y525" s="62"/>
    </row>
    <row r="526" spans="1:25" ht="29.25" hidden="1" x14ac:dyDescent="0.2">
      <c r="A526" s="106" t="s">
        <v>44</v>
      </c>
      <c r="B526" s="108">
        <v>288</v>
      </c>
      <c r="C526" s="116" t="s">
        <v>66</v>
      </c>
      <c r="D526" s="110" t="s">
        <v>1627</v>
      </c>
      <c r="E526" s="114">
        <v>1</v>
      </c>
      <c r="F526" s="114" t="s">
        <v>1675</v>
      </c>
      <c r="G526" s="83" t="s">
        <v>1679</v>
      </c>
      <c r="H526" s="114" t="s">
        <v>1680</v>
      </c>
      <c r="I526" s="114" t="s">
        <v>555</v>
      </c>
      <c r="J526" s="114" t="s">
        <v>1681</v>
      </c>
      <c r="K526" s="114" t="s">
        <v>563</v>
      </c>
      <c r="L526" s="74"/>
      <c r="M526" s="114" t="s">
        <v>66</v>
      </c>
      <c r="N526" s="57"/>
      <c r="O526" s="57">
        <f t="shared" si="40"/>
        <v>1</v>
      </c>
      <c r="P526" s="57" t="str">
        <f t="shared" si="41"/>
        <v xml:space="preserve"> </v>
      </c>
      <c r="Q526" s="57" t="str">
        <f t="shared" si="42"/>
        <v xml:space="preserve"> </v>
      </c>
      <c r="R526" s="57" t="str">
        <f t="shared" si="43"/>
        <v xml:space="preserve"> </v>
      </c>
      <c r="S526" s="57" t="str">
        <f t="shared" si="44"/>
        <v xml:space="preserve"> </v>
      </c>
      <c r="T526" s="57"/>
      <c r="U526" s="38">
        <v>1</v>
      </c>
      <c r="V526" s="71">
        <v>288</v>
      </c>
      <c r="W526" s="62"/>
      <c r="X526" s="57"/>
      <c r="Y526" s="62"/>
    </row>
    <row r="527" spans="1:25" ht="29.25" hidden="1" x14ac:dyDescent="0.2">
      <c r="A527" s="106"/>
      <c r="B527" s="108"/>
      <c r="C527" s="116"/>
      <c r="D527" s="110"/>
      <c r="E527" s="114"/>
      <c r="F527" s="114"/>
      <c r="G527" s="83" t="s">
        <v>1682</v>
      </c>
      <c r="H527" s="114"/>
      <c r="I527" s="114"/>
      <c r="J527" s="114"/>
      <c r="K527" s="114"/>
      <c r="L527" s="74"/>
      <c r="M527" s="114"/>
      <c r="N527" s="57"/>
      <c r="O527" s="57" t="str">
        <f t="shared" si="40"/>
        <v xml:space="preserve"> </v>
      </c>
      <c r="P527" s="57" t="str">
        <f t="shared" si="41"/>
        <v xml:space="preserve"> </v>
      </c>
      <c r="Q527" s="57" t="str">
        <f t="shared" si="42"/>
        <v xml:space="preserve"> </v>
      </c>
      <c r="R527" s="57" t="str">
        <f t="shared" si="43"/>
        <v xml:space="preserve"> </v>
      </c>
      <c r="S527" s="57" t="str">
        <f t="shared" si="44"/>
        <v xml:space="preserve"> </v>
      </c>
      <c r="T527" s="57"/>
      <c r="U527" s="38"/>
      <c r="V527" s="71">
        <v>288</v>
      </c>
      <c r="W527" s="62"/>
      <c r="X527" s="57"/>
      <c r="Y527" s="62"/>
    </row>
    <row r="528" spans="1:25" ht="29.25" hidden="1" x14ac:dyDescent="0.2">
      <c r="A528" s="106" t="s">
        <v>44</v>
      </c>
      <c r="B528" s="108">
        <v>289</v>
      </c>
      <c r="C528" s="116" t="s">
        <v>66</v>
      </c>
      <c r="D528" s="110" t="s">
        <v>1627</v>
      </c>
      <c r="E528" s="114" t="s">
        <v>1140</v>
      </c>
      <c r="F528" s="114" t="s">
        <v>1683</v>
      </c>
      <c r="G528" s="83" t="s">
        <v>1684</v>
      </c>
      <c r="H528" s="114" t="s">
        <v>1685</v>
      </c>
      <c r="I528" s="114" t="s">
        <v>555</v>
      </c>
      <c r="J528" s="114" t="s">
        <v>555</v>
      </c>
      <c r="K528" s="114" t="s">
        <v>563</v>
      </c>
      <c r="L528" s="74"/>
      <c r="M528" s="114" t="s">
        <v>66</v>
      </c>
      <c r="N528" s="57"/>
      <c r="O528" s="57">
        <f t="shared" si="40"/>
        <v>1</v>
      </c>
      <c r="P528" s="57" t="str">
        <f t="shared" si="41"/>
        <v xml:space="preserve"> </v>
      </c>
      <c r="Q528" s="57" t="str">
        <f t="shared" si="42"/>
        <v xml:space="preserve"> </v>
      </c>
      <c r="R528" s="57" t="str">
        <f t="shared" si="43"/>
        <v xml:space="preserve"> </v>
      </c>
      <c r="S528" s="57" t="str">
        <f t="shared" si="44"/>
        <v xml:space="preserve"> </v>
      </c>
      <c r="T528" s="57"/>
      <c r="U528" s="38" t="s">
        <v>1140</v>
      </c>
      <c r="V528" s="71">
        <v>289</v>
      </c>
      <c r="W528" s="62"/>
      <c r="X528" s="57"/>
      <c r="Y528" s="62"/>
    </row>
    <row r="529" spans="1:25" ht="29.25" hidden="1" x14ac:dyDescent="0.2">
      <c r="A529" s="106"/>
      <c r="B529" s="108"/>
      <c r="C529" s="116"/>
      <c r="D529" s="110"/>
      <c r="E529" s="114"/>
      <c r="F529" s="114"/>
      <c r="G529" s="83" t="s">
        <v>1686</v>
      </c>
      <c r="H529" s="114"/>
      <c r="I529" s="114"/>
      <c r="J529" s="114"/>
      <c r="K529" s="114"/>
      <c r="L529" s="74"/>
      <c r="M529" s="114"/>
      <c r="N529" s="57"/>
      <c r="O529" s="57" t="str">
        <f t="shared" si="40"/>
        <v xml:space="preserve"> </v>
      </c>
      <c r="P529" s="57" t="str">
        <f t="shared" si="41"/>
        <v xml:space="preserve"> </v>
      </c>
      <c r="Q529" s="57" t="str">
        <f t="shared" si="42"/>
        <v xml:space="preserve"> </v>
      </c>
      <c r="R529" s="57" t="str">
        <f t="shared" si="43"/>
        <v xml:space="preserve"> </v>
      </c>
      <c r="S529" s="57" t="str">
        <f t="shared" si="44"/>
        <v xml:space="preserve"> </v>
      </c>
      <c r="T529" s="57"/>
      <c r="U529" s="38"/>
      <c r="V529" s="71">
        <v>289</v>
      </c>
      <c r="W529" s="62"/>
      <c r="X529" s="57"/>
      <c r="Y529" s="62"/>
    </row>
    <row r="530" spans="1:25" ht="88.5" hidden="1" x14ac:dyDescent="0.25">
      <c r="A530" s="57" t="s">
        <v>46</v>
      </c>
      <c r="B530" s="75">
        <v>290</v>
      </c>
      <c r="C530" s="82" t="s">
        <v>66</v>
      </c>
      <c r="D530" s="66" t="s">
        <v>1627</v>
      </c>
      <c r="E530" s="87">
        <v>3</v>
      </c>
      <c r="F530" s="74" t="s">
        <v>1687</v>
      </c>
      <c r="G530" s="83" t="s">
        <v>1688</v>
      </c>
      <c r="H530" s="74" t="s">
        <v>1689</v>
      </c>
      <c r="I530" s="74" t="s">
        <v>555</v>
      </c>
      <c r="J530" s="74" t="s">
        <v>1690</v>
      </c>
      <c r="K530" s="74" t="s">
        <v>1691</v>
      </c>
      <c r="L530" s="67" t="s">
        <v>803</v>
      </c>
      <c r="M530" s="74" t="s">
        <v>66</v>
      </c>
      <c r="N530" s="57"/>
      <c r="O530" s="57" t="str">
        <f t="shared" si="40"/>
        <v xml:space="preserve"> </v>
      </c>
      <c r="P530" s="57" t="str">
        <f t="shared" si="41"/>
        <v xml:space="preserve"> </v>
      </c>
      <c r="Q530" s="57">
        <f t="shared" si="42"/>
        <v>1</v>
      </c>
      <c r="R530" s="57" t="str">
        <f t="shared" si="43"/>
        <v xml:space="preserve"> </v>
      </c>
      <c r="S530" s="57" t="str">
        <f t="shared" si="44"/>
        <v xml:space="preserve"> </v>
      </c>
      <c r="T530" s="57"/>
      <c r="U530" s="38" t="s">
        <v>1692</v>
      </c>
      <c r="V530" s="71">
        <v>290</v>
      </c>
      <c r="W530" s="73" t="s">
        <v>1693</v>
      </c>
      <c r="X530" s="57"/>
      <c r="Y530" s="73"/>
    </row>
    <row r="531" spans="1:25" ht="15" hidden="1" x14ac:dyDescent="0.2">
      <c r="A531" s="106" t="s">
        <v>44</v>
      </c>
      <c r="B531" s="108">
        <v>291</v>
      </c>
      <c r="C531" s="116" t="s">
        <v>66</v>
      </c>
      <c r="D531" s="110" t="s">
        <v>1627</v>
      </c>
      <c r="E531" s="114">
        <v>1</v>
      </c>
      <c r="F531" s="114">
        <v>5</v>
      </c>
      <c r="G531" s="83" t="s">
        <v>1694</v>
      </c>
      <c r="H531" s="114" t="s">
        <v>1155</v>
      </c>
      <c r="I531" s="114" t="s">
        <v>555</v>
      </c>
      <c r="J531" s="114" t="s">
        <v>1695</v>
      </c>
      <c r="K531" s="114" t="s">
        <v>563</v>
      </c>
      <c r="L531" s="74"/>
      <c r="M531" s="114" t="s">
        <v>66</v>
      </c>
      <c r="N531" s="57"/>
      <c r="O531" s="57">
        <f t="shared" si="40"/>
        <v>1</v>
      </c>
      <c r="P531" s="57" t="str">
        <f t="shared" si="41"/>
        <v xml:space="preserve"> </v>
      </c>
      <c r="Q531" s="57" t="str">
        <f t="shared" si="42"/>
        <v xml:space="preserve"> </v>
      </c>
      <c r="R531" s="57" t="str">
        <f t="shared" si="43"/>
        <v xml:space="preserve"> </v>
      </c>
      <c r="S531" s="57" t="str">
        <f t="shared" si="44"/>
        <v xml:space="preserve"> </v>
      </c>
      <c r="T531" s="57"/>
      <c r="U531" s="38">
        <v>1</v>
      </c>
      <c r="V531" s="71">
        <v>291</v>
      </c>
      <c r="W531" s="62"/>
      <c r="X531" s="57"/>
      <c r="Y531" s="62"/>
    </row>
    <row r="532" spans="1:25" ht="15" hidden="1" x14ac:dyDescent="0.2">
      <c r="A532" s="106"/>
      <c r="B532" s="108"/>
      <c r="C532" s="116"/>
      <c r="D532" s="110"/>
      <c r="E532" s="114"/>
      <c r="F532" s="114"/>
      <c r="G532" s="83" t="s">
        <v>1696</v>
      </c>
      <c r="H532" s="114"/>
      <c r="I532" s="114"/>
      <c r="J532" s="114"/>
      <c r="K532" s="114"/>
      <c r="L532" s="74"/>
      <c r="M532" s="114"/>
      <c r="N532" s="57"/>
      <c r="O532" s="57" t="str">
        <f t="shared" si="40"/>
        <v xml:space="preserve"> </v>
      </c>
      <c r="P532" s="57" t="str">
        <f t="shared" si="41"/>
        <v xml:space="preserve"> </v>
      </c>
      <c r="Q532" s="57" t="str">
        <f t="shared" si="42"/>
        <v xml:space="preserve"> </v>
      </c>
      <c r="R532" s="57" t="str">
        <f t="shared" si="43"/>
        <v xml:space="preserve"> </v>
      </c>
      <c r="S532" s="57" t="str">
        <f t="shared" si="44"/>
        <v xml:space="preserve"> </v>
      </c>
      <c r="T532" s="57"/>
      <c r="U532" s="38"/>
      <c r="V532" s="71">
        <v>291</v>
      </c>
      <c r="W532" s="62"/>
      <c r="X532" s="57"/>
      <c r="Y532" s="62"/>
    </row>
    <row r="533" spans="1:25" ht="29.25" hidden="1" x14ac:dyDescent="0.2">
      <c r="A533" s="106" t="s">
        <v>44</v>
      </c>
      <c r="B533" s="108">
        <v>292</v>
      </c>
      <c r="C533" s="116" t="s">
        <v>66</v>
      </c>
      <c r="D533" s="110" t="s">
        <v>1627</v>
      </c>
      <c r="E533" s="114">
        <v>1</v>
      </c>
      <c r="F533" s="114">
        <v>5</v>
      </c>
      <c r="G533" s="83" t="s">
        <v>1697</v>
      </c>
      <c r="H533" s="114" t="s">
        <v>1155</v>
      </c>
      <c r="I533" s="114" t="s">
        <v>555</v>
      </c>
      <c r="J533" s="114" t="s">
        <v>1698</v>
      </c>
      <c r="K533" s="114" t="s">
        <v>563</v>
      </c>
      <c r="L533" s="74"/>
      <c r="M533" s="114" t="s">
        <v>66</v>
      </c>
      <c r="N533" s="57"/>
      <c r="O533" s="57">
        <f t="shared" si="40"/>
        <v>1</v>
      </c>
      <c r="P533" s="57" t="str">
        <f t="shared" si="41"/>
        <v xml:space="preserve"> </v>
      </c>
      <c r="Q533" s="57" t="str">
        <f t="shared" si="42"/>
        <v xml:space="preserve"> </v>
      </c>
      <c r="R533" s="57" t="str">
        <f t="shared" si="43"/>
        <v xml:space="preserve"> </v>
      </c>
      <c r="S533" s="57" t="str">
        <f t="shared" si="44"/>
        <v xml:space="preserve"> </v>
      </c>
      <c r="T533" s="57"/>
      <c r="U533" s="38">
        <v>1</v>
      </c>
      <c r="V533" s="71">
        <v>292</v>
      </c>
      <c r="W533" s="62"/>
      <c r="X533" s="57"/>
      <c r="Y533" s="62"/>
    </row>
    <row r="534" spans="1:25" ht="29.25" hidden="1" x14ac:dyDescent="0.2">
      <c r="A534" s="106"/>
      <c r="B534" s="108"/>
      <c r="C534" s="116"/>
      <c r="D534" s="110"/>
      <c r="E534" s="114"/>
      <c r="F534" s="114"/>
      <c r="G534" s="83" t="s">
        <v>1699</v>
      </c>
      <c r="H534" s="114"/>
      <c r="I534" s="114"/>
      <c r="J534" s="114"/>
      <c r="K534" s="114"/>
      <c r="L534" s="74"/>
      <c r="M534" s="114"/>
      <c r="N534" s="57"/>
      <c r="O534" s="57" t="str">
        <f t="shared" si="40"/>
        <v xml:space="preserve"> </v>
      </c>
      <c r="P534" s="57" t="str">
        <f t="shared" si="41"/>
        <v xml:space="preserve"> </v>
      </c>
      <c r="Q534" s="57" t="str">
        <f t="shared" si="42"/>
        <v xml:space="preserve"> </v>
      </c>
      <c r="R534" s="57" t="str">
        <f t="shared" si="43"/>
        <v xml:space="preserve"> </v>
      </c>
      <c r="S534" s="57" t="str">
        <f t="shared" si="44"/>
        <v xml:space="preserve"> </v>
      </c>
      <c r="T534" s="57"/>
      <c r="U534" s="38"/>
      <c r="V534" s="71">
        <v>292</v>
      </c>
      <c r="W534" s="62"/>
      <c r="X534" s="57"/>
      <c r="Y534" s="62"/>
    </row>
    <row r="535" spans="1:25" ht="15" hidden="1" x14ac:dyDescent="0.2">
      <c r="A535" s="106" t="s">
        <v>44</v>
      </c>
      <c r="B535" s="108">
        <v>293</v>
      </c>
      <c r="C535" s="116" t="s">
        <v>66</v>
      </c>
      <c r="D535" s="110" t="s">
        <v>1627</v>
      </c>
      <c r="E535" s="114">
        <v>4</v>
      </c>
      <c r="F535" s="114" t="s">
        <v>1700</v>
      </c>
      <c r="G535" s="83" t="s">
        <v>1701</v>
      </c>
      <c r="H535" s="114" t="s">
        <v>1702</v>
      </c>
      <c r="I535" s="114" t="s">
        <v>555</v>
      </c>
      <c r="J535" s="114" t="s">
        <v>1703</v>
      </c>
      <c r="K535" s="114" t="s">
        <v>563</v>
      </c>
      <c r="L535" s="74"/>
      <c r="M535" s="114" t="s">
        <v>66</v>
      </c>
      <c r="N535" s="57"/>
      <c r="O535" s="57">
        <f t="shared" si="40"/>
        <v>1</v>
      </c>
      <c r="P535" s="57" t="str">
        <f t="shared" si="41"/>
        <v xml:space="preserve"> </v>
      </c>
      <c r="Q535" s="57" t="str">
        <f t="shared" si="42"/>
        <v xml:space="preserve"> </v>
      </c>
      <c r="R535" s="57" t="str">
        <f t="shared" si="43"/>
        <v xml:space="preserve"> </v>
      </c>
      <c r="S535" s="57" t="str">
        <f t="shared" si="44"/>
        <v xml:space="preserve"> </v>
      </c>
      <c r="T535" s="57"/>
      <c r="U535" s="38">
        <v>4</v>
      </c>
      <c r="V535" s="71">
        <v>293</v>
      </c>
      <c r="W535" s="62"/>
      <c r="X535" s="57"/>
      <c r="Y535" s="62"/>
    </row>
    <row r="536" spans="1:25" ht="15" hidden="1" x14ac:dyDescent="0.2">
      <c r="A536" s="106"/>
      <c r="B536" s="108"/>
      <c r="C536" s="116"/>
      <c r="D536" s="110"/>
      <c r="E536" s="114"/>
      <c r="F536" s="114"/>
      <c r="G536" s="83" t="s">
        <v>1704</v>
      </c>
      <c r="H536" s="114"/>
      <c r="I536" s="114"/>
      <c r="J536" s="114"/>
      <c r="K536" s="114"/>
      <c r="L536" s="74"/>
      <c r="M536" s="114"/>
      <c r="N536" s="57"/>
      <c r="O536" s="57" t="str">
        <f t="shared" si="40"/>
        <v xml:space="preserve"> </v>
      </c>
      <c r="P536" s="57" t="str">
        <f t="shared" si="41"/>
        <v xml:space="preserve"> </v>
      </c>
      <c r="Q536" s="57" t="str">
        <f t="shared" si="42"/>
        <v xml:space="preserve"> </v>
      </c>
      <c r="R536" s="57" t="str">
        <f t="shared" si="43"/>
        <v xml:space="preserve"> </v>
      </c>
      <c r="S536" s="57" t="str">
        <f t="shared" si="44"/>
        <v xml:space="preserve"> </v>
      </c>
      <c r="T536" s="57"/>
      <c r="U536" s="38"/>
      <c r="V536" s="71">
        <v>293</v>
      </c>
      <c r="W536" s="62"/>
      <c r="X536" s="57"/>
      <c r="Y536" s="62"/>
    </row>
    <row r="537" spans="1:25" ht="29.25" hidden="1" x14ac:dyDescent="0.2">
      <c r="A537" s="106" t="s">
        <v>44</v>
      </c>
      <c r="B537" s="108">
        <v>294</v>
      </c>
      <c r="C537" s="116" t="s">
        <v>66</v>
      </c>
      <c r="D537" s="110" t="s">
        <v>1627</v>
      </c>
      <c r="E537" s="114">
        <v>2</v>
      </c>
      <c r="F537" s="114">
        <v>5</v>
      </c>
      <c r="G537" s="83" t="s">
        <v>1705</v>
      </c>
      <c r="H537" s="114" t="s">
        <v>1155</v>
      </c>
      <c r="I537" s="114" t="s">
        <v>555</v>
      </c>
      <c r="J537" s="114" t="s">
        <v>1706</v>
      </c>
      <c r="K537" s="114" t="s">
        <v>563</v>
      </c>
      <c r="L537" s="74"/>
      <c r="M537" s="114" t="s">
        <v>66</v>
      </c>
      <c r="N537" s="57"/>
      <c r="O537" s="57">
        <f t="shared" si="40"/>
        <v>1</v>
      </c>
      <c r="P537" s="57" t="str">
        <f t="shared" si="41"/>
        <v xml:space="preserve"> </v>
      </c>
      <c r="Q537" s="57" t="str">
        <f t="shared" si="42"/>
        <v xml:space="preserve"> </v>
      </c>
      <c r="R537" s="57" t="str">
        <f t="shared" si="43"/>
        <v xml:space="preserve"> </v>
      </c>
      <c r="S537" s="57" t="str">
        <f t="shared" si="44"/>
        <v xml:space="preserve"> </v>
      </c>
      <c r="T537" s="57"/>
      <c r="U537" s="38">
        <v>2</v>
      </c>
      <c r="V537" s="71">
        <v>294</v>
      </c>
      <c r="W537" s="62"/>
      <c r="X537" s="57"/>
      <c r="Y537" s="62"/>
    </row>
    <row r="538" spans="1:25" ht="15" hidden="1" x14ac:dyDescent="0.2">
      <c r="A538" s="106"/>
      <c r="B538" s="108"/>
      <c r="C538" s="116"/>
      <c r="D538" s="110"/>
      <c r="E538" s="114"/>
      <c r="F538" s="114"/>
      <c r="G538" s="83" t="s">
        <v>1707</v>
      </c>
      <c r="H538" s="114"/>
      <c r="I538" s="114"/>
      <c r="J538" s="114"/>
      <c r="K538" s="114"/>
      <c r="L538" s="74"/>
      <c r="M538" s="114"/>
      <c r="N538" s="57"/>
      <c r="O538" s="57" t="str">
        <f t="shared" si="40"/>
        <v xml:space="preserve"> </v>
      </c>
      <c r="P538" s="57" t="str">
        <f t="shared" si="41"/>
        <v xml:space="preserve"> </v>
      </c>
      <c r="Q538" s="57" t="str">
        <f t="shared" si="42"/>
        <v xml:space="preserve"> </v>
      </c>
      <c r="R538" s="57" t="str">
        <f t="shared" si="43"/>
        <v xml:space="preserve"> </v>
      </c>
      <c r="S538" s="57" t="str">
        <f t="shared" si="44"/>
        <v xml:space="preserve"> </v>
      </c>
      <c r="T538" s="57"/>
      <c r="U538" s="38"/>
      <c r="V538" s="71">
        <v>294</v>
      </c>
      <c r="W538" s="62"/>
      <c r="X538" s="57"/>
      <c r="Y538" s="62"/>
    </row>
    <row r="539" spans="1:25" ht="29.25" hidden="1" x14ac:dyDescent="0.2">
      <c r="A539" s="106" t="s">
        <v>44</v>
      </c>
      <c r="B539" s="108">
        <v>295</v>
      </c>
      <c r="C539" s="116" t="s">
        <v>66</v>
      </c>
      <c r="D539" s="110" t="s">
        <v>1627</v>
      </c>
      <c r="E539" s="114">
        <v>2</v>
      </c>
      <c r="F539" s="114" t="s">
        <v>1708</v>
      </c>
      <c r="G539" s="83" t="s">
        <v>1709</v>
      </c>
      <c r="H539" s="114" t="s">
        <v>1135</v>
      </c>
      <c r="I539" s="114" t="s">
        <v>555</v>
      </c>
      <c r="J539" s="114" t="s">
        <v>555</v>
      </c>
      <c r="K539" s="114" t="s">
        <v>563</v>
      </c>
      <c r="L539" s="74"/>
      <c r="M539" s="114" t="s">
        <v>66</v>
      </c>
      <c r="N539" s="57"/>
      <c r="O539" s="57">
        <f t="shared" si="40"/>
        <v>1</v>
      </c>
      <c r="P539" s="57" t="str">
        <f t="shared" si="41"/>
        <v xml:space="preserve"> </v>
      </c>
      <c r="Q539" s="57" t="str">
        <f t="shared" si="42"/>
        <v xml:space="preserve"> </v>
      </c>
      <c r="R539" s="57" t="str">
        <f t="shared" si="43"/>
        <v xml:space="preserve"> </v>
      </c>
      <c r="S539" s="57" t="str">
        <f t="shared" si="44"/>
        <v xml:space="preserve"> </v>
      </c>
      <c r="T539" s="57"/>
      <c r="U539" s="38">
        <v>2</v>
      </c>
      <c r="V539" s="71">
        <v>295</v>
      </c>
      <c r="W539" s="62"/>
      <c r="X539" s="57"/>
      <c r="Y539" s="62"/>
    </row>
    <row r="540" spans="1:25" ht="15" hidden="1" x14ac:dyDescent="0.2">
      <c r="A540" s="106"/>
      <c r="B540" s="108"/>
      <c r="C540" s="116"/>
      <c r="D540" s="110"/>
      <c r="E540" s="114"/>
      <c r="F540" s="114"/>
      <c r="G540" s="83" t="s">
        <v>1710</v>
      </c>
      <c r="H540" s="114"/>
      <c r="I540" s="114"/>
      <c r="J540" s="114"/>
      <c r="K540" s="114"/>
      <c r="L540" s="74"/>
      <c r="M540" s="114"/>
      <c r="N540" s="57"/>
      <c r="O540" s="57" t="str">
        <f t="shared" si="40"/>
        <v xml:space="preserve"> </v>
      </c>
      <c r="P540" s="57" t="str">
        <f t="shared" si="41"/>
        <v xml:space="preserve"> </v>
      </c>
      <c r="Q540" s="57" t="str">
        <f t="shared" si="42"/>
        <v xml:space="preserve"> </v>
      </c>
      <c r="R540" s="57" t="str">
        <f t="shared" si="43"/>
        <v xml:space="preserve"> </v>
      </c>
      <c r="S540" s="57" t="str">
        <f t="shared" si="44"/>
        <v xml:space="preserve"> </v>
      </c>
      <c r="T540" s="57"/>
      <c r="U540" s="38"/>
      <c r="V540" s="71">
        <v>295</v>
      </c>
      <c r="W540" s="62"/>
      <c r="X540" s="57"/>
      <c r="Y540" s="62"/>
    </row>
    <row r="541" spans="1:25" ht="102" hidden="1" customHeight="1" x14ac:dyDescent="0.2">
      <c r="A541" s="106" t="s">
        <v>46</v>
      </c>
      <c r="B541" s="108">
        <v>296</v>
      </c>
      <c r="C541" s="116" t="s">
        <v>600</v>
      </c>
      <c r="D541" s="110" t="s">
        <v>1711</v>
      </c>
      <c r="E541" s="114">
        <v>1</v>
      </c>
      <c r="F541" s="114" t="s">
        <v>1013</v>
      </c>
      <c r="G541" s="83" t="s">
        <v>1712</v>
      </c>
      <c r="H541" s="114" t="s">
        <v>1713</v>
      </c>
      <c r="I541" s="114" t="s">
        <v>555</v>
      </c>
      <c r="J541" s="114" t="s">
        <v>1714</v>
      </c>
      <c r="K541" s="114"/>
      <c r="L541" s="74" t="s">
        <v>550</v>
      </c>
      <c r="M541" s="114"/>
      <c r="N541" s="57"/>
      <c r="O541" s="57" t="str">
        <f t="shared" si="40"/>
        <v xml:space="preserve"> </v>
      </c>
      <c r="P541" s="57" t="str">
        <f t="shared" si="41"/>
        <v xml:space="preserve"> </v>
      </c>
      <c r="Q541" s="57">
        <f t="shared" si="42"/>
        <v>1</v>
      </c>
      <c r="R541" s="57" t="str">
        <f t="shared" si="43"/>
        <v xml:space="preserve"> </v>
      </c>
      <c r="S541" s="57" t="str">
        <f t="shared" si="44"/>
        <v xml:space="preserve"> </v>
      </c>
      <c r="T541" s="57"/>
      <c r="U541" s="38">
        <v>1</v>
      </c>
      <c r="V541" s="71">
        <v>296</v>
      </c>
      <c r="W541" s="62"/>
      <c r="X541" s="57"/>
      <c r="Y541" s="62"/>
    </row>
    <row r="542" spans="1:25" ht="29.25" hidden="1" x14ac:dyDescent="0.2">
      <c r="A542" s="106"/>
      <c r="B542" s="108"/>
      <c r="C542" s="116"/>
      <c r="D542" s="110"/>
      <c r="E542" s="114"/>
      <c r="F542" s="114"/>
      <c r="G542" s="83" t="s">
        <v>1715</v>
      </c>
      <c r="H542" s="114"/>
      <c r="I542" s="114"/>
      <c r="J542" s="114"/>
      <c r="K542" s="114"/>
      <c r="L542" s="74"/>
      <c r="M542" s="114"/>
      <c r="N542" s="57"/>
      <c r="O542" s="57" t="str">
        <f t="shared" si="40"/>
        <v xml:space="preserve"> </v>
      </c>
      <c r="P542" s="57" t="str">
        <f t="shared" si="41"/>
        <v xml:space="preserve"> </v>
      </c>
      <c r="Q542" s="57" t="str">
        <f t="shared" si="42"/>
        <v xml:space="preserve"> </v>
      </c>
      <c r="R542" s="57" t="str">
        <f t="shared" si="43"/>
        <v xml:space="preserve"> </v>
      </c>
      <c r="S542" s="57" t="str">
        <f t="shared" si="44"/>
        <v xml:space="preserve"> </v>
      </c>
      <c r="T542" s="57"/>
      <c r="U542" s="38"/>
      <c r="V542" s="71">
        <v>296</v>
      </c>
      <c r="W542" s="62"/>
      <c r="X542" s="57"/>
      <c r="Y542" s="62"/>
    </row>
    <row r="543" spans="1:25" ht="262.5" hidden="1" customHeight="1" x14ac:dyDescent="0.25">
      <c r="A543" s="106" t="s">
        <v>47</v>
      </c>
      <c r="B543" s="108">
        <v>297</v>
      </c>
      <c r="C543" s="116" t="s">
        <v>600</v>
      </c>
      <c r="D543" s="110" t="s">
        <v>1711</v>
      </c>
      <c r="E543" s="114">
        <v>1</v>
      </c>
      <c r="F543" s="114" t="s">
        <v>1716</v>
      </c>
      <c r="G543" s="83" t="s">
        <v>1717</v>
      </c>
      <c r="H543" s="114" t="s">
        <v>1718</v>
      </c>
      <c r="I543" s="114" t="s">
        <v>1719</v>
      </c>
      <c r="J543" s="114" t="s">
        <v>1720</v>
      </c>
      <c r="K543" s="114" t="s">
        <v>1721</v>
      </c>
      <c r="L543" s="74" t="s">
        <v>550</v>
      </c>
      <c r="M543" s="114"/>
      <c r="N543" s="57"/>
      <c r="O543" s="57" t="str">
        <f t="shared" si="40"/>
        <v xml:space="preserve"> </v>
      </c>
      <c r="P543" s="57" t="str">
        <f t="shared" si="41"/>
        <v xml:space="preserve"> </v>
      </c>
      <c r="Q543" s="57" t="str">
        <f t="shared" si="42"/>
        <v xml:space="preserve"> </v>
      </c>
      <c r="R543" s="57">
        <f t="shared" si="43"/>
        <v>1</v>
      </c>
      <c r="S543" s="57" t="str">
        <f t="shared" si="44"/>
        <v xml:space="preserve"> </v>
      </c>
      <c r="T543" s="57"/>
      <c r="U543" s="38">
        <v>1</v>
      </c>
      <c r="V543" s="71">
        <v>297</v>
      </c>
      <c r="W543" s="34" t="s">
        <v>1722</v>
      </c>
      <c r="X543" s="57"/>
      <c r="Y543" s="57"/>
    </row>
    <row r="544" spans="1:25" ht="43.5" hidden="1" x14ac:dyDescent="0.25">
      <c r="A544" s="106"/>
      <c r="B544" s="108"/>
      <c r="C544" s="116"/>
      <c r="D544" s="110"/>
      <c r="E544" s="114"/>
      <c r="F544" s="114"/>
      <c r="G544" s="83" t="s">
        <v>1723</v>
      </c>
      <c r="H544" s="114"/>
      <c r="I544" s="114"/>
      <c r="J544" s="114"/>
      <c r="K544" s="114"/>
      <c r="L544" s="74"/>
      <c r="M544" s="114"/>
      <c r="N544" s="57"/>
      <c r="O544" s="57" t="str">
        <f t="shared" si="40"/>
        <v xml:space="preserve"> </v>
      </c>
      <c r="P544" s="57" t="str">
        <f t="shared" si="41"/>
        <v xml:space="preserve"> </v>
      </c>
      <c r="Q544" s="57" t="str">
        <f t="shared" si="42"/>
        <v xml:space="preserve"> </v>
      </c>
      <c r="R544" s="57" t="str">
        <f t="shared" si="43"/>
        <v xml:space="preserve"> </v>
      </c>
      <c r="S544" s="57" t="str">
        <f t="shared" si="44"/>
        <v xml:space="preserve"> </v>
      </c>
      <c r="T544" s="57"/>
      <c r="U544" s="38"/>
      <c r="V544" s="71">
        <v>297</v>
      </c>
      <c r="W544" s="34"/>
      <c r="X544" s="57"/>
      <c r="Y544" s="34"/>
    </row>
    <row r="545" spans="1:25" ht="29.25" hidden="1" x14ac:dyDescent="0.2">
      <c r="A545" s="106" t="s">
        <v>46</v>
      </c>
      <c r="B545" s="108">
        <v>298</v>
      </c>
      <c r="C545" s="116" t="s">
        <v>600</v>
      </c>
      <c r="D545" s="110" t="s">
        <v>1711</v>
      </c>
      <c r="E545" s="114">
        <v>2</v>
      </c>
      <c r="F545" s="114" t="s">
        <v>1724</v>
      </c>
      <c r="G545" s="83" t="s">
        <v>1725</v>
      </c>
      <c r="H545" s="114" t="s">
        <v>1726</v>
      </c>
      <c r="I545" s="114" t="s">
        <v>1727</v>
      </c>
      <c r="J545" s="114" t="s">
        <v>1728</v>
      </c>
      <c r="K545" s="114" t="s">
        <v>1729</v>
      </c>
      <c r="L545" s="74" t="s">
        <v>550</v>
      </c>
      <c r="M545" s="114"/>
      <c r="N545" s="57"/>
      <c r="O545" s="57" t="str">
        <f t="shared" si="40"/>
        <v xml:space="preserve"> </v>
      </c>
      <c r="P545" s="57" t="str">
        <f t="shared" si="41"/>
        <v xml:space="preserve"> </v>
      </c>
      <c r="Q545" s="57">
        <f t="shared" si="42"/>
        <v>1</v>
      </c>
      <c r="R545" s="57" t="str">
        <f t="shared" si="43"/>
        <v xml:space="preserve"> </v>
      </c>
      <c r="S545" s="57" t="str">
        <f t="shared" si="44"/>
        <v xml:space="preserve"> </v>
      </c>
      <c r="T545" s="57"/>
      <c r="U545" s="38">
        <v>2</v>
      </c>
      <c r="V545" s="71">
        <v>298</v>
      </c>
      <c r="W545" s="62"/>
      <c r="X545" s="57"/>
      <c r="Y545" s="62"/>
    </row>
    <row r="546" spans="1:25" ht="29.25" hidden="1" x14ac:dyDescent="0.2">
      <c r="A546" s="106"/>
      <c r="B546" s="108"/>
      <c r="C546" s="116"/>
      <c r="D546" s="110"/>
      <c r="E546" s="114"/>
      <c r="F546" s="114"/>
      <c r="G546" s="83" t="s">
        <v>1730</v>
      </c>
      <c r="H546" s="114"/>
      <c r="I546" s="114"/>
      <c r="J546" s="114"/>
      <c r="K546" s="114"/>
      <c r="L546" s="74"/>
      <c r="M546" s="114"/>
      <c r="N546" s="57"/>
      <c r="O546" s="57" t="str">
        <f t="shared" si="40"/>
        <v xml:space="preserve"> </v>
      </c>
      <c r="P546" s="57" t="str">
        <f t="shared" si="41"/>
        <v xml:space="preserve"> </v>
      </c>
      <c r="Q546" s="57" t="str">
        <f t="shared" si="42"/>
        <v xml:space="preserve"> </v>
      </c>
      <c r="R546" s="57" t="str">
        <f t="shared" si="43"/>
        <v xml:space="preserve"> </v>
      </c>
      <c r="S546" s="57" t="str">
        <f t="shared" si="44"/>
        <v xml:space="preserve"> </v>
      </c>
      <c r="T546" s="57"/>
      <c r="U546" s="38"/>
      <c r="V546" s="71">
        <v>298</v>
      </c>
      <c r="W546" s="62"/>
      <c r="X546" s="57"/>
      <c r="Y546" s="62"/>
    </row>
    <row r="547" spans="1:25" ht="29.25" hidden="1" x14ac:dyDescent="0.2">
      <c r="A547" s="106" t="s">
        <v>44</v>
      </c>
      <c r="B547" s="108">
        <v>299</v>
      </c>
      <c r="C547" s="116" t="s">
        <v>66</v>
      </c>
      <c r="D547" s="110" t="s">
        <v>1711</v>
      </c>
      <c r="E547" s="114">
        <v>2</v>
      </c>
      <c r="F547" s="114" t="s">
        <v>1731</v>
      </c>
      <c r="G547" s="83" t="s">
        <v>1732</v>
      </c>
      <c r="H547" s="114" t="s">
        <v>1733</v>
      </c>
      <c r="I547" s="114" t="s">
        <v>555</v>
      </c>
      <c r="J547" s="114" t="s">
        <v>1734</v>
      </c>
      <c r="K547" s="114" t="s">
        <v>563</v>
      </c>
      <c r="L547" s="74"/>
      <c r="M547" s="114" t="s">
        <v>66</v>
      </c>
      <c r="N547" s="57"/>
      <c r="O547" s="57">
        <f t="shared" si="40"/>
        <v>1</v>
      </c>
      <c r="P547" s="57" t="str">
        <f t="shared" si="41"/>
        <v xml:space="preserve"> </v>
      </c>
      <c r="Q547" s="57" t="str">
        <f t="shared" si="42"/>
        <v xml:space="preserve"> </v>
      </c>
      <c r="R547" s="57" t="str">
        <f t="shared" si="43"/>
        <v xml:space="preserve"> </v>
      </c>
      <c r="S547" s="57" t="str">
        <f t="shared" si="44"/>
        <v xml:space="preserve"> </v>
      </c>
      <c r="T547" s="57"/>
      <c r="U547" s="38">
        <v>2</v>
      </c>
      <c r="V547" s="71">
        <v>299</v>
      </c>
      <c r="W547" s="62"/>
      <c r="X547" s="57"/>
      <c r="Y547" s="62"/>
    </row>
    <row r="548" spans="1:25" ht="29.25" hidden="1" x14ac:dyDescent="0.2">
      <c r="A548" s="106"/>
      <c r="B548" s="108"/>
      <c r="C548" s="116"/>
      <c r="D548" s="110"/>
      <c r="E548" s="114"/>
      <c r="F548" s="114"/>
      <c r="G548" s="83" t="s">
        <v>1735</v>
      </c>
      <c r="H548" s="114"/>
      <c r="I548" s="114"/>
      <c r="J548" s="114"/>
      <c r="K548" s="114"/>
      <c r="L548" s="74"/>
      <c r="M548" s="114"/>
      <c r="N548" s="57"/>
      <c r="O548" s="57" t="str">
        <f t="shared" si="40"/>
        <v xml:space="preserve"> </v>
      </c>
      <c r="P548" s="57" t="str">
        <f t="shared" si="41"/>
        <v xml:space="preserve"> </v>
      </c>
      <c r="Q548" s="57" t="str">
        <f t="shared" si="42"/>
        <v xml:space="preserve"> </v>
      </c>
      <c r="R548" s="57" t="str">
        <f t="shared" si="43"/>
        <v xml:space="preserve"> </v>
      </c>
      <c r="S548" s="57" t="str">
        <f t="shared" si="44"/>
        <v xml:space="preserve"> </v>
      </c>
      <c r="T548" s="57"/>
      <c r="U548" s="38"/>
      <c r="V548" s="71">
        <v>299</v>
      </c>
      <c r="W548" s="62"/>
      <c r="X548" s="57"/>
      <c r="Y548" s="62"/>
    </row>
    <row r="549" spans="1:25" ht="29.25" hidden="1" x14ac:dyDescent="0.2">
      <c r="A549" s="106" t="s">
        <v>44</v>
      </c>
      <c r="B549" s="108">
        <v>300</v>
      </c>
      <c r="C549" s="116" t="s">
        <v>66</v>
      </c>
      <c r="D549" s="110" t="s">
        <v>1711</v>
      </c>
      <c r="E549" s="114">
        <v>1</v>
      </c>
      <c r="F549" s="114" t="s">
        <v>1736</v>
      </c>
      <c r="G549" s="83" t="s">
        <v>1737</v>
      </c>
      <c r="H549" s="114" t="s">
        <v>1738</v>
      </c>
      <c r="I549" s="114" t="s">
        <v>1739</v>
      </c>
      <c r="J549" s="114" t="s">
        <v>555</v>
      </c>
      <c r="K549" s="114" t="s">
        <v>563</v>
      </c>
      <c r="L549" s="74"/>
      <c r="M549" s="114" t="s">
        <v>66</v>
      </c>
      <c r="N549" s="57"/>
      <c r="O549" s="57">
        <f t="shared" si="40"/>
        <v>1</v>
      </c>
      <c r="P549" s="57" t="str">
        <f t="shared" si="41"/>
        <v xml:space="preserve"> </v>
      </c>
      <c r="Q549" s="57" t="str">
        <f t="shared" si="42"/>
        <v xml:space="preserve"> </v>
      </c>
      <c r="R549" s="57" t="str">
        <f t="shared" si="43"/>
        <v xml:space="preserve"> </v>
      </c>
      <c r="S549" s="57" t="str">
        <f t="shared" si="44"/>
        <v xml:space="preserve"> </v>
      </c>
      <c r="T549" s="57"/>
      <c r="U549" s="38">
        <v>1</v>
      </c>
      <c r="V549" s="71">
        <v>300</v>
      </c>
      <c r="W549" s="62"/>
      <c r="X549" s="57"/>
      <c r="Y549" s="62"/>
    </row>
    <row r="550" spans="1:25" ht="29.25" hidden="1" x14ac:dyDescent="0.2">
      <c r="A550" s="106"/>
      <c r="B550" s="108"/>
      <c r="C550" s="116"/>
      <c r="D550" s="110"/>
      <c r="E550" s="114"/>
      <c r="F550" s="114"/>
      <c r="G550" s="83" t="s">
        <v>1740</v>
      </c>
      <c r="H550" s="114"/>
      <c r="I550" s="114"/>
      <c r="J550" s="114"/>
      <c r="K550" s="114"/>
      <c r="L550" s="74"/>
      <c r="M550" s="114"/>
      <c r="N550" s="57"/>
      <c r="O550" s="57" t="str">
        <f t="shared" si="40"/>
        <v xml:space="preserve"> </v>
      </c>
      <c r="P550" s="57" t="str">
        <f t="shared" si="41"/>
        <v xml:space="preserve"> </v>
      </c>
      <c r="Q550" s="57" t="str">
        <f t="shared" si="42"/>
        <v xml:space="preserve"> </v>
      </c>
      <c r="R550" s="57" t="str">
        <f t="shared" si="43"/>
        <v xml:space="preserve"> </v>
      </c>
      <c r="S550" s="57" t="str">
        <f t="shared" si="44"/>
        <v xml:space="preserve"> </v>
      </c>
      <c r="T550" s="57"/>
      <c r="U550" s="38"/>
      <c r="V550" s="71">
        <v>300</v>
      </c>
      <c r="W550" s="62"/>
      <c r="X550" s="57"/>
      <c r="Y550" s="62"/>
    </row>
    <row r="551" spans="1:25" ht="399" hidden="1" x14ac:dyDescent="0.25">
      <c r="A551" s="57" t="s">
        <v>45</v>
      </c>
      <c r="B551" s="64">
        <v>301</v>
      </c>
      <c r="C551" s="82" t="s">
        <v>66</v>
      </c>
      <c r="D551" s="66" t="s">
        <v>1711</v>
      </c>
      <c r="E551" s="84">
        <v>3</v>
      </c>
      <c r="F551" s="74" t="s">
        <v>884</v>
      </c>
      <c r="G551" s="83" t="s">
        <v>1741</v>
      </c>
      <c r="H551" s="74" t="s">
        <v>1742</v>
      </c>
      <c r="I551" s="74" t="s">
        <v>555</v>
      </c>
      <c r="J551" s="74" t="s">
        <v>555</v>
      </c>
      <c r="K551" s="74" t="s">
        <v>1743</v>
      </c>
      <c r="L551" s="67" t="s">
        <v>1744</v>
      </c>
      <c r="M551" s="74" t="s">
        <v>66</v>
      </c>
      <c r="N551" s="57"/>
      <c r="O551" s="57" t="str">
        <f t="shared" si="40"/>
        <v xml:space="preserve"> </v>
      </c>
      <c r="P551" s="57">
        <f t="shared" si="41"/>
        <v>1</v>
      </c>
      <c r="Q551" s="57" t="str">
        <f t="shared" si="42"/>
        <v xml:space="preserve"> </v>
      </c>
      <c r="R551" s="57" t="str">
        <f t="shared" si="43"/>
        <v xml:space="preserve"> </v>
      </c>
      <c r="S551" s="57" t="str">
        <f t="shared" si="44"/>
        <v xml:space="preserve"> </v>
      </c>
      <c r="T551" s="57"/>
      <c r="U551" s="38">
        <v>1</v>
      </c>
      <c r="V551" s="71">
        <v>301</v>
      </c>
      <c r="W551" s="73" t="s">
        <v>1745</v>
      </c>
      <c r="X551" s="57"/>
      <c r="Y551" s="73"/>
    </row>
    <row r="552" spans="1:25" ht="131.25" hidden="1" x14ac:dyDescent="0.25">
      <c r="A552" s="57" t="s">
        <v>45</v>
      </c>
      <c r="B552" s="64">
        <v>302</v>
      </c>
      <c r="C552" s="82" t="s">
        <v>66</v>
      </c>
      <c r="D552" s="66" t="s">
        <v>1711</v>
      </c>
      <c r="E552" s="84">
        <v>3</v>
      </c>
      <c r="F552" s="74" t="s">
        <v>1746</v>
      </c>
      <c r="G552" s="83" t="s">
        <v>1747</v>
      </c>
      <c r="H552" s="74" t="s">
        <v>1748</v>
      </c>
      <c r="I552" s="74" t="s">
        <v>555</v>
      </c>
      <c r="J552" s="74" t="s">
        <v>555</v>
      </c>
      <c r="K552" s="74" t="s">
        <v>1749</v>
      </c>
      <c r="L552" s="67" t="s">
        <v>913</v>
      </c>
      <c r="M552" s="74" t="s">
        <v>66</v>
      </c>
      <c r="N552" s="57"/>
      <c r="O552" s="57" t="str">
        <f t="shared" si="40"/>
        <v xml:space="preserve"> </v>
      </c>
      <c r="P552" s="57">
        <f t="shared" si="41"/>
        <v>1</v>
      </c>
      <c r="Q552" s="57" t="str">
        <f t="shared" si="42"/>
        <v xml:space="preserve"> </v>
      </c>
      <c r="R552" s="57" t="str">
        <f t="shared" si="43"/>
        <v xml:space="preserve"> </v>
      </c>
      <c r="S552" s="57" t="str">
        <f t="shared" si="44"/>
        <v xml:space="preserve"> </v>
      </c>
      <c r="T552" s="57"/>
      <c r="U552" s="38">
        <v>1</v>
      </c>
      <c r="V552" s="71">
        <v>302</v>
      </c>
      <c r="W552" s="73" t="s">
        <v>1745</v>
      </c>
      <c r="X552" s="57"/>
      <c r="Y552" s="73"/>
    </row>
    <row r="553" spans="1:25" ht="142.5" hidden="1" x14ac:dyDescent="0.25">
      <c r="A553" s="57" t="s">
        <v>45</v>
      </c>
      <c r="B553" s="64">
        <v>303</v>
      </c>
      <c r="C553" s="82" t="s">
        <v>550</v>
      </c>
      <c r="D553" s="66" t="s">
        <v>1711</v>
      </c>
      <c r="E553" s="74">
        <v>1</v>
      </c>
      <c r="F553" s="74" t="s">
        <v>1750</v>
      </c>
      <c r="G553" s="83" t="s">
        <v>1751</v>
      </c>
      <c r="H553" s="74" t="s">
        <v>1752</v>
      </c>
      <c r="I553" s="74" t="s">
        <v>555</v>
      </c>
      <c r="J553" s="74" t="s">
        <v>1753</v>
      </c>
      <c r="K553" s="74" t="s">
        <v>1754</v>
      </c>
      <c r="L553" s="74"/>
      <c r="M553" s="74" t="s">
        <v>550</v>
      </c>
      <c r="N553" s="57"/>
      <c r="O553" s="57" t="str">
        <f t="shared" si="40"/>
        <v xml:space="preserve"> </v>
      </c>
      <c r="P553" s="57">
        <f t="shared" si="41"/>
        <v>1</v>
      </c>
      <c r="Q553" s="57" t="str">
        <f t="shared" si="42"/>
        <v xml:space="preserve"> </v>
      </c>
      <c r="R553" s="57" t="str">
        <f t="shared" si="43"/>
        <v xml:space="preserve"> </v>
      </c>
      <c r="S553" s="57" t="str">
        <f t="shared" si="44"/>
        <v xml:space="preserve"> </v>
      </c>
      <c r="T553" s="57"/>
      <c r="U553" s="38">
        <v>1</v>
      </c>
      <c r="V553" s="71">
        <v>303</v>
      </c>
      <c r="W553" s="73" t="s">
        <v>1755</v>
      </c>
      <c r="X553" s="73" t="s">
        <v>1756</v>
      </c>
      <c r="Y553" s="57"/>
    </row>
    <row r="554" spans="1:25" ht="202.5" hidden="1" x14ac:dyDescent="0.25">
      <c r="A554" s="57" t="s">
        <v>45</v>
      </c>
      <c r="B554" s="64">
        <v>304</v>
      </c>
      <c r="C554" s="82" t="s">
        <v>550</v>
      </c>
      <c r="D554" s="66" t="s">
        <v>1711</v>
      </c>
      <c r="E554" s="74">
        <v>1</v>
      </c>
      <c r="F554" s="74" t="s">
        <v>1757</v>
      </c>
      <c r="G554" s="83" t="s">
        <v>1758</v>
      </c>
      <c r="H554" s="74" t="s">
        <v>1759</v>
      </c>
      <c r="I554" s="74" t="s">
        <v>555</v>
      </c>
      <c r="J554" s="74" t="s">
        <v>555</v>
      </c>
      <c r="K554" s="74" t="s">
        <v>1760</v>
      </c>
      <c r="L554" s="74"/>
      <c r="M554" s="74" t="s">
        <v>550</v>
      </c>
      <c r="N554" s="57"/>
      <c r="O554" s="57" t="str">
        <f t="shared" si="40"/>
        <v xml:space="preserve"> </v>
      </c>
      <c r="P554" s="57">
        <f t="shared" si="41"/>
        <v>1</v>
      </c>
      <c r="Q554" s="57" t="str">
        <f t="shared" si="42"/>
        <v xml:space="preserve"> </v>
      </c>
      <c r="R554" s="57" t="str">
        <f t="shared" si="43"/>
        <v xml:space="preserve"> </v>
      </c>
      <c r="S554" s="57" t="str">
        <f t="shared" si="44"/>
        <v xml:space="preserve"> </v>
      </c>
      <c r="T554" s="57"/>
      <c r="U554" s="38">
        <v>1</v>
      </c>
      <c r="V554" s="71">
        <v>304</v>
      </c>
      <c r="W554" s="73" t="s">
        <v>1761</v>
      </c>
      <c r="X554" s="73" t="s">
        <v>1762</v>
      </c>
      <c r="Y554" s="57"/>
    </row>
    <row r="555" spans="1:25" ht="102.75" hidden="1" x14ac:dyDescent="0.25">
      <c r="A555" s="57" t="s">
        <v>45</v>
      </c>
      <c r="B555" s="64">
        <v>305</v>
      </c>
      <c r="C555" s="82" t="s">
        <v>550</v>
      </c>
      <c r="D555" s="66" t="s">
        <v>1711</v>
      </c>
      <c r="E555" s="74">
        <v>1</v>
      </c>
      <c r="F555" s="74" t="s">
        <v>1763</v>
      </c>
      <c r="G555" s="83" t="s">
        <v>1764</v>
      </c>
      <c r="H555" s="74" t="s">
        <v>1765</v>
      </c>
      <c r="I555" s="74" t="s">
        <v>1766</v>
      </c>
      <c r="J555" s="74" t="s">
        <v>1767</v>
      </c>
      <c r="K555" s="74" t="s">
        <v>1760</v>
      </c>
      <c r="L555" s="74"/>
      <c r="M555" s="74" t="s">
        <v>550</v>
      </c>
      <c r="N555" s="57"/>
      <c r="O555" s="57" t="str">
        <f t="shared" si="40"/>
        <v xml:space="preserve"> </v>
      </c>
      <c r="P555" s="57">
        <f t="shared" si="41"/>
        <v>1</v>
      </c>
      <c r="Q555" s="57" t="str">
        <f t="shared" si="42"/>
        <v xml:space="preserve"> </v>
      </c>
      <c r="R555" s="57" t="str">
        <f t="shared" si="43"/>
        <v xml:space="preserve"> </v>
      </c>
      <c r="S555" s="57" t="str">
        <f t="shared" si="44"/>
        <v xml:space="preserve"> </v>
      </c>
      <c r="T555" s="57"/>
      <c r="U555" s="38">
        <v>1</v>
      </c>
      <c r="V555" s="71">
        <v>305</v>
      </c>
      <c r="W555" s="73" t="s">
        <v>1761</v>
      </c>
      <c r="X555" s="73" t="s">
        <v>1768</v>
      </c>
      <c r="Y555" s="73"/>
    </row>
    <row r="556" spans="1:25" ht="72" hidden="1" x14ac:dyDescent="0.2">
      <c r="A556" s="106" t="s">
        <v>44</v>
      </c>
      <c r="B556" s="108">
        <v>306</v>
      </c>
      <c r="C556" s="116" t="s">
        <v>550</v>
      </c>
      <c r="D556" s="110" t="s">
        <v>1711</v>
      </c>
      <c r="E556" s="114">
        <v>4</v>
      </c>
      <c r="F556" s="114" t="s">
        <v>1769</v>
      </c>
      <c r="G556" s="83" t="s">
        <v>1770</v>
      </c>
      <c r="H556" s="114" t="s">
        <v>1771</v>
      </c>
      <c r="I556" s="114" t="s">
        <v>555</v>
      </c>
      <c r="J556" s="114" t="s">
        <v>555</v>
      </c>
      <c r="K556" s="114" t="s">
        <v>563</v>
      </c>
      <c r="L556" s="74"/>
      <c r="M556" s="114" t="s">
        <v>550</v>
      </c>
      <c r="N556" s="57"/>
      <c r="O556" s="57">
        <f t="shared" si="40"/>
        <v>1</v>
      </c>
      <c r="P556" s="57" t="str">
        <f t="shared" si="41"/>
        <v xml:space="preserve"> </v>
      </c>
      <c r="Q556" s="57" t="str">
        <f t="shared" si="42"/>
        <v xml:space="preserve"> </v>
      </c>
      <c r="R556" s="57" t="str">
        <f t="shared" si="43"/>
        <v xml:space="preserve"> </v>
      </c>
      <c r="S556" s="57" t="str">
        <f t="shared" si="44"/>
        <v xml:space="preserve"> </v>
      </c>
      <c r="T556" s="57"/>
      <c r="U556" s="38">
        <v>4</v>
      </c>
      <c r="V556" s="71">
        <v>306</v>
      </c>
      <c r="W556" s="62"/>
      <c r="X556" s="57"/>
      <c r="Y556" s="62"/>
    </row>
    <row r="557" spans="1:25" ht="29.25" hidden="1" x14ac:dyDescent="0.2">
      <c r="A557" s="106"/>
      <c r="B557" s="108"/>
      <c r="C557" s="116"/>
      <c r="D557" s="110"/>
      <c r="E557" s="114"/>
      <c r="F557" s="114"/>
      <c r="G557" s="83" t="s">
        <v>1772</v>
      </c>
      <c r="H557" s="114"/>
      <c r="I557" s="114"/>
      <c r="J557" s="114"/>
      <c r="K557" s="114"/>
      <c r="L557" s="74"/>
      <c r="M557" s="114"/>
      <c r="N557" s="57"/>
      <c r="O557" s="57" t="str">
        <f t="shared" si="40"/>
        <v xml:space="preserve"> </v>
      </c>
      <c r="P557" s="57" t="str">
        <f t="shared" si="41"/>
        <v xml:space="preserve"> </v>
      </c>
      <c r="Q557" s="57" t="str">
        <f t="shared" si="42"/>
        <v xml:space="preserve"> </v>
      </c>
      <c r="R557" s="57" t="str">
        <f t="shared" si="43"/>
        <v xml:space="preserve"> </v>
      </c>
      <c r="S557" s="57" t="str">
        <f t="shared" si="44"/>
        <v xml:space="preserve"> </v>
      </c>
      <c r="T557" s="57"/>
      <c r="U557" s="38"/>
      <c r="V557" s="71">
        <v>306</v>
      </c>
      <c r="W557" s="62"/>
      <c r="X557" s="57"/>
      <c r="Y557" s="62"/>
    </row>
    <row r="558" spans="1:25" ht="231.75" hidden="1" customHeight="1" x14ac:dyDescent="0.25">
      <c r="A558" s="57" t="s">
        <v>45</v>
      </c>
      <c r="B558" s="64">
        <v>307</v>
      </c>
      <c r="C558" s="82" t="s">
        <v>550</v>
      </c>
      <c r="D558" s="66" t="s">
        <v>1711</v>
      </c>
      <c r="E558" s="84">
        <v>3</v>
      </c>
      <c r="F558" s="74" t="s">
        <v>1773</v>
      </c>
      <c r="G558" s="83" t="s">
        <v>1774</v>
      </c>
      <c r="H558" s="74" t="s">
        <v>1775</v>
      </c>
      <c r="I558" s="74" t="s">
        <v>1776</v>
      </c>
      <c r="J558" s="74" t="s">
        <v>1777</v>
      </c>
      <c r="K558" s="74" t="s">
        <v>1778</v>
      </c>
      <c r="L558" s="74"/>
      <c r="M558" s="74" t="s">
        <v>550</v>
      </c>
      <c r="N558" s="57"/>
      <c r="O558" s="57" t="str">
        <f t="shared" si="40"/>
        <v xml:space="preserve"> </v>
      </c>
      <c r="P558" s="57">
        <f t="shared" si="41"/>
        <v>1</v>
      </c>
      <c r="Q558" s="57" t="str">
        <f t="shared" si="42"/>
        <v xml:space="preserve"> </v>
      </c>
      <c r="R558" s="57" t="str">
        <f t="shared" si="43"/>
        <v xml:space="preserve"> </v>
      </c>
      <c r="S558" s="57" t="str">
        <f t="shared" si="44"/>
        <v xml:space="preserve"> </v>
      </c>
      <c r="T558" s="57"/>
      <c r="U558" s="38">
        <v>1</v>
      </c>
      <c r="V558" s="71">
        <v>307</v>
      </c>
      <c r="W558" s="73" t="s">
        <v>1779</v>
      </c>
      <c r="X558" s="73" t="s">
        <v>1780</v>
      </c>
      <c r="Y558" s="73"/>
    </row>
    <row r="559" spans="1:25" ht="71.25" hidden="1" x14ac:dyDescent="0.25">
      <c r="A559" s="106" t="s">
        <v>45</v>
      </c>
      <c r="B559" s="108">
        <v>308</v>
      </c>
      <c r="C559" s="116" t="s">
        <v>550</v>
      </c>
      <c r="D559" s="110" t="s">
        <v>1711</v>
      </c>
      <c r="E559" s="114">
        <v>2</v>
      </c>
      <c r="F559" s="114" t="s">
        <v>1781</v>
      </c>
      <c r="G559" s="83" t="s">
        <v>1782</v>
      </c>
      <c r="H559" s="114" t="s">
        <v>1783</v>
      </c>
      <c r="I559" s="114" t="s">
        <v>555</v>
      </c>
      <c r="J559" s="114" t="s">
        <v>1784</v>
      </c>
      <c r="K559" s="114" t="s">
        <v>1785</v>
      </c>
      <c r="L559" s="74"/>
      <c r="M559" s="114" t="s">
        <v>550</v>
      </c>
      <c r="N559" s="57"/>
      <c r="O559" s="57" t="str">
        <f t="shared" si="40"/>
        <v xml:space="preserve"> </v>
      </c>
      <c r="P559" s="57">
        <f t="shared" si="41"/>
        <v>1</v>
      </c>
      <c r="Q559" s="57" t="str">
        <f t="shared" si="42"/>
        <v xml:space="preserve"> </v>
      </c>
      <c r="R559" s="57" t="str">
        <f t="shared" si="43"/>
        <v xml:space="preserve"> </v>
      </c>
      <c r="S559" s="57" t="str">
        <f t="shared" si="44"/>
        <v xml:space="preserve"> </v>
      </c>
      <c r="T559" s="57"/>
      <c r="U559" s="38">
        <v>2</v>
      </c>
      <c r="V559" s="71">
        <v>308</v>
      </c>
      <c r="W559" s="73" t="s">
        <v>1786</v>
      </c>
      <c r="X559" s="48" t="s">
        <v>1787</v>
      </c>
      <c r="Y559" s="57"/>
    </row>
    <row r="560" spans="1:25" ht="15" hidden="1" x14ac:dyDescent="0.25">
      <c r="A560" s="106"/>
      <c r="B560" s="108"/>
      <c r="C560" s="116"/>
      <c r="D560" s="110"/>
      <c r="E560" s="114"/>
      <c r="F560" s="114"/>
      <c r="G560" s="83" t="s">
        <v>1788</v>
      </c>
      <c r="H560" s="114"/>
      <c r="I560" s="114"/>
      <c r="J560" s="114"/>
      <c r="K560" s="114"/>
      <c r="L560" s="74"/>
      <c r="M560" s="114"/>
      <c r="N560" s="57"/>
      <c r="O560" s="57" t="str">
        <f t="shared" si="40"/>
        <v xml:space="preserve"> </v>
      </c>
      <c r="P560" s="57" t="str">
        <f t="shared" si="41"/>
        <v xml:space="preserve"> </v>
      </c>
      <c r="Q560" s="57" t="str">
        <f t="shared" si="42"/>
        <v xml:space="preserve"> </v>
      </c>
      <c r="R560" s="57" t="str">
        <f t="shared" si="43"/>
        <v xml:space="preserve"> </v>
      </c>
      <c r="S560" s="57" t="str">
        <f t="shared" si="44"/>
        <v xml:space="preserve"> </v>
      </c>
      <c r="T560" s="57"/>
      <c r="U560" s="38"/>
      <c r="V560" s="71">
        <v>308</v>
      </c>
      <c r="W560" s="73"/>
      <c r="X560" s="57"/>
      <c r="Y560" s="73"/>
    </row>
    <row r="561" spans="1:25" ht="57" hidden="1" x14ac:dyDescent="0.25">
      <c r="A561" s="106" t="s">
        <v>44</v>
      </c>
      <c r="B561" s="108">
        <v>309</v>
      </c>
      <c r="C561" s="116" t="s">
        <v>550</v>
      </c>
      <c r="D561" s="110" t="s">
        <v>1711</v>
      </c>
      <c r="E561" s="119">
        <v>2</v>
      </c>
      <c r="F561" s="114" t="s">
        <v>1789</v>
      </c>
      <c r="G561" s="83" t="s">
        <v>1790</v>
      </c>
      <c r="H561" s="114" t="s">
        <v>1791</v>
      </c>
      <c r="I561" s="114" t="s">
        <v>555</v>
      </c>
      <c r="J561" s="114" t="s">
        <v>555</v>
      </c>
      <c r="K561" s="114" t="s">
        <v>1792</v>
      </c>
      <c r="L561" s="74"/>
      <c r="M561" s="114" t="s">
        <v>550</v>
      </c>
      <c r="N561" s="57"/>
      <c r="O561" s="57">
        <f t="shared" si="40"/>
        <v>1</v>
      </c>
      <c r="P561" s="57" t="str">
        <f t="shared" si="41"/>
        <v xml:space="preserve"> </v>
      </c>
      <c r="Q561" s="57" t="str">
        <f t="shared" si="42"/>
        <v xml:space="preserve"> </v>
      </c>
      <c r="R561" s="57" t="str">
        <f t="shared" si="43"/>
        <v xml:space="preserve"> </v>
      </c>
      <c r="S561" s="57" t="str">
        <f t="shared" si="44"/>
        <v xml:space="preserve"> </v>
      </c>
      <c r="T561" s="57"/>
      <c r="U561" s="38">
        <v>2</v>
      </c>
      <c r="V561" s="71">
        <v>309</v>
      </c>
      <c r="W561" s="73" t="s">
        <v>1786</v>
      </c>
      <c r="X561" s="73" t="s">
        <v>1793</v>
      </c>
      <c r="Y561" s="73"/>
    </row>
    <row r="562" spans="1:25" ht="29.25" hidden="1" x14ac:dyDescent="0.25">
      <c r="A562" s="106"/>
      <c r="B562" s="108"/>
      <c r="C562" s="116"/>
      <c r="D562" s="110"/>
      <c r="E562" s="114"/>
      <c r="F562" s="114"/>
      <c r="G562" s="83" t="s">
        <v>1794</v>
      </c>
      <c r="H562" s="114"/>
      <c r="I562" s="114"/>
      <c r="J562" s="114"/>
      <c r="K562" s="114"/>
      <c r="L562" s="74"/>
      <c r="M562" s="114"/>
      <c r="N562" s="57"/>
      <c r="O562" s="57" t="str">
        <f t="shared" si="40"/>
        <v xml:space="preserve"> </v>
      </c>
      <c r="P562" s="57" t="str">
        <f t="shared" si="41"/>
        <v xml:space="preserve"> </v>
      </c>
      <c r="Q562" s="57" t="str">
        <f t="shared" si="42"/>
        <v xml:space="preserve"> </v>
      </c>
      <c r="R562" s="57" t="str">
        <f t="shared" si="43"/>
        <v xml:space="preserve"> </v>
      </c>
      <c r="S562" s="57" t="str">
        <f t="shared" si="44"/>
        <v xml:space="preserve"> </v>
      </c>
      <c r="T562" s="57"/>
      <c r="U562" s="38">
        <v>2</v>
      </c>
      <c r="V562" s="71">
        <v>309</v>
      </c>
      <c r="W562" s="73"/>
      <c r="X562" s="95"/>
      <c r="Y562" s="73"/>
    </row>
    <row r="563" spans="1:25" ht="188.25" hidden="1" x14ac:dyDescent="0.25">
      <c r="A563" s="57" t="s">
        <v>45</v>
      </c>
      <c r="B563" s="64">
        <v>310</v>
      </c>
      <c r="C563" s="82" t="s">
        <v>550</v>
      </c>
      <c r="D563" s="66" t="s">
        <v>1711</v>
      </c>
      <c r="E563" s="84">
        <v>3</v>
      </c>
      <c r="F563" s="74" t="s">
        <v>1795</v>
      </c>
      <c r="G563" s="83" t="s">
        <v>1796</v>
      </c>
      <c r="H563" s="74" t="s">
        <v>1797</v>
      </c>
      <c r="I563" s="74" t="s">
        <v>555</v>
      </c>
      <c r="J563" s="74" t="s">
        <v>555</v>
      </c>
      <c r="K563" s="74" t="s">
        <v>1798</v>
      </c>
      <c r="L563" s="74"/>
      <c r="M563" s="74" t="s">
        <v>550</v>
      </c>
      <c r="N563" s="57"/>
      <c r="O563" s="57" t="str">
        <f t="shared" si="40"/>
        <v xml:space="preserve"> </v>
      </c>
      <c r="P563" s="57">
        <f t="shared" si="41"/>
        <v>1</v>
      </c>
      <c r="Q563" s="57" t="str">
        <f t="shared" si="42"/>
        <v xml:space="preserve"> </v>
      </c>
      <c r="R563" s="57" t="str">
        <f t="shared" si="43"/>
        <v xml:space="preserve"> </v>
      </c>
      <c r="S563" s="57" t="str">
        <f t="shared" si="44"/>
        <v xml:space="preserve"> </v>
      </c>
      <c r="T563" s="57"/>
      <c r="U563" s="38">
        <v>1</v>
      </c>
      <c r="V563" s="71">
        <v>310</v>
      </c>
      <c r="W563" s="73" t="s">
        <v>1799</v>
      </c>
      <c r="X563" s="73" t="s">
        <v>1800</v>
      </c>
      <c r="Y563" s="73"/>
    </row>
    <row r="564" spans="1:25" ht="216.75" hidden="1" x14ac:dyDescent="0.25">
      <c r="A564" s="57" t="s">
        <v>45</v>
      </c>
      <c r="B564" s="64">
        <v>311</v>
      </c>
      <c r="C564" s="82" t="s">
        <v>550</v>
      </c>
      <c r="D564" s="66" t="s">
        <v>1711</v>
      </c>
      <c r="E564" s="84">
        <v>3</v>
      </c>
      <c r="F564" s="74" t="s">
        <v>1801</v>
      </c>
      <c r="G564" s="83" t="s">
        <v>1802</v>
      </c>
      <c r="H564" s="74" t="s">
        <v>1803</v>
      </c>
      <c r="I564" s="74" t="s">
        <v>555</v>
      </c>
      <c r="J564" s="74" t="s">
        <v>1804</v>
      </c>
      <c r="K564" s="74" t="s">
        <v>1805</v>
      </c>
      <c r="L564" s="74"/>
      <c r="M564" s="74" t="s">
        <v>550</v>
      </c>
      <c r="N564" s="57"/>
      <c r="O564" s="57" t="str">
        <f t="shared" si="40"/>
        <v xml:space="preserve"> </v>
      </c>
      <c r="P564" s="57">
        <f t="shared" si="41"/>
        <v>1</v>
      </c>
      <c r="Q564" s="57" t="str">
        <f t="shared" si="42"/>
        <v xml:space="preserve"> </v>
      </c>
      <c r="R564" s="57" t="str">
        <f t="shared" si="43"/>
        <v xml:space="preserve"> </v>
      </c>
      <c r="S564" s="57" t="str">
        <f t="shared" si="44"/>
        <v xml:space="preserve"> </v>
      </c>
      <c r="T564" s="57"/>
      <c r="U564" s="38">
        <v>1</v>
      </c>
      <c r="V564" s="71">
        <v>311</v>
      </c>
      <c r="W564" s="73" t="s">
        <v>1806</v>
      </c>
      <c r="X564" s="73" t="s">
        <v>1800</v>
      </c>
      <c r="Y564" s="73"/>
    </row>
    <row r="565" spans="1:25" ht="114" hidden="1" x14ac:dyDescent="0.25">
      <c r="A565" s="57" t="s">
        <v>45</v>
      </c>
      <c r="B565" s="64">
        <v>312</v>
      </c>
      <c r="C565" s="82" t="s">
        <v>550</v>
      </c>
      <c r="D565" s="66" t="s">
        <v>1711</v>
      </c>
      <c r="E565" s="74">
        <v>2</v>
      </c>
      <c r="F565" s="74" t="s">
        <v>1807</v>
      </c>
      <c r="G565" s="83" t="s">
        <v>1808</v>
      </c>
      <c r="H565" s="74" t="s">
        <v>1809</v>
      </c>
      <c r="I565" s="74" t="s">
        <v>622</v>
      </c>
      <c r="J565" s="74" t="s">
        <v>1810</v>
      </c>
      <c r="K565" s="74" t="s">
        <v>1811</v>
      </c>
      <c r="L565" s="74"/>
      <c r="M565" s="74" t="s">
        <v>550</v>
      </c>
      <c r="N565" s="57"/>
      <c r="O565" s="57" t="str">
        <f t="shared" si="40"/>
        <v xml:space="preserve"> </v>
      </c>
      <c r="P565" s="57">
        <f t="shared" si="41"/>
        <v>1</v>
      </c>
      <c r="Q565" s="57" t="str">
        <f t="shared" si="42"/>
        <v xml:space="preserve"> </v>
      </c>
      <c r="R565" s="57" t="str">
        <f t="shared" si="43"/>
        <v xml:space="preserve"> </v>
      </c>
      <c r="S565" s="57" t="str">
        <f t="shared" si="44"/>
        <v xml:space="preserve"> </v>
      </c>
      <c r="T565" s="57"/>
      <c r="U565" s="38">
        <v>2</v>
      </c>
      <c r="V565" s="71">
        <v>312</v>
      </c>
      <c r="W565" s="34" t="s">
        <v>1722</v>
      </c>
      <c r="X565" s="57"/>
      <c r="Y565" s="57"/>
    </row>
    <row r="566" spans="1:25" ht="58.5" hidden="1" customHeight="1" x14ac:dyDescent="0.2">
      <c r="A566" s="106" t="s">
        <v>44</v>
      </c>
      <c r="B566" s="108">
        <v>313</v>
      </c>
      <c r="C566" s="116" t="s">
        <v>550</v>
      </c>
      <c r="D566" s="110" t="s">
        <v>1711</v>
      </c>
      <c r="E566" s="114">
        <v>1</v>
      </c>
      <c r="F566" s="114" t="s">
        <v>1812</v>
      </c>
      <c r="G566" s="83" t="s">
        <v>1813</v>
      </c>
      <c r="H566" s="114" t="s">
        <v>1814</v>
      </c>
      <c r="I566" s="114" t="s">
        <v>555</v>
      </c>
      <c r="J566" s="114" t="s">
        <v>1815</v>
      </c>
      <c r="K566" s="114" t="s">
        <v>1816</v>
      </c>
      <c r="L566" s="74"/>
      <c r="M566" s="114" t="s">
        <v>550</v>
      </c>
      <c r="N566" s="57"/>
      <c r="O566" s="57">
        <f t="shared" si="40"/>
        <v>1</v>
      </c>
      <c r="P566" s="57" t="str">
        <f t="shared" si="41"/>
        <v xml:space="preserve"> </v>
      </c>
      <c r="Q566" s="57" t="str">
        <f t="shared" si="42"/>
        <v xml:space="preserve"> </v>
      </c>
      <c r="R566" s="57" t="str">
        <f t="shared" si="43"/>
        <v xml:space="preserve"> </v>
      </c>
      <c r="S566" s="57" t="str">
        <f t="shared" si="44"/>
        <v xml:space="preserve"> </v>
      </c>
      <c r="T566" s="57"/>
      <c r="U566" s="38">
        <v>1</v>
      </c>
      <c r="V566" s="71">
        <v>313</v>
      </c>
      <c r="W566" s="62"/>
      <c r="X566" s="57"/>
      <c r="Y566" s="62"/>
    </row>
    <row r="567" spans="1:25" ht="29.25" hidden="1" x14ac:dyDescent="0.2">
      <c r="A567" s="106"/>
      <c r="B567" s="108"/>
      <c r="C567" s="116"/>
      <c r="D567" s="110"/>
      <c r="E567" s="114"/>
      <c r="F567" s="114"/>
      <c r="G567" s="83" t="s">
        <v>1817</v>
      </c>
      <c r="H567" s="114"/>
      <c r="I567" s="114"/>
      <c r="J567" s="114"/>
      <c r="K567" s="114"/>
      <c r="L567" s="74"/>
      <c r="M567" s="114"/>
      <c r="N567" s="57"/>
      <c r="O567" s="57" t="str">
        <f t="shared" si="40"/>
        <v xml:space="preserve"> </v>
      </c>
      <c r="P567" s="57" t="str">
        <f t="shared" si="41"/>
        <v xml:space="preserve"> </v>
      </c>
      <c r="Q567" s="57" t="str">
        <f t="shared" si="42"/>
        <v xml:space="preserve"> </v>
      </c>
      <c r="R567" s="57" t="str">
        <f t="shared" si="43"/>
        <v xml:space="preserve"> </v>
      </c>
      <c r="S567" s="57" t="str">
        <f t="shared" si="44"/>
        <v xml:space="preserve"> </v>
      </c>
      <c r="T567" s="57"/>
      <c r="U567" s="38"/>
      <c r="V567" s="71">
        <v>313</v>
      </c>
      <c r="W567" s="62"/>
      <c r="X567" s="57"/>
      <c r="Y567" s="62"/>
    </row>
    <row r="568" spans="1:25" ht="357.75" hidden="1" x14ac:dyDescent="0.25">
      <c r="A568" s="57" t="s">
        <v>45</v>
      </c>
      <c r="B568" s="64">
        <v>314</v>
      </c>
      <c r="C568" s="82" t="s">
        <v>550</v>
      </c>
      <c r="D568" s="66" t="s">
        <v>1711</v>
      </c>
      <c r="E568" s="74">
        <v>1</v>
      </c>
      <c r="F568" s="74" t="s">
        <v>1818</v>
      </c>
      <c r="G568" s="83" t="s">
        <v>1819</v>
      </c>
      <c r="H568" s="74" t="s">
        <v>1820</v>
      </c>
      <c r="I568" s="74" t="s">
        <v>555</v>
      </c>
      <c r="J568" s="74" t="s">
        <v>555</v>
      </c>
      <c r="K568" s="74" t="s">
        <v>1821</v>
      </c>
      <c r="L568" s="74"/>
      <c r="M568" s="74" t="s">
        <v>550</v>
      </c>
      <c r="N568" s="57"/>
      <c r="O568" s="57" t="str">
        <f t="shared" si="40"/>
        <v xml:space="preserve"> </v>
      </c>
      <c r="P568" s="57">
        <f t="shared" si="41"/>
        <v>1</v>
      </c>
      <c r="Q568" s="57" t="str">
        <f t="shared" si="42"/>
        <v xml:space="preserve"> </v>
      </c>
      <c r="R568" s="57" t="str">
        <f t="shared" si="43"/>
        <v xml:space="preserve"> </v>
      </c>
      <c r="S568" s="57" t="str">
        <f t="shared" si="44"/>
        <v xml:space="preserve"> </v>
      </c>
      <c r="T568" s="57"/>
      <c r="U568" s="38">
        <v>1</v>
      </c>
      <c r="V568" s="71">
        <v>314</v>
      </c>
      <c r="W568" s="34" t="s">
        <v>1822</v>
      </c>
      <c r="X568" s="48" t="s">
        <v>1823</v>
      </c>
      <c r="Y568" s="57"/>
    </row>
    <row r="569" spans="1:25" ht="202.5" hidden="1" x14ac:dyDescent="0.25">
      <c r="A569" s="57" t="s">
        <v>45</v>
      </c>
      <c r="B569" s="64">
        <v>315</v>
      </c>
      <c r="C569" s="82" t="s">
        <v>550</v>
      </c>
      <c r="D569" s="66" t="s">
        <v>1711</v>
      </c>
      <c r="E569" s="74">
        <v>1</v>
      </c>
      <c r="F569" s="74" t="s">
        <v>1824</v>
      </c>
      <c r="G569" s="83" t="s">
        <v>1825</v>
      </c>
      <c r="H569" s="74" t="s">
        <v>1826</v>
      </c>
      <c r="I569" s="74" t="s">
        <v>555</v>
      </c>
      <c r="J569" s="74" t="s">
        <v>1827</v>
      </c>
      <c r="K569" s="74" t="s">
        <v>1828</v>
      </c>
      <c r="L569" s="74"/>
      <c r="M569" s="74" t="s">
        <v>550</v>
      </c>
      <c r="N569" s="57"/>
      <c r="O569" s="57" t="str">
        <f t="shared" si="40"/>
        <v xml:space="preserve"> </v>
      </c>
      <c r="P569" s="57">
        <f t="shared" si="41"/>
        <v>1</v>
      </c>
      <c r="Q569" s="57" t="str">
        <f t="shared" si="42"/>
        <v xml:space="preserve"> </v>
      </c>
      <c r="R569" s="57" t="str">
        <f t="shared" si="43"/>
        <v xml:space="preserve"> </v>
      </c>
      <c r="S569" s="57" t="str">
        <f t="shared" si="44"/>
        <v xml:space="preserve"> </v>
      </c>
      <c r="T569" s="57"/>
      <c r="U569" s="38">
        <v>1</v>
      </c>
      <c r="V569" s="71">
        <v>315</v>
      </c>
      <c r="W569" s="73" t="s">
        <v>1829</v>
      </c>
      <c r="X569" s="73" t="s">
        <v>1830</v>
      </c>
      <c r="Y569" s="57"/>
    </row>
    <row r="570" spans="1:25" ht="216.75" hidden="1" x14ac:dyDescent="0.25">
      <c r="A570" s="57" t="s">
        <v>45</v>
      </c>
      <c r="B570" s="64">
        <v>316</v>
      </c>
      <c r="C570" s="82" t="s">
        <v>550</v>
      </c>
      <c r="D570" s="66" t="s">
        <v>1711</v>
      </c>
      <c r="E570" s="74">
        <v>1</v>
      </c>
      <c r="F570" s="74" t="s">
        <v>1831</v>
      </c>
      <c r="G570" s="83" t="s">
        <v>1832</v>
      </c>
      <c r="H570" s="74" t="s">
        <v>1833</v>
      </c>
      <c r="I570" s="74" t="s">
        <v>555</v>
      </c>
      <c r="J570" s="74" t="s">
        <v>555</v>
      </c>
      <c r="K570" s="74" t="s">
        <v>1834</v>
      </c>
      <c r="L570" s="74"/>
      <c r="M570" s="74" t="s">
        <v>550</v>
      </c>
      <c r="N570" s="57"/>
      <c r="O570" s="57" t="str">
        <f t="shared" si="40"/>
        <v xml:space="preserve"> </v>
      </c>
      <c r="P570" s="57">
        <f t="shared" si="41"/>
        <v>1</v>
      </c>
      <c r="Q570" s="57" t="str">
        <f t="shared" si="42"/>
        <v xml:space="preserve"> </v>
      </c>
      <c r="R570" s="57" t="str">
        <f t="shared" si="43"/>
        <v xml:space="preserve"> </v>
      </c>
      <c r="S570" s="57" t="str">
        <f t="shared" si="44"/>
        <v xml:space="preserve"> </v>
      </c>
      <c r="T570" s="57"/>
      <c r="U570" s="38">
        <v>1</v>
      </c>
      <c r="V570" s="71">
        <v>316</v>
      </c>
      <c r="W570" s="73" t="s">
        <v>1829</v>
      </c>
      <c r="X570" s="73" t="s">
        <v>1768</v>
      </c>
      <c r="Y570" s="57"/>
    </row>
    <row r="571" spans="1:25" ht="316.5" hidden="1" x14ac:dyDescent="0.25">
      <c r="A571" s="57" t="s">
        <v>45</v>
      </c>
      <c r="B571" s="64">
        <v>317</v>
      </c>
      <c r="C571" s="82" t="s">
        <v>550</v>
      </c>
      <c r="D571" s="66" t="s">
        <v>1711</v>
      </c>
      <c r="E571" s="74">
        <v>1</v>
      </c>
      <c r="F571" s="74" t="s">
        <v>1835</v>
      </c>
      <c r="G571" s="83" t="s">
        <v>1836</v>
      </c>
      <c r="H571" s="74" t="s">
        <v>1837</v>
      </c>
      <c r="I571" s="74" t="s">
        <v>555</v>
      </c>
      <c r="J571" s="74" t="s">
        <v>555</v>
      </c>
      <c r="K571" s="74" t="s">
        <v>1838</v>
      </c>
      <c r="L571" s="74"/>
      <c r="M571" s="74" t="s">
        <v>550</v>
      </c>
      <c r="N571" s="57"/>
      <c r="O571" s="57" t="str">
        <f t="shared" si="40"/>
        <v xml:space="preserve"> </v>
      </c>
      <c r="P571" s="57">
        <f t="shared" si="41"/>
        <v>1</v>
      </c>
      <c r="Q571" s="57" t="str">
        <f t="shared" si="42"/>
        <v xml:space="preserve"> </v>
      </c>
      <c r="R571" s="57" t="str">
        <f t="shared" si="43"/>
        <v xml:space="preserve"> </v>
      </c>
      <c r="S571" s="57" t="str">
        <f t="shared" si="44"/>
        <v xml:space="preserve"> </v>
      </c>
      <c r="T571" s="57"/>
      <c r="U571" s="38">
        <v>1</v>
      </c>
      <c r="V571" s="71">
        <v>317</v>
      </c>
      <c r="W571" s="73" t="s">
        <v>1829</v>
      </c>
      <c r="X571" s="73" t="s">
        <v>1839</v>
      </c>
      <c r="Y571" s="57"/>
    </row>
    <row r="572" spans="1:25" ht="131.25" hidden="1" x14ac:dyDescent="0.25">
      <c r="A572" s="57" t="s">
        <v>45</v>
      </c>
      <c r="B572" s="64">
        <v>318</v>
      </c>
      <c r="C572" s="82" t="s">
        <v>550</v>
      </c>
      <c r="D572" s="66" t="s">
        <v>1711</v>
      </c>
      <c r="E572" s="84">
        <v>3</v>
      </c>
      <c r="F572" s="74" t="s">
        <v>1840</v>
      </c>
      <c r="G572" s="83" t="s">
        <v>1841</v>
      </c>
      <c r="H572" s="74" t="s">
        <v>1837</v>
      </c>
      <c r="I572" s="74" t="s">
        <v>555</v>
      </c>
      <c r="J572" s="74" t="s">
        <v>555</v>
      </c>
      <c r="K572" s="74" t="s">
        <v>1842</v>
      </c>
      <c r="L572" s="74"/>
      <c r="M572" s="74" t="s">
        <v>550</v>
      </c>
      <c r="N572" s="57"/>
      <c r="O572" s="57" t="str">
        <f t="shared" si="40"/>
        <v xml:space="preserve"> </v>
      </c>
      <c r="P572" s="57">
        <f t="shared" si="41"/>
        <v>1</v>
      </c>
      <c r="Q572" s="57" t="str">
        <f t="shared" si="42"/>
        <v xml:space="preserve"> </v>
      </c>
      <c r="R572" s="57" t="str">
        <f t="shared" si="43"/>
        <v xml:space="preserve"> </v>
      </c>
      <c r="S572" s="57" t="str">
        <f t="shared" si="44"/>
        <v xml:space="preserve"> </v>
      </c>
      <c r="T572" s="57"/>
      <c r="U572" s="38">
        <v>1</v>
      </c>
      <c r="V572" s="71">
        <v>318</v>
      </c>
      <c r="W572" s="73" t="s">
        <v>1843</v>
      </c>
      <c r="X572" s="73" t="s">
        <v>1844</v>
      </c>
      <c r="Y572" s="73"/>
    </row>
    <row r="573" spans="1:25" ht="159.75" hidden="1" x14ac:dyDescent="0.25">
      <c r="A573" s="57" t="s">
        <v>45</v>
      </c>
      <c r="B573" s="64">
        <v>319</v>
      </c>
      <c r="C573" s="82" t="s">
        <v>550</v>
      </c>
      <c r="D573" s="66" t="s">
        <v>1711</v>
      </c>
      <c r="E573" s="74">
        <v>2</v>
      </c>
      <c r="F573" s="74" t="s">
        <v>1845</v>
      </c>
      <c r="G573" s="83" t="s">
        <v>1846</v>
      </c>
      <c r="H573" s="74" t="s">
        <v>1847</v>
      </c>
      <c r="I573" s="74" t="s">
        <v>555</v>
      </c>
      <c r="J573" s="74" t="s">
        <v>555</v>
      </c>
      <c r="K573" s="74" t="s">
        <v>1848</v>
      </c>
      <c r="L573" s="74"/>
      <c r="M573" s="74" t="s">
        <v>550</v>
      </c>
      <c r="N573" s="57"/>
      <c r="O573" s="57" t="str">
        <f t="shared" si="40"/>
        <v xml:space="preserve"> </v>
      </c>
      <c r="P573" s="57">
        <f t="shared" si="41"/>
        <v>1</v>
      </c>
      <c r="Q573" s="57" t="str">
        <f t="shared" si="42"/>
        <v xml:space="preserve"> </v>
      </c>
      <c r="R573" s="57" t="str">
        <f t="shared" si="43"/>
        <v xml:space="preserve"> </v>
      </c>
      <c r="S573" s="57" t="str">
        <f t="shared" si="44"/>
        <v xml:space="preserve"> </v>
      </c>
      <c r="T573" s="57"/>
      <c r="U573" s="38">
        <v>2</v>
      </c>
      <c r="V573" s="71">
        <v>319</v>
      </c>
      <c r="W573" s="73" t="s">
        <v>1829</v>
      </c>
      <c r="X573" s="73" t="s">
        <v>1839</v>
      </c>
      <c r="Y573" s="57"/>
    </row>
    <row r="574" spans="1:25" ht="188.25" hidden="1" x14ac:dyDescent="0.25">
      <c r="A574" s="57" t="s">
        <v>45</v>
      </c>
      <c r="B574" s="64">
        <v>320</v>
      </c>
      <c r="C574" s="82" t="s">
        <v>550</v>
      </c>
      <c r="D574" s="66" t="s">
        <v>1711</v>
      </c>
      <c r="E574" s="74">
        <v>1</v>
      </c>
      <c r="F574" s="74" t="s">
        <v>1849</v>
      </c>
      <c r="G574" s="83" t="s">
        <v>1850</v>
      </c>
      <c r="H574" s="74" t="s">
        <v>1851</v>
      </c>
      <c r="I574" s="74" t="s">
        <v>555</v>
      </c>
      <c r="J574" s="74" t="s">
        <v>555</v>
      </c>
      <c r="K574" s="74" t="s">
        <v>1852</v>
      </c>
      <c r="L574" s="74"/>
      <c r="M574" s="74" t="s">
        <v>550</v>
      </c>
      <c r="N574" s="57"/>
      <c r="O574" s="57" t="str">
        <f t="shared" si="40"/>
        <v xml:space="preserve"> </v>
      </c>
      <c r="P574" s="57">
        <f t="shared" si="41"/>
        <v>1</v>
      </c>
      <c r="Q574" s="57" t="str">
        <f t="shared" si="42"/>
        <v xml:space="preserve"> </v>
      </c>
      <c r="R574" s="57" t="str">
        <f t="shared" si="43"/>
        <v xml:space="preserve"> </v>
      </c>
      <c r="S574" s="57" t="str">
        <f t="shared" si="44"/>
        <v xml:space="preserve"> </v>
      </c>
      <c r="T574" s="57"/>
      <c r="U574" s="38">
        <v>1</v>
      </c>
      <c r="V574" s="71">
        <v>320</v>
      </c>
      <c r="W574" s="73" t="s">
        <v>1829</v>
      </c>
      <c r="X574" s="73" t="s">
        <v>1839</v>
      </c>
      <c r="Y574" s="57"/>
    </row>
    <row r="575" spans="1:25" ht="59.25" hidden="1" x14ac:dyDescent="0.25">
      <c r="A575" s="57" t="s">
        <v>45</v>
      </c>
      <c r="B575" s="64">
        <v>321</v>
      </c>
      <c r="C575" s="82" t="s">
        <v>559</v>
      </c>
      <c r="D575" s="66" t="s">
        <v>1711</v>
      </c>
      <c r="E575" s="74">
        <v>3</v>
      </c>
      <c r="F575" s="74" t="s">
        <v>1853</v>
      </c>
      <c r="G575" s="92" t="s">
        <v>1854</v>
      </c>
      <c r="H575" s="74" t="s">
        <v>1855</v>
      </c>
      <c r="I575" s="74" t="s">
        <v>555</v>
      </c>
      <c r="J575" s="74" t="s">
        <v>555</v>
      </c>
      <c r="K575" s="74" t="s">
        <v>1856</v>
      </c>
      <c r="L575" s="74"/>
      <c r="M575" s="74" t="s">
        <v>559</v>
      </c>
      <c r="N575" s="57"/>
      <c r="O575" s="57" t="str">
        <f t="shared" si="40"/>
        <v xml:space="preserve"> </v>
      </c>
      <c r="P575" s="57">
        <f t="shared" si="41"/>
        <v>1</v>
      </c>
      <c r="Q575" s="57" t="str">
        <f t="shared" si="42"/>
        <v xml:space="preserve"> </v>
      </c>
      <c r="R575" s="57" t="str">
        <f t="shared" si="43"/>
        <v xml:space="preserve"> </v>
      </c>
      <c r="S575" s="57" t="str">
        <f t="shared" si="44"/>
        <v xml:space="preserve"> </v>
      </c>
      <c r="T575" s="57"/>
      <c r="U575" s="38">
        <v>3</v>
      </c>
      <c r="V575" s="71">
        <v>321</v>
      </c>
      <c r="W575" s="73"/>
      <c r="X575" s="57"/>
      <c r="Y575" s="73"/>
    </row>
    <row r="576" spans="1:25" ht="128.25" x14ac:dyDescent="0.25">
      <c r="A576" s="56" t="s">
        <v>45</v>
      </c>
      <c r="B576" s="64">
        <v>322</v>
      </c>
      <c r="C576" s="82" t="s">
        <v>559</v>
      </c>
      <c r="D576" s="66" t="s">
        <v>1711</v>
      </c>
      <c r="E576" s="66">
        <v>1</v>
      </c>
      <c r="F576" s="74" t="s">
        <v>1857</v>
      </c>
      <c r="G576" s="83" t="s">
        <v>1858</v>
      </c>
      <c r="H576" s="74" t="s">
        <v>1859</v>
      </c>
      <c r="I576" s="74" t="s">
        <v>1860</v>
      </c>
      <c r="J576" s="74" t="s">
        <v>555</v>
      </c>
      <c r="K576" s="74" t="s">
        <v>1861</v>
      </c>
      <c r="L576" s="74"/>
      <c r="M576" s="74" t="s">
        <v>559</v>
      </c>
      <c r="N576" s="57"/>
      <c r="O576" s="57" t="str">
        <f t="shared" si="40"/>
        <v xml:space="preserve"> </v>
      </c>
      <c r="P576" s="57">
        <f t="shared" si="41"/>
        <v>1</v>
      </c>
      <c r="Q576" s="57" t="str">
        <f t="shared" si="42"/>
        <v xml:space="preserve"> </v>
      </c>
      <c r="R576" s="57" t="str">
        <f t="shared" si="43"/>
        <v xml:space="preserve"> </v>
      </c>
      <c r="S576" s="57" t="str">
        <f t="shared" si="44"/>
        <v xml:space="preserve"> </v>
      </c>
      <c r="T576" s="57"/>
      <c r="U576" s="38">
        <v>1</v>
      </c>
      <c r="V576" s="71">
        <v>322</v>
      </c>
      <c r="W576" s="48"/>
      <c r="X576" s="48" t="s">
        <v>1862</v>
      </c>
      <c r="Y576" s="48" t="s">
        <v>1863</v>
      </c>
    </row>
    <row r="577" spans="1:25" ht="29.25" hidden="1" x14ac:dyDescent="0.2">
      <c r="A577" s="106" t="s">
        <v>44</v>
      </c>
      <c r="B577" s="108">
        <v>323</v>
      </c>
      <c r="C577" s="116" t="s">
        <v>559</v>
      </c>
      <c r="D577" s="110" t="s">
        <v>1711</v>
      </c>
      <c r="E577" s="114">
        <v>2</v>
      </c>
      <c r="F577" s="114" t="s">
        <v>1864</v>
      </c>
      <c r="G577" s="83" t="s">
        <v>1865</v>
      </c>
      <c r="H577" s="114" t="s">
        <v>1866</v>
      </c>
      <c r="I577" s="114" t="s">
        <v>555</v>
      </c>
      <c r="J577" s="114" t="s">
        <v>555</v>
      </c>
      <c r="K577" s="114" t="s">
        <v>1867</v>
      </c>
      <c r="L577" s="74"/>
      <c r="M577" s="114" t="s">
        <v>559</v>
      </c>
      <c r="N577" s="57"/>
      <c r="O577" s="57">
        <f t="shared" si="40"/>
        <v>1</v>
      </c>
      <c r="P577" s="57" t="str">
        <f t="shared" si="41"/>
        <v xml:space="preserve"> </v>
      </c>
      <c r="Q577" s="57" t="str">
        <f t="shared" si="42"/>
        <v xml:space="preserve"> </v>
      </c>
      <c r="R577" s="57" t="str">
        <f t="shared" si="43"/>
        <v xml:space="preserve"> </v>
      </c>
      <c r="S577" s="57" t="str">
        <f t="shared" si="44"/>
        <v xml:space="preserve"> </v>
      </c>
      <c r="T577" s="57"/>
      <c r="U577" s="38">
        <v>2</v>
      </c>
      <c r="V577" s="71">
        <v>323</v>
      </c>
      <c r="W577" s="62"/>
      <c r="X577" s="57"/>
      <c r="Y577" s="62"/>
    </row>
    <row r="578" spans="1:25" ht="29.25" hidden="1" x14ac:dyDescent="0.2">
      <c r="A578" s="106"/>
      <c r="B578" s="108"/>
      <c r="C578" s="116"/>
      <c r="D578" s="110"/>
      <c r="E578" s="114"/>
      <c r="F578" s="114"/>
      <c r="G578" s="83" t="s">
        <v>1868</v>
      </c>
      <c r="H578" s="114"/>
      <c r="I578" s="114"/>
      <c r="J578" s="114"/>
      <c r="K578" s="114"/>
      <c r="L578" s="74"/>
      <c r="M578" s="114"/>
      <c r="N578" s="57"/>
      <c r="O578" s="57" t="str">
        <f t="shared" si="40"/>
        <v xml:space="preserve"> </v>
      </c>
      <c r="P578" s="57" t="str">
        <f t="shared" si="41"/>
        <v xml:space="preserve"> </v>
      </c>
      <c r="Q578" s="57" t="str">
        <f t="shared" si="42"/>
        <v xml:space="preserve"> </v>
      </c>
      <c r="R578" s="57" t="str">
        <f t="shared" si="43"/>
        <v xml:space="preserve"> </v>
      </c>
      <c r="S578" s="57" t="str">
        <f t="shared" si="44"/>
        <v xml:space="preserve"> </v>
      </c>
      <c r="T578" s="57"/>
      <c r="U578" s="38"/>
      <c r="V578" s="71">
        <v>323</v>
      </c>
      <c r="W578" s="62"/>
      <c r="X578" s="57"/>
      <c r="Y578" s="62"/>
    </row>
    <row r="579" spans="1:25" ht="185.25" hidden="1" x14ac:dyDescent="0.25">
      <c r="A579" s="57" t="s">
        <v>45</v>
      </c>
      <c r="B579" s="64">
        <v>324</v>
      </c>
      <c r="C579" s="82" t="s">
        <v>559</v>
      </c>
      <c r="D579" s="66" t="s">
        <v>1711</v>
      </c>
      <c r="E579" s="74">
        <v>2</v>
      </c>
      <c r="F579" s="74" t="s">
        <v>1869</v>
      </c>
      <c r="G579" s="83" t="s">
        <v>1870</v>
      </c>
      <c r="H579" s="74" t="s">
        <v>1871</v>
      </c>
      <c r="I579" s="74" t="s">
        <v>1872</v>
      </c>
      <c r="J579" s="74" t="s">
        <v>1873</v>
      </c>
      <c r="K579" s="74" t="s">
        <v>1874</v>
      </c>
      <c r="L579" s="74"/>
      <c r="M579" s="74" t="s">
        <v>559</v>
      </c>
      <c r="N579" s="57"/>
      <c r="O579" s="57" t="str">
        <f t="shared" si="40"/>
        <v xml:space="preserve"> </v>
      </c>
      <c r="P579" s="57">
        <f t="shared" si="41"/>
        <v>1</v>
      </c>
      <c r="Q579" s="57" t="str">
        <f t="shared" si="42"/>
        <v xml:space="preserve"> </v>
      </c>
      <c r="R579" s="57" t="str">
        <f t="shared" si="43"/>
        <v xml:space="preserve"> </v>
      </c>
      <c r="S579" s="57" t="str">
        <f t="shared" si="44"/>
        <v xml:space="preserve"> </v>
      </c>
      <c r="T579" s="57"/>
      <c r="U579" s="38">
        <v>2</v>
      </c>
      <c r="V579" s="71">
        <v>324</v>
      </c>
      <c r="W579" s="73" t="s">
        <v>1875</v>
      </c>
      <c r="X579" s="73" t="s">
        <v>1876</v>
      </c>
      <c r="Y579" s="57"/>
    </row>
    <row r="580" spans="1:25" ht="213.75" hidden="1" x14ac:dyDescent="0.25">
      <c r="A580" s="57" t="s">
        <v>45</v>
      </c>
      <c r="B580" s="64">
        <v>325</v>
      </c>
      <c r="C580" s="82" t="s">
        <v>559</v>
      </c>
      <c r="D580" s="66" t="s">
        <v>1711</v>
      </c>
      <c r="E580" s="74">
        <v>3</v>
      </c>
      <c r="F580" s="74" t="s">
        <v>1877</v>
      </c>
      <c r="G580" s="83" t="s">
        <v>1878</v>
      </c>
      <c r="H580" s="74" t="s">
        <v>1879</v>
      </c>
      <c r="I580" s="74" t="s">
        <v>1880</v>
      </c>
      <c r="J580" s="74" t="s">
        <v>1058</v>
      </c>
      <c r="K580" s="74" t="s">
        <v>1881</v>
      </c>
      <c r="L580" s="74"/>
      <c r="M580" s="74" t="s">
        <v>559</v>
      </c>
      <c r="N580" s="57"/>
      <c r="O580" s="57" t="str">
        <f t="shared" ref="O580:O643" si="45">IF($A580="A",1," ")</f>
        <v xml:space="preserve"> </v>
      </c>
      <c r="P580" s="57">
        <f t="shared" ref="P580:P643" si="46">IF($A580="B",1," ")</f>
        <v>1</v>
      </c>
      <c r="Q580" s="57" t="str">
        <f t="shared" ref="Q580:Q643" si="47">IF($A580="C",1," ")</f>
        <v xml:space="preserve"> </v>
      </c>
      <c r="R580" s="57" t="str">
        <f t="shared" ref="R580:R643" si="48">IF($A580="D",1," ")</f>
        <v xml:space="preserve"> </v>
      </c>
      <c r="S580" s="57" t="str">
        <f t="shared" ref="S580:S643" si="49">IF($A580=5,1," ")</f>
        <v xml:space="preserve"> </v>
      </c>
      <c r="T580" s="57"/>
      <c r="U580" s="38">
        <v>3</v>
      </c>
      <c r="V580" s="71">
        <v>325</v>
      </c>
      <c r="W580" s="73" t="s">
        <v>1882</v>
      </c>
      <c r="X580" s="57"/>
      <c r="Y580" s="73"/>
    </row>
    <row r="581" spans="1:25" ht="409.5" hidden="1" x14ac:dyDescent="0.25">
      <c r="A581" s="57" t="s">
        <v>45</v>
      </c>
      <c r="B581" s="64">
        <v>326</v>
      </c>
      <c r="C581" s="82" t="s">
        <v>559</v>
      </c>
      <c r="D581" s="66" t="s">
        <v>1711</v>
      </c>
      <c r="E581" s="74">
        <v>3</v>
      </c>
      <c r="F581" s="74" t="s">
        <v>1883</v>
      </c>
      <c r="G581" s="83" t="s">
        <v>1884</v>
      </c>
      <c r="H581" s="74" t="s">
        <v>1885</v>
      </c>
      <c r="I581" s="74" t="s">
        <v>555</v>
      </c>
      <c r="J581" s="74" t="s">
        <v>555</v>
      </c>
      <c r="K581" s="74" t="s">
        <v>1886</v>
      </c>
      <c r="L581" s="74"/>
      <c r="M581" s="74" t="s">
        <v>559</v>
      </c>
      <c r="N581" s="57"/>
      <c r="O581" s="57" t="str">
        <f t="shared" si="45"/>
        <v xml:space="preserve"> </v>
      </c>
      <c r="P581" s="57">
        <f t="shared" si="46"/>
        <v>1</v>
      </c>
      <c r="Q581" s="57" t="str">
        <f t="shared" si="47"/>
        <v xml:space="preserve"> </v>
      </c>
      <c r="R581" s="57" t="str">
        <f t="shared" si="48"/>
        <v xml:space="preserve"> </v>
      </c>
      <c r="S581" s="57" t="str">
        <f t="shared" si="49"/>
        <v xml:space="preserve"> </v>
      </c>
      <c r="T581" s="57"/>
      <c r="U581" s="38">
        <v>3</v>
      </c>
      <c r="V581" s="71">
        <v>326</v>
      </c>
      <c r="W581" s="73" t="s">
        <v>1887</v>
      </c>
      <c r="X581" s="57"/>
      <c r="Y581" s="73"/>
    </row>
    <row r="582" spans="1:25" ht="57.75" hidden="1" x14ac:dyDescent="0.2">
      <c r="A582" s="106" t="s">
        <v>44</v>
      </c>
      <c r="B582" s="108">
        <v>327</v>
      </c>
      <c r="C582" s="116" t="s">
        <v>600</v>
      </c>
      <c r="D582" s="114" t="s">
        <v>1888</v>
      </c>
      <c r="E582" s="119">
        <v>2</v>
      </c>
      <c r="F582" s="114" t="s">
        <v>1889</v>
      </c>
      <c r="G582" s="83" t="s">
        <v>1890</v>
      </c>
      <c r="H582" s="114" t="s">
        <v>1891</v>
      </c>
      <c r="I582" s="114" t="s">
        <v>555</v>
      </c>
      <c r="J582" s="114" t="s">
        <v>1892</v>
      </c>
      <c r="K582" s="114"/>
      <c r="L582" s="74" t="s">
        <v>1893</v>
      </c>
      <c r="M582" s="114" t="s">
        <v>600</v>
      </c>
      <c r="N582" s="57"/>
      <c r="O582" s="57">
        <f t="shared" si="45"/>
        <v>1</v>
      </c>
      <c r="P582" s="57" t="str">
        <f t="shared" si="46"/>
        <v xml:space="preserve"> </v>
      </c>
      <c r="Q582" s="57" t="str">
        <f t="shared" si="47"/>
        <v xml:space="preserve"> </v>
      </c>
      <c r="R582" s="57" t="str">
        <f t="shared" si="48"/>
        <v xml:space="preserve"> </v>
      </c>
      <c r="S582" s="57" t="str">
        <f t="shared" si="49"/>
        <v xml:space="preserve"> </v>
      </c>
      <c r="T582" s="57"/>
      <c r="U582" s="38">
        <v>2</v>
      </c>
      <c r="V582" s="71">
        <v>327</v>
      </c>
      <c r="W582" s="62" t="s">
        <v>1894</v>
      </c>
      <c r="X582" s="57"/>
      <c r="Y582" s="62"/>
    </row>
    <row r="583" spans="1:25" ht="57.75" hidden="1" x14ac:dyDescent="0.2">
      <c r="A583" s="106"/>
      <c r="B583" s="108"/>
      <c r="C583" s="116"/>
      <c r="D583" s="114"/>
      <c r="E583" s="114"/>
      <c r="F583" s="114"/>
      <c r="G583" s="83" t="s">
        <v>1895</v>
      </c>
      <c r="H583" s="114"/>
      <c r="I583" s="114"/>
      <c r="J583" s="114"/>
      <c r="K583" s="114"/>
      <c r="L583" s="74"/>
      <c r="M583" s="114"/>
      <c r="N583" s="57"/>
      <c r="O583" s="57" t="str">
        <f t="shared" si="45"/>
        <v xml:space="preserve"> </v>
      </c>
      <c r="P583" s="57" t="str">
        <f t="shared" si="46"/>
        <v xml:space="preserve"> </v>
      </c>
      <c r="Q583" s="57" t="str">
        <f t="shared" si="47"/>
        <v xml:space="preserve"> </v>
      </c>
      <c r="R583" s="57" t="str">
        <f t="shared" si="48"/>
        <v xml:space="preserve"> </v>
      </c>
      <c r="S583" s="57" t="str">
        <f t="shared" si="49"/>
        <v xml:space="preserve"> </v>
      </c>
      <c r="T583" s="57"/>
      <c r="U583" s="38"/>
      <c r="V583" s="71">
        <v>327</v>
      </c>
      <c r="W583" s="62" t="s">
        <v>1894</v>
      </c>
      <c r="X583" s="57"/>
      <c r="Y583" s="62"/>
    </row>
    <row r="584" spans="1:25" ht="43.5" hidden="1" x14ac:dyDescent="0.25">
      <c r="A584" s="106" t="s">
        <v>44</v>
      </c>
      <c r="B584" s="108">
        <v>328</v>
      </c>
      <c r="C584" s="116" t="s">
        <v>600</v>
      </c>
      <c r="D584" s="114" t="s">
        <v>1888</v>
      </c>
      <c r="E584" s="119">
        <v>1</v>
      </c>
      <c r="F584" s="114" t="s">
        <v>1896</v>
      </c>
      <c r="G584" s="83" t="s">
        <v>1897</v>
      </c>
      <c r="H584" s="114" t="s">
        <v>1898</v>
      </c>
      <c r="I584" s="114" t="s">
        <v>1144</v>
      </c>
      <c r="J584" s="114" t="s">
        <v>1899</v>
      </c>
      <c r="K584" s="114"/>
      <c r="L584" s="74" t="s">
        <v>1900</v>
      </c>
      <c r="M584" s="114" t="s">
        <v>600</v>
      </c>
      <c r="N584" s="57"/>
      <c r="O584" s="57">
        <f t="shared" si="45"/>
        <v>1</v>
      </c>
      <c r="P584" s="57" t="str">
        <f t="shared" si="46"/>
        <v xml:space="preserve"> </v>
      </c>
      <c r="Q584" s="57" t="str">
        <f t="shared" si="47"/>
        <v xml:space="preserve"> </v>
      </c>
      <c r="R584" s="57" t="str">
        <f t="shared" si="48"/>
        <v xml:space="preserve"> </v>
      </c>
      <c r="S584" s="57" t="str">
        <f t="shared" si="49"/>
        <v xml:space="preserve"> </v>
      </c>
      <c r="T584" s="57"/>
      <c r="U584" s="38">
        <v>1</v>
      </c>
      <c r="V584" s="71">
        <v>328</v>
      </c>
      <c r="W584" s="73" t="s">
        <v>1901</v>
      </c>
      <c r="X584" s="57"/>
      <c r="Y584" s="73"/>
    </row>
    <row r="585" spans="1:25" ht="29.25" hidden="1" x14ac:dyDescent="0.25">
      <c r="A585" s="106"/>
      <c r="B585" s="108"/>
      <c r="C585" s="116"/>
      <c r="D585" s="114"/>
      <c r="E585" s="114"/>
      <c r="F585" s="114"/>
      <c r="G585" s="83" t="s">
        <v>1902</v>
      </c>
      <c r="H585" s="114"/>
      <c r="I585" s="114"/>
      <c r="J585" s="114"/>
      <c r="K585" s="114"/>
      <c r="L585" s="74"/>
      <c r="M585" s="114"/>
      <c r="N585" s="57"/>
      <c r="O585" s="57" t="str">
        <f t="shared" si="45"/>
        <v xml:space="preserve"> </v>
      </c>
      <c r="P585" s="57" t="str">
        <f t="shared" si="46"/>
        <v xml:space="preserve"> </v>
      </c>
      <c r="Q585" s="57" t="str">
        <f t="shared" si="47"/>
        <v xml:space="preserve"> </v>
      </c>
      <c r="R585" s="57" t="str">
        <f t="shared" si="48"/>
        <v xml:space="preserve"> </v>
      </c>
      <c r="S585" s="57" t="str">
        <f t="shared" si="49"/>
        <v xml:space="preserve"> </v>
      </c>
      <c r="T585" s="57"/>
      <c r="U585" s="38"/>
      <c r="V585" s="71">
        <v>328</v>
      </c>
      <c r="W585" s="73"/>
      <c r="X585" s="57"/>
      <c r="Y585" s="73"/>
    </row>
    <row r="586" spans="1:25" ht="43.5" hidden="1" x14ac:dyDescent="0.25">
      <c r="A586" s="106" t="s">
        <v>44</v>
      </c>
      <c r="B586" s="108">
        <v>329</v>
      </c>
      <c r="C586" s="116" t="s">
        <v>600</v>
      </c>
      <c r="D586" s="114" t="s">
        <v>1888</v>
      </c>
      <c r="E586" s="119">
        <v>3</v>
      </c>
      <c r="F586" s="114" t="s">
        <v>1903</v>
      </c>
      <c r="G586" s="83" t="s">
        <v>1904</v>
      </c>
      <c r="H586" s="114" t="s">
        <v>1898</v>
      </c>
      <c r="I586" s="114" t="s">
        <v>1144</v>
      </c>
      <c r="J586" s="114" t="s">
        <v>1905</v>
      </c>
      <c r="K586" s="114"/>
      <c r="L586" s="74" t="s">
        <v>1900</v>
      </c>
      <c r="M586" s="114" t="s">
        <v>600</v>
      </c>
      <c r="N586" s="57"/>
      <c r="O586" s="57">
        <f t="shared" si="45"/>
        <v>1</v>
      </c>
      <c r="P586" s="57" t="str">
        <f t="shared" si="46"/>
        <v xml:space="preserve"> </v>
      </c>
      <c r="Q586" s="57" t="str">
        <f t="shared" si="47"/>
        <v xml:space="preserve"> </v>
      </c>
      <c r="R586" s="57" t="str">
        <f t="shared" si="48"/>
        <v xml:space="preserve"> </v>
      </c>
      <c r="S586" s="57" t="str">
        <f t="shared" si="49"/>
        <v xml:space="preserve"> </v>
      </c>
      <c r="T586" s="57"/>
      <c r="U586" s="38">
        <v>3</v>
      </c>
      <c r="V586" s="71">
        <v>329</v>
      </c>
      <c r="W586" s="73" t="s">
        <v>1901</v>
      </c>
      <c r="X586" s="57"/>
      <c r="Y586" s="73"/>
    </row>
    <row r="587" spans="1:25" ht="57.75" hidden="1" x14ac:dyDescent="0.25">
      <c r="A587" s="106"/>
      <c r="B587" s="108"/>
      <c r="C587" s="116"/>
      <c r="D587" s="114"/>
      <c r="E587" s="114"/>
      <c r="F587" s="114"/>
      <c r="G587" s="83" t="s">
        <v>1906</v>
      </c>
      <c r="H587" s="114"/>
      <c r="I587" s="114"/>
      <c r="J587" s="114"/>
      <c r="K587" s="114"/>
      <c r="L587" s="74"/>
      <c r="M587" s="114"/>
      <c r="N587" s="57"/>
      <c r="O587" s="57" t="str">
        <f t="shared" si="45"/>
        <v xml:space="preserve"> </v>
      </c>
      <c r="P587" s="57" t="str">
        <f t="shared" si="46"/>
        <v xml:space="preserve"> </v>
      </c>
      <c r="Q587" s="57" t="str">
        <f t="shared" si="47"/>
        <v xml:space="preserve"> </v>
      </c>
      <c r="R587" s="57" t="str">
        <f t="shared" si="48"/>
        <v xml:space="preserve"> </v>
      </c>
      <c r="S587" s="57" t="str">
        <f t="shared" si="49"/>
        <v xml:space="preserve"> </v>
      </c>
      <c r="T587" s="57"/>
      <c r="U587" s="38"/>
      <c r="V587" s="71">
        <v>329</v>
      </c>
      <c r="W587" s="73"/>
      <c r="X587" s="57"/>
      <c r="Y587" s="73"/>
    </row>
    <row r="588" spans="1:25" ht="29.25" hidden="1" x14ac:dyDescent="0.25">
      <c r="A588" s="106" t="s">
        <v>44</v>
      </c>
      <c r="B588" s="108">
        <v>330</v>
      </c>
      <c r="C588" s="116" t="s">
        <v>600</v>
      </c>
      <c r="D588" s="114" t="s">
        <v>1888</v>
      </c>
      <c r="E588" s="119">
        <v>3</v>
      </c>
      <c r="F588" s="114" t="s">
        <v>1907</v>
      </c>
      <c r="G588" s="83" t="s">
        <v>1908</v>
      </c>
      <c r="H588" s="114" t="s">
        <v>1898</v>
      </c>
      <c r="I588" s="114" t="s">
        <v>1144</v>
      </c>
      <c r="J588" s="114" t="s">
        <v>1905</v>
      </c>
      <c r="K588" s="114"/>
      <c r="L588" s="74" t="s">
        <v>1900</v>
      </c>
      <c r="M588" s="114" t="s">
        <v>600</v>
      </c>
      <c r="N588" s="57"/>
      <c r="O588" s="57">
        <f t="shared" si="45"/>
        <v>1</v>
      </c>
      <c r="P588" s="57" t="str">
        <f t="shared" si="46"/>
        <v xml:space="preserve"> </v>
      </c>
      <c r="Q588" s="57" t="str">
        <f t="shared" si="47"/>
        <v xml:space="preserve"> </v>
      </c>
      <c r="R588" s="57" t="str">
        <f t="shared" si="48"/>
        <v xml:space="preserve"> </v>
      </c>
      <c r="S588" s="57" t="str">
        <f t="shared" si="49"/>
        <v xml:space="preserve"> </v>
      </c>
      <c r="T588" s="57"/>
      <c r="U588" s="38">
        <v>3</v>
      </c>
      <c r="V588" s="71">
        <v>330</v>
      </c>
      <c r="W588" s="73" t="s">
        <v>1901</v>
      </c>
      <c r="X588" s="57"/>
      <c r="Y588" s="73"/>
    </row>
    <row r="589" spans="1:25" ht="57.75" hidden="1" x14ac:dyDescent="0.25">
      <c r="A589" s="106"/>
      <c r="B589" s="108"/>
      <c r="C589" s="116"/>
      <c r="D589" s="114"/>
      <c r="E589" s="114"/>
      <c r="F589" s="114"/>
      <c r="G589" s="83" t="s">
        <v>1909</v>
      </c>
      <c r="H589" s="114"/>
      <c r="I589" s="114"/>
      <c r="J589" s="114"/>
      <c r="K589" s="114"/>
      <c r="L589" s="74"/>
      <c r="M589" s="114"/>
      <c r="N589" s="57"/>
      <c r="O589" s="57" t="str">
        <f t="shared" si="45"/>
        <v xml:space="preserve"> </v>
      </c>
      <c r="P589" s="57" t="str">
        <f t="shared" si="46"/>
        <v xml:space="preserve"> </v>
      </c>
      <c r="Q589" s="57" t="str">
        <f t="shared" si="47"/>
        <v xml:space="preserve"> </v>
      </c>
      <c r="R589" s="57" t="str">
        <f t="shared" si="48"/>
        <v xml:space="preserve"> </v>
      </c>
      <c r="S589" s="57" t="str">
        <f t="shared" si="49"/>
        <v xml:space="preserve"> </v>
      </c>
      <c r="T589" s="57"/>
      <c r="U589" s="38"/>
      <c r="V589" s="71">
        <v>330</v>
      </c>
      <c r="W589" s="73"/>
      <c r="X589" s="57"/>
      <c r="Y589" s="73"/>
    </row>
    <row r="590" spans="1:25" ht="15" hidden="1" x14ac:dyDescent="0.25">
      <c r="A590" s="106" t="s">
        <v>44</v>
      </c>
      <c r="B590" s="108">
        <v>331</v>
      </c>
      <c r="C590" s="116" t="s">
        <v>600</v>
      </c>
      <c r="D590" s="114" t="s">
        <v>1888</v>
      </c>
      <c r="E590" s="119">
        <v>3</v>
      </c>
      <c r="F590" s="114" t="s">
        <v>1910</v>
      </c>
      <c r="G590" s="83" t="s">
        <v>1911</v>
      </c>
      <c r="H590" s="114" t="s">
        <v>1898</v>
      </c>
      <c r="I590" s="114" t="s">
        <v>1144</v>
      </c>
      <c r="J590" s="114" t="s">
        <v>1905</v>
      </c>
      <c r="K590" s="114"/>
      <c r="L590" s="74" t="s">
        <v>1900</v>
      </c>
      <c r="M590" s="114" t="s">
        <v>600</v>
      </c>
      <c r="N590" s="57"/>
      <c r="O590" s="57">
        <f t="shared" si="45"/>
        <v>1</v>
      </c>
      <c r="P590" s="57" t="str">
        <f t="shared" si="46"/>
        <v xml:space="preserve"> </v>
      </c>
      <c r="Q590" s="57" t="str">
        <f t="shared" si="47"/>
        <v xml:space="preserve"> </v>
      </c>
      <c r="R590" s="57" t="str">
        <f t="shared" si="48"/>
        <v xml:space="preserve"> </v>
      </c>
      <c r="S590" s="57" t="str">
        <f t="shared" si="49"/>
        <v xml:space="preserve"> </v>
      </c>
      <c r="T590" s="57"/>
      <c r="U590" s="38">
        <v>3</v>
      </c>
      <c r="V590" s="71">
        <v>331</v>
      </c>
      <c r="W590" s="73" t="s">
        <v>1901</v>
      </c>
      <c r="X590" s="57"/>
      <c r="Y590" s="73"/>
    </row>
    <row r="591" spans="1:25" ht="43.5" hidden="1" x14ac:dyDescent="0.25">
      <c r="A591" s="106"/>
      <c r="B591" s="108"/>
      <c r="C591" s="116"/>
      <c r="D591" s="114"/>
      <c r="E591" s="114"/>
      <c r="F591" s="114"/>
      <c r="G591" s="83" t="s">
        <v>1912</v>
      </c>
      <c r="H591" s="114"/>
      <c r="I591" s="114"/>
      <c r="J591" s="114"/>
      <c r="K591" s="114"/>
      <c r="L591" s="74"/>
      <c r="M591" s="114"/>
      <c r="N591" s="57"/>
      <c r="O591" s="57" t="str">
        <f t="shared" si="45"/>
        <v xml:space="preserve"> </v>
      </c>
      <c r="P591" s="57" t="str">
        <f t="shared" si="46"/>
        <v xml:space="preserve"> </v>
      </c>
      <c r="Q591" s="57" t="str">
        <f t="shared" si="47"/>
        <v xml:space="preserve"> </v>
      </c>
      <c r="R591" s="57" t="str">
        <f t="shared" si="48"/>
        <v xml:space="preserve"> </v>
      </c>
      <c r="S591" s="57" t="str">
        <f t="shared" si="49"/>
        <v xml:space="preserve"> </v>
      </c>
      <c r="T591" s="57"/>
      <c r="U591" s="38"/>
      <c r="V591" s="71">
        <v>331</v>
      </c>
      <c r="W591" s="73"/>
      <c r="X591" s="57"/>
      <c r="Y591" s="73"/>
    </row>
    <row r="592" spans="1:25" ht="29.25" hidden="1" x14ac:dyDescent="0.25">
      <c r="A592" s="106" t="s">
        <v>44</v>
      </c>
      <c r="B592" s="108">
        <v>332</v>
      </c>
      <c r="C592" s="116" t="s">
        <v>600</v>
      </c>
      <c r="D592" s="114" t="s">
        <v>1888</v>
      </c>
      <c r="E592" s="119">
        <v>2</v>
      </c>
      <c r="F592" s="114" t="s">
        <v>1913</v>
      </c>
      <c r="G592" s="83" t="s">
        <v>1914</v>
      </c>
      <c r="H592" s="114" t="s">
        <v>1898</v>
      </c>
      <c r="I592" s="114" t="s">
        <v>1144</v>
      </c>
      <c r="J592" s="114" t="s">
        <v>1905</v>
      </c>
      <c r="K592" s="114"/>
      <c r="L592" s="74" t="s">
        <v>1900</v>
      </c>
      <c r="M592" s="114" t="s">
        <v>600</v>
      </c>
      <c r="N592" s="57"/>
      <c r="O592" s="57">
        <f t="shared" si="45"/>
        <v>1</v>
      </c>
      <c r="P592" s="57" t="str">
        <f t="shared" si="46"/>
        <v xml:space="preserve"> </v>
      </c>
      <c r="Q592" s="57" t="str">
        <f t="shared" si="47"/>
        <v xml:space="preserve"> </v>
      </c>
      <c r="R592" s="57" t="str">
        <f t="shared" si="48"/>
        <v xml:space="preserve"> </v>
      </c>
      <c r="S592" s="57" t="str">
        <f t="shared" si="49"/>
        <v xml:space="preserve"> </v>
      </c>
      <c r="T592" s="57"/>
      <c r="U592" s="38">
        <v>2</v>
      </c>
      <c r="V592" s="71">
        <v>332</v>
      </c>
      <c r="W592" s="73" t="s">
        <v>1901</v>
      </c>
      <c r="X592" s="57"/>
      <c r="Y592" s="73"/>
    </row>
    <row r="593" spans="1:25" ht="29.25" hidden="1" x14ac:dyDescent="0.25">
      <c r="A593" s="106"/>
      <c r="B593" s="108"/>
      <c r="C593" s="116"/>
      <c r="D593" s="114"/>
      <c r="E593" s="114"/>
      <c r="F593" s="114"/>
      <c r="G593" s="83" t="s">
        <v>1915</v>
      </c>
      <c r="H593" s="114"/>
      <c r="I593" s="114"/>
      <c r="J593" s="114"/>
      <c r="K593" s="114"/>
      <c r="L593" s="74"/>
      <c r="M593" s="114"/>
      <c r="N593" s="57"/>
      <c r="O593" s="57" t="str">
        <f t="shared" si="45"/>
        <v xml:space="preserve"> </v>
      </c>
      <c r="P593" s="57" t="str">
        <f t="shared" si="46"/>
        <v xml:space="preserve"> </v>
      </c>
      <c r="Q593" s="57" t="str">
        <f t="shared" si="47"/>
        <v xml:space="preserve"> </v>
      </c>
      <c r="R593" s="57" t="str">
        <f t="shared" si="48"/>
        <v xml:space="preserve"> </v>
      </c>
      <c r="S593" s="57" t="str">
        <f t="shared" si="49"/>
        <v xml:space="preserve"> </v>
      </c>
      <c r="T593" s="57"/>
      <c r="U593" s="38"/>
      <c r="V593" s="71">
        <v>332</v>
      </c>
      <c r="W593" s="73"/>
      <c r="X593" s="57"/>
      <c r="Y593" s="73"/>
    </row>
    <row r="594" spans="1:25" ht="29.25" hidden="1" x14ac:dyDescent="0.25">
      <c r="A594" s="106" t="s">
        <v>44</v>
      </c>
      <c r="B594" s="108">
        <v>333</v>
      </c>
      <c r="C594" s="116" t="s">
        <v>600</v>
      </c>
      <c r="D594" s="114" t="s">
        <v>1888</v>
      </c>
      <c r="E594" s="119">
        <v>3</v>
      </c>
      <c r="F594" s="114" t="s">
        <v>1916</v>
      </c>
      <c r="G594" s="83" t="s">
        <v>1917</v>
      </c>
      <c r="H594" s="114" t="s">
        <v>1918</v>
      </c>
      <c r="I594" s="114" t="s">
        <v>1919</v>
      </c>
      <c r="J594" s="114" t="s">
        <v>1920</v>
      </c>
      <c r="K594" s="114"/>
      <c r="L594" s="74" t="s">
        <v>1900</v>
      </c>
      <c r="M594" s="114" t="s">
        <v>600</v>
      </c>
      <c r="N594" s="57"/>
      <c r="O594" s="57">
        <f t="shared" si="45"/>
        <v>1</v>
      </c>
      <c r="P594" s="57" t="str">
        <f t="shared" si="46"/>
        <v xml:space="preserve"> </v>
      </c>
      <c r="Q594" s="57" t="str">
        <f t="shared" si="47"/>
        <v xml:space="preserve"> </v>
      </c>
      <c r="R594" s="57" t="str">
        <f t="shared" si="48"/>
        <v xml:space="preserve"> </v>
      </c>
      <c r="S594" s="57" t="str">
        <f t="shared" si="49"/>
        <v xml:space="preserve"> </v>
      </c>
      <c r="T594" s="57"/>
      <c r="U594" s="38">
        <v>3</v>
      </c>
      <c r="V594" s="71">
        <v>333</v>
      </c>
      <c r="W594" s="73" t="s">
        <v>1901</v>
      </c>
      <c r="X594" s="57"/>
      <c r="Y594" s="73"/>
    </row>
    <row r="595" spans="1:25" ht="29.25" hidden="1" x14ac:dyDescent="0.25">
      <c r="A595" s="106"/>
      <c r="B595" s="108"/>
      <c r="C595" s="116"/>
      <c r="D595" s="114"/>
      <c r="E595" s="114"/>
      <c r="F595" s="114"/>
      <c r="G595" s="83" t="s">
        <v>1921</v>
      </c>
      <c r="H595" s="114"/>
      <c r="I595" s="114"/>
      <c r="J595" s="114"/>
      <c r="K595" s="114"/>
      <c r="L595" s="74"/>
      <c r="M595" s="114"/>
      <c r="N595" s="57"/>
      <c r="O595" s="57" t="str">
        <f t="shared" si="45"/>
        <v xml:space="preserve"> </v>
      </c>
      <c r="P595" s="57" t="str">
        <f t="shared" si="46"/>
        <v xml:space="preserve"> </v>
      </c>
      <c r="Q595" s="57" t="str">
        <f t="shared" si="47"/>
        <v xml:space="preserve"> </v>
      </c>
      <c r="R595" s="57" t="str">
        <f t="shared" si="48"/>
        <v xml:space="preserve"> </v>
      </c>
      <c r="S595" s="57" t="str">
        <f t="shared" si="49"/>
        <v xml:space="preserve"> </v>
      </c>
      <c r="T595" s="57"/>
      <c r="U595" s="38"/>
      <c r="V595" s="71">
        <v>333</v>
      </c>
      <c r="W595" s="73"/>
      <c r="X595" s="57"/>
      <c r="Y595" s="73"/>
    </row>
    <row r="596" spans="1:25" ht="15" hidden="1" x14ac:dyDescent="0.25">
      <c r="A596" s="106" t="s">
        <v>44</v>
      </c>
      <c r="B596" s="108">
        <v>334</v>
      </c>
      <c r="C596" s="116" t="s">
        <v>600</v>
      </c>
      <c r="D596" s="114" t="s">
        <v>1888</v>
      </c>
      <c r="E596" s="119">
        <v>2</v>
      </c>
      <c r="F596" s="114" t="s">
        <v>1922</v>
      </c>
      <c r="G596" s="83" t="s">
        <v>1923</v>
      </c>
      <c r="H596" s="114" t="s">
        <v>1918</v>
      </c>
      <c r="I596" s="114" t="s">
        <v>1919</v>
      </c>
      <c r="J596" s="114" t="s">
        <v>1920</v>
      </c>
      <c r="K596" s="114"/>
      <c r="L596" s="74" t="s">
        <v>1900</v>
      </c>
      <c r="M596" s="114"/>
      <c r="N596" s="57"/>
      <c r="O596" s="57">
        <f t="shared" si="45"/>
        <v>1</v>
      </c>
      <c r="P596" s="57" t="str">
        <f t="shared" si="46"/>
        <v xml:space="preserve"> </v>
      </c>
      <c r="Q596" s="57" t="str">
        <f t="shared" si="47"/>
        <v xml:space="preserve"> </v>
      </c>
      <c r="R596" s="57" t="str">
        <f t="shared" si="48"/>
        <v xml:space="preserve"> </v>
      </c>
      <c r="S596" s="57" t="str">
        <f t="shared" si="49"/>
        <v xml:space="preserve"> </v>
      </c>
      <c r="T596" s="57"/>
      <c r="U596" s="38">
        <v>2</v>
      </c>
      <c r="V596" s="71">
        <v>334</v>
      </c>
      <c r="W596" s="73" t="s">
        <v>1901</v>
      </c>
      <c r="X596" s="57"/>
      <c r="Y596" s="73"/>
    </row>
    <row r="597" spans="1:25" ht="29.25" hidden="1" x14ac:dyDescent="0.25">
      <c r="A597" s="106"/>
      <c r="B597" s="108"/>
      <c r="C597" s="116"/>
      <c r="D597" s="114"/>
      <c r="E597" s="114"/>
      <c r="F597" s="114"/>
      <c r="G597" s="83" t="s">
        <v>1924</v>
      </c>
      <c r="H597" s="114"/>
      <c r="I597" s="114"/>
      <c r="J597" s="114"/>
      <c r="K597" s="114"/>
      <c r="L597" s="74"/>
      <c r="M597" s="114"/>
      <c r="N597" s="57"/>
      <c r="O597" s="57" t="str">
        <f t="shared" si="45"/>
        <v xml:space="preserve"> </v>
      </c>
      <c r="P597" s="57" t="str">
        <f t="shared" si="46"/>
        <v xml:space="preserve"> </v>
      </c>
      <c r="Q597" s="57" t="str">
        <f t="shared" si="47"/>
        <v xml:space="preserve"> </v>
      </c>
      <c r="R597" s="57" t="str">
        <f t="shared" si="48"/>
        <v xml:space="preserve"> </v>
      </c>
      <c r="S597" s="57" t="str">
        <f t="shared" si="49"/>
        <v xml:space="preserve"> </v>
      </c>
      <c r="T597" s="57"/>
      <c r="U597" s="38"/>
      <c r="V597" s="71">
        <v>334</v>
      </c>
      <c r="W597" s="73"/>
      <c r="X597" s="57"/>
      <c r="Y597" s="73"/>
    </row>
    <row r="598" spans="1:25" ht="15" hidden="1" x14ac:dyDescent="0.25">
      <c r="A598" s="106" t="s">
        <v>44</v>
      </c>
      <c r="B598" s="108">
        <v>335</v>
      </c>
      <c r="C598" s="116" t="s">
        <v>600</v>
      </c>
      <c r="D598" s="114" t="s">
        <v>1888</v>
      </c>
      <c r="E598" s="119">
        <v>1</v>
      </c>
      <c r="F598" s="114" t="s">
        <v>1925</v>
      </c>
      <c r="G598" s="83" t="s">
        <v>1926</v>
      </c>
      <c r="H598" s="114" t="s">
        <v>1918</v>
      </c>
      <c r="I598" s="114" t="s">
        <v>1919</v>
      </c>
      <c r="J598" s="114" t="s">
        <v>1920</v>
      </c>
      <c r="K598" s="114"/>
      <c r="L598" s="74" t="s">
        <v>1900</v>
      </c>
      <c r="M598" s="114"/>
      <c r="N598" s="57"/>
      <c r="O598" s="57">
        <f t="shared" si="45"/>
        <v>1</v>
      </c>
      <c r="P598" s="57" t="str">
        <f t="shared" si="46"/>
        <v xml:space="preserve"> </v>
      </c>
      <c r="Q598" s="57" t="str">
        <f t="shared" si="47"/>
        <v xml:space="preserve"> </v>
      </c>
      <c r="R598" s="57" t="str">
        <f t="shared" si="48"/>
        <v xml:space="preserve"> </v>
      </c>
      <c r="S598" s="57" t="str">
        <f t="shared" si="49"/>
        <v xml:space="preserve"> </v>
      </c>
      <c r="T598" s="57"/>
      <c r="U598" s="38">
        <v>1</v>
      </c>
      <c r="V598" s="71">
        <v>335</v>
      </c>
      <c r="W598" s="73" t="s">
        <v>1901</v>
      </c>
      <c r="X598" s="57"/>
      <c r="Y598" s="73"/>
    </row>
    <row r="599" spans="1:25" ht="15" hidden="1" x14ac:dyDescent="0.25">
      <c r="A599" s="106"/>
      <c r="B599" s="108"/>
      <c r="C599" s="116"/>
      <c r="D599" s="114"/>
      <c r="E599" s="114"/>
      <c r="F599" s="114"/>
      <c r="G599" s="83" t="s">
        <v>1927</v>
      </c>
      <c r="H599" s="114"/>
      <c r="I599" s="114"/>
      <c r="J599" s="114"/>
      <c r="K599" s="114"/>
      <c r="L599" s="74"/>
      <c r="M599" s="114"/>
      <c r="N599" s="57"/>
      <c r="O599" s="57" t="str">
        <f t="shared" si="45"/>
        <v xml:space="preserve"> </v>
      </c>
      <c r="P599" s="57" t="str">
        <f t="shared" si="46"/>
        <v xml:space="preserve"> </v>
      </c>
      <c r="Q599" s="57" t="str">
        <f t="shared" si="47"/>
        <v xml:space="preserve"> </v>
      </c>
      <c r="R599" s="57" t="str">
        <f t="shared" si="48"/>
        <v xml:space="preserve"> </v>
      </c>
      <c r="S599" s="57" t="str">
        <f t="shared" si="49"/>
        <v xml:space="preserve"> </v>
      </c>
      <c r="T599" s="57"/>
      <c r="U599" s="38"/>
      <c r="V599" s="71">
        <v>335</v>
      </c>
      <c r="W599" s="73"/>
      <c r="X599" s="57"/>
      <c r="Y599" s="73"/>
    </row>
    <row r="600" spans="1:25" ht="29.25" hidden="1" x14ac:dyDescent="0.25">
      <c r="A600" s="106" t="s">
        <v>44</v>
      </c>
      <c r="B600" s="108">
        <v>336</v>
      </c>
      <c r="C600" s="116" t="s">
        <v>600</v>
      </c>
      <c r="D600" s="114" t="s">
        <v>1888</v>
      </c>
      <c r="E600" s="119">
        <v>1</v>
      </c>
      <c r="F600" s="114" t="s">
        <v>1925</v>
      </c>
      <c r="G600" s="83" t="s">
        <v>1928</v>
      </c>
      <c r="H600" s="114" t="s">
        <v>1918</v>
      </c>
      <c r="I600" s="114" t="s">
        <v>1919</v>
      </c>
      <c r="J600" s="114" t="s">
        <v>1920</v>
      </c>
      <c r="K600" s="114"/>
      <c r="L600" s="74" t="s">
        <v>1900</v>
      </c>
      <c r="M600" s="114"/>
      <c r="N600" s="57"/>
      <c r="O600" s="57">
        <f t="shared" si="45"/>
        <v>1</v>
      </c>
      <c r="P600" s="57" t="str">
        <f t="shared" si="46"/>
        <v xml:space="preserve"> </v>
      </c>
      <c r="Q600" s="57" t="str">
        <f t="shared" si="47"/>
        <v xml:space="preserve"> </v>
      </c>
      <c r="R600" s="57" t="str">
        <f t="shared" si="48"/>
        <v xml:space="preserve"> </v>
      </c>
      <c r="S600" s="57" t="str">
        <f t="shared" si="49"/>
        <v xml:space="preserve"> </v>
      </c>
      <c r="T600" s="57"/>
      <c r="U600" s="38">
        <v>1</v>
      </c>
      <c r="V600" s="71">
        <v>336</v>
      </c>
      <c r="W600" s="73" t="s">
        <v>1901</v>
      </c>
      <c r="X600" s="57"/>
      <c r="Y600" s="73"/>
    </row>
    <row r="601" spans="1:25" ht="43.5" hidden="1" x14ac:dyDescent="0.25">
      <c r="A601" s="106"/>
      <c r="B601" s="108"/>
      <c r="C601" s="116"/>
      <c r="D601" s="114"/>
      <c r="E601" s="114"/>
      <c r="F601" s="114"/>
      <c r="G601" s="67" t="s">
        <v>1929</v>
      </c>
      <c r="H601" s="114"/>
      <c r="I601" s="114"/>
      <c r="J601" s="114"/>
      <c r="K601" s="114"/>
      <c r="L601" s="74"/>
      <c r="M601" s="114"/>
      <c r="N601" s="57"/>
      <c r="O601" s="57" t="str">
        <f t="shared" si="45"/>
        <v xml:space="preserve"> </v>
      </c>
      <c r="P601" s="57" t="str">
        <f t="shared" si="46"/>
        <v xml:space="preserve"> </v>
      </c>
      <c r="Q601" s="57" t="str">
        <f t="shared" si="47"/>
        <v xml:space="preserve"> </v>
      </c>
      <c r="R601" s="57" t="str">
        <f t="shared" si="48"/>
        <v xml:space="preserve"> </v>
      </c>
      <c r="S601" s="57" t="str">
        <f t="shared" si="49"/>
        <v xml:space="preserve"> </v>
      </c>
      <c r="T601" s="57"/>
      <c r="U601" s="38"/>
      <c r="V601" s="71">
        <v>336</v>
      </c>
      <c r="W601" s="73"/>
      <c r="X601" s="57"/>
      <c r="Y601" s="73"/>
    </row>
    <row r="602" spans="1:25" ht="29.25" hidden="1" x14ac:dyDescent="0.25">
      <c r="A602" s="106" t="s">
        <v>44</v>
      </c>
      <c r="B602" s="108">
        <v>337</v>
      </c>
      <c r="C602" s="116" t="s">
        <v>600</v>
      </c>
      <c r="D602" s="114" t="s">
        <v>1888</v>
      </c>
      <c r="E602" s="119">
        <v>2</v>
      </c>
      <c r="F602" s="114" t="s">
        <v>1930</v>
      </c>
      <c r="G602" s="83" t="s">
        <v>1931</v>
      </c>
      <c r="H602" s="114" t="s">
        <v>1918</v>
      </c>
      <c r="I602" s="114" t="s">
        <v>1919</v>
      </c>
      <c r="J602" s="114" t="s">
        <v>1920</v>
      </c>
      <c r="K602" s="114"/>
      <c r="L602" s="74" t="s">
        <v>1900</v>
      </c>
      <c r="M602" s="114"/>
      <c r="N602" s="57"/>
      <c r="O602" s="57">
        <f t="shared" si="45"/>
        <v>1</v>
      </c>
      <c r="P602" s="57" t="str">
        <f t="shared" si="46"/>
        <v xml:space="preserve"> </v>
      </c>
      <c r="Q602" s="57" t="str">
        <f t="shared" si="47"/>
        <v xml:space="preserve"> </v>
      </c>
      <c r="R602" s="57" t="str">
        <f t="shared" si="48"/>
        <v xml:space="preserve"> </v>
      </c>
      <c r="S602" s="57" t="str">
        <f t="shared" si="49"/>
        <v xml:space="preserve"> </v>
      </c>
      <c r="T602" s="57"/>
      <c r="U602" s="38">
        <v>2</v>
      </c>
      <c r="V602" s="71">
        <v>337</v>
      </c>
      <c r="W602" s="73" t="s">
        <v>1901</v>
      </c>
      <c r="X602" s="57"/>
      <c r="Y602" s="73"/>
    </row>
    <row r="603" spans="1:25" ht="29.25" hidden="1" x14ac:dyDescent="0.25">
      <c r="A603" s="106"/>
      <c r="B603" s="108"/>
      <c r="C603" s="116"/>
      <c r="D603" s="114"/>
      <c r="E603" s="114"/>
      <c r="F603" s="114"/>
      <c r="G603" s="83" t="s">
        <v>1932</v>
      </c>
      <c r="H603" s="114"/>
      <c r="I603" s="114"/>
      <c r="J603" s="114"/>
      <c r="K603" s="114"/>
      <c r="L603" s="74"/>
      <c r="M603" s="114"/>
      <c r="N603" s="57"/>
      <c r="O603" s="57" t="str">
        <f t="shared" si="45"/>
        <v xml:space="preserve"> </v>
      </c>
      <c r="P603" s="57" t="str">
        <f t="shared" si="46"/>
        <v xml:space="preserve"> </v>
      </c>
      <c r="Q603" s="57" t="str">
        <f t="shared" si="47"/>
        <v xml:space="preserve"> </v>
      </c>
      <c r="R603" s="57" t="str">
        <f t="shared" si="48"/>
        <v xml:space="preserve"> </v>
      </c>
      <c r="S603" s="57" t="str">
        <f t="shared" si="49"/>
        <v xml:space="preserve"> </v>
      </c>
      <c r="T603" s="57"/>
      <c r="U603" s="38"/>
      <c r="V603" s="71">
        <v>337</v>
      </c>
      <c r="W603" s="73"/>
      <c r="X603" s="57"/>
      <c r="Y603" s="73"/>
    </row>
    <row r="604" spans="1:25" ht="15" hidden="1" x14ac:dyDescent="0.25">
      <c r="A604" s="106" t="s">
        <v>44</v>
      </c>
      <c r="B604" s="108">
        <v>338</v>
      </c>
      <c r="C604" s="116" t="s">
        <v>600</v>
      </c>
      <c r="D604" s="114" t="s">
        <v>1888</v>
      </c>
      <c r="E604" s="119">
        <v>3</v>
      </c>
      <c r="F604" s="114" t="s">
        <v>1933</v>
      </c>
      <c r="G604" s="83" t="s">
        <v>1934</v>
      </c>
      <c r="H604" s="114" t="s">
        <v>1918</v>
      </c>
      <c r="I604" s="114" t="s">
        <v>1919</v>
      </c>
      <c r="J604" s="114" t="s">
        <v>1920</v>
      </c>
      <c r="K604" s="114"/>
      <c r="L604" s="74" t="s">
        <v>1900</v>
      </c>
      <c r="M604" s="114"/>
      <c r="N604" s="57"/>
      <c r="O604" s="57">
        <f t="shared" si="45"/>
        <v>1</v>
      </c>
      <c r="P604" s="57" t="str">
        <f t="shared" si="46"/>
        <v xml:space="preserve"> </v>
      </c>
      <c r="Q604" s="57" t="str">
        <f t="shared" si="47"/>
        <v xml:space="preserve"> </v>
      </c>
      <c r="R604" s="57" t="str">
        <f t="shared" si="48"/>
        <v xml:space="preserve"> </v>
      </c>
      <c r="S604" s="57" t="str">
        <f t="shared" si="49"/>
        <v xml:space="preserve"> </v>
      </c>
      <c r="T604" s="57"/>
      <c r="U604" s="38">
        <v>3</v>
      </c>
      <c r="V604" s="71">
        <v>338</v>
      </c>
      <c r="W604" s="73" t="s">
        <v>1901</v>
      </c>
      <c r="X604" s="57"/>
      <c r="Y604" s="73"/>
    </row>
    <row r="605" spans="1:25" ht="29.25" hidden="1" x14ac:dyDescent="0.25">
      <c r="A605" s="106"/>
      <c r="B605" s="108"/>
      <c r="C605" s="116"/>
      <c r="D605" s="114"/>
      <c r="E605" s="114"/>
      <c r="F605" s="114"/>
      <c r="G605" s="83" t="s">
        <v>1932</v>
      </c>
      <c r="H605" s="114"/>
      <c r="I605" s="114"/>
      <c r="J605" s="114"/>
      <c r="K605" s="114"/>
      <c r="L605" s="74"/>
      <c r="M605" s="114"/>
      <c r="N605" s="57"/>
      <c r="O605" s="57" t="str">
        <f t="shared" si="45"/>
        <v xml:space="preserve"> </v>
      </c>
      <c r="P605" s="57" t="str">
        <f t="shared" si="46"/>
        <v xml:space="preserve"> </v>
      </c>
      <c r="Q605" s="57" t="str">
        <f t="shared" si="47"/>
        <v xml:space="preserve"> </v>
      </c>
      <c r="R605" s="57" t="str">
        <f t="shared" si="48"/>
        <v xml:space="preserve"> </v>
      </c>
      <c r="S605" s="57" t="str">
        <f t="shared" si="49"/>
        <v xml:space="preserve"> </v>
      </c>
      <c r="T605" s="57"/>
      <c r="U605" s="38"/>
      <c r="V605" s="71">
        <v>338</v>
      </c>
      <c r="W605" s="73"/>
      <c r="X605" s="57"/>
      <c r="Y605" s="73"/>
    </row>
    <row r="606" spans="1:25" ht="15" hidden="1" x14ac:dyDescent="0.25">
      <c r="A606" s="106" t="s">
        <v>44</v>
      </c>
      <c r="B606" s="108">
        <v>339</v>
      </c>
      <c r="C606" s="116" t="s">
        <v>600</v>
      </c>
      <c r="D606" s="114" t="s">
        <v>1888</v>
      </c>
      <c r="E606" s="119">
        <v>3</v>
      </c>
      <c r="F606" s="114" t="s">
        <v>1933</v>
      </c>
      <c r="G606" s="83" t="s">
        <v>1935</v>
      </c>
      <c r="H606" s="114" t="s">
        <v>1918</v>
      </c>
      <c r="I606" s="114" t="s">
        <v>1919</v>
      </c>
      <c r="J606" s="114" t="s">
        <v>1920</v>
      </c>
      <c r="K606" s="114"/>
      <c r="L606" s="74" t="s">
        <v>1900</v>
      </c>
      <c r="M606" s="114"/>
      <c r="N606" s="57"/>
      <c r="O606" s="57">
        <f t="shared" si="45"/>
        <v>1</v>
      </c>
      <c r="P606" s="57" t="str">
        <f t="shared" si="46"/>
        <v xml:space="preserve"> </v>
      </c>
      <c r="Q606" s="57" t="str">
        <f t="shared" si="47"/>
        <v xml:space="preserve"> </v>
      </c>
      <c r="R606" s="57" t="str">
        <f t="shared" si="48"/>
        <v xml:space="preserve"> </v>
      </c>
      <c r="S606" s="57" t="str">
        <f t="shared" si="49"/>
        <v xml:space="preserve"> </v>
      </c>
      <c r="T606" s="57"/>
      <c r="U606" s="38">
        <v>3</v>
      </c>
      <c r="V606" s="71">
        <v>339</v>
      </c>
      <c r="W606" s="73" t="s">
        <v>1901</v>
      </c>
      <c r="X606" s="57"/>
      <c r="Y606" s="73"/>
    </row>
    <row r="607" spans="1:25" ht="72" hidden="1" x14ac:dyDescent="0.25">
      <c r="A607" s="106"/>
      <c r="B607" s="108"/>
      <c r="C607" s="116"/>
      <c r="D607" s="114"/>
      <c r="E607" s="114"/>
      <c r="F607" s="114"/>
      <c r="G607" s="83" t="s">
        <v>1936</v>
      </c>
      <c r="H607" s="114"/>
      <c r="I607" s="114"/>
      <c r="J607" s="114"/>
      <c r="K607" s="114"/>
      <c r="L607" s="74"/>
      <c r="M607" s="114"/>
      <c r="N607" s="57"/>
      <c r="O607" s="57" t="str">
        <f t="shared" si="45"/>
        <v xml:space="preserve"> </v>
      </c>
      <c r="P607" s="57" t="str">
        <f t="shared" si="46"/>
        <v xml:space="preserve"> </v>
      </c>
      <c r="Q607" s="57" t="str">
        <f t="shared" si="47"/>
        <v xml:space="preserve"> </v>
      </c>
      <c r="R607" s="57" t="str">
        <f t="shared" si="48"/>
        <v xml:space="preserve"> </v>
      </c>
      <c r="S607" s="57" t="str">
        <f t="shared" si="49"/>
        <v xml:space="preserve"> </v>
      </c>
      <c r="T607" s="57"/>
      <c r="U607" s="38"/>
      <c r="V607" s="71">
        <v>339</v>
      </c>
      <c r="W607" s="73"/>
      <c r="X607" s="57"/>
      <c r="Y607" s="73"/>
    </row>
    <row r="608" spans="1:25" ht="57.75" hidden="1" x14ac:dyDescent="0.25">
      <c r="A608" s="106" t="s">
        <v>44</v>
      </c>
      <c r="B608" s="108">
        <v>340</v>
      </c>
      <c r="C608" s="116" t="s">
        <v>600</v>
      </c>
      <c r="D608" s="114" t="s">
        <v>1888</v>
      </c>
      <c r="E608" s="119">
        <v>3</v>
      </c>
      <c r="F608" s="114" t="s">
        <v>1937</v>
      </c>
      <c r="G608" s="83" t="s">
        <v>1938</v>
      </c>
      <c r="H608" s="114" t="s">
        <v>1918</v>
      </c>
      <c r="I608" s="114" t="s">
        <v>1919</v>
      </c>
      <c r="J608" s="114" t="s">
        <v>1920</v>
      </c>
      <c r="K608" s="114"/>
      <c r="L608" s="74" t="s">
        <v>1900</v>
      </c>
      <c r="M608" s="114"/>
      <c r="N608" s="57"/>
      <c r="O608" s="57">
        <f t="shared" si="45"/>
        <v>1</v>
      </c>
      <c r="P608" s="57" t="str">
        <f t="shared" si="46"/>
        <v xml:space="preserve"> </v>
      </c>
      <c r="Q608" s="57" t="str">
        <f t="shared" si="47"/>
        <v xml:space="preserve"> </v>
      </c>
      <c r="R608" s="57" t="str">
        <f t="shared" si="48"/>
        <v xml:space="preserve"> </v>
      </c>
      <c r="S608" s="57" t="str">
        <f t="shared" si="49"/>
        <v xml:space="preserve"> </v>
      </c>
      <c r="T608" s="57"/>
      <c r="U608" s="38">
        <v>3</v>
      </c>
      <c r="V608" s="71">
        <v>340</v>
      </c>
      <c r="W608" s="73" t="s">
        <v>1901</v>
      </c>
      <c r="X608" s="57"/>
      <c r="Y608" s="73"/>
    </row>
    <row r="609" spans="1:25" ht="29.25" hidden="1" x14ac:dyDescent="0.25">
      <c r="A609" s="106"/>
      <c r="B609" s="108"/>
      <c r="C609" s="116"/>
      <c r="D609" s="114"/>
      <c r="E609" s="114"/>
      <c r="F609" s="114"/>
      <c r="G609" s="83" t="s">
        <v>1939</v>
      </c>
      <c r="H609" s="114"/>
      <c r="I609" s="114"/>
      <c r="J609" s="114"/>
      <c r="K609" s="114"/>
      <c r="L609" s="74"/>
      <c r="M609" s="114"/>
      <c r="N609" s="57"/>
      <c r="O609" s="57" t="str">
        <f t="shared" si="45"/>
        <v xml:space="preserve"> </v>
      </c>
      <c r="P609" s="57" t="str">
        <f t="shared" si="46"/>
        <v xml:space="preserve"> </v>
      </c>
      <c r="Q609" s="57" t="str">
        <f t="shared" si="47"/>
        <v xml:space="preserve"> </v>
      </c>
      <c r="R609" s="57" t="str">
        <f t="shared" si="48"/>
        <v xml:space="preserve"> </v>
      </c>
      <c r="S609" s="57" t="str">
        <f t="shared" si="49"/>
        <v xml:space="preserve"> </v>
      </c>
      <c r="T609" s="57"/>
      <c r="U609" s="38"/>
      <c r="V609" s="71">
        <v>340</v>
      </c>
      <c r="W609" s="73"/>
      <c r="X609" s="57"/>
      <c r="Y609" s="73"/>
    </row>
    <row r="610" spans="1:25" ht="43.5" hidden="1" x14ac:dyDescent="0.25">
      <c r="A610" s="106" t="s">
        <v>44</v>
      </c>
      <c r="B610" s="108">
        <v>341</v>
      </c>
      <c r="C610" s="116" t="s">
        <v>600</v>
      </c>
      <c r="D610" s="114" t="s">
        <v>1888</v>
      </c>
      <c r="E610" s="119">
        <v>2</v>
      </c>
      <c r="F610" s="114" t="s">
        <v>1940</v>
      </c>
      <c r="G610" s="83" t="s">
        <v>1941</v>
      </c>
      <c r="H610" s="114" t="s">
        <v>1918</v>
      </c>
      <c r="I610" s="114" t="s">
        <v>1919</v>
      </c>
      <c r="J610" s="114" t="s">
        <v>1920</v>
      </c>
      <c r="K610" s="114"/>
      <c r="L610" s="74" t="s">
        <v>1900</v>
      </c>
      <c r="M610" s="114"/>
      <c r="N610" s="57"/>
      <c r="O610" s="57">
        <f t="shared" si="45"/>
        <v>1</v>
      </c>
      <c r="P610" s="57" t="str">
        <f t="shared" si="46"/>
        <v xml:space="preserve"> </v>
      </c>
      <c r="Q610" s="57" t="str">
        <f t="shared" si="47"/>
        <v xml:space="preserve"> </v>
      </c>
      <c r="R610" s="57" t="str">
        <f t="shared" si="48"/>
        <v xml:space="preserve"> </v>
      </c>
      <c r="S610" s="57" t="str">
        <f t="shared" si="49"/>
        <v xml:space="preserve"> </v>
      </c>
      <c r="T610" s="57"/>
      <c r="U610" s="38">
        <v>2</v>
      </c>
      <c r="V610" s="71">
        <v>341</v>
      </c>
      <c r="W610" s="73" t="s">
        <v>1901</v>
      </c>
      <c r="X610" s="57"/>
      <c r="Y610" s="73"/>
    </row>
    <row r="611" spans="1:25" ht="29.25" hidden="1" x14ac:dyDescent="0.25">
      <c r="A611" s="106"/>
      <c r="B611" s="108"/>
      <c r="C611" s="116"/>
      <c r="D611" s="114"/>
      <c r="E611" s="114"/>
      <c r="F611" s="114"/>
      <c r="G611" s="83" t="s">
        <v>1942</v>
      </c>
      <c r="H611" s="114"/>
      <c r="I611" s="114"/>
      <c r="J611" s="114"/>
      <c r="K611" s="114"/>
      <c r="L611" s="74"/>
      <c r="M611" s="114"/>
      <c r="N611" s="57"/>
      <c r="O611" s="57" t="str">
        <f t="shared" si="45"/>
        <v xml:space="preserve"> </v>
      </c>
      <c r="P611" s="57" t="str">
        <f t="shared" si="46"/>
        <v xml:space="preserve"> </v>
      </c>
      <c r="Q611" s="57" t="str">
        <f t="shared" si="47"/>
        <v xml:space="preserve"> </v>
      </c>
      <c r="R611" s="57" t="str">
        <f t="shared" si="48"/>
        <v xml:space="preserve"> </v>
      </c>
      <c r="S611" s="57" t="str">
        <f t="shared" si="49"/>
        <v xml:space="preserve"> </v>
      </c>
      <c r="T611" s="57"/>
      <c r="U611" s="38"/>
      <c r="V611" s="71">
        <v>341</v>
      </c>
      <c r="W611" s="73"/>
      <c r="X611" s="57"/>
      <c r="Y611" s="73"/>
    </row>
    <row r="612" spans="1:25" ht="29.25" hidden="1" x14ac:dyDescent="0.25">
      <c r="A612" s="106" t="s">
        <v>44</v>
      </c>
      <c r="B612" s="108">
        <v>342</v>
      </c>
      <c r="C612" s="116" t="s">
        <v>600</v>
      </c>
      <c r="D612" s="114" t="s">
        <v>1888</v>
      </c>
      <c r="E612" s="119">
        <v>2</v>
      </c>
      <c r="F612" s="114" t="s">
        <v>1943</v>
      </c>
      <c r="G612" s="83" t="s">
        <v>1944</v>
      </c>
      <c r="H612" s="114" t="s">
        <v>1918</v>
      </c>
      <c r="I612" s="114" t="s">
        <v>1919</v>
      </c>
      <c r="J612" s="114" t="s">
        <v>1920</v>
      </c>
      <c r="K612" s="114"/>
      <c r="L612" s="74" t="s">
        <v>1900</v>
      </c>
      <c r="M612" s="114"/>
      <c r="N612" s="57"/>
      <c r="O612" s="57">
        <f t="shared" si="45"/>
        <v>1</v>
      </c>
      <c r="P612" s="57" t="str">
        <f t="shared" si="46"/>
        <v xml:space="preserve"> </v>
      </c>
      <c r="Q612" s="57" t="str">
        <f t="shared" si="47"/>
        <v xml:space="preserve"> </v>
      </c>
      <c r="R612" s="57" t="str">
        <f t="shared" si="48"/>
        <v xml:space="preserve"> </v>
      </c>
      <c r="S612" s="57" t="str">
        <f t="shared" si="49"/>
        <v xml:space="preserve"> </v>
      </c>
      <c r="T612" s="57"/>
      <c r="U612" s="38">
        <v>2</v>
      </c>
      <c r="V612" s="71">
        <v>342</v>
      </c>
      <c r="W612" s="73" t="s">
        <v>1901</v>
      </c>
      <c r="X612" s="57"/>
      <c r="Y612" s="73"/>
    </row>
    <row r="613" spans="1:25" ht="29.25" hidden="1" x14ac:dyDescent="0.25">
      <c r="A613" s="106"/>
      <c r="B613" s="108"/>
      <c r="C613" s="116"/>
      <c r="D613" s="114"/>
      <c r="E613" s="114"/>
      <c r="F613" s="114"/>
      <c r="G613" s="83" t="s">
        <v>1945</v>
      </c>
      <c r="H613" s="114"/>
      <c r="I613" s="114"/>
      <c r="J613" s="114"/>
      <c r="K613" s="114"/>
      <c r="L613" s="74"/>
      <c r="M613" s="114"/>
      <c r="N613" s="57"/>
      <c r="O613" s="57" t="str">
        <f t="shared" si="45"/>
        <v xml:space="preserve"> </v>
      </c>
      <c r="P613" s="57" t="str">
        <f t="shared" si="46"/>
        <v xml:space="preserve"> </v>
      </c>
      <c r="Q613" s="57" t="str">
        <f t="shared" si="47"/>
        <v xml:space="preserve"> </v>
      </c>
      <c r="R613" s="57" t="str">
        <f t="shared" si="48"/>
        <v xml:space="preserve"> </v>
      </c>
      <c r="S613" s="57" t="str">
        <f t="shared" si="49"/>
        <v xml:space="preserve"> </v>
      </c>
      <c r="T613" s="57"/>
      <c r="U613" s="38"/>
      <c r="V613" s="71">
        <v>342</v>
      </c>
      <c r="W613" s="73"/>
      <c r="X613" s="57"/>
      <c r="Y613" s="73"/>
    </row>
    <row r="614" spans="1:25" ht="15" hidden="1" x14ac:dyDescent="0.25">
      <c r="A614" s="106" t="s">
        <v>44</v>
      </c>
      <c r="B614" s="108">
        <v>343</v>
      </c>
      <c r="C614" s="116" t="s">
        <v>600</v>
      </c>
      <c r="D614" s="114" t="s">
        <v>1888</v>
      </c>
      <c r="E614" s="119">
        <v>4</v>
      </c>
      <c r="F614" s="114" t="s">
        <v>1946</v>
      </c>
      <c r="G614" s="83" t="s">
        <v>1947</v>
      </c>
      <c r="H614" s="114" t="s">
        <v>1918</v>
      </c>
      <c r="I614" s="114" t="s">
        <v>1919</v>
      </c>
      <c r="J614" s="114" t="s">
        <v>1920</v>
      </c>
      <c r="K614" s="114"/>
      <c r="L614" s="74" t="s">
        <v>1900</v>
      </c>
      <c r="M614" s="114"/>
      <c r="N614" s="57"/>
      <c r="O614" s="57">
        <f t="shared" si="45"/>
        <v>1</v>
      </c>
      <c r="P614" s="57" t="str">
        <f t="shared" si="46"/>
        <v xml:space="preserve"> </v>
      </c>
      <c r="Q614" s="57" t="str">
        <f t="shared" si="47"/>
        <v xml:space="preserve"> </v>
      </c>
      <c r="R614" s="57" t="str">
        <f t="shared" si="48"/>
        <v xml:space="preserve"> </v>
      </c>
      <c r="S614" s="57" t="str">
        <f t="shared" si="49"/>
        <v xml:space="preserve"> </v>
      </c>
      <c r="T614" s="57"/>
      <c r="U614" s="38">
        <v>4</v>
      </c>
      <c r="V614" s="71">
        <v>343</v>
      </c>
      <c r="W614" s="73" t="s">
        <v>1901</v>
      </c>
      <c r="X614" s="57"/>
      <c r="Y614" s="73"/>
    </row>
    <row r="615" spans="1:25" ht="29.25" hidden="1" x14ac:dyDescent="0.25">
      <c r="A615" s="106"/>
      <c r="B615" s="108"/>
      <c r="C615" s="116"/>
      <c r="D615" s="114"/>
      <c r="E615" s="114"/>
      <c r="F615" s="114"/>
      <c r="G615" s="83" t="s">
        <v>1948</v>
      </c>
      <c r="H615" s="114"/>
      <c r="I615" s="114"/>
      <c r="J615" s="114"/>
      <c r="K615" s="114"/>
      <c r="L615" s="74"/>
      <c r="M615" s="114"/>
      <c r="N615" s="57"/>
      <c r="O615" s="57" t="str">
        <f t="shared" si="45"/>
        <v xml:space="preserve"> </v>
      </c>
      <c r="P615" s="57" t="str">
        <f t="shared" si="46"/>
        <v xml:space="preserve"> </v>
      </c>
      <c r="Q615" s="57" t="str">
        <f t="shared" si="47"/>
        <v xml:space="preserve"> </v>
      </c>
      <c r="R615" s="57" t="str">
        <f t="shared" si="48"/>
        <v xml:space="preserve"> </v>
      </c>
      <c r="S615" s="57" t="str">
        <f t="shared" si="49"/>
        <v xml:space="preserve"> </v>
      </c>
      <c r="T615" s="57"/>
      <c r="U615" s="38"/>
      <c r="V615" s="71">
        <v>343</v>
      </c>
      <c r="W615" s="73"/>
      <c r="X615" s="57"/>
      <c r="Y615" s="73"/>
    </row>
    <row r="616" spans="1:25" ht="85.5" hidden="1" x14ac:dyDescent="0.25">
      <c r="A616" s="106" t="s">
        <v>44</v>
      </c>
      <c r="B616" s="108">
        <v>344</v>
      </c>
      <c r="C616" s="116" t="s">
        <v>600</v>
      </c>
      <c r="D616" s="114" t="s">
        <v>1888</v>
      </c>
      <c r="E616" s="119">
        <v>4</v>
      </c>
      <c r="F616" s="74" t="s">
        <v>1949</v>
      </c>
      <c r="G616" s="83" t="s">
        <v>1950</v>
      </c>
      <c r="H616" s="114" t="s">
        <v>1918</v>
      </c>
      <c r="I616" s="114" t="s">
        <v>1919</v>
      </c>
      <c r="J616" s="114" t="s">
        <v>1920</v>
      </c>
      <c r="K616" s="114"/>
      <c r="L616" s="74" t="s">
        <v>1900</v>
      </c>
      <c r="M616" s="114"/>
      <c r="N616" s="57"/>
      <c r="O616" s="57">
        <f t="shared" si="45"/>
        <v>1</v>
      </c>
      <c r="P616" s="57" t="str">
        <f t="shared" si="46"/>
        <v xml:space="preserve"> </v>
      </c>
      <c r="Q616" s="57" t="str">
        <f t="shared" si="47"/>
        <v xml:space="preserve"> </v>
      </c>
      <c r="R616" s="57" t="str">
        <f t="shared" si="48"/>
        <v xml:space="preserve"> </v>
      </c>
      <c r="S616" s="57" t="str">
        <f t="shared" si="49"/>
        <v xml:space="preserve"> </v>
      </c>
      <c r="T616" s="57"/>
      <c r="U616" s="38">
        <v>4</v>
      </c>
      <c r="V616" s="71">
        <v>344</v>
      </c>
      <c r="W616" s="73" t="s">
        <v>1901</v>
      </c>
      <c r="X616" s="57"/>
      <c r="Y616" s="73"/>
    </row>
    <row r="617" spans="1:25" ht="28.5" hidden="1" x14ac:dyDescent="0.25">
      <c r="A617" s="106"/>
      <c r="B617" s="108"/>
      <c r="C617" s="116"/>
      <c r="D617" s="114"/>
      <c r="E617" s="114"/>
      <c r="F617" s="74" t="s">
        <v>1951</v>
      </c>
      <c r="G617" s="83" t="s">
        <v>1952</v>
      </c>
      <c r="H617" s="114"/>
      <c r="I617" s="114"/>
      <c r="J617" s="114"/>
      <c r="K617" s="114"/>
      <c r="L617" s="74"/>
      <c r="M617" s="114"/>
      <c r="N617" s="57"/>
      <c r="O617" s="57" t="str">
        <f t="shared" si="45"/>
        <v xml:space="preserve"> </v>
      </c>
      <c r="P617" s="57" t="str">
        <f t="shared" si="46"/>
        <v xml:space="preserve"> </v>
      </c>
      <c r="Q617" s="57" t="str">
        <f t="shared" si="47"/>
        <v xml:space="preserve"> </v>
      </c>
      <c r="R617" s="57" t="str">
        <f t="shared" si="48"/>
        <v xml:space="preserve"> </v>
      </c>
      <c r="S617" s="57" t="str">
        <f t="shared" si="49"/>
        <v xml:space="preserve"> </v>
      </c>
      <c r="T617" s="57"/>
      <c r="U617" s="38"/>
      <c r="V617" s="71">
        <v>344</v>
      </c>
      <c r="W617" s="73"/>
      <c r="X617" s="57"/>
      <c r="Y617" s="73"/>
    </row>
    <row r="618" spans="1:25" ht="72" hidden="1" x14ac:dyDescent="0.25">
      <c r="A618" s="106" t="s">
        <v>44</v>
      </c>
      <c r="B618" s="108">
        <v>345</v>
      </c>
      <c r="C618" s="116" t="s">
        <v>600</v>
      </c>
      <c r="D618" s="114" t="s">
        <v>1888</v>
      </c>
      <c r="E618" s="119">
        <v>1</v>
      </c>
      <c r="F618" s="114" t="s">
        <v>1953</v>
      </c>
      <c r="G618" s="83" t="s">
        <v>1954</v>
      </c>
      <c r="H618" s="114" t="s">
        <v>1918</v>
      </c>
      <c r="I618" s="114" t="s">
        <v>1919</v>
      </c>
      <c r="J618" s="114" t="s">
        <v>1920</v>
      </c>
      <c r="K618" s="114"/>
      <c r="L618" s="74" t="s">
        <v>1900</v>
      </c>
      <c r="M618" s="114"/>
      <c r="N618" s="57"/>
      <c r="O618" s="57">
        <f t="shared" si="45"/>
        <v>1</v>
      </c>
      <c r="P618" s="57" t="str">
        <f t="shared" si="46"/>
        <v xml:space="preserve"> </v>
      </c>
      <c r="Q618" s="57" t="str">
        <f t="shared" si="47"/>
        <v xml:space="preserve"> </v>
      </c>
      <c r="R618" s="57" t="str">
        <f t="shared" si="48"/>
        <v xml:space="preserve"> </v>
      </c>
      <c r="S618" s="57" t="str">
        <f t="shared" si="49"/>
        <v xml:space="preserve"> </v>
      </c>
      <c r="T618" s="57"/>
      <c r="U618" s="38">
        <v>1</v>
      </c>
      <c r="V618" s="71">
        <v>345</v>
      </c>
      <c r="W618" s="73" t="s">
        <v>1901</v>
      </c>
      <c r="X618" s="57"/>
      <c r="Y618" s="73"/>
    </row>
    <row r="619" spans="1:25" ht="29.25" hidden="1" x14ac:dyDescent="0.25">
      <c r="A619" s="106"/>
      <c r="B619" s="108"/>
      <c r="C619" s="116"/>
      <c r="D619" s="114"/>
      <c r="E619" s="114"/>
      <c r="F619" s="114"/>
      <c r="G619" s="83" t="s">
        <v>1955</v>
      </c>
      <c r="H619" s="114"/>
      <c r="I619" s="114"/>
      <c r="J619" s="114"/>
      <c r="K619" s="114"/>
      <c r="L619" s="74"/>
      <c r="M619" s="114"/>
      <c r="N619" s="57"/>
      <c r="O619" s="57" t="str">
        <f t="shared" si="45"/>
        <v xml:space="preserve"> </v>
      </c>
      <c r="P619" s="57" t="str">
        <f t="shared" si="46"/>
        <v xml:space="preserve"> </v>
      </c>
      <c r="Q619" s="57" t="str">
        <f t="shared" si="47"/>
        <v xml:space="preserve"> </v>
      </c>
      <c r="R619" s="57" t="str">
        <f t="shared" si="48"/>
        <v xml:space="preserve"> </v>
      </c>
      <c r="S619" s="57" t="str">
        <f t="shared" si="49"/>
        <v xml:space="preserve"> </v>
      </c>
      <c r="T619" s="57"/>
      <c r="U619" s="38"/>
      <c r="V619" s="71">
        <v>345</v>
      </c>
      <c r="W619" s="73"/>
      <c r="X619" s="57"/>
      <c r="Y619" s="73"/>
    </row>
    <row r="620" spans="1:25" ht="15" hidden="1" x14ac:dyDescent="0.2">
      <c r="A620" s="106" t="s">
        <v>46</v>
      </c>
      <c r="B620" s="108">
        <v>346</v>
      </c>
      <c r="C620" s="116" t="s">
        <v>600</v>
      </c>
      <c r="D620" s="114" t="s">
        <v>1344</v>
      </c>
      <c r="E620" s="114">
        <v>4</v>
      </c>
      <c r="F620" s="114" t="s">
        <v>1956</v>
      </c>
      <c r="G620" s="83" t="s">
        <v>1957</v>
      </c>
      <c r="H620" s="114" t="s">
        <v>1958</v>
      </c>
      <c r="I620" s="114" t="s">
        <v>555</v>
      </c>
      <c r="J620" s="114" t="s">
        <v>555</v>
      </c>
      <c r="K620" s="114"/>
      <c r="L620" s="74" t="s">
        <v>1208</v>
      </c>
      <c r="M620" s="114"/>
      <c r="N620" s="57"/>
      <c r="O620" s="57" t="str">
        <f t="shared" si="45"/>
        <v xml:space="preserve"> </v>
      </c>
      <c r="P620" s="57" t="str">
        <f t="shared" si="46"/>
        <v xml:space="preserve"> </v>
      </c>
      <c r="Q620" s="57">
        <f t="shared" si="47"/>
        <v>1</v>
      </c>
      <c r="R620" s="57" t="str">
        <f t="shared" si="48"/>
        <v xml:space="preserve"> </v>
      </c>
      <c r="S620" s="57" t="str">
        <f t="shared" si="49"/>
        <v xml:space="preserve"> </v>
      </c>
      <c r="T620" s="57"/>
      <c r="U620" s="38">
        <v>4</v>
      </c>
      <c r="V620" s="71">
        <v>346</v>
      </c>
      <c r="W620" s="62"/>
      <c r="X620" s="57"/>
      <c r="Y620" s="62"/>
    </row>
    <row r="621" spans="1:25" ht="15" hidden="1" x14ac:dyDescent="0.2">
      <c r="A621" s="106"/>
      <c r="B621" s="108"/>
      <c r="C621" s="116"/>
      <c r="D621" s="114"/>
      <c r="E621" s="114"/>
      <c r="F621" s="114"/>
      <c r="G621" s="83" t="s">
        <v>1959</v>
      </c>
      <c r="H621" s="114"/>
      <c r="I621" s="114"/>
      <c r="J621" s="114"/>
      <c r="K621" s="114"/>
      <c r="L621" s="74"/>
      <c r="M621" s="114"/>
      <c r="N621" s="57"/>
      <c r="O621" s="57" t="str">
        <f t="shared" si="45"/>
        <v xml:space="preserve"> </v>
      </c>
      <c r="P621" s="57" t="str">
        <f t="shared" si="46"/>
        <v xml:space="preserve"> </v>
      </c>
      <c r="Q621" s="57" t="str">
        <f t="shared" si="47"/>
        <v xml:space="preserve"> </v>
      </c>
      <c r="R621" s="57" t="str">
        <f t="shared" si="48"/>
        <v xml:space="preserve"> </v>
      </c>
      <c r="S621" s="57" t="str">
        <f t="shared" si="49"/>
        <v xml:space="preserve"> </v>
      </c>
      <c r="T621" s="57"/>
      <c r="U621" s="38"/>
      <c r="V621" s="71">
        <v>346</v>
      </c>
      <c r="W621" s="62"/>
      <c r="X621" s="57"/>
      <c r="Y621" s="62"/>
    </row>
    <row r="622" spans="1:25" ht="15" hidden="1" x14ac:dyDescent="0.2">
      <c r="A622" s="106" t="s">
        <v>46</v>
      </c>
      <c r="B622" s="108">
        <v>347</v>
      </c>
      <c r="C622" s="116" t="s">
        <v>600</v>
      </c>
      <c r="D622" s="114" t="s">
        <v>1344</v>
      </c>
      <c r="E622" s="114">
        <v>4</v>
      </c>
      <c r="F622" s="114" t="s">
        <v>1960</v>
      </c>
      <c r="G622" s="83" t="s">
        <v>1961</v>
      </c>
      <c r="H622" s="114" t="s">
        <v>1962</v>
      </c>
      <c r="I622" s="114" t="s">
        <v>555</v>
      </c>
      <c r="J622" s="114" t="s">
        <v>555</v>
      </c>
      <c r="K622" s="114"/>
      <c r="L622" s="74" t="s">
        <v>1208</v>
      </c>
      <c r="M622" s="114"/>
      <c r="N622" s="57"/>
      <c r="O622" s="57" t="str">
        <f t="shared" si="45"/>
        <v xml:space="preserve"> </v>
      </c>
      <c r="P622" s="57" t="str">
        <f t="shared" si="46"/>
        <v xml:space="preserve"> </v>
      </c>
      <c r="Q622" s="57">
        <f t="shared" si="47"/>
        <v>1</v>
      </c>
      <c r="R622" s="57" t="str">
        <f t="shared" si="48"/>
        <v xml:space="preserve"> </v>
      </c>
      <c r="S622" s="57" t="str">
        <f t="shared" si="49"/>
        <v xml:space="preserve"> </v>
      </c>
      <c r="T622" s="57"/>
      <c r="U622" s="38">
        <v>4</v>
      </c>
      <c r="V622" s="71">
        <v>347</v>
      </c>
      <c r="W622" s="62"/>
      <c r="X622" s="57"/>
      <c r="Y622" s="62"/>
    </row>
    <row r="623" spans="1:25" ht="15" hidden="1" x14ac:dyDescent="0.2">
      <c r="A623" s="106"/>
      <c r="B623" s="108"/>
      <c r="C623" s="116"/>
      <c r="D623" s="114"/>
      <c r="E623" s="114"/>
      <c r="F623" s="114"/>
      <c r="G623" s="83" t="s">
        <v>1963</v>
      </c>
      <c r="H623" s="114"/>
      <c r="I623" s="114"/>
      <c r="J623" s="114"/>
      <c r="K623" s="114"/>
      <c r="L623" s="74"/>
      <c r="M623" s="114"/>
      <c r="N623" s="57"/>
      <c r="O623" s="57" t="str">
        <f t="shared" si="45"/>
        <v xml:space="preserve"> </v>
      </c>
      <c r="P623" s="57" t="str">
        <f t="shared" si="46"/>
        <v xml:space="preserve"> </v>
      </c>
      <c r="Q623" s="57" t="str">
        <f t="shared" si="47"/>
        <v xml:space="preserve"> </v>
      </c>
      <c r="R623" s="57" t="str">
        <f t="shared" si="48"/>
        <v xml:space="preserve"> </v>
      </c>
      <c r="S623" s="57" t="str">
        <f t="shared" si="49"/>
        <v xml:space="preserve"> </v>
      </c>
      <c r="T623" s="57"/>
      <c r="U623" s="38"/>
      <c r="V623" s="71">
        <v>347</v>
      </c>
      <c r="W623" s="62"/>
      <c r="X623" s="57"/>
      <c r="Y623" s="62"/>
    </row>
    <row r="624" spans="1:25" ht="342.75" hidden="1" x14ac:dyDescent="0.25">
      <c r="A624" s="106" t="s">
        <v>47</v>
      </c>
      <c r="B624" s="108">
        <v>348</v>
      </c>
      <c r="C624" s="116" t="s">
        <v>600</v>
      </c>
      <c r="D624" s="114" t="s">
        <v>1344</v>
      </c>
      <c r="E624" s="114">
        <v>3</v>
      </c>
      <c r="F624" s="114" t="s">
        <v>1964</v>
      </c>
      <c r="G624" s="83" t="s">
        <v>1965</v>
      </c>
      <c r="H624" s="114" t="s">
        <v>1966</v>
      </c>
      <c r="I624" s="114" t="s">
        <v>1967</v>
      </c>
      <c r="J624" s="114" t="s">
        <v>1968</v>
      </c>
      <c r="K624" s="114" t="s">
        <v>1969</v>
      </c>
      <c r="L624" s="74" t="s">
        <v>1003</v>
      </c>
      <c r="M624" s="114"/>
      <c r="N624" s="57"/>
      <c r="O624" s="57" t="str">
        <f t="shared" si="45"/>
        <v xml:space="preserve"> </v>
      </c>
      <c r="P624" s="57" t="str">
        <f t="shared" si="46"/>
        <v xml:space="preserve"> </v>
      </c>
      <c r="Q624" s="57" t="str">
        <f t="shared" si="47"/>
        <v xml:space="preserve"> </v>
      </c>
      <c r="R624" s="57">
        <f t="shared" si="48"/>
        <v>1</v>
      </c>
      <c r="S624" s="57" t="str">
        <f t="shared" si="49"/>
        <v xml:space="preserve"> </v>
      </c>
      <c r="T624" s="57"/>
      <c r="U624" s="38">
        <v>3</v>
      </c>
      <c r="V624" s="71">
        <v>348</v>
      </c>
      <c r="W624" s="73"/>
      <c r="X624" s="57"/>
      <c r="Y624" s="73"/>
    </row>
    <row r="625" spans="1:25" ht="15" hidden="1" x14ac:dyDescent="0.25">
      <c r="A625" s="106"/>
      <c r="B625" s="108"/>
      <c r="C625" s="116"/>
      <c r="D625" s="114"/>
      <c r="E625" s="114"/>
      <c r="F625" s="114"/>
      <c r="G625" s="83" t="s">
        <v>1179</v>
      </c>
      <c r="H625" s="114"/>
      <c r="I625" s="114"/>
      <c r="J625" s="114"/>
      <c r="K625" s="114"/>
      <c r="L625" s="74"/>
      <c r="M625" s="114"/>
      <c r="N625" s="57"/>
      <c r="O625" s="57" t="str">
        <f t="shared" si="45"/>
        <v xml:space="preserve"> </v>
      </c>
      <c r="P625" s="57" t="str">
        <f t="shared" si="46"/>
        <v xml:space="preserve"> </v>
      </c>
      <c r="Q625" s="57" t="str">
        <f t="shared" si="47"/>
        <v xml:space="preserve"> </v>
      </c>
      <c r="R625" s="57" t="str">
        <f t="shared" si="48"/>
        <v xml:space="preserve"> </v>
      </c>
      <c r="S625" s="57" t="str">
        <f t="shared" si="49"/>
        <v xml:space="preserve"> </v>
      </c>
      <c r="T625" s="57"/>
      <c r="U625" s="38"/>
      <c r="V625" s="71">
        <v>348</v>
      </c>
      <c r="W625" s="73"/>
      <c r="X625" s="57"/>
      <c r="Y625" s="73"/>
    </row>
    <row r="626" spans="1:25" ht="86.25" hidden="1" x14ac:dyDescent="0.2">
      <c r="A626" s="106" t="s">
        <v>44</v>
      </c>
      <c r="B626" s="108">
        <v>349</v>
      </c>
      <c r="C626" s="116" t="s">
        <v>66</v>
      </c>
      <c r="D626" s="114" t="s">
        <v>1344</v>
      </c>
      <c r="E626" s="114">
        <v>2</v>
      </c>
      <c r="F626" s="114" t="s">
        <v>1970</v>
      </c>
      <c r="G626" s="83" t="s">
        <v>1971</v>
      </c>
      <c r="H626" s="114" t="s">
        <v>1972</v>
      </c>
      <c r="I626" s="114" t="s">
        <v>1973</v>
      </c>
      <c r="J626" s="114" t="s">
        <v>612</v>
      </c>
      <c r="K626" s="114" t="s">
        <v>563</v>
      </c>
      <c r="L626" s="74"/>
      <c r="M626" s="114" t="s">
        <v>66</v>
      </c>
      <c r="N626" s="57"/>
      <c r="O626" s="57">
        <f t="shared" si="45"/>
        <v>1</v>
      </c>
      <c r="P626" s="57" t="str">
        <f t="shared" si="46"/>
        <v xml:space="preserve"> </v>
      </c>
      <c r="Q626" s="57" t="str">
        <f t="shared" si="47"/>
        <v xml:space="preserve"> </v>
      </c>
      <c r="R626" s="57" t="str">
        <f t="shared" si="48"/>
        <v xml:space="preserve"> </v>
      </c>
      <c r="S626" s="57" t="str">
        <f t="shared" si="49"/>
        <v xml:space="preserve"> </v>
      </c>
      <c r="T626" s="57"/>
      <c r="U626" s="38">
        <v>2</v>
      </c>
      <c r="V626" s="71">
        <v>349</v>
      </c>
      <c r="W626" s="62"/>
      <c r="X626" s="57"/>
      <c r="Y626" s="62"/>
    </row>
    <row r="627" spans="1:25" ht="15" hidden="1" x14ac:dyDescent="0.2">
      <c r="A627" s="106"/>
      <c r="B627" s="108"/>
      <c r="C627" s="116"/>
      <c r="D627" s="114"/>
      <c r="E627" s="114"/>
      <c r="F627" s="114"/>
      <c r="G627" s="83" t="s">
        <v>1974</v>
      </c>
      <c r="H627" s="114"/>
      <c r="I627" s="114"/>
      <c r="J627" s="114"/>
      <c r="K627" s="114"/>
      <c r="L627" s="74"/>
      <c r="M627" s="114"/>
      <c r="N627" s="57"/>
      <c r="O627" s="57" t="str">
        <f t="shared" si="45"/>
        <v xml:space="preserve"> </v>
      </c>
      <c r="P627" s="57" t="str">
        <f t="shared" si="46"/>
        <v xml:space="preserve"> </v>
      </c>
      <c r="Q627" s="57" t="str">
        <f t="shared" si="47"/>
        <v xml:space="preserve"> </v>
      </c>
      <c r="R627" s="57" t="str">
        <f t="shared" si="48"/>
        <v xml:space="preserve"> </v>
      </c>
      <c r="S627" s="57" t="str">
        <f t="shared" si="49"/>
        <v xml:space="preserve"> </v>
      </c>
      <c r="T627" s="57"/>
      <c r="U627" s="38"/>
      <c r="V627" s="71">
        <v>349</v>
      </c>
      <c r="W627" s="62"/>
      <c r="X627" s="57"/>
      <c r="Y627" s="62"/>
    </row>
    <row r="628" spans="1:25" ht="57.75" hidden="1" x14ac:dyDescent="0.2">
      <c r="A628" s="106" t="s">
        <v>44</v>
      </c>
      <c r="B628" s="108">
        <v>350</v>
      </c>
      <c r="C628" s="116" t="s">
        <v>66</v>
      </c>
      <c r="D628" s="114" t="s">
        <v>1344</v>
      </c>
      <c r="E628" s="114">
        <v>2</v>
      </c>
      <c r="F628" s="114" t="s">
        <v>1975</v>
      </c>
      <c r="G628" s="83" t="s">
        <v>1976</v>
      </c>
      <c r="H628" s="114" t="s">
        <v>1977</v>
      </c>
      <c r="I628" s="114" t="s">
        <v>1978</v>
      </c>
      <c r="J628" s="114" t="s">
        <v>1058</v>
      </c>
      <c r="K628" s="114" t="s">
        <v>1979</v>
      </c>
      <c r="L628" s="74"/>
      <c r="M628" s="114" t="s">
        <v>66</v>
      </c>
      <c r="N628" s="57"/>
      <c r="O628" s="57">
        <f t="shared" si="45"/>
        <v>1</v>
      </c>
      <c r="P628" s="57" t="str">
        <f t="shared" si="46"/>
        <v xml:space="preserve"> </v>
      </c>
      <c r="Q628" s="57" t="str">
        <f t="shared" si="47"/>
        <v xml:space="preserve"> </v>
      </c>
      <c r="R628" s="57" t="str">
        <f t="shared" si="48"/>
        <v xml:space="preserve"> </v>
      </c>
      <c r="S628" s="57" t="str">
        <f t="shared" si="49"/>
        <v xml:space="preserve"> </v>
      </c>
      <c r="T628" s="57"/>
      <c r="U628" s="38">
        <v>2</v>
      </c>
      <c r="V628" s="71">
        <v>350</v>
      </c>
      <c r="W628" s="62"/>
      <c r="X628" s="57"/>
      <c r="Y628" s="62"/>
    </row>
    <row r="629" spans="1:25" ht="15" hidden="1" x14ac:dyDescent="0.2">
      <c r="A629" s="106"/>
      <c r="B629" s="108"/>
      <c r="C629" s="116"/>
      <c r="D629" s="114"/>
      <c r="E629" s="114"/>
      <c r="F629" s="114"/>
      <c r="G629" s="83" t="s">
        <v>1980</v>
      </c>
      <c r="H629" s="114"/>
      <c r="I629" s="114"/>
      <c r="J629" s="114"/>
      <c r="K629" s="114"/>
      <c r="L629" s="74"/>
      <c r="M629" s="114"/>
      <c r="N629" s="57"/>
      <c r="O629" s="57" t="str">
        <f t="shared" si="45"/>
        <v xml:space="preserve"> </v>
      </c>
      <c r="P629" s="57" t="str">
        <f t="shared" si="46"/>
        <v xml:space="preserve"> </v>
      </c>
      <c r="Q629" s="57" t="str">
        <f t="shared" si="47"/>
        <v xml:space="preserve"> </v>
      </c>
      <c r="R629" s="57" t="str">
        <f t="shared" si="48"/>
        <v xml:space="preserve"> </v>
      </c>
      <c r="S629" s="57" t="str">
        <f t="shared" si="49"/>
        <v xml:space="preserve"> </v>
      </c>
      <c r="T629" s="57"/>
      <c r="U629" s="38"/>
      <c r="V629" s="71">
        <v>350</v>
      </c>
      <c r="W629" s="62"/>
      <c r="X629" s="57"/>
      <c r="Y629" s="62"/>
    </row>
    <row r="630" spans="1:25" ht="15" hidden="1" x14ac:dyDescent="0.25">
      <c r="A630" s="106" t="s">
        <v>44</v>
      </c>
      <c r="B630" s="108">
        <v>351</v>
      </c>
      <c r="C630" s="116" t="s">
        <v>550</v>
      </c>
      <c r="D630" s="114" t="s">
        <v>1344</v>
      </c>
      <c r="E630" s="114">
        <v>4</v>
      </c>
      <c r="F630" s="114" t="s">
        <v>1981</v>
      </c>
      <c r="G630" s="83" t="s">
        <v>1982</v>
      </c>
      <c r="H630" s="114" t="s">
        <v>1983</v>
      </c>
      <c r="I630" s="114" t="s">
        <v>555</v>
      </c>
      <c r="J630" s="114" t="s">
        <v>555</v>
      </c>
      <c r="K630" s="114" t="s">
        <v>563</v>
      </c>
      <c r="L630" s="74"/>
      <c r="M630" s="114" t="s">
        <v>550</v>
      </c>
      <c r="N630" s="57"/>
      <c r="O630" s="57">
        <f t="shared" si="45"/>
        <v>1</v>
      </c>
      <c r="P630" s="57" t="str">
        <f t="shared" si="46"/>
        <v xml:space="preserve"> </v>
      </c>
      <c r="Q630" s="57" t="str">
        <f t="shared" si="47"/>
        <v xml:space="preserve"> </v>
      </c>
      <c r="R630" s="57" t="str">
        <f t="shared" si="48"/>
        <v xml:space="preserve"> </v>
      </c>
      <c r="S630" s="57" t="str">
        <f t="shared" si="49"/>
        <v xml:space="preserve"> </v>
      </c>
      <c r="T630" s="57"/>
      <c r="U630" s="38">
        <v>4</v>
      </c>
      <c r="V630" s="71">
        <v>351</v>
      </c>
      <c r="W630" s="57"/>
      <c r="X630" s="57"/>
      <c r="Y630" s="57"/>
    </row>
    <row r="631" spans="1:25" ht="15" hidden="1" x14ac:dyDescent="0.2">
      <c r="A631" s="106"/>
      <c r="B631" s="108"/>
      <c r="C631" s="116"/>
      <c r="D631" s="114"/>
      <c r="E631" s="114"/>
      <c r="F631" s="114"/>
      <c r="G631" s="83" t="s">
        <v>1984</v>
      </c>
      <c r="H631" s="114"/>
      <c r="I631" s="114"/>
      <c r="J631" s="114"/>
      <c r="K631" s="114"/>
      <c r="L631" s="74"/>
      <c r="M631" s="114"/>
      <c r="N631" s="57"/>
      <c r="O631" s="57" t="str">
        <f t="shared" si="45"/>
        <v xml:space="preserve"> </v>
      </c>
      <c r="P631" s="57" t="str">
        <f t="shared" si="46"/>
        <v xml:space="preserve"> </v>
      </c>
      <c r="Q631" s="57" t="str">
        <f t="shared" si="47"/>
        <v xml:space="preserve"> </v>
      </c>
      <c r="R631" s="57" t="str">
        <f t="shared" si="48"/>
        <v xml:space="preserve"> </v>
      </c>
      <c r="S631" s="57" t="str">
        <f t="shared" si="49"/>
        <v xml:space="preserve"> </v>
      </c>
      <c r="T631" s="57"/>
      <c r="U631" s="38"/>
      <c r="V631" s="71">
        <v>351</v>
      </c>
      <c r="W631" s="62"/>
      <c r="X631" s="57"/>
      <c r="Y631" s="62"/>
    </row>
    <row r="632" spans="1:25" ht="15" hidden="1" x14ac:dyDescent="0.2">
      <c r="A632" s="106" t="s">
        <v>44</v>
      </c>
      <c r="B632" s="108">
        <v>352</v>
      </c>
      <c r="C632" s="116" t="s">
        <v>550</v>
      </c>
      <c r="D632" s="114" t="s">
        <v>1344</v>
      </c>
      <c r="E632" s="114">
        <v>4</v>
      </c>
      <c r="F632" s="114" t="s">
        <v>1985</v>
      </c>
      <c r="G632" s="83" t="s">
        <v>1986</v>
      </c>
      <c r="H632" s="114" t="s">
        <v>1987</v>
      </c>
      <c r="I632" s="114" t="s">
        <v>1988</v>
      </c>
      <c r="J632" s="114" t="s">
        <v>555</v>
      </c>
      <c r="K632" s="114" t="s">
        <v>563</v>
      </c>
      <c r="L632" s="74"/>
      <c r="M632" s="114" t="s">
        <v>550</v>
      </c>
      <c r="N632" s="57"/>
      <c r="O632" s="57">
        <f t="shared" si="45"/>
        <v>1</v>
      </c>
      <c r="P632" s="57" t="str">
        <f t="shared" si="46"/>
        <v xml:space="preserve"> </v>
      </c>
      <c r="Q632" s="57" t="str">
        <f t="shared" si="47"/>
        <v xml:space="preserve"> </v>
      </c>
      <c r="R632" s="57" t="str">
        <f t="shared" si="48"/>
        <v xml:space="preserve"> </v>
      </c>
      <c r="S632" s="57" t="str">
        <f t="shared" si="49"/>
        <v xml:space="preserve"> </v>
      </c>
      <c r="T632" s="57"/>
      <c r="U632" s="38">
        <v>4</v>
      </c>
      <c r="V632" s="71">
        <v>352</v>
      </c>
      <c r="W632" s="62"/>
      <c r="X632" s="57"/>
      <c r="Y632" s="62"/>
    </row>
    <row r="633" spans="1:25" ht="29.25" hidden="1" x14ac:dyDescent="0.2">
      <c r="A633" s="106"/>
      <c r="B633" s="108"/>
      <c r="C633" s="116"/>
      <c r="D633" s="114"/>
      <c r="E633" s="114"/>
      <c r="F633" s="114"/>
      <c r="G633" s="83" t="s">
        <v>1989</v>
      </c>
      <c r="H633" s="114"/>
      <c r="I633" s="114"/>
      <c r="J633" s="114"/>
      <c r="K633" s="114"/>
      <c r="L633" s="74"/>
      <c r="M633" s="114"/>
      <c r="N633" s="57"/>
      <c r="O633" s="57" t="str">
        <f t="shared" si="45"/>
        <v xml:space="preserve"> </v>
      </c>
      <c r="P633" s="57" t="str">
        <f t="shared" si="46"/>
        <v xml:space="preserve"> </v>
      </c>
      <c r="Q633" s="57" t="str">
        <f t="shared" si="47"/>
        <v xml:space="preserve"> </v>
      </c>
      <c r="R633" s="57" t="str">
        <f t="shared" si="48"/>
        <v xml:space="preserve"> </v>
      </c>
      <c r="S633" s="57" t="str">
        <f t="shared" si="49"/>
        <v xml:space="preserve"> </v>
      </c>
      <c r="T633" s="57"/>
      <c r="U633" s="38"/>
      <c r="V633" s="71">
        <v>352</v>
      </c>
      <c r="W633" s="62"/>
      <c r="X633" s="57"/>
      <c r="Y633" s="62"/>
    </row>
    <row r="634" spans="1:25" ht="15" hidden="1" x14ac:dyDescent="0.2">
      <c r="A634" s="106" t="s">
        <v>44</v>
      </c>
      <c r="B634" s="108">
        <v>353</v>
      </c>
      <c r="C634" s="116" t="s">
        <v>550</v>
      </c>
      <c r="D634" s="114" t="s">
        <v>1344</v>
      </c>
      <c r="E634" s="114">
        <v>4</v>
      </c>
      <c r="F634" s="114" t="s">
        <v>1985</v>
      </c>
      <c r="G634" s="83" t="s">
        <v>1986</v>
      </c>
      <c r="H634" s="114" t="s">
        <v>1990</v>
      </c>
      <c r="I634" s="114" t="s">
        <v>555</v>
      </c>
      <c r="J634" s="114" t="s">
        <v>555</v>
      </c>
      <c r="K634" s="114" t="s">
        <v>563</v>
      </c>
      <c r="L634" s="74"/>
      <c r="M634" s="114" t="s">
        <v>550</v>
      </c>
      <c r="N634" s="57"/>
      <c r="O634" s="57">
        <f t="shared" si="45"/>
        <v>1</v>
      </c>
      <c r="P634" s="57" t="str">
        <f t="shared" si="46"/>
        <v xml:space="preserve"> </v>
      </c>
      <c r="Q634" s="57" t="str">
        <f t="shared" si="47"/>
        <v xml:space="preserve"> </v>
      </c>
      <c r="R634" s="57" t="str">
        <f t="shared" si="48"/>
        <v xml:space="preserve"> </v>
      </c>
      <c r="S634" s="57" t="str">
        <f t="shared" si="49"/>
        <v xml:space="preserve"> </v>
      </c>
      <c r="T634" s="57"/>
      <c r="U634" s="38">
        <v>4</v>
      </c>
      <c r="V634" s="71">
        <v>353</v>
      </c>
      <c r="W634" s="62"/>
      <c r="X634" s="57"/>
      <c r="Y634" s="62"/>
    </row>
    <row r="635" spans="1:25" ht="29.25" hidden="1" x14ac:dyDescent="0.2">
      <c r="A635" s="106"/>
      <c r="B635" s="108"/>
      <c r="C635" s="116"/>
      <c r="D635" s="114"/>
      <c r="E635" s="114"/>
      <c r="F635" s="114"/>
      <c r="G635" s="83" t="s">
        <v>1991</v>
      </c>
      <c r="H635" s="114"/>
      <c r="I635" s="114"/>
      <c r="J635" s="114"/>
      <c r="K635" s="114"/>
      <c r="L635" s="74"/>
      <c r="M635" s="114"/>
      <c r="N635" s="57"/>
      <c r="O635" s="57" t="str">
        <f t="shared" si="45"/>
        <v xml:space="preserve"> </v>
      </c>
      <c r="P635" s="57" t="str">
        <f t="shared" si="46"/>
        <v xml:space="preserve"> </v>
      </c>
      <c r="Q635" s="57" t="str">
        <f t="shared" si="47"/>
        <v xml:space="preserve"> </v>
      </c>
      <c r="R635" s="57" t="str">
        <f t="shared" si="48"/>
        <v xml:space="preserve"> </v>
      </c>
      <c r="S635" s="57" t="str">
        <f t="shared" si="49"/>
        <v xml:space="preserve"> </v>
      </c>
      <c r="T635" s="57"/>
      <c r="U635" s="38"/>
      <c r="V635" s="71">
        <v>353</v>
      </c>
      <c r="W635" s="62"/>
      <c r="X635" s="57"/>
      <c r="Y635" s="62"/>
    </row>
    <row r="636" spans="1:25" ht="15" hidden="1" x14ac:dyDescent="0.2">
      <c r="A636" s="106" t="s">
        <v>44</v>
      </c>
      <c r="B636" s="108">
        <v>354</v>
      </c>
      <c r="C636" s="116" t="s">
        <v>550</v>
      </c>
      <c r="D636" s="114" t="s">
        <v>1344</v>
      </c>
      <c r="E636" s="114">
        <v>4</v>
      </c>
      <c r="F636" s="114" t="s">
        <v>1985</v>
      </c>
      <c r="G636" s="83" t="s">
        <v>1986</v>
      </c>
      <c r="H636" s="114" t="s">
        <v>1992</v>
      </c>
      <c r="I636" s="114" t="s">
        <v>555</v>
      </c>
      <c r="J636" s="114" t="s">
        <v>555</v>
      </c>
      <c r="K636" s="114" t="s">
        <v>563</v>
      </c>
      <c r="L636" s="74"/>
      <c r="M636" s="114" t="s">
        <v>550</v>
      </c>
      <c r="N636" s="57"/>
      <c r="O636" s="57">
        <f t="shared" si="45"/>
        <v>1</v>
      </c>
      <c r="P636" s="57" t="str">
        <f t="shared" si="46"/>
        <v xml:space="preserve"> </v>
      </c>
      <c r="Q636" s="57" t="str">
        <f t="shared" si="47"/>
        <v xml:space="preserve"> </v>
      </c>
      <c r="R636" s="57" t="str">
        <f t="shared" si="48"/>
        <v xml:space="preserve"> </v>
      </c>
      <c r="S636" s="57" t="str">
        <f t="shared" si="49"/>
        <v xml:space="preserve"> </v>
      </c>
      <c r="T636" s="57"/>
      <c r="U636" s="38">
        <v>4</v>
      </c>
      <c r="V636" s="71">
        <v>354</v>
      </c>
      <c r="W636" s="62"/>
      <c r="X636" s="57"/>
      <c r="Y636" s="62"/>
    </row>
    <row r="637" spans="1:25" ht="29.25" hidden="1" x14ac:dyDescent="0.2">
      <c r="A637" s="106"/>
      <c r="B637" s="108"/>
      <c r="C637" s="116"/>
      <c r="D637" s="114"/>
      <c r="E637" s="114"/>
      <c r="F637" s="114"/>
      <c r="G637" s="83" t="s">
        <v>1993</v>
      </c>
      <c r="H637" s="114"/>
      <c r="I637" s="114"/>
      <c r="J637" s="114"/>
      <c r="K637" s="114"/>
      <c r="L637" s="74"/>
      <c r="M637" s="114"/>
      <c r="N637" s="57"/>
      <c r="O637" s="57" t="str">
        <f t="shared" si="45"/>
        <v xml:space="preserve"> </v>
      </c>
      <c r="P637" s="57" t="str">
        <f t="shared" si="46"/>
        <v xml:space="preserve"> </v>
      </c>
      <c r="Q637" s="57" t="str">
        <f t="shared" si="47"/>
        <v xml:space="preserve"> </v>
      </c>
      <c r="R637" s="57" t="str">
        <f t="shared" si="48"/>
        <v xml:space="preserve"> </v>
      </c>
      <c r="S637" s="57" t="str">
        <f t="shared" si="49"/>
        <v xml:space="preserve"> </v>
      </c>
      <c r="T637" s="57"/>
      <c r="U637" s="38"/>
      <c r="V637" s="71">
        <v>354</v>
      </c>
      <c r="W637" s="62"/>
      <c r="X637" s="57"/>
      <c r="Y637" s="62"/>
    </row>
    <row r="638" spans="1:25" ht="78" customHeight="1" x14ac:dyDescent="0.25">
      <c r="A638" s="106" t="s">
        <v>45</v>
      </c>
      <c r="B638" s="108">
        <v>355</v>
      </c>
      <c r="C638" s="123" t="s">
        <v>1420</v>
      </c>
      <c r="D638" s="124" t="s">
        <v>1344</v>
      </c>
      <c r="E638" s="127">
        <v>4</v>
      </c>
      <c r="F638" s="126" t="s">
        <v>1994</v>
      </c>
      <c r="G638" s="97" t="s">
        <v>1995</v>
      </c>
      <c r="H638" s="121" t="s">
        <v>1996</v>
      </c>
      <c r="I638" s="121" t="s">
        <v>622</v>
      </c>
      <c r="J638" s="121" t="s">
        <v>622</v>
      </c>
      <c r="K638" s="121" t="s">
        <v>1997</v>
      </c>
      <c r="L638" s="98"/>
      <c r="M638" s="121" t="s">
        <v>1420</v>
      </c>
      <c r="N638" s="57"/>
      <c r="O638" s="57" t="str">
        <f t="shared" si="45"/>
        <v xml:space="preserve"> </v>
      </c>
      <c r="P638" s="57">
        <f t="shared" si="46"/>
        <v>1</v>
      </c>
      <c r="Q638" s="57" t="str">
        <f t="shared" si="47"/>
        <v xml:space="preserve"> </v>
      </c>
      <c r="R638" s="57" t="str">
        <f t="shared" si="48"/>
        <v xml:space="preserve"> </v>
      </c>
      <c r="S638" s="57" t="str">
        <f t="shared" si="49"/>
        <v xml:space="preserve"> </v>
      </c>
      <c r="T638" s="57"/>
      <c r="U638" s="38">
        <v>2</v>
      </c>
      <c r="V638" s="71">
        <v>355</v>
      </c>
      <c r="W638" s="48" t="s">
        <v>1998</v>
      </c>
      <c r="X638" s="57"/>
      <c r="Y638" s="48" t="s">
        <v>1285</v>
      </c>
    </row>
    <row r="639" spans="1:25" ht="15" hidden="1" x14ac:dyDescent="0.25">
      <c r="A639" s="106"/>
      <c r="B639" s="108"/>
      <c r="C639" s="123"/>
      <c r="D639" s="124"/>
      <c r="E639" s="117"/>
      <c r="F639" s="126"/>
      <c r="G639" s="97" t="s">
        <v>1999</v>
      </c>
      <c r="H639" s="121"/>
      <c r="I639" s="121"/>
      <c r="J639" s="121"/>
      <c r="K639" s="122"/>
      <c r="L639" s="97"/>
      <c r="M639" s="121"/>
      <c r="N639" s="57"/>
      <c r="O639" s="57" t="str">
        <f t="shared" si="45"/>
        <v xml:space="preserve"> </v>
      </c>
      <c r="P639" s="57" t="str">
        <f t="shared" si="46"/>
        <v xml:space="preserve"> </v>
      </c>
      <c r="Q639" s="57" t="str">
        <f t="shared" si="47"/>
        <v xml:space="preserve"> </v>
      </c>
      <c r="R639" s="57" t="str">
        <f t="shared" si="48"/>
        <v xml:space="preserve"> </v>
      </c>
      <c r="S639" s="57" t="str">
        <f t="shared" si="49"/>
        <v xml:space="preserve"> </v>
      </c>
      <c r="T639" s="57"/>
      <c r="U639" s="38"/>
      <c r="V639" s="71">
        <v>355</v>
      </c>
      <c r="W639" s="73"/>
      <c r="X639" s="57"/>
      <c r="Y639" s="73"/>
    </row>
    <row r="640" spans="1:25" ht="137.25" customHeight="1" x14ac:dyDescent="0.25">
      <c r="A640" s="106" t="s">
        <v>45</v>
      </c>
      <c r="B640" s="108">
        <v>356</v>
      </c>
      <c r="C640" s="123" t="s">
        <v>1420</v>
      </c>
      <c r="D640" s="124" t="s">
        <v>1344</v>
      </c>
      <c r="E640" s="125">
        <v>4</v>
      </c>
      <c r="F640" s="126" t="s">
        <v>2000</v>
      </c>
      <c r="G640" s="97" t="s">
        <v>2001</v>
      </c>
      <c r="H640" s="121" t="s">
        <v>2002</v>
      </c>
      <c r="I640" s="121" t="s">
        <v>622</v>
      </c>
      <c r="J640" s="121" t="s">
        <v>622</v>
      </c>
      <c r="K640" s="121" t="s">
        <v>2003</v>
      </c>
      <c r="L640" s="98"/>
      <c r="M640" s="121" t="s">
        <v>1420</v>
      </c>
      <c r="N640" s="57"/>
      <c r="O640" s="57" t="str">
        <f t="shared" si="45"/>
        <v xml:space="preserve"> </v>
      </c>
      <c r="P640" s="57">
        <f t="shared" si="46"/>
        <v>1</v>
      </c>
      <c r="Q640" s="57" t="str">
        <f t="shared" si="47"/>
        <v xml:space="preserve"> </v>
      </c>
      <c r="R640" s="57" t="str">
        <f t="shared" si="48"/>
        <v xml:space="preserve"> </v>
      </c>
      <c r="S640" s="57" t="str">
        <f t="shared" si="49"/>
        <v xml:space="preserve"> </v>
      </c>
      <c r="T640" s="57"/>
      <c r="U640" s="38">
        <v>4</v>
      </c>
      <c r="V640" s="71">
        <v>356</v>
      </c>
      <c r="W640" s="48"/>
      <c r="X640" s="57"/>
      <c r="Y640" s="48" t="s">
        <v>1285</v>
      </c>
    </row>
    <row r="641" spans="1:25" ht="15" hidden="1" x14ac:dyDescent="0.25">
      <c r="A641" s="106"/>
      <c r="B641" s="108"/>
      <c r="C641" s="123"/>
      <c r="D641" s="124"/>
      <c r="E641" s="126"/>
      <c r="F641" s="126"/>
      <c r="G641" s="97" t="s">
        <v>2004</v>
      </c>
      <c r="H641" s="121"/>
      <c r="I641" s="121"/>
      <c r="J641" s="121"/>
      <c r="K641" s="121"/>
      <c r="L641" s="98"/>
      <c r="M641" s="121"/>
      <c r="N641" s="57"/>
      <c r="O641" s="57" t="str">
        <f t="shared" si="45"/>
        <v xml:space="preserve"> </v>
      </c>
      <c r="P641" s="57" t="str">
        <f t="shared" si="46"/>
        <v xml:space="preserve"> </v>
      </c>
      <c r="Q641" s="57" t="str">
        <f t="shared" si="47"/>
        <v xml:space="preserve"> </v>
      </c>
      <c r="R641" s="57" t="str">
        <f t="shared" si="48"/>
        <v xml:space="preserve"> </v>
      </c>
      <c r="S641" s="57" t="str">
        <f t="shared" si="49"/>
        <v xml:space="preserve"> </v>
      </c>
      <c r="T641" s="57"/>
      <c r="U641" s="38"/>
      <c r="V641" s="71">
        <v>356</v>
      </c>
      <c r="W641" s="73"/>
      <c r="X641" s="57"/>
      <c r="Y641" s="73"/>
    </row>
    <row r="642" spans="1:25" ht="48.75" hidden="1" customHeight="1" x14ac:dyDescent="0.2">
      <c r="A642" s="106" t="s">
        <v>46</v>
      </c>
      <c r="B642" s="108">
        <v>357</v>
      </c>
      <c r="C642" s="116" t="s">
        <v>600</v>
      </c>
      <c r="D642" s="114" t="s">
        <v>1344</v>
      </c>
      <c r="E642" s="114">
        <v>1</v>
      </c>
      <c r="F642" s="114" t="s">
        <v>2005</v>
      </c>
      <c r="G642" s="83" t="s">
        <v>2006</v>
      </c>
      <c r="H642" s="114" t="s">
        <v>2007</v>
      </c>
      <c r="I642" s="114" t="s">
        <v>555</v>
      </c>
      <c r="J642" s="114" t="s">
        <v>555</v>
      </c>
      <c r="K642" s="114" t="s">
        <v>2008</v>
      </c>
      <c r="L642" s="74" t="s">
        <v>1003</v>
      </c>
      <c r="M642" s="114" t="s">
        <v>600</v>
      </c>
      <c r="N642" s="57"/>
      <c r="O642" s="57" t="str">
        <f t="shared" si="45"/>
        <v xml:space="preserve"> </v>
      </c>
      <c r="P642" s="57" t="str">
        <f t="shared" si="46"/>
        <v xml:space="preserve"> </v>
      </c>
      <c r="Q642" s="57">
        <f t="shared" si="47"/>
        <v>1</v>
      </c>
      <c r="R642" s="57" t="str">
        <f t="shared" si="48"/>
        <v xml:space="preserve"> </v>
      </c>
      <c r="S642" s="57" t="str">
        <f t="shared" si="49"/>
        <v xml:space="preserve"> </v>
      </c>
      <c r="T642" s="57"/>
      <c r="U642" s="38">
        <v>1</v>
      </c>
      <c r="V642" s="71">
        <v>357</v>
      </c>
      <c r="W642" s="62"/>
      <c r="X642" s="57"/>
      <c r="Y642" s="62"/>
    </row>
    <row r="643" spans="1:25" ht="29.25" hidden="1" x14ac:dyDescent="0.2">
      <c r="A643" s="106"/>
      <c r="B643" s="108"/>
      <c r="C643" s="116"/>
      <c r="D643" s="114"/>
      <c r="E643" s="114"/>
      <c r="F643" s="114"/>
      <c r="G643" s="72" t="s">
        <v>2009</v>
      </c>
      <c r="H643" s="114"/>
      <c r="I643" s="114"/>
      <c r="J643" s="114"/>
      <c r="K643" s="114"/>
      <c r="L643" s="74"/>
      <c r="M643" s="114"/>
      <c r="N643" s="57"/>
      <c r="O643" s="57" t="str">
        <f t="shared" si="45"/>
        <v xml:space="preserve"> </v>
      </c>
      <c r="P643" s="57" t="str">
        <f t="shared" si="46"/>
        <v xml:space="preserve"> </v>
      </c>
      <c r="Q643" s="57" t="str">
        <f t="shared" si="47"/>
        <v xml:space="preserve"> </v>
      </c>
      <c r="R643" s="57" t="str">
        <f t="shared" si="48"/>
        <v xml:space="preserve"> </v>
      </c>
      <c r="S643" s="57" t="str">
        <f t="shared" si="49"/>
        <v xml:space="preserve"> </v>
      </c>
      <c r="T643" s="57"/>
      <c r="U643" s="38"/>
      <c r="V643" s="71">
        <v>357</v>
      </c>
      <c r="W643" s="62"/>
      <c r="X643" s="57"/>
      <c r="Y643" s="62"/>
    </row>
    <row r="644" spans="1:25" ht="83.25" hidden="1" customHeight="1" x14ac:dyDescent="0.2">
      <c r="A644" s="106" t="s">
        <v>46</v>
      </c>
      <c r="B644" s="108">
        <v>358</v>
      </c>
      <c r="C644" s="116" t="s">
        <v>600</v>
      </c>
      <c r="D644" s="114" t="s">
        <v>1344</v>
      </c>
      <c r="E644" s="114">
        <v>1</v>
      </c>
      <c r="F644" s="114" t="s">
        <v>2010</v>
      </c>
      <c r="G644" s="83" t="s">
        <v>2011</v>
      </c>
      <c r="H644" s="114" t="s">
        <v>2012</v>
      </c>
      <c r="I644" s="114" t="s">
        <v>555</v>
      </c>
      <c r="J644" s="114" t="s">
        <v>555</v>
      </c>
      <c r="K644" s="114" t="s">
        <v>2013</v>
      </c>
      <c r="L644" s="74" t="s">
        <v>1893</v>
      </c>
      <c r="M644" s="114" t="s">
        <v>600</v>
      </c>
      <c r="N644" s="57"/>
      <c r="O644" s="57" t="str">
        <f t="shared" ref="O644:O673" si="50">IF($A644="A",1," ")</f>
        <v xml:space="preserve"> </v>
      </c>
      <c r="P644" s="57" t="str">
        <f t="shared" ref="P644:P673" si="51">IF($A644="B",1," ")</f>
        <v xml:space="preserve"> </v>
      </c>
      <c r="Q644" s="57">
        <f t="shared" ref="Q644:Q673" si="52">IF($A644="C",1," ")</f>
        <v>1</v>
      </c>
      <c r="R644" s="57" t="str">
        <f t="shared" ref="R644:R673" si="53">IF($A644="D",1," ")</f>
        <v xml:space="preserve"> </v>
      </c>
      <c r="S644" s="57" t="str">
        <f t="shared" ref="S644:S673" si="54">IF($A644=5,1," ")</f>
        <v xml:space="preserve"> </v>
      </c>
      <c r="T644" s="57"/>
      <c r="U644" s="38">
        <v>1</v>
      </c>
      <c r="V644" s="71">
        <v>358</v>
      </c>
      <c r="W644" s="62"/>
      <c r="X644" s="57"/>
      <c r="Y644" s="62"/>
    </row>
    <row r="645" spans="1:25" ht="15" hidden="1" x14ac:dyDescent="0.2">
      <c r="A645" s="106"/>
      <c r="B645" s="108"/>
      <c r="C645" s="116"/>
      <c r="D645" s="114"/>
      <c r="E645" s="114"/>
      <c r="F645" s="114"/>
      <c r="G645" s="72" t="s">
        <v>2014</v>
      </c>
      <c r="H645" s="114"/>
      <c r="I645" s="114"/>
      <c r="J645" s="114"/>
      <c r="K645" s="114"/>
      <c r="L645" s="74"/>
      <c r="M645" s="114"/>
      <c r="N645" s="57"/>
      <c r="O645" s="57" t="str">
        <f t="shared" si="50"/>
        <v xml:space="preserve"> </v>
      </c>
      <c r="P645" s="57" t="str">
        <f t="shared" si="51"/>
        <v xml:space="preserve"> </v>
      </c>
      <c r="Q645" s="57" t="str">
        <f t="shared" si="52"/>
        <v xml:space="preserve"> </v>
      </c>
      <c r="R645" s="57" t="str">
        <f t="shared" si="53"/>
        <v xml:space="preserve"> </v>
      </c>
      <c r="S645" s="57" t="str">
        <f t="shared" si="54"/>
        <v xml:space="preserve"> </v>
      </c>
      <c r="T645" s="57"/>
      <c r="U645" s="38"/>
      <c r="V645" s="71">
        <v>358</v>
      </c>
      <c r="W645" s="62"/>
      <c r="X645" s="57"/>
      <c r="Y645" s="62"/>
    </row>
    <row r="646" spans="1:25" ht="72" hidden="1" x14ac:dyDescent="0.2">
      <c r="A646" s="106" t="s">
        <v>44</v>
      </c>
      <c r="B646" s="108">
        <v>359</v>
      </c>
      <c r="C646" s="116" t="s">
        <v>66</v>
      </c>
      <c r="D646" s="114" t="s">
        <v>2015</v>
      </c>
      <c r="E646" s="114">
        <v>2</v>
      </c>
      <c r="F646" s="114" t="s">
        <v>2016</v>
      </c>
      <c r="G646" s="83" t="s">
        <v>2017</v>
      </c>
      <c r="H646" s="114" t="s">
        <v>2018</v>
      </c>
      <c r="I646" s="114" t="s">
        <v>555</v>
      </c>
      <c r="J646" s="114" t="s">
        <v>2019</v>
      </c>
      <c r="K646" s="114" t="s">
        <v>563</v>
      </c>
      <c r="L646" s="74"/>
      <c r="M646" s="114" t="s">
        <v>66</v>
      </c>
      <c r="N646" s="57"/>
      <c r="O646" s="57">
        <f t="shared" si="50"/>
        <v>1</v>
      </c>
      <c r="P646" s="57" t="str">
        <f t="shared" si="51"/>
        <v xml:space="preserve"> </v>
      </c>
      <c r="Q646" s="57" t="str">
        <f t="shared" si="52"/>
        <v xml:space="preserve"> </v>
      </c>
      <c r="R646" s="57" t="str">
        <f t="shared" si="53"/>
        <v xml:space="preserve"> </v>
      </c>
      <c r="S646" s="57" t="str">
        <f t="shared" si="54"/>
        <v xml:space="preserve"> </v>
      </c>
      <c r="T646" s="57"/>
      <c r="U646" s="38">
        <v>2</v>
      </c>
      <c r="V646" s="71">
        <v>359</v>
      </c>
      <c r="W646" s="62"/>
      <c r="X646" s="57"/>
      <c r="Y646" s="62"/>
    </row>
    <row r="647" spans="1:25" ht="43.5" hidden="1" x14ac:dyDescent="0.2">
      <c r="A647" s="106"/>
      <c r="B647" s="108"/>
      <c r="C647" s="116"/>
      <c r="D647" s="114"/>
      <c r="E647" s="114"/>
      <c r="F647" s="114"/>
      <c r="G647" s="72" t="s">
        <v>2020</v>
      </c>
      <c r="H647" s="114"/>
      <c r="I647" s="114"/>
      <c r="J647" s="114"/>
      <c r="K647" s="114"/>
      <c r="L647" s="74"/>
      <c r="M647" s="114"/>
      <c r="N647" s="57"/>
      <c r="O647" s="57" t="str">
        <f t="shared" si="50"/>
        <v xml:space="preserve"> </v>
      </c>
      <c r="P647" s="57" t="str">
        <f t="shared" si="51"/>
        <v xml:space="preserve"> </v>
      </c>
      <c r="Q647" s="57" t="str">
        <f t="shared" si="52"/>
        <v xml:space="preserve"> </v>
      </c>
      <c r="R647" s="57" t="str">
        <f t="shared" si="53"/>
        <v xml:space="preserve"> </v>
      </c>
      <c r="S647" s="57" t="str">
        <f t="shared" si="54"/>
        <v xml:space="preserve"> </v>
      </c>
      <c r="T647" s="57"/>
      <c r="U647" s="38"/>
      <c r="V647" s="71">
        <v>359</v>
      </c>
      <c r="W647" s="62"/>
      <c r="X647" s="57"/>
      <c r="Y647" s="62"/>
    </row>
    <row r="648" spans="1:25" ht="72" hidden="1" x14ac:dyDescent="0.25">
      <c r="A648" s="106" t="s">
        <v>44</v>
      </c>
      <c r="B648" s="108">
        <v>360</v>
      </c>
      <c r="C648" s="116" t="s">
        <v>600</v>
      </c>
      <c r="D648" s="114" t="s">
        <v>2015</v>
      </c>
      <c r="E648" s="119">
        <v>1</v>
      </c>
      <c r="F648" s="114" t="s">
        <v>2021</v>
      </c>
      <c r="G648" s="83" t="s">
        <v>2022</v>
      </c>
      <c r="H648" s="114" t="s">
        <v>2023</v>
      </c>
      <c r="I648" s="114" t="s">
        <v>555</v>
      </c>
      <c r="J648" s="114" t="s">
        <v>555</v>
      </c>
      <c r="K648" s="114" t="s">
        <v>2024</v>
      </c>
      <c r="L648" s="74" t="s">
        <v>766</v>
      </c>
      <c r="M648" s="114" t="s">
        <v>600</v>
      </c>
      <c r="N648" s="57"/>
      <c r="O648" s="57">
        <f t="shared" si="50"/>
        <v>1</v>
      </c>
      <c r="P648" s="57" t="str">
        <f t="shared" si="51"/>
        <v xml:space="preserve"> </v>
      </c>
      <c r="Q648" s="57" t="str">
        <f t="shared" si="52"/>
        <v xml:space="preserve"> </v>
      </c>
      <c r="R648" s="57" t="str">
        <f t="shared" si="53"/>
        <v xml:space="preserve"> </v>
      </c>
      <c r="S648" s="57" t="str">
        <f t="shared" si="54"/>
        <v xml:space="preserve"> </v>
      </c>
      <c r="T648" s="57"/>
      <c r="U648" s="38">
        <v>1</v>
      </c>
      <c r="V648" s="71">
        <v>360</v>
      </c>
      <c r="W648" s="73"/>
      <c r="X648" s="57"/>
      <c r="Y648" s="73"/>
    </row>
    <row r="649" spans="1:25" ht="57.75" hidden="1" x14ac:dyDescent="0.25">
      <c r="A649" s="106"/>
      <c r="B649" s="108"/>
      <c r="C649" s="116"/>
      <c r="D649" s="114"/>
      <c r="E649" s="114"/>
      <c r="F649" s="114"/>
      <c r="G649" s="83" t="s">
        <v>2025</v>
      </c>
      <c r="H649" s="114"/>
      <c r="I649" s="114"/>
      <c r="J649" s="114"/>
      <c r="K649" s="114"/>
      <c r="L649" s="74"/>
      <c r="M649" s="114"/>
      <c r="N649" s="57"/>
      <c r="O649" s="57" t="str">
        <f t="shared" si="50"/>
        <v xml:space="preserve"> </v>
      </c>
      <c r="P649" s="57" t="str">
        <f t="shared" si="51"/>
        <v xml:space="preserve"> </v>
      </c>
      <c r="Q649" s="57" t="str">
        <f t="shared" si="52"/>
        <v xml:space="preserve"> </v>
      </c>
      <c r="R649" s="57" t="str">
        <f t="shared" si="53"/>
        <v xml:space="preserve"> </v>
      </c>
      <c r="S649" s="57" t="str">
        <f t="shared" si="54"/>
        <v xml:space="preserve"> </v>
      </c>
      <c r="T649" s="57"/>
      <c r="U649" s="38"/>
      <c r="V649" s="71">
        <v>360</v>
      </c>
      <c r="W649" s="73"/>
      <c r="X649" s="57"/>
      <c r="Y649" s="73"/>
    </row>
    <row r="650" spans="1:25" ht="86.25" hidden="1" x14ac:dyDescent="0.25">
      <c r="A650" s="106" t="s">
        <v>44</v>
      </c>
      <c r="B650" s="108">
        <v>361</v>
      </c>
      <c r="C650" s="116" t="s">
        <v>600</v>
      </c>
      <c r="D650" s="114" t="s">
        <v>2015</v>
      </c>
      <c r="E650" s="119">
        <v>1</v>
      </c>
      <c r="F650" s="114" t="s">
        <v>2021</v>
      </c>
      <c r="G650" s="83" t="s">
        <v>2026</v>
      </c>
      <c r="H650" s="114" t="s">
        <v>2027</v>
      </c>
      <c r="I650" s="114" t="s">
        <v>555</v>
      </c>
      <c r="J650" s="114" t="s">
        <v>555</v>
      </c>
      <c r="K650" s="114"/>
      <c r="L650" s="74" t="s">
        <v>766</v>
      </c>
      <c r="M650" s="114"/>
      <c r="N650" s="57"/>
      <c r="O650" s="57">
        <f t="shared" si="50"/>
        <v>1</v>
      </c>
      <c r="P650" s="57" t="str">
        <f t="shared" si="51"/>
        <v xml:space="preserve"> </v>
      </c>
      <c r="Q650" s="57" t="str">
        <f t="shared" si="52"/>
        <v xml:space="preserve"> </v>
      </c>
      <c r="R650" s="57" t="str">
        <f t="shared" si="53"/>
        <v xml:space="preserve"> </v>
      </c>
      <c r="S650" s="57" t="str">
        <f t="shared" si="54"/>
        <v xml:space="preserve"> </v>
      </c>
      <c r="T650" s="57"/>
      <c r="U650" s="38">
        <v>1</v>
      </c>
      <c r="V650" s="71">
        <v>361</v>
      </c>
      <c r="W650" s="73"/>
      <c r="X650" s="57"/>
      <c r="Y650" s="73"/>
    </row>
    <row r="651" spans="1:25" ht="29.25" hidden="1" x14ac:dyDescent="0.25">
      <c r="A651" s="106"/>
      <c r="B651" s="108"/>
      <c r="C651" s="116"/>
      <c r="D651" s="114"/>
      <c r="E651" s="114"/>
      <c r="F651" s="114"/>
      <c r="G651" s="83" t="s">
        <v>2028</v>
      </c>
      <c r="H651" s="114"/>
      <c r="I651" s="114"/>
      <c r="J651" s="114"/>
      <c r="K651" s="114"/>
      <c r="L651" s="74"/>
      <c r="M651" s="114"/>
      <c r="N651" s="57"/>
      <c r="O651" s="57" t="str">
        <f t="shared" si="50"/>
        <v xml:space="preserve"> </v>
      </c>
      <c r="P651" s="57" t="str">
        <f t="shared" si="51"/>
        <v xml:space="preserve"> </v>
      </c>
      <c r="Q651" s="57" t="str">
        <f t="shared" si="52"/>
        <v xml:space="preserve"> </v>
      </c>
      <c r="R651" s="57" t="str">
        <f t="shared" si="53"/>
        <v xml:space="preserve"> </v>
      </c>
      <c r="S651" s="57" t="str">
        <f t="shared" si="54"/>
        <v xml:space="preserve"> </v>
      </c>
      <c r="T651" s="57"/>
      <c r="U651" s="38"/>
      <c r="V651" s="71">
        <v>361</v>
      </c>
      <c r="W651" s="73"/>
      <c r="X651" s="57"/>
      <c r="Y651" s="73"/>
    </row>
    <row r="652" spans="1:25" ht="357" hidden="1" x14ac:dyDescent="0.25">
      <c r="A652" s="106" t="s">
        <v>44</v>
      </c>
      <c r="B652" s="108">
        <v>362</v>
      </c>
      <c r="C652" s="116" t="s">
        <v>600</v>
      </c>
      <c r="D652" s="114" t="s">
        <v>2015</v>
      </c>
      <c r="E652" s="119">
        <v>1</v>
      </c>
      <c r="F652" s="114" t="s">
        <v>2021</v>
      </c>
      <c r="G652" s="83" t="s">
        <v>2029</v>
      </c>
      <c r="H652" s="114" t="s">
        <v>2030</v>
      </c>
      <c r="I652" s="114" t="s">
        <v>555</v>
      </c>
      <c r="J652" s="114" t="s">
        <v>555</v>
      </c>
      <c r="K652" s="114" t="s">
        <v>2031</v>
      </c>
      <c r="L652" s="74" t="s">
        <v>766</v>
      </c>
      <c r="M652" s="114" t="s">
        <v>550</v>
      </c>
      <c r="N652" s="57"/>
      <c r="O652" s="57">
        <f t="shared" si="50"/>
        <v>1</v>
      </c>
      <c r="P652" s="57" t="str">
        <f t="shared" si="51"/>
        <v xml:space="preserve"> </v>
      </c>
      <c r="Q652" s="57" t="str">
        <f t="shared" si="52"/>
        <v xml:space="preserve"> </v>
      </c>
      <c r="R652" s="57" t="str">
        <f t="shared" si="53"/>
        <v xml:space="preserve"> </v>
      </c>
      <c r="S652" s="57" t="str">
        <f t="shared" si="54"/>
        <v xml:space="preserve"> </v>
      </c>
      <c r="T652" s="57"/>
      <c r="U652" s="38">
        <v>1</v>
      </c>
      <c r="V652" s="71">
        <v>362</v>
      </c>
      <c r="W652" s="73"/>
      <c r="X652" s="57"/>
      <c r="Y652" s="73"/>
    </row>
    <row r="653" spans="1:25" ht="57.75" hidden="1" x14ac:dyDescent="0.25">
      <c r="A653" s="106"/>
      <c r="B653" s="108"/>
      <c r="C653" s="116"/>
      <c r="D653" s="114"/>
      <c r="E653" s="114"/>
      <c r="F653" s="114"/>
      <c r="G653" s="72" t="s">
        <v>2032</v>
      </c>
      <c r="H653" s="114"/>
      <c r="I653" s="114"/>
      <c r="J653" s="114"/>
      <c r="K653" s="114"/>
      <c r="L653" s="74"/>
      <c r="M653" s="114"/>
      <c r="N653" s="57"/>
      <c r="O653" s="57" t="str">
        <f t="shared" si="50"/>
        <v xml:space="preserve"> </v>
      </c>
      <c r="P653" s="57" t="str">
        <f t="shared" si="51"/>
        <v xml:space="preserve"> </v>
      </c>
      <c r="Q653" s="57" t="str">
        <f t="shared" si="52"/>
        <v xml:space="preserve"> </v>
      </c>
      <c r="R653" s="57" t="str">
        <f t="shared" si="53"/>
        <v xml:space="preserve"> </v>
      </c>
      <c r="S653" s="57" t="str">
        <f t="shared" si="54"/>
        <v xml:space="preserve"> </v>
      </c>
      <c r="T653" s="57"/>
      <c r="U653" s="38"/>
      <c r="V653" s="71">
        <v>362</v>
      </c>
      <c r="W653" s="73"/>
      <c r="X653" s="57"/>
      <c r="Y653" s="73"/>
    </row>
    <row r="654" spans="1:25" ht="197.25" customHeight="1" x14ac:dyDescent="0.25">
      <c r="A654" s="106" t="s">
        <v>47</v>
      </c>
      <c r="B654" s="108">
        <v>363</v>
      </c>
      <c r="C654" s="116" t="s">
        <v>600</v>
      </c>
      <c r="D654" s="114" t="s">
        <v>2015</v>
      </c>
      <c r="E654" s="110">
        <v>2</v>
      </c>
      <c r="F654" s="114" t="s">
        <v>1344</v>
      </c>
      <c r="G654" s="72" t="s">
        <v>2033</v>
      </c>
      <c r="H654" s="111" t="s">
        <v>2034</v>
      </c>
      <c r="I654" s="111" t="s">
        <v>555</v>
      </c>
      <c r="J654" s="111" t="s">
        <v>555</v>
      </c>
      <c r="K654" s="111" t="s">
        <v>1498</v>
      </c>
      <c r="L654" s="67" t="s">
        <v>624</v>
      </c>
      <c r="M654" s="111"/>
      <c r="N654" s="57"/>
      <c r="O654" s="57" t="str">
        <f t="shared" si="50"/>
        <v xml:space="preserve"> </v>
      </c>
      <c r="P654" s="57" t="str">
        <f t="shared" si="51"/>
        <v xml:space="preserve"> </v>
      </c>
      <c r="Q654" s="57" t="str">
        <f t="shared" si="52"/>
        <v xml:space="preserve"> </v>
      </c>
      <c r="R654" s="57">
        <f t="shared" si="53"/>
        <v>1</v>
      </c>
      <c r="S654" s="57" t="str">
        <f t="shared" si="54"/>
        <v xml:space="preserve"> </v>
      </c>
      <c r="T654" s="57"/>
      <c r="U654" s="38">
        <v>2</v>
      </c>
      <c r="V654" s="71">
        <v>363</v>
      </c>
      <c r="W654" s="48"/>
      <c r="X654" s="57"/>
      <c r="Y654" s="48" t="s">
        <v>2592</v>
      </c>
    </row>
    <row r="655" spans="1:25" ht="36.75" hidden="1" customHeight="1" x14ac:dyDescent="0.25">
      <c r="A655" s="106"/>
      <c r="B655" s="108"/>
      <c r="C655" s="116"/>
      <c r="D655" s="114"/>
      <c r="E655" s="114"/>
      <c r="F655" s="114"/>
      <c r="G655" s="72" t="s">
        <v>788</v>
      </c>
      <c r="H655" s="111"/>
      <c r="I655" s="111"/>
      <c r="J655" s="111"/>
      <c r="K655" s="111"/>
      <c r="L655" s="67"/>
      <c r="M655" s="111"/>
      <c r="N655" s="57"/>
      <c r="O655" s="57" t="str">
        <f t="shared" si="50"/>
        <v xml:space="preserve"> </v>
      </c>
      <c r="P655" s="57" t="str">
        <f t="shared" si="51"/>
        <v xml:space="preserve"> </v>
      </c>
      <c r="Q655" s="57" t="str">
        <f t="shared" si="52"/>
        <v xml:space="preserve"> </v>
      </c>
      <c r="R655" s="57" t="str">
        <f t="shared" si="53"/>
        <v xml:space="preserve"> </v>
      </c>
      <c r="S655" s="57" t="str">
        <f t="shared" si="54"/>
        <v xml:space="preserve"> </v>
      </c>
      <c r="T655" s="57"/>
      <c r="U655" s="38"/>
      <c r="V655" s="71">
        <v>363</v>
      </c>
      <c r="W655" s="73"/>
      <c r="X655" s="57"/>
      <c r="Y655" s="73"/>
    </row>
    <row r="656" spans="1:25" ht="86.25" hidden="1" x14ac:dyDescent="0.25">
      <c r="A656" s="106" t="s">
        <v>44</v>
      </c>
      <c r="B656" s="108">
        <v>364</v>
      </c>
      <c r="C656" s="116" t="s">
        <v>600</v>
      </c>
      <c r="D656" s="114" t="s">
        <v>2015</v>
      </c>
      <c r="E656" s="119">
        <v>1</v>
      </c>
      <c r="F656" s="114" t="s">
        <v>1344</v>
      </c>
      <c r="G656" s="72" t="s">
        <v>2035</v>
      </c>
      <c r="H656" s="111" t="s">
        <v>2036</v>
      </c>
      <c r="I656" s="111" t="s">
        <v>2037</v>
      </c>
      <c r="J656" s="111" t="s">
        <v>555</v>
      </c>
      <c r="K656" s="111"/>
      <c r="L656" s="67" t="s">
        <v>766</v>
      </c>
      <c r="M656" s="111"/>
      <c r="N656" s="57"/>
      <c r="O656" s="57">
        <f t="shared" si="50"/>
        <v>1</v>
      </c>
      <c r="P656" s="57" t="str">
        <f t="shared" si="51"/>
        <v xml:space="preserve"> </v>
      </c>
      <c r="Q656" s="57" t="str">
        <f t="shared" si="52"/>
        <v xml:space="preserve"> </v>
      </c>
      <c r="R656" s="57" t="str">
        <f t="shared" si="53"/>
        <v xml:space="preserve"> </v>
      </c>
      <c r="S656" s="57" t="str">
        <f t="shared" si="54"/>
        <v xml:space="preserve"> </v>
      </c>
      <c r="T656" s="57"/>
      <c r="U656" s="38">
        <v>1</v>
      </c>
      <c r="V656" s="71">
        <v>364</v>
      </c>
      <c r="W656" s="73"/>
      <c r="X656" s="57"/>
      <c r="Y656" s="73"/>
    </row>
    <row r="657" spans="1:25" ht="29.25" hidden="1" x14ac:dyDescent="0.25">
      <c r="A657" s="106"/>
      <c r="B657" s="108"/>
      <c r="C657" s="116"/>
      <c r="D657" s="114"/>
      <c r="E657" s="114"/>
      <c r="F657" s="114"/>
      <c r="G657" s="67" t="s">
        <v>2038</v>
      </c>
      <c r="H657" s="111"/>
      <c r="I657" s="111"/>
      <c r="J657" s="111"/>
      <c r="K657" s="111"/>
      <c r="L657" s="67"/>
      <c r="M657" s="111"/>
      <c r="N657" s="57"/>
      <c r="O657" s="57" t="str">
        <f t="shared" si="50"/>
        <v xml:space="preserve"> </v>
      </c>
      <c r="P657" s="57" t="str">
        <f t="shared" si="51"/>
        <v xml:space="preserve"> </v>
      </c>
      <c r="Q657" s="57" t="str">
        <f t="shared" si="52"/>
        <v xml:space="preserve"> </v>
      </c>
      <c r="R657" s="57" t="str">
        <f t="shared" si="53"/>
        <v xml:space="preserve"> </v>
      </c>
      <c r="S657" s="57" t="str">
        <f t="shared" si="54"/>
        <v xml:space="preserve"> </v>
      </c>
      <c r="T657" s="57"/>
      <c r="U657" s="38"/>
      <c r="V657" s="71">
        <v>364</v>
      </c>
      <c r="W657" s="73"/>
      <c r="X657" s="57"/>
      <c r="Y657" s="73"/>
    </row>
    <row r="658" spans="1:25" ht="29.25" hidden="1" x14ac:dyDescent="0.2">
      <c r="A658" s="106" t="s">
        <v>46</v>
      </c>
      <c r="B658" s="108">
        <v>365</v>
      </c>
      <c r="C658" s="116" t="s">
        <v>600</v>
      </c>
      <c r="D658" s="114" t="s">
        <v>1161</v>
      </c>
      <c r="E658" s="114">
        <v>3</v>
      </c>
      <c r="F658" s="114" t="s">
        <v>2039</v>
      </c>
      <c r="G658" s="83" t="s">
        <v>2040</v>
      </c>
      <c r="H658" s="114" t="s">
        <v>2041</v>
      </c>
      <c r="I658" s="114" t="s">
        <v>555</v>
      </c>
      <c r="J658" s="114" t="s">
        <v>555</v>
      </c>
      <c r="K658" s="114"/>
      <c r="L658" s="74" t="s">
        <v>1208</v>
      </c>
      <c r="M658" s="114"/>
      <c r="N658" s="57"/>
      <c r="O658" s="57" t="str">
        <f t="shared" si="50"/>
        <v xml:space="preserve"> </v>
      </c>
      <c r="P658" s="57" t="str">
        <f t="shared" si="51"/>
        <v xml:space="preserve"> </v>
      </c>
      <c r="Q658" s="57">
        <f t="shared" si="52"/>
        <v>1</v>
      </c>
      <c r="R658" s="57" t="str">
        <f t="shared" si="53"/>
        <v xml:space="preserve"> </v>
      </c>
      <c r="S658" s="57" t="str">
        <f t="shared" si="54"/>
        <v xml:space="preserve"> </v>
      </c>
      <c r="T658" s="57"/>
      <c r="U658" s="38">
        <v>3</v>
      </c>
      <c r="V658" s="71">
        <v>365</v>
      </c>
      <c r="W658" s="62"/>
      <c r="X658" s="57"/>
      <c r="Y658" s="62"/>
    </row>
    <row r="659" spans="1:25" ht="29.25" hidden="1" x14ac:dyDescent="0.2">
      <c r="A659" s="106"/>
      <c r="B659" s="108"/>
      <c r="C659" s="116"/>
      <c r="D659" s="114"/>
      <c r="E659" s="114"/>
      <c r="F659" s="114"/>
      <c r="G659" s="72" t="s">
        <v>2042</v>
      </c>
      <c r="H659" s="114"/>
      <c r="I659" s="114"/>
      <c r="J659" s="114"/>
      <c r="K659" s="114"/>
      <c r="L659" s="74"/>
      <c r="M659" s="114"/>
      <c r="N659" s="57"/>
      <c r="O659" s="57" t="str">
        <f t="shared" si="50"/>
        <v xml:space="preserve"> </v>
      </c>
      <c r="P659" s="57" t="str">
        <f t="shared" si="51"/>
        <v xml:space="preserve"> </v>
      </c>
      <c r="Q659" s="57" t="str">
        <f t="shared" si="52"/>
        <v xml:space="preserve"> </v>
      </c>
      <c r="R659" s="57" t="str">
        <f t="shared" si="53"/>
        <v xml:space="preserve"> </v>
      </c>
      <c r="S659" s="57" t="str">
        <f t="shared" si="54"/>
        <v xml:space="preserve"> </v>
      </c>
      <c r="T659" s="57"/>
      <c r="U659" s="38"/>
      <c r="V659" s="71">
        <v>365</v>
      </c>
      <c r="W659" s="62"/>
      <c r="X659" s="57"/>
      <c r="Y659" s="62"/>
    </row>
    <row r="660" spans="1:25" ht="50.25" hidden="1" customHeight="1" x14ac:dyDescent="0.2">
      <c r="A660" s="106" t="s">
        <v>46</v>
      </c>
      <c r="B660" s="108">
        <v>366</v>
      </c>
      <c r="C660" s="116" t="s">
        <v>600</v>
      </c>
      <c r="D660" s="120" t="s">
        <v>997</v>
      </c>
      <c r="E660" s="114">
        <v>3</v>
      </c>
      <c r="F660" s="114" t="s">
        <v>2043</v>
      </c>
      <c r="G660" s="83" t="s">
        <v>2044</v>
      </c>
      <c r="H660" s="114" t="s">
        <v>2045</v>
      </c>
      <c r="I660" s="114" t="s">
        <v>555</v>
      </c>
      <c r="J660" s="114" t="s">
        <v>555</v>
      </c>
      <c r="K660" s="114"/>
      <c r="L660" s="74" t="s">
        <v>43</v>
      </c>
      <c r="M660" s="114"/>
      <c r="N660" s="57"/>
      <c r="O660" s="57" t="str">
        <f t="shared" si="50"/>
        <v xml:space="preserve"> </v>
      </c>
      <c r="P660" s="57" t="str">
        <f t="shared" si="51"/>
        <v xml:space="preserve"> </v>
      </c>
      <c r="Q660" s="57">
        <f t="shared" si="52"/>
        <v>1</v>
      </c>
      <c r="R660" s="57" t="str">
        <f t="shared" si="53"/>
        <v xml:space="preserve"> </v>
      </c>
      <c r="S660" s="57" t="str">
        <f t="shared" si="54"/>
        <v xml:space="preserve"> </v>
      </c>
      <c r="T660" s="57"/>
      <c r="U660" s="38">
        <v>3</v>
      </c>
      <c r="V660" s="71">
        <v>366</v>
      </c>
      <c r="W660" s="62"/>
      <c r="X660" s="57"/>
      <c r="Y660" s="62"/>
    </row>
    <row r="661" spans="1:25" ht="29.25" hidden="1" x14ac:dyDescent="0.2">
      <c r="A661" s="106"/>
      <c r="B661" s="108"/>
      <c r="C661" s="116"/>
      <c r="D661" s="120"/>
      <c r="E661" s="114"/>
      <c r="F661" s="114"/>
      <c r="G661" s="72" t="s">
        <v>2046</v>
      </c>
      <c r="H661" s="114"/>
      <c r="I661" s="114"/>
      <c r="J661" s="114"/>
      <c r="K661" s="114"/>
      <c r="L661" s="74"/>
      <c r="M661" s="114"/>
      <c r="N661" s="57"/>
      <c r="O661" s="57" t="str">
        <f t="shared" si="50"/>
        <v xml:space="preserve"> </v>
      </c>
      <c r="P661" s="57" t="str">
        <f t="shared" si="51"/>
        <v xml:space="preserve"> </v>
      </c>
      <c r="Q661" s="57" t="str">
        <f t="shared" si="52"/>
        <v xml:space="preserve"> </v>
      </c>
      <c r="R661" s="57" t="str">
        <f t="shared" si="53"/>
        <v xml:space="preserve"> </v>
      </c>
      <c r="S661" s="57" t="str">
        <f t="shared" si="54"/>
        <v xml:space="preserve"> </v>
      </c>
      <c r="T661" s="57"/>
      <c r="U661" s="38"/>
      <c r="V661" s="71">
        <v>366</v>
      </c>
      <c r="W661" s="62"/>
      <c r="X661" s="57"/>
      <c r="Y661" s="62"/>
    </row>
    <row r="662" spans="1:25" ht="57" hidden="1" x14ac:dyDescent="0.25">
      <c r="A662" s="106" t="s">
        <v>47</v>
      </c>
      <c r="B662" s="108">
        <v>367</v>
      </c>
      <c r="C662" s="116" t="s">
        <v>600</v>
      </c>
      <c r="D662" s="114" t="s">
        <v>1161</v>
      </c>
      <c r="E662" s="114">
        <v>3</v>
      </c>
      <c r="F662" s="114" t="s">
        <v>2047</v>
      </c>
      <c r="G662" s="83" t="s">
        <v>2048</v>
      </c>
      <c r="H662" s="114" t="s">
        <v>2049</v>
      </c>
      <c r="I662" s="114" t="s">
        <v>2050</v>
      </c>
      <c r="J662" s="114" t="s">
        <v>2051</v>
      </c>
      <c r="K662" s="114"/>
      <c r="L662" s="74" t="s">
        <v>1208</v>
      </c>
      <c r="M662" s="114"/>
      <c r="N662" s="57"/>
      <c r="O662" s="57" t="str">
        <f t="shared" si="50"/>
        <v xml:space="preserve"> </v>
      </c>
      <c r="P662" s="57" t="str">
        <f t="shared" si="51"/>
        <v xml:space="preserve"> </v>
      </c>
      <c r="Q662" s="57" t="str">
        <f t="shared" si="52"/>
        <v xml:space="preserve"> </v>
      </c>
      <c r="R662" s="57">
        <f t="shared" si="53"/>
        <v>1</v>
      </c>
      <c r="S662" s="57" t="str">
        <f t="shared" si="54"/>
        <v xml:space="preserve"> </v>
      </c>
      <c r="T662" s="57"/>
      <c r="U662" s="38">
        <v>3</v>
      </c>
      <c r="V662" s="71">
        <v>367</v>
      </c>
      <c r="W662" s="73" t="s">
        <v>2052</v>
      </c>
      <c r="X662" s="57"/>
      <c r="Y662" s="73"/>
    </row>
    <row r="663" spans="1:25" ht="15" hidden="1" x14ac:dyDescent="0.25">
      <c r="A663" s="106"/>
      <c r="B663" s="108"/>
      <c r="C663" s="116"/>
      <c r="D663" s="114"/>
      <c r="E663" s="114"/>
      <c r="F663" s="114"/>
      <c r="G663" s="72" t="s">
        <v>2053</v>
      </c>
      <c r="H663" s="114"/>
      <c r="I663" s="114"/>
      <c r="J663" s="114"/>
      <c r="K663" s="114"/>
      <c r="L663" s="74"/>
      <c r="M663" s="114"/>
      <c r="N663" s="57"/>
      <c r="O663" s="57" t="str">
        <f t="shared" si="50"/>
        <v xml:space="preserve"> </v>
      </c>
      <c r="P663" s="57" t="str">
        <f t="shared" si="51"/>
        <v xml:space="preserve"> </v>
      </c>
      <c r="Q663" s="57" t="str">
        <f t="shared" si="52"/>
        <v xml:space="preserve"> </v>
      </c>
      <c r="R663" s="57" t="str">
        <f t="shared" si="53"/>
        <v xml:space="preserve"> </v>
      </c>
      <c r="S663" s="57" t="str">
        <f t="shared" si="54"/>
        <v xml:space="preserve"> </v>
      </c>
      <c r="T663" s="57"/>
      <c r="U663" s="38"/>
      <c r="V663" s="71">
        <v>367</v>
      </c>
      <c r="W663" s="73"/>
      <c r="X663" s="57"/>
      <c r="Y663" s="73"/>
    </row>
    <row r="664" spans="1:25" ht="57.75" hidden="1" x14ac:dyDescent="0.2">
      <c r="A664" s="106" t="s">
        <v>46</v>
      </c>
      <c r="B664" s="108">
        <v>368</v>
      </c>
      <c r="C664" s="116" t="s">
        <v>600</v>
      </c>
      <c r="D664" s="120" t="s">
        <v>997</v>
      </c>
      <c r="E664" s="114">
        <v>3</v>
      </c>
      <c r="F664" s="114" t="s">
        <v>2054</v>
      </c>
      <c r="G664" s="83" t="s">
        <v>2055</v>
      </c>
      <c r="H664" s="114" t="s">
        <v>2056</v>
      </c>
      <c r="I664" s="114" t="s">
        <v>2057</v>
      </c>
      <c r="J664" s="114" t="s">
        <v>2058</v>
      </c>
      <c r="K664" s="114"/>
      <c r="L664" s="74" t="s">
        <v>43</v>
      </c>
      <c r="M664" s="114"/>
      <c r="N664" s="57"/>
      <c r="O664" s="57" t="str">
        <f t="shared" si="50"/>
        <v xml:space="preserve"> </v>
      </c>
      <c r="P664" s="57" t="str">
        <f t="shared" si="51"/>
        <v xml:space="preserve"> </v>
      </c>
      <c r="Q664" s="57">
        <f t="shared" si="52"/>
        <v>1</v>
      </c>
      <c r="R664" s="57" t="str">
        <f t="shared" si="53"/>
        <v xml:space="preserve"> </v>
      </c>
      <c r="S664" s="57" t="str">
        <f t="shared" si="54"/>
        <v xml:space="preserve"> </v>
      </c>
      <c r="T664" s="57"/>
      <c r="U664" s="38">
        <v>3</v>
      </c>
      <c r="V664" s="71">
        <v>368</v>
      </c>
      <c r="W664" s="62"/>
      <c r="X664" s="57"/>
      <c r="Y664" s="62"/>
    </row>
    <row r="665" spans="1:25" ht="57.75" hidden="1" x14ac:dyDescent="0.2">
      <c r="A665" s="106"/>
      <c r="B665" s="108"/>
      <c r="C665" s="116"/>
      <c r="D665" s="120"/>
      <c r="E665" s="114"/>
      <c r="F665" s="114"/>
      <c r="G665" s="72" t="s">
        <v>2059</v>
      </c>
      <c r="H665" s="114"/>
      <c r="I665" s="114"/>
      <c r="J665" s="114"/>
      <c r="K665" s="114"/>
      <c r="L665" s="74"/>
      <c r="M665" s="114"/>
      <c r="N665" s="57"/>
      <c r="O665" s="57" t="str">
        <f t="shared" si="50"/>
        <v xml:space="preserve"> </v>
      </c>
      <c r="P665" s="57" t="str">
        <f t="shared" si="51"/>
        <v xml:space="preserve"> </v>
      </c>
      <c r="Q665" s="57" t="str">
        <f t="shared" si="52"/>
        <v xml:space="preserve"> </v>
      </c>
      <c r="R665" s="57" t="str">
        <f t="shared" si="53"/>
        <v xml:space="preserve"> </v>
      </c>
      <c r="S665" s="57" t="str">
        <f t="shared" si="54"/>
        <v xml:space="preserve"> </v>
      </c>
      <c r="T665" s="57"/>
      <c r="U665" s="38"/>
      <c r="V665" s="71">
        <v>368</v>
      </c>
      <c r="W665" s="62"/>
      <c r="X665" s="57"/>
      <c r="Y665" s="62"/>
    </row>
    <row r="666" spans="1:25" ht="129" hidden="1" x14ac:dyDescent="0.2">
      <c r="A666" s="106" t="s">
        <v>46</v>
      </c>
      <c r="B666" s="108">
        <v>369</v>
      </c>
      <c r="C666" s="116" t="s">
        <v>600</v>
      </c>
      <c r="D666" s="120" t="s">
        <v>997</v>
      </c>
      <c r="E666" s="114">
        <v>3</v>
      </c>
      <c r="F666" s="114" t="s">
        <v>1043</v>
      </c>
      <c r="G666" s="72" t="s">
        <v>2060</v>
      </c>
      <c r="H666" s="111" t="s">
        <v>1045</v>
      </c>
      <c r="I666" s="111" t="s">
        <v>555</v>
      </c>
      <c r="J666" s="111" t="s">
        <v>555</v>
      </c>
      <c r="K666" s="111"/>
      <c r="L666" s="67" t="s">
        <v>43</v>
      </c>
      <c r="M666" s="111"/>
      <c r="N666" s="57"/>
      <c r="O666" s="57" t="str">
        <f t="shared" si="50"/>
        <v xml:space="preserve"> </v>
      </c>
      <c r="P666" s="57" t="str">
        <f t="shared" si="51"/>
        <v xml:space="preserve"> </v>
      </c>
      <c r="Q666" s="57">
        <f t="shared" si="52"/>
        <v>1</v>
      </c>
      <c r="R666" s="57" t="str">
        <f t="shared" si="53"/>
        <v xml:space="preserve"> </v>
      </c>
      <c r="S666" s="57" t="str">
        <f t="shared" si="54"/>
        <v xml:space="preserve"> </v>
      </c>
      <c r="T666" s="57"/>
      <c r="U666" s="38">
        <v>3</v>
      </c>
      <c r="V666" s="71">
        <v>369</v>
      </c>
      <c r="W666" s="62"/>
      <c r="X666" s="57"/>
      <c r="Y666" s="62"/>
    </row>
    <row r="667" spans="1:25" ht="57.75" hidden="1" x14ac:dyDescent="0.2">
      <c r="A667" s="106"/>
      <c r="B667" s="108"/>
      <c r="C667" s="116"/>
      <c r="D667" s="120"/>
      <c r="E667" s="114"/>
      <c r="F667" s="114"/>
      <c r="G667" s="72" t="s">
        <v>2061</v>
      </c>
      <c r="H667" s="111"/>
      <c r="I667" s="111"/>
      <c r="J667" s="111"/>
      <c r="K667" s="111"/>
      <c r="L667" s="67"/>
      <c r="M667" s="111"/>
      <c r="N667" s="57"/>
      <c r="O667" s="57" t="str">
        <f t="shared" si="50"/>
        <v xml:space="preserve"> </v>
      </c>
      <c r="P667" s="57" t="str">
        <f t="shared" si="51"/>
        <v xml:space="preserve"> </v>
      </c>
      <c r="Q667" s="57" t="str">
        <f t="shared" si="52"/>
        <v xml:space="preserve"> </v>
      </c>
      <c r="R667" s="57" t="str">
        <f t="shared" si="53"/>
        <v xml:space="preserve"> </v>
      </c>
      <c r="S667" s="57" t="str">
        <f t="shared" si="54"/>
        <v xml:space="preserve"> </v>
      </c>
      <c r="T667" s="57"/>
      <c r="U667" s="38"/>
      <c r="V667" s="71">
        <v>369</v>
      </c>
      <c r="W667" s="62"/>
      <c r="X667" s="57"/>
      <c r="Y667" s="62"/>
    </row>
    <row r="668" spans="1:25" ht="15" hidden="1" x14ac:dyDescent="0.2">
      <c r="A668" s="106" t="s">
        <v>46</v>
      </c>
      <c r="B668" s="108">
        <v>370</v>
      </c>
      <c r="C668" s="116" t="s">
        <v>600</v>
      </c>
      <c r="D668" s="114" t="s">
        <v>1344</v>
      </c>
      <c r="E668" s="117">
        <v>3</v>
      </c>
      <c r="F668" s="114" t="s">
        <v>1344</v>
      </c>
      <c r="G668" s="72" t="s">
        <v>2062</v>
      </c>
      <c r="H668" s="111" t="s">
        <v>2063</v>
      </c>
      <c r="I668" s="111" t="s">
        <v>555</v>
      </c>
      <c r="J668" s="111" t="s">
        <v>555</v>
      </c>
      <c r="K668" s="111" t="s">
        <v>1498</v>
      </c>
      <c r="L668" s="67" t="s">
        <v>624</v>
      </c>
      <c r="M668" s="111"/>
      <c r="N668" s="57"/>
      <c r="O668" s="57" t="str">
        <f t="shared" si="50"/>
        <v xml:space="preserve"> </v>
      </c>
      <c r="P668" s="57" t="str">
        <f t="shared" si="51"/>
        <v xml:space="preserve"> </v>
      </c>
      <c r="Q668" s="57">
        <f t="shared" si="52"/>
        <v>1</v>
      </c>
      <c r="R668" s="57" t="str">
        <f t="shared" si="53"/>
        <v xml:space="preserve"> </v>
      </c>
      <c r="S668" s="57" t="str">
        <f t="shared" si="54"/>
        <v xml:space="preserve"> </v>
      </c>
      <c r="T668" s="57"/>
      <c r="U668" s="38" t="s">
        <v>1408</v>
      </c>
      <c r="V668" s="71">
        <v>370</v>
      </c>
      <c r="W668" s="62"/>
      <c r="X668" s="57"/>
      <c r="Y668" s="62"/>
    </row>
    <row r="669" spans="1:25" ht="29.25" hidden="1" x14ac:dyDescent="0.2">
      <c r="A669" s="106"/>
      <c r="B669" s="108"/>
      <c r="C669" s="116"/>
      <c r="D669" s="114"/>
      <c r="E669" s="114"/>
      <c r="F669" s="114"/>
      <c r="G669" s="72" t="s">
        <v>2064</v>
      </c>
      <c r="H669" s="111"/>
      <c r="I669" s="111"/>
      <c r="J669" s="111"/>
      <c r="K669" s="111"/>
      <c r="L669" s="67"/>
      <c r="M669" s="111"/>
      <c r="N669" s="57"/>
      <c r="O669" s="57" t="str">
        <f t="shared" si="50"/>
        <v xml:space="preserve"> </v>
      </c>
      <c r="P669" s="57" t="str">
        <f t="shared" si="51"/>
        <v xml:space="preserve"> </v>
      </c>
      <c r="Q669" s="57" t="str">
        <f t="shared" si="52"/>
        <v xml:space="preserve"> </v>
      </c>
      <c r="R669" s="57" t="str">
        <f t="shared" si="53"/>
        <v xml:space="preserve"> </v>
      </c>
      <c r="S669" s="57" t="str">
        <f t="shared" si="54"/>
        <v xml:space="preserve"> </v>
      </c>
      <c r="T669" s="57"/>
      <c r="U669" s="38"/>
      <c r="V669" s="71">
        <v>370</v>
      </c>
      <c r="W669" s="62"/>
      <c r="X669" s="57"/>
      <c r="Y669" s="62"/>
    </row>
    <row r="670" spans="1:25" ht="15" hidden="1" x14ac:dyDescent="0.2">
      <c r="A670" s="106" t="s">
        <v>46</v>
      </c>
      <c r="B670" s="108">
        <v>371</v>
      </c>
      <c r="C670" s="116" t="s">
        <v>600</v>
      </c>
      <c r="D670" s="114" t="s">
        <v>1711</v>
      </c>
      <c r="E670" s="114">
        <v>3</v>
      </c>
      <c r="F670" s="114" t="s">
        <v>1731</v>
      </c>
      <c r="G670" s="72" t="s">
        <v>2065</v>
      </c>
      <c r="H670" s="111" t="s">
        <v>2066</v>
      </c>
      <c r="I670" s="111" t="s">
        <v>555</v>
      </c>
      <c r="J670" s="111" t="s">
        <v>2067</v>
      </c>
      <c r="K670" s="111"/>
      <c r="L670" s="67" t="s">
        <v>550</v>
      </c>
      <c r="M670" s="111"/>
      <c r="N670" s="57"/>
      <c r="O670" s="57" t="str">
        <f t="shared" si="50"/>
        <v xml:space="preserve"> </v>
      </c>
      <c r="P670" s="57" t="str">
        <f t="shared" si="51"/>
        <v xml:space="preserve"> </v>
      </c>
      <c r="Q670" s="57">
        <f t="shared" si="52"/>
        <v>1</v>
      </c>
      <c r="R670" s="57" t="str">
        <f t="shared" si="53"/>
        <v xml:space="preserve"> </v>
      </c>
      <c r="S670" s="57" t="str">
        <f t="shared" si="54"/>
        <v xml:space="preserve"> </v>
      </c>
      <c r="T670" s="57"/>
      <c r="U670" s="38">
        <v>3</v>
      </c>
      <c r="V670" s="71">
        <v>371</v>
      </c>
      <c r="W670" s="62"/>
      <c r="X670" s="57"/>
      <c r="Y670" s="62"/>
    </row>
    <row r="671" spans="1:25" ht="15" hidden="1" x14ac:dyDescent="0.2">
      <c r="A671" s="106"/>
      <c r="B671" s="108"/>
      <c r="C671" s="116"/>
      <c r="D671" s="114"/>
      <c r="E671" s="114"/>
      <c r="F671" s="114"/>
      <c r="G671" s="72" t="s">
        <v>2068</v>
      </c>
      <c r="H671" s="111"/>
      <c r="I671" s="111"/>
      <c r="J671" s="111"/>
      <c r="K671" s="111"/>
      <c r="L671" s="67"/>
      <c r="M671" s="111"/>
      <c r="N671" s="57"/>
      <c r="O671" s="57" t="str">
        <f t="shared" si="50"/>
        <v xml:space="preserve"> </v>
      </c>
      <c r="P671" s="57" t="str">
        <f t="shared" si="51"/>
        <v xml:space="preserve"> </v>
      </c>
      <c r="Q671" s="57" t="str">
        <f t="shared" si="52"/>
        <v xml:space="preserve"> </v>
      </c>
      <c r="R671" s="57" t="str">
        <f t="shared" si="53"/>
        <v xml:space="preserve"> </v>
      </c>
      <c r="S671" s="57" t="str">
        <f t="shared" si="54"/>
        <v xml:space="preserve"> </v>
      </c>
      <c r="T671" s="57"/>
      <c r="U671" s="38"/>
      <c r="V671" s="71">
        <v>371</v>
      </c>
      <c r="W671" s="62"/>
      <c r="X671" s="57"/>
      <c r="Y671" s="62"/>
    </row>
    <row r="672" spans="1:25" ht="15" hidden="1" x14ac:dyDescent="0.2">
      <c r="A672" s="106" t="s">
        <v>44</v>
      </c>
      <c r="B672" s="108">
        <v>372</v>
      </c>
      <c r="C672" s="116" t="s">
        <v>600</v>
      </c>
      <c r="D672" s="114" t="s">
        <v>1344</v>
      </c>
      <c r="E672" s="119">
        <v>1</v>
      </c>
      <c r="F672" s="114" t="s">
        <v>2069</v>
      </c>
      <c r="G672" s="72" t="s">
        <v>2070</v>
      </c>
      <c r="H672" s="111" t="s">
        <v>2071</v>
      </c>
      <c r="I672" s="111" t="s">
        <v>555</v>
      </c>
      <c r="J672" s="111" t="s">
        <v>555</v>
      </c>
      <c r="K672" s="111"/>
      <c r="L672" s="67" t="s">
        <v>1208</v>
      </c>
      <c r="M672" s="111"/>
      <c r="N672" s="57"/>
      <c r="O672" s="57">
        <f t="shared" si="50"/>
        <v>1</v>
      </c>
      <c r="P672" s="57" t="str">
        <f t="shared" si="51"/>
        <v xml:space="preserve"> </v>
      </c>
      <c r="Q672" s="57" t="str">
        <f t="shared" si="52"/>
        <v xml:space="preserve"> </v>
      </c>
      <c r="R672" s="57" t="str">
        <f t="shared" si="53"/>
        <v xml:space="preserve"> </v>
      </c>
      <c r="S672" s="57" t="str">
        <f t="shared" si="54"/>
        <v xml:space="preserve"> </v>
      </c>
      <c r="T672" s="57"/>
      <c r="U672" s="38">
        <v>1</v>
      </c>
      <c r="V672" s="71">
        <v>372</v>
      </c>
      <c r="W672" s="62"/>
      <c r="X672" s="57"/>
      <c r="Y672" s="62"/>
    </row>
    <row r="673" spans="1:25" ht="29.25" hidden="1" x14ac:dyDescent="0.2">
      <c r="A673" s="106"/>
      <c r="B673" s="108"/>
      <c r="C673" s="116"/>
      <c r="D673" s="114"/>
      <c r="E673" s="114"/>
      <c r="F673" s="114"/>
      <c r="G673" s="72" t="s">
        <v>2072</v>
      </c>
      <c r="H673" s="111"/>
      <c r="I673" s="111"/>
      <c r="J673" s="111"/>
      <c r="K673" s="111"/>
      <c r="L673" s="67"/>
      <c r="M673" s="111"/>
      <c r="N673" s="57"/>
      <c r="O673" s="57" t="str">
        <f t="shared" si="50"/>
        <v xml:space="preserve"> </v>
      </c>
      <c r="P673" s="57" t="str">
        <f t="shared" si="51"/>
        <v xml:space="preserve"> </v>
      </c>
      <c r="Q673" s="57" t="str">
        <f t="shared" si="52"/>
        <v xml:space="preserve"> </v>
      </c>
      <c r="R673" s="57" t="str">
        <f t="shared" si="53"/>
        <v xml:space="preserve"> </v>
      </c>
      <c r="S673" s="57" t="str">
        <f t="shared" si="54"/>
        <v xml:space="preserve"> </v>
      </c>
      <c r="T673" s="57"/>
      <c r="U673" s="38"/>
      <c r="V673" s="71">
        <v>372</v>
      </c>
      <c r="W673" s="62"/>
      <c r="X673" s="57"/>
      <c r="Y673" s="62"/>
    </row>
  </sheetData>
  <autoFilter ref="A2:Y673" xr:uid="{D003AA2A-079E-4620-9062-A2A14D02E3E1}">
    <filterColumn colId="0">
      <filters>
        <filter val="B"/>
        <filter val="D"/>
      </filters>
    </filterColumn>
    <filterColumn colId="24">
      <customFilters>
        <customFilter operator="notEqual" val=" "/>
      </customFilters>
    </filterColumn>
  </autoFilter>
  <mergeCells count="3221">
    <mergeCell ref="J672:J673"/>
    <mergeCell ref="K672:K673"/>
    <mergeCell ref="M672:M673"/>
    <mergeCell ref="J670:J671"/>
    <mergeCell ref="K670:K671"/>
    <mergeCell ref="M670:M671"/>
    <mergeCell ref="B672:B673"/>
    <mergeCell ref="C672:C673"/>
    <mergeCell ref="D672:D673"/>
    <mergeCell ref="E672:E673"/>
    <mergeCell ref="F672:F673"/>
    <mergeCell ref="H672:H673"/>
    <mergeCell ref="I672:I673"/>
    <mergeCell ref="J668:J669"/>
    <mergeCell ref="K668:K669"/>
    <mergeCell ref="M668:M669"/>
    <mergeCell ref="B670:B671"/>
    <mergeCell ref="C670:C671"/>
    <mergeCell ref="D670:D671"/>
    <mergeCell ref="E670:E671"/>
    <mergeCell ref="F670:F671"/>
    <mergeCell ref="H670:H671"/>
    <mergeCell ref="I670:I671"/>
    <mergeCell ref="J666:J667"/>
    <mergeCell ref="K666:K667"/>
    <mergeCell ref="M666:M667"/>
    <mergeCell ref="B668:B669"/>
    <mergeCell ref="C668:C669"/>
    <mergeCell ref="D668:D669"/>
    <mergeCell ref="E668:E669"/>
    <mergeCell ref="F668:F669"/>
    <mergeCell ref="H668:H669"/>
    <mergeCell ref="I668:I669"/>
    <mergeCell ref="J664:J665"/>
    <mergeCell ref="K664:K665"/>
    <mergeCell ref="M664:M665"/>
    <mergeCell ref="B666:B667"/>
    <mergeCell ref="C666:C667"/>
    <mergeCell ref="D666:D667"/>
    <mergeCell ref="E666:E667"/>
    <mergeCell ref="F666:F667"/>
    <mergeCell ref="H666:H667"/>
    <mergeCell ref="I666:I667"/>
    <mergeCell ref="J662:J663"/>
    <mergeCell ref="K662:K663"/>
    <mergeCell ref="M662:M663"/>
    <mergeCell ref="B664:B665"/>
    <mergeCell ref="C664:C665"/>
    <mergeCell ref="D664:D665"/>
    <mergeCell ref="E664:E665"/>
    <mergeCell ref="F664:F665"/>
    <mergeCell ref="H664:H665"/>
    <mergeCell ref="I664:I665"/>
    <mergeCell ref="J660:J661"/>
    <mergeCell ref="K660:K661"/>
    <mergeCell ref="M660:M661"/>
    <mergeCell ref="B662:B663"/>
    <mergeCell ref="C662:C663"/>
    <mergeCell ref="D662:D663"/>
    <mergeCell ref="E662:E663"/>
    <mergeCell ref="F662:F663"/>
    <mergeCell ref="H662:H663"/>
    <mergeCell ref="I662:I663"/>
    <mergeCell ref="J658:J659"/>
    <mergeCell ref="K658:K659"/>
    <mergeCell ref="M658:M659"/>
    <mergeCell ref="B660:B661"/>
    <mergeCell ref="C660:C661"/>
    <mergeCell ref="D660:D661"/>
    <mergeCell ref="E660:E661"/>
    <mergeCell ref="F660:F661"/>
    <mergeCell ref="H660:H661"/>
    <mergeCell ref="I660:I661"/>
    <mergeCell ref="J656:J657"/>
    <mergeCell ref="K656:K657"/>
    <mergeCell ref="M656:M657"/>
    <mergeCell ref="B658:B659"/>
    <mergeCell ref="C658:C659"/>
    <mergeCell ref="D658:D659"/>
    <mergeCell ref="E658:E659"/>
    <mergeCell ref="F658:F659"/>
    <mergeCell ref="H658:H659"/>
    <mergeCell ref="I658:I659"/>
    <mergeCell ref="J654:J655"/>
    <mergeCell ref="K654:K655"/>
    <mergeCell ref="M654:M655"/>
    <mergeCell ref="B656:B657"/>
    <mergeCell ref="C656:C657"/>
    <mergeCell ref="D656:D657"/>
    <mergeCell ref="E656:E657"/>
    <mergeCell ref="F656:F657"/>
    <mergeCell ref="H656:H657"/>
    <mergeCell ref="I656:I657"/>
    <mergeCell ref="J652:J653"/>
    <mergeCell ref="K652:K653"/>
    <mergeCell ref="M652:M653"/>
    <mergeCell ref="B654:B655"/>
    <mergeCell ref="C654:C655"/>
    <mergeCell ref="D654:D655"/>
    <mergeCell ref="E654:E655"/>
    <mergeCell ref="F654:F655"/>
    <mergeCell ref="H654:H655"/>
    <mergeCell ref="I654:I655"/>
    <mergeCell ref="J650:J651"/>
    <mergeCell ref="K650:K651"/>
    <mergeCell ref="M650:M651"/>
    <mergeCell ref="B652:B653"/>
    <mergeCell ref="C652:C653"/>
    <mergeCell ref="D652:D653"/>
    <mergeCell ref="E652:E653"/>
    <mergeCell ref="F652:F653"/>
    <mergeCell ref="H652:H653"/>
    <mergeCell ref="I652:I653"/>
    <mergeCell ref="J648:J649"/>
    <mergeCell ref="K648:K649"/>
    <mergeCell ref="M648:M649"/>
    <mergeCell ref="B650:B651"/>
    <mergeCell ref="C650:C651"/>
    <mergeCell ref="D650:D651"/>
    <mergeCell ref="E650:E651"/>
    <mergeCell ref="F650:F651"/>
    <mergeCell ref="H650:H651"/>
    <mergeCell ref="I650:I651"/>
    <mergeCell ref="J646:J647"/>
    <mergeCell ref="K646:K647"/>
    <mergeCell ref="M646:M647"/>
    <mergeCell ref="B648:B649"/>
    <mergeCell ref="C648:C649"/>
    <mergeCell ref="D648:D649"/>
    <mergeCell ref="E648:E649"/>
    <mergeCell ref="F648:F649"/>
    <mergeCell ref="H648:H649"/>
    <mergeCell ref="I648:I649"/>
    <mergeCell ref="J644:J645"/>
    <mergeCell ref="K644:K645"/>
    <mergeCell ref="M644:M645"/>
    <mergeCell ref="B646:B647"/>
    <mergeCell ref="C646:C647"/>
    <mergeCell ref="D646:D647"/>
    <mergeCell ref="E646:E647"/>
    <mergeCell ref="F646:F647"/>
    <mergeCell ref="H646:H647"/>
    <mergeCell ref="I646:I647"/>
    <mergeCell ref="J642:J643"/>
    <mergeCell ref="K642:K643"/>
    <mergeCell ref="M642:M643"/>
    <mergeCell ref="B644:B645"/>
    <mergeCell ref="C644:C645"/>
    <mergeCell ref="D644:D645"/>
    <mergeCell ref="E644:E645"/>
    <mergeCell ref="F644:F645"/>
    <mergeCell ref="H644:H645"/>
    <mergeCell ref="I644:I645"/>
    <mergeCell ref="J640:J641"/>
    <mergeCell ref="K640:K641"/>
    <mergeCell ref="M640:M641"/>
    <mergeCell ref="B642:B643"/>
    <mergeCell ref="C642:C643"/>
    <mergeCell ref="D642:D643"/>
    <mergeCell ref="E642:E643"/>
    <mergeCell ref="F642:F643"/>
    <mergeCell ref="H642:H643"/>
    <mergeCell ref="I642:I643"/>
    <mergeCell ref="J638:J639"/>
    <mergeCell ref="K638:K639"/>
    <mergeCell ref="M638:M639"/>
    <mergeCell ref="B640:B641"/>
    <mergeCell ref="C640:C641"/>
    <mergeCell ref="D640:D641"/>
    <mergeCell ref="E640:E641"/>
    <mergeCell ref="F640:F641"/>
    <mergeCell ref="H640:H641"/>
    <mergeCell ref="I640:I641"/>
    <mergeCell ref="J636:J637"/>
    <mergeCell ref="K636:K637"/>
    <mergeCell ref="M636:M637"/>
    <mergeCell ref="B638:B639"/>
    <mergeCell ref="C638:C639"/>
    <mergeCell ref="D638:D639"/>
    <mergeCell ref="E638:E639"/>
    <mergeCell ref="F638:F639"/>
    <mergeCell ref="H638:H639"/>
    <mergeCell ref="I638:I639"/>
    <mergeCell ref="J634:J635"/>
    <mergeCell ref="K634:K635"/>
    <mergeCell ref="M634:M635"/>
    <mergeCell ref="B636:B637"/>
    <mergeCell ref="C636:C637"/>
    <mergeCell ref="D636:D637"/>
    <mergeCell ref="E636:E637"/>
    <mergeCell ref="F636:F637"/>
    <mergeCell ref="H636:H637"/>
    <mergeCell ref="I636:I637"/>
    <mergeCell ref="J632:J633"/>
    <mergeCell ref="K632:K633"/>
    <mergeCell ref="M632:M633"/>
    <mergeCell ref="B634:B635"/>
    <mergeCell ref="C634:C635"/>
    <mergeCell ref="D634:D635"/>
    <mergeCell ref="E634:E635"/>
    <mergeCell ref="F634:F635"/>
    <mergeCell ref="H634:H635"/>
    <mergeCell ref="I634:I635"/>
    <mergeCell ref="J630:J631"/>
    <mergeCell ref="K630:K631"/>
    <mergeCell ref="M630:M631"/>
    <mergeCell ref="B632:B633"/>
    <mergeCell ref="C632:C633"/>
    <mergeCell ref="D632:D633"/>
    <mergeCell ref="E632:E633"/>
    <mergeCell ref="F632:F633"/>
    <mergeCell ref="H632:H633"/>
    <mergeCell ref="I632:I633"/>
    <mergeCell ref="J628:J629"/>
    <mergeCell ref="K628:K629"/>
    <mergeCell ref="M628:M629"/>
    <mergeCell ref="B630:B631"/>
    <mergeCell ref="C630:C631"/>
    <mergeCell ref="D630:D631"/>
    <mergeCell ref="E630:E631"/>
    <mergeCell ref="F630:F631"/>
    <mergeCell ref="H630:H631"/>
    <mergeCell ref="I630:I631"/>
    <mergeCell ref="J626:J627"/>
    <mergeCell ref="K626:K627"/>
    <mergeCell ref="M626:M627"/>
    <mergeCell ref="B628:B629"/>
    <mergeCell ref="C628:C629"/>
    <mergeCell ref="D628:D629"/>
    <mergeCell ref="E628:E629"/>
    <mergeCell ref="F628:F629"/>
    <mergeCell ref="H628:H629"/>
    <mergeCell ref="I628:I629"/>
    <mergeCell ref="J624:J625"/>
    <mergeCell ref="K624:K625"/>
    <mergeCell ref="M624:M625"/>
    <mergeCell ref="B626:B627"/>
    <mergeCell ref="C626:C627"/>
    <mergeCell ref="D626:D627"/>
    <mergeCell ref="E626:E627"/>
    <mergeCell ref="F626:F627"/>
    <mergeCell ref="H626:H627"/>
    <mergeCell ref="I626:I627"/>
    <mergeCell ref="J622:J623"/>
    <mergeCell ref="K622:K623"/>
    <mergeCell ref="M622:M623"/>
    <mergeCell ref="B624:B625"/>
    <mergeCell ref="C624:C625"/>
    <mergeCell ref="D624:D625"/>
    <mergeCell ref="E624:E625"/>
    <mergeCell ref="F624:F625"/>
    <mergeCell ref="H624:H625"/>
    <mergeCell ref="I624:I625"/>
    <mergeCell ref="J620:J621"/>
    <mergeCell ref="K620:K621"/>
    <mergeCell ref="M620:M621"/>
    <mergeCell ref="B622:B623"/>
    <mergeCell ref="C622:C623"/>
    <mergeCell ref="D622:D623"/>
    <mergeCell ref="E622:E623"/>
    <mergeCell ref="F622:F623"/>
    <mergeCell ref="H622:H623"/>
    <mergeCell ref="I622:I623"/>
    <mergeCell ref="J618:J619"/>
    <mergeCell ref="K618:K619"/>
    <mergeCell ref="M618:M619"/>
    <mergeCell ref="B620:B621"/>
    <mergeCell ref="C620:C621"/>
    <mergeCell ref="D620:D621"/>
    <mergeCell ref="E620:E621"/>
    <mergeCell ref="F620:F621"/>
    <mergeCell ref="H620:H621"/>
    <mergeCell ref="I620:I621"/>
    <mergeCell ref="J616:J617"/>
    <mergeCell ref="K616:K617"/>
    <mergeCell ref="M616:M617"/>
    <mergeCell ref="B618:B619"/>
    <mergeCell ref="C618:C619"/>
    <mergeCell ref="D618:D619"/>
    <mergeCell ref="E618:E619"/>
    <mergeCell ref="F618:F619"/>
    <mergeCell ref="H618:H619"/>
    <mergeCell ref="I618:I619"/>
    <mergeCell ref="I614:I615"/>
    <mergeCell ref="J614:J615"/>
    <mergeCell ref="K614:K615"/>
    <mergeCell ref="M614:M615"/>
    <mergeCell ref="B616:B617"/>
    <mergeCell ref="C616:C617"/>
    <mergeCell ref="D616:D617"/>
    <mergeCell ref="E616:E617"/>
    <mergeCell ref="H616:H617"/>
    <mergeCell ref="I616:I617"/>
    <mergeCell ref="I612:I613"/>
    <mergeCell ref="J612:J613"/>
    <mergeCell ref="K612:K613"/>
    <mergeCell ref="M612:M613"/>
    <mergeCell ref="B614:B615"/>
    <mergeCell ref="C614:C615"/>
    <mergeCell ref="D614:D615"/>
    <mergeCell ref="E614:E615"/>
    <mergeCell ref="F614:F615"/>
    <mergeCell ref="H614:H615"/>
    <mergeCell ref="I610:I611"/>
    <mergeCell ref="J610:J611"/>
    <mergeCell ref="K610:K611"/>
    <mergeCell ref="M610:M611"/>
    <mergeCell ref="B612:B613"/>
    <mergeCell ref="C612:C613"/>
    <mergeCell ref="D612:D613"/>
    <mergeCell ref="E612:E613"/>
    <mergeCell ref="F612:F613"/>
    <mergeCell ref="H612:H613"/>
    <mergeCell ref="I608:I609"/>
    <mergeCell ref="J608:J609"/>
    <mergeCell ref="K608:K609"/>
    <mergeCell ref="M608:M609"/>
    <mergeCell ref="B610:B611"/>
    <mergeCell ref="C610:C611"/>
    <mergeCell ref="D610:D611"/>
    <mergeCell ref="E610:E611"/>
    <mergeCell ref="F610:F611"/>
    <mergeCell ref="H610:H611"/>
    <mergeCell ref="I606:I607"/>
    <mergeCell ref="J606:J607"/>
    <mergeCell ref="K606:K607"/>
    <mergeCell ref="M606:M607"/>
    <mergeCell ref="B608:B609"/>
    <mergeCell ref="C608:C609"/>
    <mergeCell ref="D608:D609"/>
    <mergeCell ref="E608:E609"/>
    <mergeCell ref="F608:F609"/>
    <mergeCell ref="H608:H609"/>
    <mergeCell ref="I604:I605"/>
    <mergeCell ref="J604:J605"/>
    <mergeCell ref="K604:K605"/>
    <mergeCell ref="M604:M605"/>
    <mergeCell ref="B606:B607"/>
    <mergeCell ref="C606:C607"/>
    <mergeCell ref="D606:D607"/>
    <mergeCell ref="E606:E607"/>
    <mergeCell ref="F606:F607"/>
    <mergeCell ref="H606:H607"/>
    <mergeCell ref="I602:I603"/>
    <mergeCell ref="J602:J603"/>
    <mergeCell ref="K602:K603"/>
    <mergeCell ref="M602:M603"/>
    <mergeCell ref="B604:B605"/>
    <mergeCell ref="C604:C605"/>
    <mergeCell ref="D604:D605"/>
    <mergeCell ref="E604:E605"/>
    <mergeCell ref="F604:F605"/>
    <mergeCell ref="H604:H605"/>
    <mergeCell ref="I600:I601"/>
    <mergeCell ref="J600:J601"/>
    <mergeCell ref="K600:K601"/>
    <mergeCell ref="M600:M601"/>
    <mergeCell ref="B602:B603"/>
    <mergeCell ref="C602:C603"/>
    <mergeCell ref="D602:D603"/>
    <mergeCell ref="E602:E603"/>
    <mergeCell ref="F602:F603"/>
    <mergeCell ref="H602:H603"/>
    <mergeCell ref="I598:I599"/>
    <mergeCell ref="J598:J599"/>
    <mergeCell ref="K598:K599"/>
    <mergeCell ref="M598:M599"/>
    <mergeCell ref="B600:B601"/>
    <mergeCell ref="C600:C601"/>
    <mergeCell ref="D600:D601"/>
    <mergeCell ref="E600:E601"/>
    <mergeCell ref="F600:F601"/>
    <mergeCell ref="H600:H601"/>
    <mergeCell ref="I596:I597"/>
    <mergeCell ref="J596:J597"/>
    <mergeCell ref="K596:K597"/>
    <mergeCell ref="M596:M597"/>
    <mergeCell ref="B598:B599"/>
    <mergeCell ref="C598:C599"/>
    <mergeCell ref="D598:D599"/>
    <mergeCell ref="E598:E599"/>
    <mergeCell ref="F598:F599"/>
    <mergeCell ref="H598:H599"/>
    <mergeCell ref="I594:I595"/>
    <mergeCell ref="J594:J595"/>
    <mergeCell ref="K594:K595"/>
    <mergeCell ref="M594:M595"/>
    <mergeCell ref="B596:B597"/>
    <mergeCell ref="C596:C597"/>
    <mergeCell ref="D596:D597"/>
    <mergeCell ref="E596:E597"/>
    <mergeCell ref="F596:F597"/>
    <mergeCell ref="H596:H597"/>
    <mergeCell ref="I592:I593"/>
    <mergeCell ref="J592:J593"/>
    <mergeCell ref="K592:K593"/>
    <mergeCell ref="M592:M593"/>
    <mergeCell ref="B594:B595"/>
    <mergeCell ref="C594:C595"/>
    <mergeCell ref="D594:D595"/>
    <mergeCell ref="E594:E595"/>
    <mergeCell ref="F594:F595"/>
    <mergeCell ref="H594:H595"/>
    <mergeCell ref="I590:I591"/>
    <mergeCell ref="J590:J591"/>
    <mergeCell ref="K590:K591"/>
    <mergeCell ref="M590:M591"/>
    <mergeCell ref="B592:B593"/>
    <mergeCell ref="C592:C593"/>
    <mergeCell ref="D592:D593"/>
    <mergeCell ref="E592:E593"/>
    <mergeCell ref="F592:F593"/>
    <mergeCell ref="H592:H593"/>
    <mergeCell ref="I588:I589"/>
    <mergeCell ref="J588:J589"/>
    <mergeCell ref="K588:K589"/>
    <mergeCell ref="M588:M589"/>
    <mergeCell ref="B590:B591"/>
    <mergeCell ref="C590:C591"/>
    <mergeCell ref="D590:D591"/>
    <mergeCell ref="E590:E591"/>
    <mergeCell ref="F590:F591"/>
    <mergeCell ref="H590:H591"/>
    <mergeCell ref="I586:I587"/>
    <mergeCell ref="J586:J587"/>
    <mergeCell ref="K586:K587"/>
    <mergeCell ref="M586:M587"/>
    <mergeCell ref="B588:B589"/>
    <mergeCell ref="C588:C589"/>
    <mergeCell ref="D588:D589"/>
    <mergeCell ref="E588:E589"/>
    <mergeCell ref="F588:F589"/>
    <mergeCell ref="H588:H589"/>
    <mergeCell ref="I584:I585"/>
    <mergeCell ref="J584:J585"/>
    <mergeCell ref="K584:K585"/>
    <mergeCell ref="M584:M585"/>
    <mergeCell ref="B586:B587"/>
    <mergeCell ref="C586:C587"/>
    <mergeCell ref="D586:D587"/>
    <mergeCell ref="E586:E587"/>
    <mergeCell ref="F586:F587"/>
    <mergeCell ref="H586:H587"/>
    <mergeCell ref="I582:I583"/>
    <mergeCell ref="J582:J583"/>
    <mergeCell ref="K582:K583"/>
    <mergeCell ref="M582:M583"/>
    <mergeCell ref="B584:B585"/>
    <mergeCell ref="C584:C585"/>
    <mergeCell ref="D584:D585"/>
    <mergeCell ref="E584:E585"/>
    <mergeCell ref="F584:F585"/>
    <mergeCell ref="H584:H585"/>
    <mergeCell ref="I577:I578"/>
    <mergeCell ref="J577:J578"/>
    <mergeCell ref="K577:K578"/>
    <mergeCell ref="M577:M578"/>
    <mergeCell ref="B582:B583"/>
    <mergeCell ref="C582:C583"/>
    <mergeCell ref="D582:D583"/>
    <mergeCell ref="E582:E583"/>
    <mergeCell ref="F582:F583"/>
    <mergeCell ref="H582:H583"/>
    <mergeCell ref="I566:I567"/>
    <mergeCell ref="J566:J567"/>
    <mergeCell ref="K566:K567"/>
    <mergeCell ref="M566:M567"/>
    <mergeCell ref="B577:B578"/>
    <mergeCell ref="C577:C578"/>
    <mergeCell ref="D577:D578"/>
    <mergeCell ref="E577:E578"/>
    <mergeCell ref="F577:F578"/>
    <mergeCell ref="H577:H578"/>
    <mergeCell ref="I561:I562"/>
    <mergeCell ref="J561:J562"/>
    <mergeCell ref="K561:K562"/>
    <mergeCell ref="M561:M562"/>
    <mergeCell ref="B566:B567"/>
    <mergeCell ref="C566:C567"/>
    <mergeCell ref="D566:D567"/>
    <mergeCell ref="E566:E567"/>
    <mergeCell ref="F566:F567"/>
    <mergeCell ref="H566:H567"/>
    <mergeCell ref="I559:I560"/>
    <mergeCell ref="J559:J560"/>
    <mergeCell ref="K559:K560"/>
    <mergeCell ref="M559:M560"/>
    <mergeCell ref="B561:B562"/>
    <mergeCell ref="C561:C562"/>
    <mergeCell ref="D561:D562"/>
    <mergeCell ref="E561:E562"/>
    <mergeCell ref="F561:F562"/>
    <mergeCell ref="H561:H562"/>
    <mergeCell ref="I556:I557"/>
    <mergeCell ref="J556:J557"/>
    <mergeCell ref="K556:K557"/>
    <mergeCell ref="M556:M557"/>
    <mergeCell ref="B559:B560"/>
    <mergeCell ref="C559:C560"/>
    <mergeCell ref="D559:D560"/>
    <mergeCell ref="E559:E560"/>
    <mergeCell ref="F559:F560"/>
    <mergeCell ref="H559:H560"/>
    <mergeCell ref="I549:I550"/>
    <mergeCell ref="J549:J550"/>
    <mergeCell ref="K549:K550"/>
    <mergeCell ref="M549:M550"/>
    <mergeCell ref="B556:B557"/>
    <mergeCell ref="C556:C557"/>
    <mergeCell ref="D556:D557"/>
    <mergeCell ref="E556:E557"/>
    <mergeCell ref="F556:F557"/>
    <mergeCell ref="H556:H557"/>
    <mergeCell ref="I547:I548"/>
    <mergeCell ref="J547:J548"/>
    <mergeCell ref="K547:K548"/>
    <mergeCell ref="M547:M548"/>
    <mergeCell ref="B549:B550"/>
    <mergeCell ref="C549:C550"/>
    <mergeCell ref="D549:D550"/>
    <mergeCell ref="E549:E550"/>
    <mergeCell ref="F549:F550"/>
    <mergeCell ref="H549:H550"/>
    <mergeCell ref="I545:I546"/>
    <mergeCell ref="J545:J546"/>
    <mergeCell ref="K545:K546"/>
    <mergeCell ref="M545:M546"/>
    <mergeCell ref="B547:B548"/>
    <mergeCell ref="C547:C548"/>
    <mergeCell ref="D547:D548"/>
    <mergeCell ref="E547:E548"/>
    <mergeCell ref="F547:F548"/>
    <mergeCell ref="H547:H548"/>
    <mergeCell ref="I543:I544"/>
    <mergeCell ref="J543:J544"/>
    <mergeCell ref="K543:K544"/>
    <mergeCell ref="M543:M544"/>
    <mergeCell ref="B545:B546"/>
    <mergeCell ref="C545:C546"/>
    <mergeCell ref="D545:D546"/>
    <mergeCell ref="E545:E546"/>
    <mergeCell ref="F545:F546"/>
    <mergeCell ref="H545:H546"/>
    <mergeCell ref="I541:I542"/>
    <mergeCell ref="J541:J542"/>
    <mergeCell ref="K541:K542"/>
    <mergeCell ref="M541:M542"/>
    <mergeCell ref="B543:B544"/>
    <mergeCell ref="C543:C544"/>
    <mergeCell ref="D543:D544"/>
    <mergeCell ref="E543:E544"/>
    <mergeCell ref="F543:F544"/>
    <mergeCell ref="H543:H544"/>
    <mergeCell ref="I539:I540"/>
    <mergeCell ref="J539:J540"/>
    <mergeCell ref="K539:K540"/>
    <mergeCell ref="M539:M540"/>
    <mergeCell ref="B541:B542"/>
    <mergeCell ref="C541:C542"/>
    <mergeCell ref="D541:D542"/>
    <mergeCell ref="E541:E542"/>
    <mergeCell ref="F541:F542"/>
    <mergeCell ref="H541:H542"/>
    <mergeCell ref="I537:I538"/>
    <mergeCell ref="J537:J538"/>
    <mergeCell ref="K537:K538"/>
    <mergeCell ref="M537:M538"/>
    <mergeCell ref="B539:B540"/>
    <mergeCell ref="C539:C540"/>
    <mergeCell ref="D539:D540"/>
    <mergeCell ref="E539:E540"/>
    <mergeCell ref="F539:F540"/>
    <mergeCell ref="H539:H540"/>
    <mergeCell ref="I535:I536"/>
    <mergeCell ref="J535:J536"/>
    <mergeCell ref="K535:K536"/>
    <mergeCell ref="M535:M536"/>
    <mergeCell ref="B537:B538"/>
    <mergeCell ref="C537:C538"/>
    <mergeCell ref="D537:D538"/>
    <mergeCell ref="E537:E538"/>
    <mergeCell ref="F537:F538"/>
    <mergeCell ref="H537:H538"/>
    <mergeCell ref="I533:I534"/>
    <mergeCell ref="J533:J534"/>
    <mergeCell ref="K533:K534"/>
    <mergeCell ref="M533:M534"/>
    <mergeCell ref="B535:B536"/>
    <mergeCell ref="C535:C536"/>
    <mergeCell ref="D535:D536"/>
    <mergeCell ref="E535:E536"/>
    <mergeCell ref="F535:F536"/>
    <mergeCell ref="H535:H536"/>
    <mergeCell ref="I531:I532"/>
    <mergeCell ref="J531:J532"/>
    <mergeCell ref="K531:K532"/>
    <mergeCell ref="M531:M532"/>
    <mergeCell ref="B533:B534"/>
    <mergeCell ref="C533:C534"/>
    <mergeCell ref="D533:D534"/>
    <mergeCell ref="E533:E534"/>
    <mergeCell ref="F533:F534"/>
    <mergeCell ref="H533:H534"/>
    <mergeCell ref="I528:I529"/>
    <mergeCell ref="J528:J529"/>
    <mergeCell ref="K528:K529"/>
    <mergeCell ref="M528:M529"/>
    <mergeCell ref="B531:B532"/>
    <mergeCell ref="C531:C532"/>
    <mergeCell ref="D531:D532"/>
    <mergeCell ref="E531:E532"/>
    <mergeCell ref="F531:F532"/>
    <mergeCell ref="H531:H532"/>
    <mergeCell ref="I526:I527"/>
    <mergeCell ref="J526:J527"/>
    <mergeCell ref="K526:K527"/>
    <mergeCell ref="M526:M527"/>
    <mergeCell ref="B528:B529"/>
    <mergeCell ref="C528:C529"/>
    <mergeCell ref="D528:D529"/>
    <mergeCell ref="E528:E529"/>
    <mergeCell ref="F528:F529"/>
    <mergeCell ref="H528:H529"/>
    <mergeCell ref="I524:I525"/>
    <mergeCell ref="J524:J525"/>
    <mergeCell ref="K524:K525"/>
    <mergeCell ref="M524:M525"/>
    <mergeCell ref="B526:B527"/>
    <mergeCell ref="C526:C527"/>
    <mergeCell ref="D526:D527"/>
    <mergeCell ref="E526:E527"/>
    <mergeCell ref="F526:F527"/>
    <mergeCell ref="H526:H527"/>
    <mergeCell ref="I522:I523"/>
    <mergeCell ref="J522:J523"/>
    <mergeCell ref="K522:K523"/>
    <mergeCell ref="M522:M523"/>
    <mergeCell ref="B524:B525"/>
    <mergeCell ref="C524:C525"/>
    <mergeCell ref="D524:D525"/>
    <mergeCell ref="E524:E525"/>
    <mergeCell ref="F524:F525"/>
    <mergeCell ref="H524:H525"/>
    <mergeCell ref="J519:J520"/>
    <mergeCell ref="K519:K520"/>
    <mergeCell ref="M519:M520"/>
    <mergeCell ref="B522:B523"/>
    <mergeCell ref="C522:C523"/>
    <mergeCell ref="D522:D523"/>
    <mergeCell ref="E522:E523"/>
    <mergeCell ref="F522:F523"/>
    <mergeCell ref="G522:G523"/>
    <mergeCell ref="H522:H523"/>
    <mergeCell ref="J517:J518"/>
    <mergeCell ref="K517:K518"/>
    <mergeCell ref="M517:M518"/>
    <mergeCell ref="B519:B520"/>
    <mergeCell ref="C519:C520"/>
    <mergeCell ref="D519:D520"/>
    <mergeCell ref="E519:E520"/>
    <mergeCell ref="F519:F520"/>
    <mergeCell ref="H519:H520"/>
    <mergeCell ref="I519:I520"/>
    <mergeCell ref="J515:J516"/>
    <mergeCell ref="K515:K516"/>
    <mergeCell ref="M515:M516"/>
    <mergeCell ref="B517:B518"/>
    <mergeCell ref="C517:C518"/>
    <mergeCell ref="D517:D518"/>
    <mergeCell ref="E517:E518"/>
    <mergeCell ref="F517:F518"/>
    <mergeCell ref="H517:H518"/>
    <mergeCell ref="I517:I518"/>
    <mergeCell ref="J513:J514"/>
    <mergeCell ref="K513:K514"/>
    <mergeCell ref="M513:M514"/>
    <mergeCell ref="B515:B516"/>
    <mergeCell ref="C515:C516"/>
    <mergeCell ref="D515:D516"/>
    <mergeCell ref="E515:E516"/>
    <mergeCell ref="F515:F516"/>
    <mergeCell ref="H515:H516"/>
    <mergeCell ref="I515:I516"/>
    <mergeCell ref="J511:J512"/>
    <mergeCell ref="K511:K512"/>
    <mergeCell ref="M511:M512"/>
    <mergeCell ref="B513:B514"/>
    <mergeCell ref="C513:C514"/>
    <mergeCell ref="D513:D514"/>
    <mergeCell ref="E513:E514"/>
    <mergeCell ref="F513:F514"/>
    <mergeCell ref="H513:H514"/>
    <mergeCell ref="I513:I514"/>
    <mergeCell ref="J509:J510"/>
    <mergeCell ref="K509:K510"/>
    <mergeCell ref="M509:M510"/>
    <mergeCell ref="B511:B512"/>
    <mergeCell ref="C511:C512"/>
    <mergeCell ref="D511:D512"/>
    <mergeCell ref="E511:E512"/>
    <mergeCell ref="F511:F512"/>
    <mergeCell ref="H511:H512"/>
    <mergeCell ref="I511:I512"/>
    <mergeCell ref="J507:J508"/>
    <mergeCell ref="K507:K508"/>
    <mergeCell ref="M507:M508"/>
    <mergeCell ref="B509:B510"/>
    <mergeCell ref="C509:C510"/>
    <mergeCell ref="D509:D510"/>
    <mergeCell ref="E509:E510"/>
    <mergeCell ref="F509:F510"/>
    <mergeCell ref="H509:H510"/>
    <mergeCell ref="I509:I510"/>
    <mergeCell ref="J505:J506"/>
    <mergeCell ref="K505:K506"/>
    <mergeCell ref="M505:M506"/>
    <mergeCell ref="B507:B508"/>
    <mergeCell ref="C507:C508"/>
    <mergeCell ref="D507:D508"/>
    <mergeCell ref="E507:E508"/>
    <mergeCell ref="F507:F508"/>
    <mergeCell ref="H507:H508"/>
    <mergeCell ref="I507:I508"/>
    <mergeCell ref="J503:J504"/>
    <mergeCell ref="K503:K504"/>
    <mergeCell ref="M503:M504"/>
    <mergeCell ref="B505:B506"/>
    <mergeCell ref="C505:C506"/>
    <mergeCell ref="D505:D506"/>
    <mergeCell ref="E505:E506"/>
    <mergeCell ref="F505:F506"/>
    <mergeCell ref="H505:H506"/>
    <mergeCell ref="I505:I506"/>
    <mergeCell ref="J501:J502"/>
    <mergeCell ref="K501:K502"/>
    <mergeCell ref="M501:M502"/>
    <mergeCell ref="B503:B504"/>
    <mergeCell ref="C503:C504"/>
    <mergeCell ref="D503:D504"/>
    <mergeCell ref="E503:E504"/>
    <mergeCell ref="F503:F504"/>
    <mergeCell ref="H503:H504"/>
    <mergeCell ref="I503:I504"/>
    <mergeCell ref="J499:J500"/>
    <mergeCell ref="K499:K500"/>
    <mergeCell ref="M499:M500"/>
    <mergeCell ref="B501:B502"/>
    <mergeCell ref="C501:C502"/>
    <mergeCell ref="D501:D502"/>
    <mergeCell ref="E501:E502"/>
    <mergeCell ref="F501:F502"/>
    <mergeCell ref="H501:H502"/>
    <mergeCell ref="I501:I502"/>
    <mergeCell ref="J497:J498"/>
    <mergeCell ref="K497:K498"/>
    <mergeCell ref="M497:M498"/>
    <mergeCell ref="B499:B500"/>
    <mergeCell ref="C499:C500"/>
    <mergeCell ref="D499:D500"/>
    <mergeCell ref="E499:E500"/>
    <mergeCell ref="F499:F500"/>
    <mergeCell ref="H499:H500"/>
    <mergeCell ref="I499:I500"/>
    <mergeCell ref="J495:J496"/>
    <mergeCell ref="K495:K496"/>
    <mergeCell ref="M495:M496"/>
    <mergeCell ref="B497:B498"/>
    <mergeCell ref="C497:C498"/>
    <mergeCell ref="D497:D498"/>
    <mergeCell ref="E497:E498"/>
    <mergeCell ref="F497:F498"/>
    <mergeCell ref="H497:H498"/>
    <mergeCell ref="I497:I498"/>
    <mergeCell ref="J493:J494"/>
    <mergeCell ref="K493:K494"/>
    <mergeCell ref="M493:M494"/>
    <mergeCell ref="B495:B496"/>
    <mergeCell ref="C495:C496"/>
    <mergeCell ref="D495:D496"/>
    <mergeCell ref="E495:E496"/>
    <mergeCell ref="F495:F496"/>
    <mergeCell ref="H495:H496"/>
    <mergeCell ref="I495:I496"/>
    <mergeCell ref="J491:J492"/>
    <mergeCell ref="K491:K492"/>
    <mergeCell ref="M491:M492"/>
    <mergeCell ref="B493:B494"/>
    <mergeCell ref="C493:C494"/>
    <mergeCell ref="D493:D494"/>
    <mergeCell ref="E493:E494"/>
    <mergeCell ref="F493:F494"/>
    <mergeCell ref="H493:H494"/>
    <mergeCell ref="I493:I494"/>
    <mergeCell ref="J489:J490"/>
    <mergeCell ref="K489:K490"/>
    <mergeCell ref="M489:M490"/>
    <mergeCell ref="B491:B492"/>
    <mergeCell ref="C491:C492"/>
    <mergeCell ref="D491:D492"/>
    <mergeCell ref="E491:E492"/>
    <mergeCell ref="F491:F492"/>
    <mergeCell ref="H491:H492"/>
    <mergeCell ref="I491:I492"/>
    <mergeCell ref="J487:J488"/>
    <mergeCell ref="K487:K488"/>
    <mergeCell ref="M487:M488"/>
    <mergeCell ref="B489:B490"/>
    <mergeCell ref="C489:C490"/>
    <mergeCell ref="D489:D490"/>
    <mergeCell ref="E489:E490"/>
    <mergeCell ref="F489:F490"/>
    <mergeCell ref="H489:H490"/>
    <mergeCell ref="I489:I490"/>
    <mergeCell ref="J485:J486"/>
    <mergeCell ref="K485:K486"/>
    <mergeCell ref="M485:M486"/>
    <mergeCell ref="B487:B488"/>
    <mergeCell ref="C487:C488"/>
    <mergeCell ref="D487:D488"/>
    <mergeCell ref="E487:E488"/>
    <mergeCell ref="F487:F488"/>
    <mergeCell ref="H487:H488"/>
    <mergeCell ref="I487:I488"/>
    <mergeCell ref="J483:J484"/>
    <mergeCell ref="K483:K484"/>
    <mergeCell ref="M483:M484"/>
    <mergeCell ref="B485:B486"/>
    <mergeCell ref="C485:C486"/>
    <mergeCell ref="D485:D486"/>
    <mergeCell ref="E485:E486"/>
    <mergeCell ref="F485:F486"/>
    <mergeCell ref="H485:H486"/>
    <mergeCell ref="I485:I486"/>
    <mergeCell ref="J481:J482"/>
    <mergeCell ref="K481:K482"/>
    <mergeCell ref="M481:M482"/>
    <mergeCell ref="B483:B484"/>
    <mergeCell ref="C483:C484"/>
    <mergeCell ref="D483:D484"/>
    <mergeCell ref="E483:E484"/>
    <mergeCell ref="F483:F484"/>
    <mergeCell ref="H483:H484"/>
    <mergeCell ref="I483:I484"/>
    <mergeCell ref="J479:J480"/>
    <mergeCell ref="K479:K480"/>
    <mergeCell ref="M479:M480"/>
    <mergeCell ref="B481:B482"/>
    <mergeCell ref="C481:C482"/>
    <mergeCell ref="D481:D482"/>
    <mergeCell ref="E481:E482"/>
    <mergeCell ref="F481:F482"/>
    <mergeCell ref="H481:H482"/>
    <mergeCell ref="I481:I482"/>
    <mergeCell ref="J477:J478"/>
    <mergeCell ref="K477:K478"/>
    <mergeCell ref="M477:M478"/>
    <mergeCell ref="B479:B480"/>
    <mergeCell ref="C479:C480"/>
    <mergeCell ref="D479:D480"/>
    <mergeCell ref="E479:E480"/>
    <mergeCell ref="F479:F480"/>
    <mergeCell ref="H479:H480"/>
    <mergeCell ref="I479:I480"/>
    <mergeCell ref="J475:J476"/>
    <mergeCell ref="K475:K476"/>
    <mergeCell ref="M475:M476"/>
    <mergeCell ref="B477:B478"/>
    <mergeCell ref="C477:C478"/>
    <mergeCell ref="D477:D478"/>
    <mergeCell ref="E477:E478"/>
    <mergeCell ref="F477:F478"/>
    <mergeCell ref="H477:H478"/>
    <mergeCell ref="I477:I478"/>
    <mergeCell ref="J473:J474"/>
    <mergeCell ref="K473:K474"/>
    <mergeCell ref="M473:M474"/>
    <mergeCell ref="B475:B476"/>
    <mergeCell ref="C475:C476"/>
    <mergeCell ref="D475:D476"/>
    <mergeCell ref="E475:E476"/>
    <mergeCell ref="F475:F476"/>
    <mergeCell ref="H475:H476"/>
    <mergeCell ref="I475:I476"/>
    <mergeCell ref="J471:J472"/>
    <mergeCell ref="K471:K472"/>
    <mergeCell ref="M471:M472"/>
    <mergeCell ref="B473:B474"/>
    <mergeCell ref="C473:C474"/>
    <mergeCell ref="D473:D474"/>
    <mergeCell ref="E473:E474"/>
    <mergeCell ref="F473:F474"/>
    <mergeCell ref="H473:H474"/>
    <mergeCell ref="I473:I474"/>
    <mergeCell ref="J469:J470"/>
    <mergeCell ref="K469:K470"/>
    <mergeCell ref="M469:M470"/>
    <mergeCell ref="B471:B472"/>
    <mergeCell ref="C471:C472"/>
    <mergeCell ref="D471:D472"/>
    <mergeCell ref="E471:E472"/>
    <mergeCell ref="F471:F472"/>
    <mergeCell ref="H471:H472"/>
    <mergeCell ref="I471:I472"/>
    <mergeCell ref="J467:J468"/>
    <mergeCell ref="K467:K468"/>
    <mergeCell ref="M467:M468"/>
    <mergeCell ref="B469:B470"/>
    <mergeCell ref="C469:C470"/>
    <mergeCell ref="D469:D470"/>
    <mergeCell ref="E469:E470"/>
    <mergeCell ref="F469:F470"/>
    <mergeCell ref="H469:H470"/>
    <mergeCell ref="I469:I470"/>
    <mergeCell ref="J465:J466"/>
    <mergeCell ref="K465:K466"/>
    <mergeCell ref="M465:M466"/>
    <mergeCell ref="B467:B468"/>
    <mergeCell ref="C467:C468"/>
    <mergeCell ref="D467:D468"/>
    <mergeCell ref="E467:E468"/>
    <mergeCell ref="F467:F468"/>
    <mergeCell ref="H467:H468"/>
    <mergeCell ref="I467:I468"/>
    <mergeCell ref="J463:J464"/>
    <mergeCell ref="K463:K464"/>
    <mergeCell ref="M463:M464"/>
    <mergeCell ref="B465:B466"/>
    <mergeCell ref="C465:C466"/>
    <mergeCell ref="D465:D466"/>
    <mergeCell ref="E465:E466"/>
    <mergeCell ref="F465:F466"/>
    <mergeCell ref="H465:H466"/>
    <mergeCell ref="I465:I466"/>
    <mergeCell ref="J461:J462"/>
    <mergeCell ref="K461:K462"/>
    <mergeCell ref="M461:M462"/>
    <mergeCell ref="B463:B464"/>
    <mergeCell ref="C463:C464"/>
    <mergeCell ref="D463:D464"/>
    <mergeCell ref="E463:E464"/>
    <mergeCell ref="F463:F464"/>
    <mergeCell ref="H463:H464"/>
    <mergeCell ref="I463:I464"/>
    <mergeCell ref="J459:J460"/>
    <mergeCell ref="K459:K460"/>
    <mergeCell ref="M459:M460"/>
    <mergeCell ref="B461:B462"/>
    <mergeCell ref="C461:C462"/>
    <mergeCell ref="D461:D462"/>
    <mergeCell ref="E461:E462"/>
    <mergeCell ref="F461:F462"/>
    <mergeCell ref="H461:H462"/>
    <mergeCell ref="I461:I462"/>
    <mergeCell ref="J457:J458"/>
    <mergeCell ref="K457:K458"/>
    <mergeCell ref="M457:M458"/>
    <mergeCell ref="B459:B460"/>
    <mergeCell ref="C459:C460"/>
    <mergeCell ref="D459:D460"/>
    <mergeCell ref="E459:E460"/>
    <mergeCell ref="F459:F460"/>
    <mergeCell ref="H459:H460"/>
    <mergeCell ref="I459:I460"/>
    <mergeCell ref="J455:J456"/>
    <mergeCell ref="K455:K456"/>
    <mergeCell ref="M455:M456"/>
    <mergeCell ref="B457:B458"/>
    <mergeCell ref="C457:C458"/>
    <mergeCell ref="D457:D458"/>
    <mergeCell ref="E457:E458"/>
    <mergeCell ref="F457:F458"/>
    <mergeCell ref="H457:H458"/>
    <mergeCell ref="I457:I458"/>
    <mergeCell ref="J453:J454"/>
    <mergeCell ref="K453:K454"/>
    <mergeCell ref="M453:M454"/>
    <mergeCell ref="B455:B456"/>
    <mergeCell ref="C455:C456"/>
    <mergeCell ref="D455:D456"/>
    <mergeCell ref="E455:E456"/>
    <mergeCell ref="F455:F456"/>
    <mergeCell ref="H455:H456"/>
    <mergeCell ref="I455:I456"/>
    <mergeCell ref="J451:J452"/>
    <mergeCell ref="K451:K452"/>
    <mergeCell ref="M451:M452"/>
    <mergeCell ref="B453:B454"/>
    <mergeCell ref="C453:C454"/>
    <mergeCell ref="D453:D454"/>
    <mergeCell ref="E453:E454"/>
    <mergeCell ref="F453:F454"/>
    <mergeCell ref="H453:H454"/>
    <mergeCell ref="I453:I454"/>
    <mergeCell ref="J449:J450"/>
    <mergeCell ref="K449:K450"/>
    <mergeCell ref="M449:M450"/>
    <mergeCell ref="B451:B452"/>
    <mergeCell ref="C451:C452"/>
    <mergeCell ref="D451:D452"/>
    <mergeCell ref="E451:E452"/>
    <mergeCell ref="F451:F452"/>
    <mergeCell ref="H451:H452"/>
    <mergeCell ref="I451:I452"/>
    <mergeCell ref="J447:J448"/>
    <mergeCell ref="K447:K448"/>
    <mergeCell ref="M447:M448"/>
    <mergeCell ref="B449:B450"/>
    <mergeCell ref="C449:C450"/>
    <mergeCell ref="D449:D450"/>
    <mergeCell ref="E449:E450"/>
    <mergeCell ref="F449:F450"/>
    <mergeCell ref="H449:H450"/>
    <mergeCell ref="I449:I450"/>
    <mergeCell ref="J445:J446"/>
    <mergeCell ref="K445:K446"/>
    <mergeCell ref="M445:M446"/>
    <mergeCell ref="B447:B448"/>
    <mergeCell ref="C447:C448"/>
    <mergeCell ref="D447:D448"/>
    <mergeCell ref="E447:E448"/>
    <mergeCell ref="F447:F448"/>
    <mergeCell ref="H447:H448"/>
    <mergeCell ref="I447:I448"/>
    <mergeCell ref="J443:J444"/>
    <mergeCell ref="K443:K444"/>
    <mergeCell ref="M443:M444"/>
    <mergeCell ref="B445:B446"/>
    <mergeCell ref="C445:C446"/>
    <mergeCell ref="D445:D446"/>
    <mergeCell ref="E445:E446"/>
    <mergeCell ref="F445:F446"/>
    <mergeCell ref="H445:H446"/>
    <mergeCell ref="I445:I446"/>
    <mergeCell ref="J438:J439"/>
    <mergeCell ref="K438:K439"/>
    <mergeCell ref="M438:M439"/>
    <mergeCell ref="B443:B444"/>
    <mergeCell ref="C443:C444"/>
    <mergeCell ref="D443:D444"/>
    <mergeCell ref="E443:E444"/>
    <mergeCell ref="F443:F444"/>
    <mergeCell ref="H443:H444"/>
    <mergeCell ref="I443:I444"/>
    <mergeCell ref="I435:I436"/>
    <mergeCell ref="J435:J436"/>
    <mergeCell ref="K435:K436"/>
    <mergeCell ref="M435:M436"/>
    <mergeCell ref="B438:B439"/>
    <mergeCell ref="C438:C439"/>
    <mergeCell ref="D438:D439"/>
    <mergeCell ref="E438:E439"/>
    <mergeCell ref="H438:H439"/>
    <mergeCell ref="I438:I439"/>
    <mergeCell ref="I432:I433"/>
    <mergeCell ref="J432:J433"/>
    <mergeCell ref="K432:K433"/>
    <mergeCell ref="M432:M433"/>
    <mergeCell ref="B435:B436"/>
    <mergeCell ref="C435:C436"/>
    <mergeCell ref="D435:D436"/>
    <mergeCell ref="E435:E436"/>
    <mergeCell ref="F435:F436"/>
    <mergeCell ref="H435:H436"/>
    <mergeCell ref="I429:I430"/>
    <mergeCell ref="J429:J430"/>
    <mergeCell ref="K429:K430"/>
    <mergeCell ref="M429:M430"/>
    <mergeCell ref="B432:B433"/>
    <mergeCell ref="C432:C433"/>
    <mergeCell ref="D432:D433"/>
    <mergeCell ref="E432:E433"/>
    <mergeCell ref="F432:F433"/>
    <mergeCell ref="H432:H433"/>
    <mergeCell ref="I427:I428"/>
    <mergeCell ref="J427:J428"/>
    <mergeCell ref="K427:K428"/>
    <mergeCell ref="M427:M428"/>
    <mergeCell ref="B429:B430"/>
    <mergeCell ref="C429:C430"/>
    <mergeCell ref="D429:D430"/>
    <mergeCell ref="E429:E430"/>
    <mergeCell ref="F429:F430"/>
    <mergeCell ref="H429:H430"/>
    <mergeCell ref="I425:I426"/>
    <mergeCell ref="J425:J426"/>
    <mergeCell ref="K425:K426"/>
    <mergeCell ref="M425:M426"/>
    <mergeCell ref="B427:B428"/>
    <mergeCell ref="C427:C428"/>
    <mergeCell ref="D427:D428"/>
    <mergeCell ref="E427:E428"/>
    <mergeCell ref="F427:F428"/>
    <mergeCell ref="H427:H428"/>
    <mergeCell ref="I423:I424"/>
    <mergeCell ref="J423:J424"/>
    <mergeCell ref="K423:K424"/>
    <mergeCell ref="M423:M424"/>
    <mergeCell ref="B425:B426"/>
    <mergeCell ref="C425:C426"/>
    <mergeCell ref="D425:D426"/>
    <mergeCell ref="E425:E426"/>
    <mergeCell ref="F425:F426"/>
    <mergeCell ref="H425:H426"/>
    <mergeCell ref="I421:I422"/>
    <mergeCell ref="J421:J422"/>
    <mergeCell ref="K421:K422"/>
    <mergeCell ref="M421:M422"/>
    <mergeCell ref="B423:B424"/>
    <mergeCell ref="C423:C424"/>
    <mergeCell ref="D423:D424"/>
    <mergeCell ref="E423:E424"/>
    <mergeCell ref="F423:F424"/>
    <mergeCell ref="H423:H424"/>
    <mergeCell ref="I418:I419"/>
    <mergeCell ref="J418:J419"/>
    <mergeCell ref="K418:K419"/>
    <mergeCell ref="M418:M419"/>
    <mergeCell ref="B421:B422"/>
    <mergeCell ref="C421:C422"/>
    <mergeCell ref="D421:D422"/>
    <mergeCell ref="E421:E422"/>
    <mergeCell ref="F421:F422"/>
    <mergeCell ref="H421:H422"/>
    <mergeCell ref="I416:I417"/>
    <mergeCell ref="J416:J417"/>
    <mergeCell ref="K416:K417"/>
    <mergeCell ref="M416:M417"/>
    <mergeCell ref="B418:B419"/>
    <mergeCell ref="C418:C419"/>
    <mergeCell ref="D418:D419"/>
    <mergeCell ref="E418:E419"/>
    <mergeCell ref="F418:F419"/>
    <mergeCell ref="H418:H419"/>
    <mergeCell ref="I414:I415"/>
    <mergeCell ref="J414:J415"/>
    <mergeCell ref="K414:K415"/>
    <mergeCell ref="M414:M415"/>
    <mergeCell ref="B416:B417"/>
    <mergeCell ref="C416:C417"/>
    <mergeCell ref="D416:D417"/>
    <mergeCell ref="E416:E417"/>
    <mergeCell ref="F416:F417"/>
    <mergeCell ref="H416:H417"/>
    <mergeCell ref="I412:I413"/>
    <mergeCell ref="J412:J413"/>
    <mergeCell ref="K412:K413"/>
    <mergeCell ref="M412:M413"/>
    <mergeCell ref="B414:B415"/>
    <mergeCell ref="C414:C415"/>
    <mergeCell ref="D414:D415"/>
    <mergeCell ref="E414:E415"/>
    <mergeCell ref="F414:F415"/>
    <mergeCell ref="H414:H415"/>
    <mergeCell ref="I410:I411"/>
    <mergeCell ref="J410:J411"/>
    <mergeCell ref="K410:K411"/>
    <mergeCell ref="M410:M411"/>
    <mergeCell ref="B412:B413"/>
    <mergeCell ref="C412:C413"/>
    <mergeCell ref="D412:D413"/>
    <mergeCell ref="E412:E413"/>
    <mergeCell ref="F412:F413"/>
    <mergeCell ref="H412:H413"/>
    <mergeCell ref="I408:I409"/>
    <mergeCell ref="J408:J409"/>
    <mergeCell ref="K408:K409"/>
    <mergeCell ref="M408:M409"/>
    <mergeCell ref="B410:B411"/>
    <mergeCell ref="C410:C411"/>
    <mergeCell ref="D410:D411"/>
    <mergeCell ref="E410:E411"/>
    <mergeCell ref="F410:F411"/>
    <mergeCell ref="H410:H411"/>
    <mergeCell ref="I406:I407"/>
    <mergeCell ref="J406:J407"/>
    <mergeCell ref="K406:K407"/>
    <mergeCell ref="M406:M407"/>
    <mergeCell ref="B408:B409"/>
    <mergeCell ref="C408:C409"/>
    <mergeCell ref="D408:D409"/>
    <mergeCell ref="E408:E409"/>
    <mergeCell ref="F408:F409"/>
    <mergeCell ref="H408:H409"/>
    <mergeCell ref="I404:I405"/>
    <mergeCell ref="J404:J405"/>
    <mergeCell ref="K404:K405"/>
    <mergeCell ref="M404:M405"/>
    <mergeCell ref="B406:B407"/>
    <mergeCell ref="C406:C407"/>
    <mergeCell ref="D406:D407"/>
    <mergeCell ref="E406:E407"/>
    <mergeCell ref="F406:F407"/>
    <mergeCell ref="H406:H407"/>
    <mergeCell ref="I402:I403"/>
    <mergeCell ref="J402:J403"/>
    <mergeCell ref="K402:K403"/>
    <mergeCell ref="M402:M403"/>
    <mergeCell ref="B404:B405"/>
    <mergeCell ref="C404:C405"/>
    <mergeCell ref="D404:D405"/>
    <mergeCell ref="E404:E405"/>
    <mergeCell ref="F404:F405"/>
    <mergeCell ref="H404:H405"/>
    <mergeCell ref="I400:I401"/>
    <mergeCell ref="J400:J401"/>
    <mergeCell ref="K400:K401"/>
    <mergeCell ref="M400:M401"/>
    <mergeCell ref="B402:B403"/>
    <mergeCell ref="C402:C403"/>
    <mergeCell ref="D402:D403"/>
    <mergeCell ref="E402:E403"/>
    <mergeCell ref="F402:F403"/>
    <mergeCell ref="H402:H403"/>
    <mergeCell ref="I398:I399"/>
    <mergeCell ref="J398:J399"/>
    <mergeCell ref="K398:K399"/>
    <mergeCell ref="M398:M399"/>
    <mergeCell ref="B400:B401"/>
    <mergeCell ref="C400:C401"/>
    <mergeCell ref="D400:D401"/>
    <mergeCell ref="E400:E401"/>
    <mergeCell ref="F400:F401"/>
    <mergeCell ref="H400:H401"/>
    <mergeCell ref="I396:I397"/>
    <mergeCell ref="J396:J397"/>
    <mergeCell ref="K396:K397"/>
    <mergeCell ref="M396:M397"/>
    <mergeCell ref="B398:B399"/>
    <mergeCell ref="C398:C399"/>
    <mergeCell ref="D398:D399"/>
    <mergeCell ref="E398:E399"/>
    <mergeCell ref="F398:F399"/>
    <mergeCell ref="H398:H399"/>
    <mergeCell ref="I394:I395"/>
    <mergeCell ref="J394:J395"/>
    <mergeCell ref="K394:K395"/>
    <mergeCell ref="M394:M395"/>
    <mergeCell ref="B396:B397"/>
    <mergeCell ref="C396:C397"/>
    <mergeCell ref="D396:D397"/>
    <mergeCell ref="E396:E397"/>
    <mergeCell ref="F396:F397"/>
    <mergeCell ref="H396:H397"/>
    <mergeCell ref="I392:I393"/>
    <mergeCell ref="J392:J393"/>
    <mergeCell ref="K392:K393"/>
    <mergeCell ref="M392:M393"/>
    <mergeCell ref="B394:B395"/>
    <mergeCell ref="C394:C395"/>
    <mergeCell ref="D394:D395"/>
    <mergeCell ref="E394:E395"/>
    <mergeCell ref="F394:F395"/>
    <mergeCell ref="H394:H395"/>
    <mergeCell ref="I388:I389"/>
    <mergeCell ref="J388:J389"/>
    <mergeCell ref="K388:K389"/>
    <mergeCell ref="M388:M389"/>
    <mergeCell ref="B392:B393"/>
    <mergeCell ref="C392:C393"/>
    <mergeCell ref="D392:D393"/>
    <mergeCell ref="E392:E393"/>
    <mergeCell ref="F392:F393"/>
    <mergeCell ref="H392:H393"/>
    <mergeCell ref="I386:I387"/>
    <mergeCell ref="J386:J387"/>
    <mergeCell ref="K386:K387"/>
    <mergeCell ref="M386:M387"/>
    <mergeCell ref="B388:B389"/>
    <mergeCell ref="C388:C389"/>
    <mergeCell ref="D388:D389"/>
    <mergeCell ref="E388:E389"/>
    <mergeCell ref="F388:F389"/>
    <mergeCell ref="H388:H389"/>
    <mergeCell ref="I384:I385"/>
    <mergeCell ref="J384:J385"/>
    <mergeCell ref="K384:K385"/>
    <mergeCell ref="M384:M385"/>
    <mergeCell ref="B386:B387"/>
    <mergeCell ref="C386:C387"/>
    <mergeCell ref="D386:D387"/>
    <mergeCell ref="E386:E387"/>
    <mergeCell ref="F386:F387"/>
    <mergeCell ref="H386:H387"/>
    <mergeCell ref="I382:I383"/>
    <mergeCell ref="J382:J383"/>
    <mergeCell ref="K382:K383"/>
    <mergeCell ref="M382:M383"/>
    <mergeCell ref="B384:B385"/>
    <mergeCell ref="C384:C385"/>
    <mergeCell ref="D384:D385"/>
    <mergeCell ref="E384:E385"/>
    <mergeCell ref="F384:F385"/>
    <mergeCell ref="H384:H385"/>
    <mergeCell ref="I380:I381"/>
    <mergeCell ref="J380:J381"/>
    <mergeCell ref="K380:K381"/>
    <mergeCell ref="M380:M381"/>
    <mergeCell ref="B382:B383"/>
    <mergeCell ref="C382:C383"/>
    <mergeCell ref="D382:D383"/>
    <mergeCell ref="E382:E383"/>
    <mergeCell ref="F382:F383"/>
    <mergeCell ref="H382:H383"/>
    <mergeCell ref="I376:I377"/>
    <mergeCell ref="J376:J377"/>
    <mergeCell ref="K376:K377"/>
    <mergeCell ref="M376:M377"/>
    <mergeCell ref="B380:B381"/>
    <mergeCell ref="C380:C381"/>
    <mergeCell ref="D380:D381"/>
    <mergeCell ref="E380:E381"/>
    <mergeCell ref="F380:F381"/>
    <mergeCell ref="H380:H381"/>
    <mergeCell ref="I374:I375"/>
    <mergeCell ref="J374:J375"/>
    <mergeCell ref="K374:K375"/>
    <mergeCell ref="M374:M375"/>
    <mergeCell ref="B376:B377"/>
    <mergeCell ref="C376:C377"/>
    <mergeCell ref="D376:D377"/>
    <mergeCell ref="E376:E377"/>
    <mergeCell ref="F376:F377"/>
    <mergeCell ref="H376:H377"/>
    <mergeCell ref="I372:I373"/>
    <mergeCell ref="J372:J373"/>
    <mergeCell ref="K372:K373"/>
    <mergeCell ref="M372:M373"/>
    <mergeCell ref="B374:B375"/>
    <mergeCell ref="C374:C375"/>
    <mergeCell ref="D374:D375"/>
    <mergeCell ref="E374:E375"/>
    <mergeCell ref="F374:F375"/>
    <mergeCell ref="H374:H375"/>
    <mergeCell ref="I370:I371"/>
    <mergeCell ref="J370:J371"/>
    <mergeCell ref="K370:K371"/>
    <mergeCell ref="M370:M371"/>
    <mergeCell ref="B372:B373"/>
    <mergeCell ref="C372:C373"/>
    <mergeCell ref="D372:D373"/>
    <mergeCell ref="E372:E373"/>
    <mergeCell ref="F372:F373"/>
    <mergeCell ref="H372:H373"/>
    <mergeCell ref="I368:I369"/>
    <mergeCell ref="J368:J369"/>
    <mergeCell ref="K368:K369"/>
    <mergeCell ref="M368:M369"/>
    <mergeCell ref="B370:B371"/>
    <mergeCell ref="C370:C371"/>
    <mergeCell ref="D370:D371"/>
    <mergeCell ref="E370:E371"/>
    <mergeCell ref="F370:F371"/>
    <mergeCell ref="H370:H371"/>
    <mergeCell ref="I366:I367"/>
    <mergeCell ref="J366:J367"/>
    <mergeCell ref="K366:K367"/>
    <mergeCell ref="M366:M367"/>
    <mergeCell ref="B368:B369"/>
    <mergeCell ref="C368:C369"/>
    <mergeCell ref="D368:D369"/>
    <mergeCell ref="E368:E369"/>
    <mergeCell ref="F368:F369"/>
    <mergeCell ref="H368:H369"/>
    <mergeCell ref="I364:I365"/>
    <mergeCell ref="J364:J365"/>
    <mergeCell ref="K364:K365"/>
    <mergeCell ref="M364:M365"/>
    <mergeCell ref="B366:B367"/>
    <mergeCell ref="C366:C367"/>
    <mergeCell ref="D366:D367"/>
    <mergeCell ref="E366:E367"/>
    <mergeCell ref="F366:F367"/>
    <mergeCell ref="H366:H367"/>
    <mergeCell ref="I362:I363"/>
    <mergeCell ref="J362:J363"/>
    <mergeCell ref="K362:K363"/>
    <mergeCell ref="M362:M363"/>
    <mergeCell ref="B364:B365"/>
    <mergeCell ref="C364:C365"/>
    <mergeCell ref="D364:D365"/>
    <mergeCell ref="E364:E365"/>
    <mergeCell ref="F364:F365"/>
    <mergeCell ref="H364:H365"/>
    <mergeCell ref="I360:I361"/>
    <mergeCell ref="J360:J361"/>
    <mergeCell ref="K360:K361"/>
    <mergeCell ref="M360:M361"/>
    <mergeCell ref="B362:B363"/>
    <mergeCell ref="C362:C363"/>
    <mergeCell ref="D362:D363"/>
    <mergeCell ref="E362:E363"/>
    <mergeCell ref="F362:F363"/>
    <mergeCell ref="H362:H363"/>
    <mergeCell ref="I358:I359"/>
    <mergeCell ref="J358:J359"/>
    <mergeCell ref="K358:K359"/>
    <mergeCell ref="M358:M359"/>
    <mergeCell ref="B360:B361"/>
    <mergeCell ref="C360:C361"/>
    <mergeCell ref="D360:D361"/>
    <mergeCell ref="E360:E361"/>
    <mergeCell ref="F360:F361"/>
    <mergeCell ref="H360:H361"/>
    <mergeCell ref="I356:I357"/>
    <mergeCell ref="J356:J357"/>
    <mergeCell ref="K356:K357"/>
    <mergeCell ref="M356:M357"/>
    <mergeCell ref="B358:B359"/>
    <mergeCell ref="C358:C359"/>
    <mergeCell ref="D358:D359"/>
    <mergeCell ref="E358:E359"/>
    <mergeCell ref="F358:F359"/>
    <mergeCell ref="H358:H359"/>
    <mergeCell ref="I354:I355"/>
    <mergeCell ref="J354:J355"/>
    <mergeCell ref="K354:K355"/>
    <mergeCell ref="M354:M355"/>
    <mergeCell ref="B356:B357"/>
    <mergeCell ref="C356:C357"/>
    <mergeCell ref="D356:D357"/>
    <mergeCell ref="E356:E357"/>
    <mergeCell ref="F356:F357"/>
    <mergeCell ref="H356:H357"/>
    <mergeCell ref="I352:I353"/>
    <mergeCell ref="J352:J353"/>
    <mergeCell ref="K352:K353"/>
    <mergeCell ref="M352:M353"/>
    <mergeCell ref="B354:B355"/>
    <mergeCell ref="C354:C355"/>
    <mergeCell ref="D354:D355"/>
    <mergeCell ref="E354:E355"/>
    <mergeCell ref="F354:F355"/>
    <mergeCell ref="H354:H355"/>
    <mergeCell ref="I350:I351"/>
    <mergeCell ref="J350:J351"/>
    <mergeCell ref="K350:K351"/>
    <mergeCell ref="M350:M351"/>
    <mergeCell ref="B352:B353"/>
    <mergeCell ref="C352:C353"/>
    <mergeCell ref="D352:D353"/>
    <mergeCell ref="E352:E353"/>
    <mergeCell ref="F352:F353"/>
    <mergeCell ref="H352:H353"/>
    <mergeCell ref="I348:I349"/>
    <mergeCell ref="J348:J349"/>
    <mergeCell ref="K348:K349"/>
    <mergeCell ref="M348:M349"/>
    <mergeCell ref="B350:B351"/>
    <mergeCell ref="C350:C351"/>
    <mergeCell ref="D350:D351"/>
    <mergeCell ref="E350:E351"/>
    <mergeCell ref="F350:F351"/>
    <mergeCell ref="H350:H351"/>
    <mergeCell ref="I346:I347"/>
    <mergeCell ref="J346:J347"/>
    <mergeCell ref="K346:K347"/>
    <mergeCell ref="M346:M347"/>
    <mergeCell ref="B348:B349"/>
    <mergeCell ref="C348:C349"/>
    <mergeCell ref="D348:D349"/>
    <mergeCell ref="E348:E349"/>
    <mergeCell ref="F348:F349"/>
    <mergeCell ref="H348:H349"/>
    <mergeCell ref="I344:I345"/>
    <mergeCell ref="J344:J345"/>
    <mergeCell ref="K344:K345"/>
    <mergeCell ref="M344:M345"/>
    <mergeCell ref="B346:B347"/>
    <mergeCell ref="C346:C347"/>
    <mergeCell ref="D346:D347"/>
    <mergeCell ref="E346:E347"/>
    <mergeCell ref="F346:F347"/>
    <mergeCell ref="H346:H347"/>
    <mergeCell ref="I342:I343"/>
    <mergeCell ref="J342:J343"/>
    <mergeCell ref="K342:K343"/>
    <mergeCell ref="M342:M343"/>
    <mergeCell ref="B344:B345"/>
    <mergeCell ref="C344:C345"/>
    <mergeCell ref="D344:D345"/>
    <mergeCell ref="E344:E345"/>
    <mergeCell ref="F344:F345"/>
    <mergeCell ref="H344:H345"/>
    <mergeCell ref="I340:I341"/>
    <mergeCell ref="J340:J341"/>
    <mergeCell ref="K340:K341"/>
    <mergeCell ref="M340:M341"/>
    <mergeCell ref="B342:B343"/>
    <mergeCell ref="C342:C343"/>
    <mergeCell ref="D342:D343"/>
    <mergeCell ref="E342:E343"/>
    <mergeCell ref="F342:F343"/>
    <mergeCell ref="H342:H343"/>
    <mergeCell ref="I338:I339"/>
    <mergeCell ref="J338:J339"/>
    <mergeCell ref="K338:K339"/>
    <mergeCell ref="M338:M339"/>
    <mergeCell ref="B340:B341"/>
    <mergeCell ref="C340:C341"/>
    <mergeCell ref="D340:D341"/>
    <mergeCell ref="E340:E341"/>
    <mergeCell ref="F340:F341"/>
    <mergeCell ref="H340:H341"/>
    <mergeCell ref="I336:I337"/>
    <mergeCell ref="J336:J337"/>
    <mergeCell ref="K336:K337"/>
    <mergeCell ref="M336:M337"/>
    <mergeCell ref="B338:B339"/>
    <mergeCell ref="C338:C339"/>
    <mergeCell ref="D338:D339"/>
    <mergeCell ref="E338:E339"/>
    <mergeCell ref="F338:F339"/>
    <mergeCell ref="H338:H339"/>
    <mergeCell ref="I334:I335"/>
    <mergeCell ref="J334:J335"/>
    <mergeCell ref="K334:K335"/>
    <mergeCell ref="M334:M335"/>
    <mergeCell ref="B336:B337"/>
    <mergeCell ref="C336:C337"/>
    <mergeCell ref="D336:D337"/>
    <mergeCell ref="E336:E337"/>
    <mergeCell ref="F336:F337"/>
    <mergeCell ref="H336:H337"/>
    <mergeCell ref="I332:I333"/>
    <mergeCell ref="J332:J333"/>
    <mergeCell ref="K332:K333"/>
    <mergeCell ref="M332:M333"/>
    <mergeCell ref="B334:B335"/>
    <mergeCell ref="C334:C335"/>
    <mergeCell ref="D334:D335"/>
    <mergeCell ref="E334:E335"/>
    <mergeCell ref="F334:F335"/>
    <mergeCell ref="H334:H335"/>
    <mergeCell ref="B332:B333"/>
    <mergeCell ref="C332:C333"/>
    <mergeCell ref="D332:D333"/>
    <mergeCell ref="E332:E333"/>
    <mergeCell ref="F332:F333"/>
    <mergeCell ref="H332:H333"/>
    <mergeCell ref="M327:M328"/>
    <mergeCell ref="B329:B330"/>
    <mergeCell ref="C329:C330"/>
    <mergeCell ref="D329:D330"/>
    <mergeCell ref="E329:E330"/>
    <mergeCell ref="F329:F330"/>
    <mergeCell ref="I329:I330"/>
    <mergeCell ref="J329:J330"/>
    <mergeCell ref="M329:M330"/>
    <mergeCell ref="M325:M326"/>
    <mergeCell ref="B327:B328"/>
    <mergeCell ref="C327:C328"/>
    <mergeCell ref="D327:D328"/>
    <mergeCell ref="E327:E328"/>
    <mergeCell ref="F327:F328"/>
    <mergeCell ref="H327:H328"/>
    <mergeCell ref="I327:I328"/>
    <mergeCell ref="J327:J328"/>
    <mergeCell ref="K327:K328"/>
    <mergeCell ref="M320:M321"/>
    <mergeCell ref="B325:B326"/>
    <mergeCell ref="C325:C326"/>
    <mergeCell ref="D325:D326"/>
    <mergeCell ref="E325:E326"/>
    <mergeCell ref="F325:F326"/>
    <mergeCell ref="H325:H326"/>
    <mergeCell ref="I325:I326"/>
    <mergeCell ref="J325:J326"/>
    <mergeCell ref="K325:K326"/>
    <mergeCell ref="M315:M316"/>
    <mergeCell ref="B320:B321"/>
    <mergeCell ref="C320:C321"/>
    <mergeCell ref="D320:D321"/>
    <mergeCell ref="E320:E321"/>
    <mergeCell ref="F320:F321"/>
    <mergeCell ref="H320:H321"/>
    <mergeCell ref="I320:I321"/>
    <mergeCell ref="J320:J321"/>
    <mergeCell ref="K320:K321"/>
    <mergeCell ref="M313:M314"/>
    <mergeCell ref="B315:B316"/>
    <mergeCell ref="C315:C316"/>
    <mergeCell ref="D315:D316"/>
    <mergeCell ref="E315:E316"/>
    <mergeCell ref="F315:F316"/>
    <mergeCell ref="H315:H316"/>
    <mergeCell ref="I315:I316"/>
    <mergeCell ref="J315:J316"/>
    <mergeCell ref="K315:K316"/>
    <mergeCell ref="M311:M312"/>
    <mergeCell ref="B313:B314"/>
    <mergeCell ref="C313:C314"/>
    <mergeCell ref="D313:D314"/>
    <mergeCell ref="E313:E314"/>
    <mergeCell ref="F313:F314"/>
    <mergeCell ref="H313:H314"/>
    <mergeCell ref="I313:I314"/>
    <mergeCell ref="J313:J314"/>
    <mergeCell ref="K313:K314"/>
    <mergeCell ref="K309:K310"/>
    <mergeCell ref="M309:M310"/>
    <mergeCell ref="B311:B312"/>
    <mergeCell ref="C311:C312"/>
    <mergeCell ref="D311:D312"/>
    <mergeCell ref="E311:E312"/>
    <mergeCell ref="H311:H312"/>
    <mergeCell ref="I311:I312"/>
    <mergeCell ref="J311:J312"/>
    <mergeCell ref="K311:K312"/>
    <mergeCell ref="K307:K308"/>
    <mergeCell ref="M307:M308"/>
    <mergeCell ref="B309:B310"/>
    <mergeCell ref="C309:C310"/>
    <mergeCell ref="D309:D310"/>
    <mergeCell ref="E309:E310"/>
    <mergeCell ref="F309:F310"/>
    <mergeCell ref="H309:H310"/>
    <mergeCell ref="I309:I310"/>
    <mergeCell ref="J309:J310"/>
    <mergeCell ref="K305:K306"/>
    <mergeCell ref="M305:M306"/>
    <mergeCell ref="B307:B308"/>
    <mergeCell ref="C307:C308"/>
    <mergeCell ref="D307:D308"/>
    <mergeCell ref="E307:E308"/>
    <mergeCell ref="F307:F308"/>
    <mergeCell ref="H307:H308"/>
    <mergeCell ref="I307:I308"/>
    <mergeCell ref="J307:J308"/>
    <mergeCell ref="K303:K304"/>
    <mergeCell ref="M303:M304"/>
    <mergeCell ref="B305:B306"/>
    <mergeCell ref="C305:C306"/>
    <mergeCell ref="D305:D306"/>
    <mergeCell ref="E305:E306"/>
    <mergeCell ref="F305:F306"/>
    <mergeCell ref="H305:H306"/>
    <mergeCell ref="I305:I306"/>
    <mergeCell ref="J305:J306"/>
    <mergeCell ref="K301:K302"/>
    <mergeCell ref="M301:M302"/>
    <mergeCell ref="B303:B304"/>
    <mergeCell ref="C303:C304"/>
    <mergeCell ref="D303:D304"/>
    <mergeCell ref="E303:E304"/>
    <mergeCell ref="F303:F304"/>
    <mergeCell ref="H303:H304"/>
    <mergeCell ref="I303:I304"/>
    <mergeCell ref="J303:J304"/>
    <mergeCell ref="K299:K300"/>
    <mergeCell ref="M299:M300"/>
    <mergeCell ref="B301:B302"/>
    <mergeCell ref="C301:C302"/>
    <mergeCell ref="D301:D302"/>
    <mergeCell ref="E301:E302"/>
    <mergeCell ref="F301:F302"/>
    <mergeCell ref="H301:H302"/>
    <mergeCell ref="I301:I302"/>
    <mergeCell ref="J301:J302"/>
    <mergeCell ref="K297:K298"/>
    <mergeCell ref="M297:M298"/>
    <mergeCell ref="B299:B300"/>
    <mergeCell ref="C299:C300"/>
    <mergeCell ref="D299:D300"/>
    <mergeCell ref="E299:E300"/>
    <mergeCell ref="F299:F300"/>
    <mergeCell ref="H299:H300"/>
    <mergeCell ref="I299:I300"/>
    <mergeCell ref="J299:J300"/>
    <mergeCell ref="K294:K295"/>
    <mergeCell ref="M294:M295"/>
    <mergeCell ref="B297:B298"/>
    <mergeCell ref="C297:C298"/>
    <mergeCell ref="D297:D298"/>
    <mergeCell ref="E297:E298"/>
    <mergeCell ref="F297:F298"/>
    <mergeCell ref="H297:H298"/>
    <mergeCell ref="I297:I298"/>
    <mergeCell ref="J297:J298"/>
    <mergeCell ref="K292:K293"/>
    <mergeCell ref="M292:M293"/>
    <mergeCell ref="B294:B295"/>
    <mergeCell ref="C294:C295"/>
    <mergeCell ref="D294:D295"/>
    <mergeCell ref="E294:E295"/>
    <mergeCell ref="F294:F295"/>
    <mergeCell ref="H294:H295"/>
    <mergeCell ref="I294:I295"/>
    <mergeCell ref="J294:J295"/>
    <mergeCell ref="K289:K290"/>
    <mergeCell ref="M289:M290"/>
    <mergeCell ref="B292:B293"/>
    <mergeCell ref="C292:C293"/>
    <mergeCell ref="D292:D293"/>
    <mergeCell ref="E292:E293"/>
    <mergeCell ref="F292:F293"/>
    <mergeCell ref="H292:H293"/>
    <mergeCell ref="I292:I293"/>
    <mergeCell ref="J292:J293"/>
    <mergeCell ref="K287:K288"/>
    <mergeCell ref="M287:M288"/>
    <mergeCell ref="B289:B290"/>
    <mergeCell ref="C289:C290"/>
    <mergeCell ref="D289:D290"/>
    <mergeCell ref="E289:E290"/>
    <mergeCell ref="F289:F290"/>
    <mergeCell ref="H289:H290"/>
    <mergeCell ref="I289:I290"/>
    <mergeCell ref="J289:J290"/>
    <mergeCell ref="K285:K286"/>
    <mergeCell ref="M285:M286"/>
    <mergeCell ref="B287:B288"/>
    <mergeCell ref="C287:C288"/>
    <mergeCell ref="D287:D288"/>
    <mergeCell ref="E287:E288"/>
    <mergeCell ref="F287:F288"/>
    <mergeCell ref="H287:H288"/>
    <mergeCell ref="I287:I288"/>
    <mergeCell ref="J287:J288"/>
    <mergeCell ref="K283:K284"/>
    <mergeCell ref="M283:M284"/>
    <mergeCell ref="B285:B286"/>
    <mergeCell ref="C285:C286"/>
    <mergeCell ref="D285:D286"/>
    <mergeCell ref="E285:E286"/>
    <mergeCell ref="F285:F286"/>
    <mergeCell ref="H285:H286"/>
    <mergeCell ref="I285:I286"/>
    <mergeCell ref="J285:J286"/>
    <mergeCell ref="K281:K282"/>
    <mergeCell ref="M281:M282"/>
    <mergeCell ref="B283:B284"/>
    <mergeCell ref="C283:C284"/>
    <mergeCell ref="D283:D284"/>
    <mergeCell ref="E283:E284"/>
    <mergeCell ref="F283:F284"/>
    <mergeCell ref="H283:H284"/>
    <mergeCell ref="I283:I284"/>
    <mergeCell ref="J283:J284"/>
    <mergeCell ref="K279:K280"/>
    <mergeCell ref="M279:M280"/>
    <mergeCell ref="B281:B282"/>
    <mergeCell ref="C281:C282"/>
    <mergeCell ref="D281:D282"/>
    <mergeCell ref="E281:E282"/>
    <mergeCell ref="F281:F282"/>
    <mergeCell ref="H281:H282"/>
    <mergeCell ref="I281:I282"/>
    <mergeCell ref="J281:J282"/>
    <mergeCell ref="K275:K276"/>
    <mergeCell ref="M275:M276"/>
    <mergeCell ref="B279:B280"/>
    <mergeCell ref="C279:C280"/>
    <mergeCell ref="D279:D280"/>
    <mergeCell ref="E279:E280"/>
    <mergeCell ref="F279:F280"/>
    <mergeCell ref="H279:H280"/>
    <mergeCell ref="I279:I280"/>
    <mergeCell ref="J279:J280"/>
    <mergeCell ref="M264:M265"/>
    <mergeCell ref="B275:B276"/>
    <mergeCell ref="C275:C276"/>
    <mergeCell ref="D275:D276"/>
    <mergeCell ref="E275:E276"/>
    <mergeCell ref="F275:F276"/>
    <mergeCell ref="G275:G276"/>
    <mergeCell ref="H275:H276"/>
    <mergeCell ref="I275:I276"/>
    <mergeCell ref="J275:J276"/>
    <mergeCell ref="M260:M261"/>
    <mergeCell ref="B264:B265"/>
    <mergeCell ref="C264:C265"/>
    <mergeCell ref="D264:D265"/>
    <mergeCell ref="E264:E265"/>
    <mergeCell ref="F264:F265"/>
    <mergeCell ref="H264:H265"/>
    <mergeCell ref="I264:I265"/>
    <mergeCell ref="J264:J265"/>
    <mergeCell ref="K264:K265"/>
    <mergeCell ref="M258:M259"/>
    <mergeCell ref="B260:B261"/>
    <mergeCell ref="C260:C261"/>
    <mergeCell ref="D260:D261"/>
    <mergeCell ref="E260:E261"/>
    <mergeCell ref="F260:F261"/>
    <mergeCell ref="H260:H261"/>
    <mergeCell ref="I260:I261"/>
    <mergeCell ref="J260:J261"/>
    <mergeCell ref="K260:K261"/>
    <mergeCell ref="M256:M257"/>
    <mergeCell ref="B258:B259"/>
    <mergeCell ref="C258:C259"/>
    <mergeCell ref="D258:D259"/>
    <mergeCell ref="E258:E259"/>
    <mergeCell ref="F258:F259"/>
    <mergeCell ref="H258:H259"/>
    <mergeCell ref="I258:I259"/>
    <mergeCell ref="J258:J259"/>
    <mergeCell ref="K258:K259"/>
    <mergeCell ref="M254:M255"/>
    <mergeCell ref="B256:B257"/>
    <mergeCell ref="C256:C257"/>
    <mergeCell ref="D256:D257"/>
    <mergeCell ref="E256:E257"/>
    <mergeCell ref="F256:F257"/>
    <mergeCell ref="H256:H257"/>
    <mergeCell ref="I256:I257"/>
    <mergeCell ref="J256:J257"/>
    <mergeCell ref="K256:K257"/>
    <mergeCell ref="M252:M253"/>
    <mergeCell ref="B254:B255"/>
    <mergeCell ref="C254:C255"/>
    <mergeCell ref="D254:D255"/>
    <mergeCell ref="E254:E255"/>
    <mergeCell ref="F254:F255"/>
    <mergeCell ref="H254:H255"/>
    <mergeCell ref="I254:I255"/>
    <mergeCell ref="J254:J255"/>
    <mergeCell ref="K254:K255"/>
    <mergeCell ref="M249:M250"/>
    <mergeCell ref="B252:B253"/>
    <mergeCell ref="C252:C253"/>
    <mergeCell ref="D252:D253"/>
    <mergeCell ref="E252:E253"/>
    <mergeCell ref="F252:F253"/>
    <mergeCell ref="H252:H253"/>
    <mergeCell ref="I252:I253"/>
    <mergeCell ref="J252:J253"/>
    <mergeCell ref="K252:K253"/>
    <mergeCell ref="M246:M247"/>
    <mergeCell ref="B249:B250"/>
    <mergeCell ref="C249:C250"/>
    <mergeCell ref="D249:D250"/>
    <mergeCell ref="E249:E250"/>
    <mergeCell ref="F249:F250"/>
    <mergeCell ref="H249:H250"/>
    <mergeCell ref="I249:I250"/>
    <mergeCell ref="J249:J250"/>
    <mergeCell ref="K249:K250"/>
    <mergeCell ref="M244:M245"/>
    <mergeCell ref="B246:B247"/>
    <mergeCell ref="C246:C247"/>
    <mergeCell ref="D246:D247"/>
    <mergeCell ref="E246:E247"/>
    <mergeCell ref="F246:F247"/>
    <mergeCell ref="H246:H247"/>
    <mergeCell ref="I246:I247"/>
    <mergeCell ref="J246:J247"/>
    <mergeCell ref="K246:K247"/>
    <mergeCell ref="M241:M242"/>
    <mergeCell ref="B244:B245"/>
    <mergeCell ref="C244:C245"/>
    <mergeCell ref="D244:D245"/>
    <mergeCell ref="E244:E245"/>
    <mergeCell ref="F244:F245"/>
    <mergeCell ref="H244:H245"/>
    <mergeCell ref="I244:I245"/>
    <mergeCell ref="J244:J245"/>
    <mergeCell ref="K244:K245"/>
    <mergeCell ref="M238:M239"/>
    <mergeCell ref="B241:B242"/>
    <mergeCell ref="C241:C242"/>
    <mergeCell ref="D241:D242"/>
    <mergeCell ref="E241:E242"/>
    <mergeCell ref="F241:F242"/>
    <mergeCell ref="H241:H242"/>
    <mergeCell ref="I241:I242"/>
    <mergeCell ref="J241:J242"/>
    <mergeCell ref="K241:K242"/>
    <mergeCell ref="M236:M237"/>
    <mergeCell ref="B238:B239"/>
    <mergeCell ref="C238:C239"/>
    <mergeCell ref="D238:D239"/>
    <mergeCell ref="E238:E239"/>
    <mergeCell ref="F238:F239"/>
    <mergeCell ref="H238:H239"/>
    <mergeCell ref="I238:I239"/>
    <mergeCell ref="J238:J239"/>
    <mergeCell ref="K238:K239"/>
    <mergeCell ref="M234:M235"/>
    <mergeCell ref="B236:B237"/>
    <mergeCell ref="C236:C237"/>
    <mergeCell ref="D236:D237"/>
    <mergeCell ref="E236:E237"/>
    <mergeCell ref="F236:F237"/>
    <mergeCell ref="H236:H237"/>
    <mergeCell ref="I236:I237"/>
    <mergeCell ref="J236:J237"/>
    <mergeCell ref="K236:K237"/>
    <mergeCell ref="M230:M231"/>
    <mergeCell ref="B234:B235"/>
    <mergeCell ref="C234:C235"/>
    <mergeCell ref="D234:D235"/>
    <mergeCell ref="E234:E235"/>
    <mergeCell ref="F234:F235"/>
    <mergeCell ref="H234:H235"/>
    <mergeCell ref="I234:I235"/>
    <mergeCell ref="J234:J235"/>
    <mergeCell ref="K234:K235"/>
    <mergeCell ref="M225:M226"/>
    <mergeCell ref="B230:B231"/>
    <mergeCell ref="C230:C231"/>
    <mergeCell ref="D230:D231"/>
    <mergeCell ref="E230:E231"/>
    <mergeCell ref="F230:F231"/>
    <mergeCell ref="H230:H231"/>
    <mergeCell ref="I230:I231"/>
    <mergeCell ref="J230:J231"/>
    <mergeCell ref="K230:K231"/>
    <mergeCell ref="M223:M224"/>
    <mergeCell ref="B225:B226"/>
    <mergeCell ref="C225:C226"/>
    <mergeCell ref="D225:D226"/>
    <mergeCell ref="E225:E226"/>
    <mergeCell ref="F225:F226"/>
    <mergeCell ref="H225:H226"/>
    <mergeCell ref="I225:I226"/>
    <mergeCell ref="J225:J226"/>
    <mergeCell ref="K225:K226"/>
    <mergeCell ref="M221:M222"/>
    <mergeCell ref="B223:B224"/>
    <mergeCell ref="C223:C224"/>
    <mergeCell ref="D223:D224"/>
    <mergeCell ref="E223:E224"/>
    <mergeCell ref="F223:F224"/>
    <mergeCell ref="H223:H224"/>
    <mergeCell ref="I223:I224"/>
    <mergeCell ref="J223:J224"/>
    <mergeCell ref="K223:K224"/>
    <mergeCell ref="M219:M220"/>
    <mergeCell ref="B221:B222"/>
    <mergeCell ref="C221:C222"/>
    <mergeCell ref="D221:D222"/>
    <mergeCell ref="E221:E222"/>
    <mergeCell ref="F221:F222"/>
    <mergeCell ref="H221:H222"/>
    <mergeCell ref="I221:I222"/>
    <mergeCell ref="J221:J222"/>
    <mergeCell ref="K221:K222"/>
    <mergeCell ref="M217:M218"/>
    <mergeCell ref="B219:B220"/>
    <mergeCell ref="C219:C220"/>
    <mergeCell ref="D219:D220"/>
    <mergeCell ref="E219:E220"/>
    <mergeCell ref="F219:F220"/>
    <mergeCell ref="H219:H220"/>
    <mergeCell ref="I219:I220"/>
    <mergeCell ref="J219:J220"/>
    <mergeCell ref="K219:K220"/>
    <mergeCell ref="M215:M216"/>
    <mergeCell ref="B217:B218"/>
    <mergeCell ref="C217:C218"/>
    <mergeCell ref="D217:D218"/>
    <mergeCell ref="E217:E218"/>
    <mergeCell ref="F217:F218"/>
    <mergeCell ref="H217:H218"/>
    <mergeCell ref="I217:I218"/>
    <mergeCell ref="J217:J218"/>
    <mergeCell ref="K217:K218"/>
    <mergeCell ref="M213:M214"/>
    <mergeCell ref="B215:B216"/>
    <mergeCell ref="C215:C216"/>
    <mergeCell ref="D215:D216"/>
    <mergeCell ref="E215:E216"/>
    <mergeCell ref="F215:F216"/>
    <mergeCell ref="H215:H216"/>
    <mergeCell ref="I215:I216"/>
    <mergeCell ref="J215:J216"/>
    <mergeCell ref="K215:K216"/>
    <mergeCell ref="M211:M212"/>
    <mergeCell ref="B213:B214"/>
    <mergeCell ref="C213:C214"/>
    <mergeCell ref="D213:D214"/>
    <mergeCell ref="E213:E214"/>
    <mergeCell ref="F213:F214"/>
    <mergeCell ref="H213:H214"/>
    <mergeCell ref="I213:I214"/>
    <mergeCell ref="J213:J214"/>
    <mergeCell ref="K213:K214"/>
    <mergeCell ref="M208:M209"/>
    <mergeCell ref="B211:B212"/>
    <mergeCell ref="C211:C212"/>
    <mergeCell ref="D211:D212"/>
    <mergeCell ref="E211:E212"/>
    <mergeCell ref="F211:F212"/>
    <mergeCell ref="H211:H212"/>
    <mergeCell ref="I211:I212"/>
    <mergeCell ref="J211:J212"/>
    <mergeCell ref="K211:K212"/>
    <mergeCell ref="M206:M207"/>
    <mergeCell ref="B208:B209"/>
    <mergeCell ref="C208:C209"/>
    <mergeCell ref="D208:D209"/>
    <mergeCell ref="E208:E209"/>
    <mergeCell ref="F208:F209"/>
    <mergeCell ref="H208:H209"/>
    <mergeCell ref="I208:I209"/>
    <mergeCell ref="J208:J209"/>
    <mergeCell ref="K208:K209"/>
    <mergeCell ref="K204:K205"/>
    <mergeCell ref="M204:M205"/>
    <mergeCell ref="B206:B207"/>
    <mergeCell ref="C206:C207"/>
    <mergeCell ref="D206:D207"/>
    <mergeCell ref="E206:E207"/>
    <mergeCell ref="H206:H207"/>
    <mergeCell ref="I206:I207"/>
    <mergeCell ref="J206:J207"/>
    <mergeCell ref="K206:K207"/>
    <mergeCell ref="K202:K203"/>
    <mergeCell ref="M202:M203"/>
    <mergeCell ref="B204:B205"/>
    <mergeCell ref="C204:C205"/>
    <mergeCell ref="D204:D205"/>
    <mergeCell ref="E204:E205"/>
    <mergeCell ref="F204:F205"/>
    <mergeCell ref="H204:H205"/>
    <mergeCell ref="I204:I205"/>
    <mergeCell ref="J204:J205"/>
    <mergeCell ref="K200:K201"/>
    <mergeCell ref="M200:M201"/>
    <mergeCell ref="B202:B203"/>
    <mergeCell ref="C202:C203"/>
    <mergeCell ref="D202:D203"/>
    <mergeCell ref="E202:E203"/>
    <mergeCell ref="F202:F203"/>
    <mergeCell ref="H202:H203"/>
    <mergeCell ref="I202:I203"/>
    <mergeCell ref="J202:J203"/>
    <mergeCell ref="K198:K199"/>
    <mergeCell ref="M198:M199"/>
    <mergeCell ref="B200:B201"/>
    <mergeCell ref="C200:C201"/>
    <mergeCell ref="D200:D201"/>
    <mergeCell ref="E200:E201"/>
    <mergeCell ref="F200:F201"/>
    <mergeCell ref="H200:H201"/>
    <mergeCell ref="I200:I201"/>
    <mergeCell ref="J200:J201"/>
    <mergeCell ref="K196:K197"/>
    <mergeCell ref="M196:M197"/>
    <mergeCell ref="B198:B199"/>
    <mergeCell ref="C198:C199"/>
    <mergeCell ref="D198:D199"/>
    <mergeCell ref="E198:E199"/>
    <mergeCell ref="F198:F199"/>
    <mergeCell ref="H198:H199"/>
    <mergeCell ref="I198:I199"/>
    <mergeCell ref="J198:J199"/>
    <mergeCell ref="K192:K193"/>
    <mergeCell ref="M192:M193"/>
    <mergeCell ref="B196:B197"/>
    <mergeCell ref="C196:C197"/>
    <mergeCell ref="D196:D197"/>
    <mergeCell ref="E196:E197"/>
    <mergeCell ref="F196:F197"/>
    <mergeCell ref="H196:H197"/>
    <mergeCell ref="I196:I197"/>
    <mergeCell ref="J196:J197"/>
    <mergeCell ref="K190:K191"/>
    <mergeCell ref="M190:M191"/>
    <mergeCell ref="B192:B193"/>
    <mergeCell ref="C192:C193"/>
    <mergeCell ref="D192:D193"/>
    <mergeCell ref="E192:E193"/>
    <mergeCell ref="F192:F193"/>
    <mergeCell ref="H192:H193"/>
    <mergeCell ref="I192:I193"/>
    <mergeCell ref="J192:J193"/>
    <mergeCell ref="K187:K188"/>
    <mergeCell ref="M187:M188"/>
    <mergeCell ref="B190:B191"/>
    <mergeCell ref="C190:C191"/>
    <mergeCell ref="D190:D191"/>
    <mergeCell ref="E190:E191"/>
    <mergeCell ref="F190:F191"/>
    <mergeCell ref="H190:H191"/>
    <mergeCell ref="I190:I191"/>
    <mergeCell ref="J190:J191"/>
    <mergeCell ref="K185:K186"/>
    <mergeCell ref="M185:M186"/>
    <mergeCell ref="B187:B188"/>
    <mergeCell ref="C187:C188"/>
    <mergeCell ref="D187:D188"/>
    <mergeCell ref="E187:E188"/>
    <mergeCell ref="F187:F188"/>
    <mergeCell ref="H187:H188"/>
    <mergeCell ref="I187:I188"/>
    <mergeCell ref="J187:J188"/>
    <mergeCell ref="K183:K184"/>
    <mergeCell ref="M183:M184"/>
    <mergeCell ref="B185:B186"/>
    <mergeCell ref="C185:C186"/>
    <mergeCell ref="D185:D186"/>
    <mergeCell ref="E185:E186"/>
    <mergeCell ref="F185:F186"/>
    <mergeCell ref="H185:H186"/>
    <mergeCell ref="I185:I186"/>
    <mergeCell ref="J185:J186"/>
    <mergeCell ref="K180:K181"/>
    <mergeCell ref="M180:M181"/>
    <mergeCell ref="B183:B184"/>
    <mergeCell ref="C183:C184"/>
    <mergeCell ref="D183:D184"/>
    <mergeCell ref="E183:E184"/>
    <mergeCell ref="F183:F184"/>
    <mergeCell ref="H183:H184"/>
    <mergeCell ref="I183:I184"/>
    <mergeCell ref="J183:J184"/>
    <mergeCell ref="K177:K178"/>
    <mergeCell ref="M177:M178"/>
    <mergeCell ref="B180:B181"/>
    <mergeCell ref="C180:C181"/>
    <mergeCell ref="D180:D181"/>
    <mergeCell ref="E180:E181"/>
    <mergeCell ref="F180:F181"/>
    <mergeCell ref="H180:H181"/>
    <mergeCell ref="I180:I181"/>
    <mergeCell ref="J180:J181"/>
    <mergeCell ref="K175:K176"/>
    <mergeCell ref="M175:M176"/>
    <mergeCell ref="B177:B178"/>
    <mergeCell ref="C177:C178"/>
    <mergeCell ref="D177:D178"/>
    <mergeCell ref="E177:E178"/>
    <mergeCell ref="F177:F178"/>
    <mergeCell ref="H177:H178"/>
    <mergeCell ref="I177:I178"/>
    <mergeCell ref="J177:J178"/>
    <mergeCell ref="K173:K174"/>
    <mergeCell ref="M173:M174"/>
    <mergeCell ref="B175:B176"/>
    <mergeCell ref="C175:C176"/>
    <mergeCell ref="D175:D176"/>
    <mergeCell ref="E175:E176"/>
    <mergeCell ref="F175:F176"/>
    <mergeCell ref="H175:H176"/>
    <mergeCell ref="I175:I176"/>
    <mergeCell ref="J175:J176"/>
    <mergeCell ref="K170:K171"/>
    <mergeCell ref="M170:M171"/>
    <mergeCell ref="B173:B174"/>
    <mergeCell ref="C173:C174"/>
    <mergeCell ref="D173:D174"/>
    <mergeCell ref="E173:E174"/>
    <mergeCell ref="F173:F174"/>
    <mergeCell ref="H173:H174"/>
    <mergeCell ref="I173:I174"/>
    <mergeCell ref="J173:J174"/>
    <mergeCell ref="K168:K169"/>
    <mergeCell ref="M168:M169"/>
    <mergeCell ref="B170:B171"/>
    <mergeCell ref="C170:C171"/>
    <mergeCell ref="D170:D171"/>
    <mergeCell ref="E170:E171"/>
    <mergeCell ref="F170:F171"/>
    <mergeCell ref="H170:H171"/>
    <mergeCell ref="I170:I171"/>
    <mergeCell ref="J170:J171"/>
    <mergeCell ref="K165:K166"/>
    <mergeCell ref="M165:M166"/>
    <mergeCell ref="B168:B169"/>
    <mergeCell ref="C168:C169"/>
    <mergeCell ref="D168:D169"/>
    <mergeCell ref="E168:E169"/>
    <mergeCell ref="F168:F169"/>
    <mergeCell ref="H168:H169"/>
    <mergeCell ref="I168:I169"/>
    <mergeCell ref="J168:J169"/>
    <mergeCell ref="K163:K164"/>
    <mergeCell ref="M163:M164"/>
    <mergeCell ref="B165:B166"/>
    <mergeCell ref="C165:C166"/>
    <mergeCell ref="D165:D166"/>
    <mergeCell ref="E165:E166"/>
    <mergeCell ref="F165:F166"/>
    <mergeCell ref="H165:H166"/>
    <mergeCell ref="I165:I166"/>
    <mergeCell ref="J165:J166"/>
    <mergeCell ref="J161:J162"/>
    <mergeCell ref="K161:K162"/>
    <mergeCell ref="M161:M162"/>
    <mergeCell ref="B163:B164"/>
    <mergeCell ref="C163:C164"/>
    <mergeCell ref="D163:D164"/>
    <mergeCell ref="E163:E164"/>
    <mergeCell ref="H163:H164"/>
    <mergeCell ref="I163:I164"/>
    <mergeCell ref="J163:J164"/>
    <mergeCell ref="B161:B162"/>
    <mergeCell ref="C161:C162"/>
    <mergeCell ref="D161:D162"/>
    <mergeCell ref="E161:E162"/>
    <mergeCell ref="H161:H162"/>
    <mergeCell ref="I161:I162"/>
    <mergeCell ref="M157:M158"/>
    <mergeCell ref="B159:B160"/>
    <mergeCell ref="C159:C160"/>
    <mergeCell ref="D159:D160"/>
    <mergeCell ref="E159:E160"/>
    <mergeCell ref="H159:H160"/>
    <mergeCell ref="I159:I160"/>
    <mergeCell ref="J159:J160"/>
    <mergeCell ref="K159:K160"/>
    <mergeCell ref="M159:M160"/>
    <mergeCell ref="K155:K156"/>
    <mergeCell ref="M155:M156"/>
    <mergeCell ref="B157:B158"/>
    <mergeCell ref="C157:C158"/>
    <mergeCell ref="D157:D158"/>
    <mergeCell ref="E157:E158"/>
    <mergeCell ref="H157:H158"/>
    <mergeCell ref="I157:I158"/>
    <mergeCell ref="J157:J158"/>
    <mergeCell ref="K157:K158"/>
    <mergeCell ref="J153:J154"/>
    <mergeCell ref="K153:K154"/>
    <mergeCell ref="M153:M154"/>
    <mergeCell ref="B155:B156"/>
    <mergeCell ref="C155:C156"/>
    <mergeCell ref="D155:D156"/>
    <mergeCell ref="E155:E156"/>
    <mergeCell ref="H155:H156"/>
    <mergeCell ref="I155:I156"/>
    <mergeCell ref="J155:J156"/>
    <mergeCell ref="B153:B154"/>
    <mergeCell ref="C153:C154"/>
    <mergeCell ref="D153:D154"/>
    <mergeCell ref="E153:E154"/>
    <mergeCell ref="H153:H154"/>
    <mergeCell ref="I153:I154"/>
    <mergeCell ref="M149:M150"/>
    <mergeCell ref="B151:B152"/>
    <mergeCell ref="C151:C152"/>
    <mergeCell ref="D151:D152"/>
    <mergeCell ref="E151:E152"/>
    <mergeCell ref="H151:H152"/>
    <mergeCell ref="I151:I152"/>
    <mergeCell ref="J151:J152"/>
    <mergeCell ref="K151:K152"/>
    <mergeCell ref="M151:M152"/>
    <mergeCell ref="K147:K148"/>
    <mergeCell ref="M147:M148"/>
    <mergeCell ref="B149:B150"/>
    <mergeCell ref="C149:C150"/>
    <mergeCell ref="D149:D150"/>
    <mergeCell ref="E149:E150"/>
    <mergeCell ref="H149:H150"/>
    <mergeCell ref="I149:I150"/>
    <mergeCell ref="J149:J150"/>
    <mergeCell ref="K149:K150"/>
    <mergeCell ref="J145:J146"/>
    <mergeCell ref="K145:K146"/>
    <mergeCell ref="M145:M146"/>
    <mergeCell ref="B147:B148"/>
    <mergeCell ref="C147:C148"/>
    <mergeCell ref="D147:D148"/>
    <mergeCell ref="E147:E148"/>
    <mergeCell ref="H147:H148"/>
    <mergeCell ref="I147:I148"/>
    <mergeCell ref="J147:J148"/>
    <mergeCell ref="B145:B146"/>
    <mergeCell ref="C145:C146"/>
    <mergeCell ref="D145:D146"/>
    <mergeCell ref="E145:E146"/>
    <mergeCell ref="H145:H146"/>
    <mergeCell ref="I145:I146"/>
    <mergeCell ref="M141:M142"/>
    <mergeCell ref="B143:B144"/>
    <mergeCell ref="C143:C144"/>
    <mergeCell ref="D143:D144"/>
    <mergeCell ref="E143:E144"/>
    <mergeCell ref="H143:H144"/>
    <mergeCell ref="I143:I144"/>
    <mergeCell ref="J143:J144"/>
    <mergeCell ref="K143:K144"/>
    <mergeCell ref="M143:M144"/>
    <mergeCell ref="K139:K140"/>
    <mergeCell ref="M139:M140"/>
    <mergeCell ref="B141:B142"/>
    <mergeCell ref="C141:C142"/>
    <mergeCell ref="D141:D142"/>
    <mergeCell ref="E141:E142"/>
    <mergeCell ref="H141:H142"/>
    <mergeCell ref="I141:I142"/>
    <mergeCell ref="J141:J142"/>
    <mergeCell ref="K141:K142"/>
    <mergeCell ref="K137:K138"/>
    <mergeCell ref="M137:M138"/>
    <mergeCell ref="B139:B140"/>
    <mergeCell ref="C139:C140"/>
    <mergeCell ref="D139:D140"/>
    <mergeCell ref="E139:E140"/>
    <mergeCell ref="F139:F140"/>
    <mergeCell ref="H139:H140"/>
    <mergeCell ref="I139:I140"/>
    <mergeCell ref="J139:J140"/>
    <mergeCell ref="K135:K136"/>
    <mergeCell ref="M135:M136"/>
    <mergeCell ref="B137:B138"/>
    <mergeCell ref="C137:C138"/>
    <mergeCell ref="D137:D138"/>
    <mergeCell ref="E137:E138"/>
    <mergeCell ref="F137:F138"/>
    <mergeCell ref="H137:H138"/>
    <mergeCell ref="I137:I138"/>
    <mergeCell ref="J137:J138"/>
    <mergeCell ref="K133:K134"/>
    <mergeCell ref="M133:M134"/>
    <mergeCell ref="B135:B136"/>
    <mergeCell ref="C135:C136"/>
    <mergeCell ref="D135:D136"/>
    <mergeCell ref="E135:E136"/>
    <mergeCell ref="F135:F136"/>
    <mergeCell ref="H135:H136"/>
    <mergeCell ref="I135:I136"/>
    <mergeCell ref="J135:J136"/>
    <mergeCell ref="K131:K132"/>
    <mergeCell ref="M131:M132"/>
    <mergeCell ref="B133:B134"/>
    <mergeCell ref="C133:C134"/>
    <mergeCell ref="D133:D134"/>
    <mergeCell ref="E133:E134"/>
    <mergeCell ref="F133:F134"/>
    <mergeCell ref="H133:H134"/>
    <mergeCell ref="I133:I134"/>
    <mergeCell ref="J133:J134"/>
    <mergeCell ref="K129:K130"/>
    <mergeCell ref="M129:M130"/>
    <mergeCell ref="B131:B132"/>
    <mergeCell ref="C131:C132"/>
    <mergeCell ref="D131:D132"/>
    <mergeCell ref="E131:E132"/>
    <mergeCell ref="F131:F132"/>
    <mergeCell ref="H131:H132"/>
    <mergeCell ref="I131:I132"/>
    <mergeCell ref="J131:J132"/>
    <mergeCell ref="K127:K128"/>
    <mergeCell ref="M127:M128"/>
    <mergeCell ref="B129:B130"/>
    <mergeCell ref="C129:C130"/>
    <mergeCell ref="D129:D130"/>
    <mergeCell ref="E129:E130"/>
    <mergeCell ref="F129:F130"/>
    <mergeCell ref="H129:H130"/>
    <mergeCell ref="I129:I130"/>
    <mergeCell ref="J129:J130"/>
    <mergeCell ref="K125:K126"/>
    <mergeCell ref="M125:M126"/>
    <mergeCell ref="B127:B128"/>
    <mergeCell ref="C127:C128"/>
    <mergeCell ref="D127:D128"/>
    <mergeCell ref="E127:E128"/>
    <mergeCell ref="F127:F128"/>
    <mergeCell ref="H127:H128"/>
    <mergeCell ref="I127:I128"/>
    <mergeCell ref="J127:J128"/>
    <mergeCell ref="K123:K124"/>
    <mergeCell ref="M123:M124"/>
    <mergeCell ref="B125:B126"/>
    <mergeCell ref="C125:C126"/>
    <mergeCell ref="D125:D126"/>
    <mergeCell ref="E125:E126"/>
    <mergeCell ref="F125:F126"/>
    <mergeCell ref="H125:H126"/>
    <mergeCell ref="I125:I126"/>
    <mergeCell ref="J125:J126"/>
    <mergeCell ref="K121:K122"/>
    <mergeCell ref="M121:M122"/>
    <mergeCell ref="B123:B124"/>
    <mergeCell ref="C123:C124"/>
    <mergeCell ref="D123:D124"/>
    <mergeCell ref="E123:E124"/>
    <mergeCell ref="F123:F124"/>
    <mergeCell ref="H123:H124"/>
    <mergeCell ref="I123:I124"/>
    <mergeCell ref="J123:J124"/>
    <mergeCell ref="K119:K120"/>
    <mergeCell ref="M119:M120"/>
    <mergeCell ref="B121:B122"/>
    <mergeCell ref="C121:C122"/>
    <mergeCell ref="D121:D122"/>
    <mergeCell ref="E121:E122"/>
    <mergeCell ref="F121:F122"/>
    <mergeCell ref="H121:H122"/>
    <mergeCell ref="I121:I122"/>
    <mergeCell ref="J121:J122"/>
    <mergeCell ref="K117:K118"/>
    <mergeCell ref="M117:M118"/>
    <mergeCell ref="B119:B120"/>
    <mergeCell ref="C119:C120"/>
    <mergeCell ref="D119:D120"/>
    <mergeCell ref="E119:E120"/>
    <mergeCell ref="F119:F120"/>
    <mergeCell ref="H119:H120"/>
    <mergeCell ref="I119:I120"/>
    <mergeCell ref="J119:J120"/>
    <mergeCell ref="K115:K116"/>
    <mergeCell ref="M115:M116"/>
    <mergeCell ref="B117:B118"/>
    <mergeCell ref="C117:C118"/>
    <mergeCell ref="D117:D118"/>
    <mergeCell ref="E117:E118"/>
    <mergeCell ref="F117:F118"/>
    <mergeCell ref="H117:H118"/>
    <mergeCell ref="I117:I118"/>
    <mergeCell ref="J117:J118"/>
    <mergeCell ref="K113:K114"/>
    <mergeCell ref="M113:M114"/>
    <mergeCell ref="B115:B116"/>
    <mergeCell ref="C115:C116"/>
    <mergeCell ref="D115:D116"/>
    <mergeCell ref="E115:E116"/>
    <mergeCell ref="F115:F116"/>
    <mergeCell ref="H115:H116"/>
    <mergeCell ref="I115:I116"/>
    <mergeCell ref="J115:J116"/>
    <mergeCell ref="K111:K112"/>
    <mergeCell ref="M111:M112"/>
    <mergeCell ref="B113:B114"/>
    <mergeCell ref="C113:C114"/>
    <mergeCell ref="D113:D114"/>
    <mergeCell ref="E113:E114"/>
    <mergeCell ref="F113:F114"/>
    <mergeCell ref="H113:H114"/>
    <mergeCell ref="I113:I114"/>
    <mergeCell ref="J113:J114"/>
    <mergeCell ref="K109:K110"/>
    <mergeCell ref="M109:M110"/>
    <mergeCell ref="B111:B112"/>
    <mergeCell ref="C111:C112"/>
    <mergeCell ref="D111:D112"/>
    <mergeCell ref="E111:E112"/>
    <mergeCell ref="F111:F112"/>
    <mergeCell ref="H111:H112"/>
    <mergeCell ref="I111:I112"/>
    <mergeCell ref="J111:J112"/>
    <mergeCell ref="J107:J108"/>
    <mergeCell ref="K107:K108"/>
    <mergeCell ref="M107:M108"/>
    <mergeCell ref="B109:B110"/>
    <mergeCell ref="C109:C110"/>
    <mergeCell ref="D109:D110"/>
    <mergeCell ref="E109:E110"/>
    <mergeCell ref="H109:H110"/>
    <mergeCell ref="I109:I110"/>
    <mergeCell ref="J109:J110"/>
    <mergeCell ref="B107:B108"/>
    <mergeCell ref="C107:C108"/>
    <mergeCell ref="D107:D108"/>
    <mergeCell ref="E107:E108"/>
    <mergeCell ref="H107:H108"/>
    <mergeCell ref="I107:I108"/>
    <mergeCell ref="M103:M104"/>
    <mergeCell ref="B105:B106"/>
    <mergeCell ref="C105:C106"/>
    <mergeCell ref="D105:D106"/>
    <mergeCell ref="E105:E106"/>
    <mergeCell ref="H105:H106"/>
    <mergeCell ref="I105:I106"/>
    <mergeCell ref="J105:J106"/>
    <mergeCell ref="K105:K106"/>
    <mergeCell ref="M105:M106"/>
    <mergeCell ref="K101:K102"/>
    <mergeCell ref="M101:M102"/>
    <mergeCell ref="B103:B104"/>
    <mergeCell ref="C103:C104"/>
    <mergeCell ref="D103:D104"/>
    <mergeCell ref="E103:E104"/>
    <mergeCell ref="H103:H104"/>
    <mergeCell ref="I103:I104"/>
    <mergeCell ref="J103:J104"/>
    <mergeCell ref="K103:K104"/>
    <mergeCell ref="J99:J100"/>
    <mergeCell ref="K99:K100"/>
    <mergeCell ref="M99:M100"/>
    <mergeCell ref="B101:B102"/>
    <mergeCell ref="C101:C102"/>
    <mergeCell ref="D101:D102"/>
    <mergeCell ref="E101:E102"/>
    <mergeCell ref="H101:H102"/>
    <mergeCell ref="I101:I102"/>
    <mergeCell ref="J101:J102"/>
    <mergeCell ref="B99:B100"/>
    <mergeCell ref="C99:C100"/>
    <mergeCell ref="D99:D100"/>
    <mergeCell ref="E99:E100"/>
    <mergeCell ref="H99:H100"/>
    <mergeCell ref="I99:I100"/>
    <mergeCell ref="M95:M96"/>
    <mergeCell ref="B97:B98"/>
    <mergeCell ref="C97:C98"/>
    <mergeCell ref="D97:D98"/>
    <mergeCell ref="E97:E98"/>
    <mergeCell ref="H97:H98"/>
    <mergeCell ref="I97:I98"/>
    <mergeCell ref="J97:J98"/>
    <mergeCell ref="K97:K98"/>
    <mergeCell ref="M97:M98"/>
    <mergeCell ref="K93:K94"/>
    <mergeCell ref="M93:M94"/>
    <mergeCell ref="B95:B96"/>
    <mergeCell ref="C95:C96"/>
    <mergeCell ref="D95:D96"/>
    <mergeCell ref="E95:E96"/>
    <mergeCell ref="H95:H96"/>
    <mergeCell ref="I95:I96"/>
    <mergeCell ref="J95:J96"/>
    <mergeCell ref="K95:K96"/>
    <mergeCell ref="J91:J92"/>
    <mergeCell ref="K91:K92"/>
    <mergeCell ref="M91:M92"/>
    <mergeCell ref="B93:B94"/>
    <mergeCell ref="C93:C94"/>
    <mergeCell ref="D93:D94"/>
    <mergeCell ref="E93:E94"/>
    <mergeCell ref="H93:H94"/>
    <mergeCell ref="I93:I94"/>
    <mergeCell ref="J93:J94"/>
    <mergeCell ref="B91:B92"/>
    <mergeCell ref="C91:C92"/>
    <mergeCell ref="D91:D92"/>
    <mergeCell ref="E91:E92"/>
    <mergeCell ref="H91:H92"/>
    <mergeCell ref="I91:I92"/>
    <mergeCell ref="M87:M88"/>
    <mergeCell ref="B89:B90"/>
    <mergeCell ref="C89:C90"/>
    <mergeCell ref="D89:D90"/>
    <mergeCell ref="E89:E90"/>
    <mergeCell ref="H89:H90"/>
    <mergeCell ref="I89:I90"/>
    <mergeCell ref="J89:J90"/>
    <mergeCell ref="K89:K90"/>
    <mergeCell ref="M89:M90"/>
    <mergeCell ref="K85:K86"/>
    <mergeCell ref="M85:M86"/>
    <mergeCell ref="B87:B88"/>
    <mergeCell ref="C87:C88"/>
    <mergeCell ref="D87:D88"/>
    <mergeCell ref="E87:E88"/>
    <mergeCell ref="H87:H88"/>
    <mergeCell ref="I87:I88"/>
    <mergeCell ref="J87:J88"/>
    <mergeCell ref="K87:K88"/>
    <mergeCell ref="J83:J84"/>
    <mergeCell ref="K83:K84"/>
    <mergeCell ref="M83:M84"/>
    <mergeCell ref="B85:B86"/>
    <mergeCell ref="C85:C86"/>
    <mergeCell ref="D85:D86"/>
    <mergeCell ref="E85:E86"/>
    <mergeCell ref="H85:H86"/>
    <mergeCell ref="I85:I86"/>
    <mergeCell ref="J85:J86"/>
    <mergeCell ref="B83:B84"/>
    <mergeCell ref="C83:C84"/>
    <mergeCell ref="D83:D84"/>
    <mergeCell ref="E83:E84"/>
    <mergeCell ref="H83:H84"/>
    <mergeCell ref="I83:I84"/>
    <mergeCell ref="M79:M80"/>
    <mergeCell ref="B81:B82"/>
    <mergeCell ref="C81:C82"/>
    <mergeCell ref="D81:D82"/>
    <mergeCell ref="E81:E82"/>
    <mergeCell ref="H81:H82"/>
    <mergeCell ref="I81:I82"/>
    <mergeCell ref="J81:J82"/>
    <mergeCell ref="K81:K82"/>
    <mergeCell ref="M81:M82"/>
    <mergeCell ref="K77:K78"/>
    <mergeCell ref="M77:M78"/>
    <mergeCell ref="B79:B80"/>
    <mergeCell ref="C79:C80"/>
    <mergeCell ref="D79:D80"/>
    <mergeCell ref="E79:E80"/>
    <mergeCell ref="H79:H80"/>
    <mergeCell ref="I79:I80"/>
    <mergeCell ref="J79:J80"/>
    <mergeCell ref="K79:K80"/>
    <mergeCell ref="J75:J76"/>
    <mergeCell ref="K75:K76"/>
    <mergeCell ref="M75:M76"/>
    <mergeCell ref="B77:B78"/>
    <mergeCell ref="C77:C78"/>
    <mergeCell ref="D77:D78"/>
    <mergeCell ref="E77:E78"/>
    <mergeCell ref="H77:H78"/>
    <mergeCell ref="I77:I78"/>
    <mergeCell ref="J77:J78"/>
    <mergeCell ref="B75:B76"/>
    <mergeCell ref="C75:C76"/>
    <mergeCell ref="D75:D76"/>
    <mergeCell ref="E75:E76"/>
    <mergeCell ref="H75:H76"/>
    <mergeCell ref="I75:I76"/>
    <mergeCell ref="M71:M72"/>
    <mergeCell ref="B73:B74"/>
    <mergeCell ref="C73:C74"/>
    <mergeCell ref="D73:D74"/>
    <mergeCell ref="E73:E74"/>
    <mergeCell ref="H73:H74"/>
    <mergeCell ref="I73:I74"/>
    <mergeCell ref="J73:J74"/>
    <mergeCell ref="K73:K74"/>
    <mergeCell ref="M73:M74"/>
    <mergeCell ref="K69:K70"/>
    <mergeCell ref="M69:M70"/>
    <mergeCell ref="B71:B72"/>
    <mergeCell ref="C71:C72"/>
    <mergeCell ref="D71:D72"/>
    <mergeCell ref="E71:E72"/>
    <mergeCell ref="H71:H72"/>
    <mergeCell ref="I71:I72"/>
    <mergeCell ref="J71:J72"/>
    <mergeCell ref="K71:K72"/>
    <mergeCell ref="J67:J68"/>
    <mergeCell ref="K67:K68"/>
    <mergeCell ref="M67:M68"/>
    <mergeCell ref="B69:B70"/>
    <mergeCell ref="C69:C70"/>
    <mergeCell ref="D69:D70"/>
    <mergeCell ref="E69:E70"/>
    <mergeCell ref="H69:H70"/>
    <mergeCell ref="I69:I70"/>
    <mergeCell ref="J69:J70"/>
    <mergeCell ref="B67:B68"/>
    <mergeCell ref="C67:C68"/>
    <mergeCell ref="D67:D68"/>
    <mergeCell ref="E67:E68"/>
    <mergeCell ref="H67:H68"/>
    <mergeCell ref="I67:I68"/>
    <mergeCell ref="M63:M64"/>
    <mergeCell ref="B65:B66"/>
    <mergeCell ref="C65:C66"/>
    <mergeCell ref="D65:D66"/>
    <mergeCell ref="E65:E66"/>
    <mergeCell ref="H65:H66"/>
    <mergeCell ref="I65:I66"/>
    <mergeCell ref="J65:J66"/>
    <mergeCell ref="K65:K66"/>
    <mergeCell ref="M65:M66"/>
    <mergeCell ref="K61:K62"/>
    <mergeCell ref="M61:M62"/>
    <mergeCell ref="B63:B64"/>
    <mergeCell ref="C63:C64"/>
    <mergeCell ref="D63:D64"/>
    <mergeCell ref="E63:E64"/>
    <mergeCell ref="H63:H64"/>
    <mergeCell ref="I63:I64"/>
    <mergeCell ref="J63:J64"/>
    <mergeCell ref="K63:K64"/>
    <mergeCell ref="J59:J60"/>
    <mergeCell ref="K59:K60"/>
    <mergeCell ref="M59:M60"/>
    <mergeCell ref="B61:B62"/>
    <mergeCell ref="C61:C62"/>
    <mergeCell ref="D61:D62"/>
    <mergeCell ref="E61:E62"/>
    <mergeCell ref="H61:H62"/>
    <mergeCell ref="I61:I62"/>
    <mergeCell ref="J61:J62"/>
    <mergeCell ref="B59:B60"/>
    <mergeCell ref="C59:C60"/>
    <mergeCell ref="D59:D60"/>
    <mergeCell ref="E59:E60"/>
    <mergeCell ref="H59:H60"/>
    <mergeCell ref="I59:I60"/>
    <mergeCell ref="M55:M56"/>
    <mergeCell ref="B57:B58"/>
    <mergeCell ref="C57:C58"/>
    <mergeCell ref="D57:D58"/>
    <mergeCell ref="E57:E58"/>
    <mergeCell ref="H57:H58"/>
    <mergeCell ref="I57:I58"/>
    <mergeCell ref="J57:J58"/>
    <mergeCell ref="K57:K58"/>
    <mergeCell ref="M57:M58"/>
    <mergeCell ref="K53:K54"/>
    <mergeCell ref="M53:M54"/>
    <mergeCell ref="B55:B56"/>
    <mergeCell ref="C55:C56"/>
    <mergeCell ref="D55:D56"/>
    <mergeCell ref="E55:E56"/>
    <mergeCell ref="H55:H56"/>
    <mergeCell ref="I55:I56"/>
    <mergeCell ref="J55:J56"/>
    <mergeCell ref="K55:K56"/>
    <mergeCell ref="J51:J52"/>
    <mergeCell ref="K51:K52"/>
    <mergeCell ref="M51:M52"/>
    <mergeCell ref="B53:B54"/>
    <mergeCell ref="C53:C54"/>
    <mergeCell ref="D53:D54"/>
    <mergeCell ref="E53:E54"/>
    <mergeCell ref="H53:H54"/>
    <mergeCell ref="I53:I54"/>
    <mergeCell ref="J53:J54"/>
    <mergeCell ref="B51:B52"/>
    <mergeCell ref="C51:C52"/>
    <mergeCell ref="D51:D52"/>
    <mergeCell ref="E51:E52"/>
    <mergeCell ref="H51:H52"/>
    <mergeCell ref="I51:I52"/>
    <mergeCell ref="M47:M48"/>
    <mergeCell ref="B49:B50"/>
    <mergeCell ref="C49:C50"/>
    <mergeCell ref="D49:D50"/>
    <mergeCell ref="E49:E50"/>
    <mergeCell ref="H49:H50"/>
    <mergeCell ref="I49:I50"/>
    <mergeCell ref="J49:J50"/>
    <mergeCell ref="K49:K50"/>
    <mergeCell ref="M49:M50"/>
    <mergeCell ref="K45:K46"/>
    <mergeCell ref="M45:M46"/>
    <mergeCell ref="B47:B48"/>
    <mergeCell ref="C47:C48"/>
    <mergeCell ref="D47:D48"/>
    <mergeCell ref="E47:E48"/>
    <mergeCell ref="H47:H48"/>
    <mergeCell ref="I47:I48"/>
    <mergeCell ref="J47:J48"/>
    <mergeCell ref="K47:K48"/>
    <mergeCell ref="K43:K44"/>
    <mergeCell ref="M43:M44"/>
    <mergeCell ref="B45:B46"/>
    <mergeCell ref="C45:C46"/>
    <mergeCell ref="D45:D46"/>
    <mergeCell ref="E45:E46"/>
    <mergeCell ref="F45:F46"/>
    <mergeCell ref="H45:H46"/>
    <mergeCell ref="I45:I46"/>
    <mergeCell ref="J45:J46"/>
    <mergeCell ref="J41:J42"/>
    <mergeCell ref="K41:K42"/>
    <mergeCell ref="M41:M42"/>
    <mergeCell ref="B43:B44"/>
    <mergeCell ref="C43:C44"/>
    <mergeCell ref="D43:D44"/>
    <mergeCell ref="E43:E44"/>
    <mergeCell ref="H43:H44"/>
    <mergeCell ref="I43:I44"/>
    <mergeCell ref="J43:J44"/>
    <mergeCell ref="B41:B42"/>
    <mergeCell ref="C41:C42"/>
    <mergeCell ref="D41:D42"/>
    <mergeCell ref="E41:E42"/>
    <mergeCell ref="H41:H42"/>
    <mergeCell ref="I41:I42"/>
    <mergeCell ref="M37:M38"/>
    <mergeCell ref="B39:B40"/>
    <mergeCell ref="C39:C40"/>
    <mergeCell ref="D39:D40"/>
    <mergeCell ref="E39:E40"/>
    <mergeCell ref="H39:H40"/>
    <mergeCell ref="I39:I40"/>
    <mergeCell ref="J39:J40"/>
    <mergeCell ref="K39:K40"/>
    <mergeCell ref="M39:M40"/>
    <mergeCell ref="K35:K36"/>
    <mergeCell ref="M35:M36"/>
    <mergeCell ref="B37:B38"/>
    <mergeCell ref="C37:C38"/>
    <mergeCell ref="D37:D38"/>
    <mergeCell ref="E37:E38"/>
    <mergeCell ref="H37:H38"/>
    <mergeCell ref="I37:I38"/>
    <mergeCell ref="J37:J38"/>
    <mergeCell ref="K37:K38"/>
    <mergeCell ref="J33:J34"/>
    <mergeCell ref="K33:K34"/>
    <mergeCell ref="M33:M34"/>
    <mergeCell ref="B35:B36"/>
    <mergeCell ref="C35:C36"/>
    <mergeCell ref="D35:D36"/>
    <mergeCell ref="E35:E36"/>
    <mergeCell ref="H35:H36"/>
    <mergeCell ref="I35:I36"/>
    <mergeCell ref="J35:J36"/>
    <mergeCell ref="B33:B34"/>
    <mergeCell ref="C33:C34"/>
    <mergeCell ref="D33:D34"/>
    <mergeCell ref="E33:E34"/>
    <mergeCell ref="H33:H34"/>
    <mergeCell ref="I33:I34"/>
    <mergeCell ref="M29:M30"/>
    <mergeCell ref="B31:B32"/>
    <mergeCell ref="C31:C32"/>
    <mergeCell ref="D31:D32"/>
    <mergeCell ref="E31:E32"/>
    <mergeCell ref="H31:H32"/>
    <mergeCell ref="I31:I32"/>
    <mergeCell ref="J31:J32"/>
    <mergeCell ref="K31:K32"/>
    <mergeCell ref="M31:M32"/>
    <mergeCell ref="K27:K28"/>
    <mergeCell ref="M27:M28"/>
    <mergeCell ref="B29:B30"/>
    <mergeCell ref="C29:C30"/>
    <mergeCell ref="D29:D30"/>
    <mergeCell ref="E29:E30"/>
    <mergeCell ref="H29:H30"/>
    <mergeCell ref="I29:I30"/>
    <mergeCell ref="J29:J30"/>
    <mergeCell ref="K29:K30"/>
    <mergeCell ref="J25:J26"/>
    <mergeCell ref="K25:K26"/>
    <mergeCell ref="M25:M26"/>
    <mergeCell ref="B27:B28"/>
    <mergeCell ref="C27:C28"/>
    <mergeCell ref="D27:D28"/>
    <mergeCell ref="E27:E28"/>
    <mergeCell ref="H27:H28"/>
    <mergeCell ref="I27:I28"/>
    <mergeCell ref="J27:J28"/>
    <mergeCell ref="B25:B26"/>
    <mergeCell ref="C25:C26"/>
    <mergeCell ref="D25:D26"/>
    <mergeCell ref="E25:E26"/>
    <mergeCell ref="H25:H26"/>
    <mergeCell ref="I25:I26"/>
    <mergeCell ref="M21:M22"/>
    <mergeCell ref="B23:B24"/>
    <mergeCell ref="C23:C24"/>
    <mergeCell ref="D23:D24"/>
    <mergeCell ref="E23:E24"/>
    <mergeCell ref="H23:H24"/>
    <mergeCell ref="I23:I24"/>
    <mergeCell ref="J23:J24"/>
    <mergeCell ref="K23:K24"/>
    <mergeCell ref="M23:M24"/>
    <mergeCell ref="K19:K20"/>
    <mergeCell ref="M19:M20"/>
    <mergeCell ref="B21:B22"/>
    <mergeCell ref="C21:C22"/>
    <mergeCell ref="D21:D22"/>
    <mergeCell ref="E21:E22"/>
    <mergeCell ref="H21:H22"/>
    <mergeCell ref="I21:I22"/>
    <mergeCell ref="J21:J22"/>
    <mergeCell ref="K21:K22"/>
    <mergeCell ref="J17:J18"/>
    <mergeCell ref="K17:K18"/>
    <mergeCell ref="M17:M18"/>
    <mergeCell ref="B19:B20"/>
    <mergeCell ref="C19:C20"/>
    <mergeCell ref="D19:D20"/>
    <mergeCell ref="E19:E20"/>
    <mergeCell ref="H19:H20"/>
    <mergeCell ref="I19:I20"/>
    <mergeCell ref="J19:J20"/>
    <mergeCell ref="B17:B18"/>
    <mergeCell ref="C17:C18"/>
    <mergeCell ref="D17:D18"/>
    <mergeCell ref="E17:E18"/>
    <mergeCell ref="H17:H18"/>
    <mergeCell ref="I17:I18"/>
    <mergeCell ref="M13:M14"/>
    <mergeCell ref="B15:B16"/>
    <mergeCell ref="C15:C16"/>
    <mergeCell ref="D15:D16"/>
    <mergeCell ref="E15:E16"/>
    <mergeCell ref="H15:H16"/>
    <mergeCell ref="I15:I16"/>
    <mergeCell ref="J15:J16"/>
    <mergeCell ref="K15:K16"/>
    <mergeCell ref="M15:M16"/>
    <mergeCell ref="K11:K12"/>
    <mergeCell ref="M11:M12"/>
    <mergeCell ref="B13:B14"/>
    <mergeCell ref="C13:C14"/>
    <mergeCell ref="D13:D14"/>
    <mergeCell ref="E13:E14"/>
    <mergeCell ref="H13:H14"/>
    <mergeCell ref="I13:I14"/>
    <mergeCell ref="J13:J14"/>
    <mergeCell ref="K13:K14"/>
    <mergeCell ref="J9:J10"/>
    <mergeCell ref="K9:K10"/>
    <mergeCell ref="M9:M10"/>
    <mergeCell ref="B11:B12"/>
    <mergeCell ref="C11:C12"/>
    <mergeCell ref="D11:D12"/>
    <mergeCell ref="E11:E12"/>
    <mergeCell ref="H11:H12"/>
    <mergeCell ref="I11:I12"/>
    <mergeCell ref="J11:J12"/>
    <mergeCell ref="B9:B10"/>
    <mergeCell ref="C9:C10"/>
    <mergeCell ref="D9:D10"/>
    <mergeCell ref="E9:E10"/>
    <mergeCell ref="H9:H10"/>
    <mergeCell ref="I9:I10"/>
    <mergeCell ref="M5:M6"/>
    <mergeCell ref="B7:B8"/>
    <mergeCell ref="C7:C8"/>
    <mergeCell ref="D7:D8"/>
    <mergeCell ref="E7:E8"/>
    <mergeCell ref="H7:H8"/>
    <mergeCell ref="I7:I8"/>
    <mergeCell ref="J7:J8"/>
    <mergeCell ref="K7:K8"/>
    <mergeCell ref="M7:M8"/>
    <mergeCell ref="K3:K4"/>
    <mergeCell ref="M3:M4"/>
    <mergeCell ref="B5:B6"/>
    <mergeCell ref="C5:C6"/>
    <mergeCell ref="D5:D6"/>
    <mergeCell ref="E5:E6"/>
    <mergeCell ref="H5:H6"/>
    <mergeCell ref="I5:I6"/>
    <mergeCell ref="J5:J6"/>
    <mergeCell ref="K5:K6"/>
    <mergeCell ref="I1:J1"/>
    <mergeCell ref="B3:B4"/>
    <mergeCell ref="C3:C4"/>
    <mergeCell ref="D3:D4"/>
    <mergeCell ref="E3:E4"/>
    <mergeCell ref="H3:H4"/>
    <mergeCell ref="I3:I4"/>
    <mergeCell ref="J3:J4"/>
    <mergeCell ref="A3:A4"/>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8:A169"/>
    <mergeCell ref="A170:A171"/>
    <mergeCell ref="A173:A174"/>
    <mergeCell ref="A175:A176"/>
    <mergeCell ref="A177:A178"/>
    <mergeCell ref="A180:A181"/>
    <mergeCell ref="A183:A184"/>
    <mergeCell ref="A185:A186"/>
    <mergeCell ref="A187:A188"/>
    <mergeCell ref="A190:A191"/>
    <mergeCell ref="A192:A193"/>
    <mergeCell ref="A196:A197"/>
    <mergeCell ref="A198:A199"/>
    <mergeCell ref="A200:A201"/>
    <mergeCell ref="A202:A203"/>
    <mergeCell ref="A206:A207"/>
    <mergeCell ref="A204:A205"/>
    <mergeCell ref="A208:A209"/>
    <mergeCell ref="A211:A212"/>
    <mergeCell ref="A213:A214"/>
    <mergeCell ref="A215:A216"/>
    <mergeCell ref="A217:A218"/>
    <mergeCell ref="A219:A220"/>
    <mergeCell ref="A221:A222"/>
    <mergeCell ref="A223:A224"/>
    <mergeCell ref="A225:A226"/>
    <mergeCell ref="A230:A231"/>
    <mergeCell ref="A234:A235"/>
    <mergeCell ref="A236:A237"/>
    <mergeCell ref="A238:A239"/>
    <mergeCell ref="A241:A242"/>
    <mergeCell ref="A244:A245"/>
    <mergeCell ref="A246:A247"/>
    <mergeCell ref="A249:A250"/>
    <mergeCell ref="A252:A253"/>
    <mergeCell ref="A254:A255"/>
    <mergeCell ref="A256:A257"/>
    <mergeCell ref="A258:A259"/>
    <mergeCell ref="A260:A261"/>
    <mergeCell ref="A264:A265"/>
    <mergeCell ref="A275:A276"/>
    <mergeCell ref="A279:A280"/>
    <mergeCell ref="A281:A282"/>
    <mergeCell ref="A283:A284"/>
    <mergeCell ref="A285:A286"/>
    <mergeCell ref="A287:A288"/>
    <mergeCell ref="A289:A290"/>
    <mergeCell ref="A292:A293"/>
    <mergeCell ref="A294:A295"/>
    <mergeCell ref="A297:A298"/>
    <mergeCell ref="A299:A300"/>
    <mergeCell ref="A301:A302"/>
    <mergeCell ref="A303:A304"/>
    <mergeCell ref="A305:A306"/>
    <mergeCell ref="A307:A308"/>
    <mergeCell ref="A309:A310"/>
    <mergeCell ref="A311:A312"/>
    <mergeCell ref="A313:A314"/>
    <mergeCell ref="A315:A316"/>
    <mergeCell ref="A320:A321"/>
    <mergeCell ref="A325:A326"/>
    <mergeCell ref="A327:A328"/>
    <mergeCell ref="A329:A330"/>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80:A381"/>
    <mergeCell ref="A382:A383"/>
    <mergeCell ref="A384:A385"/>
    <mergeCell ref="A386:A387"/>
    <mergeCell ref="A388:A389"/>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1:A422"/>
    <mergeCell ref="A423:A424"/>
    <mergeCell ref="A425:A426"/>
    <mergeCell ref="A427:A428"/>
    <mergeCell ref="A429:A430"/>
    <mergeCell ref="A432:A433"/>
    <mergeCell ref="A435:A436"/>
    <mergeCell ref="A438:A439"/>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2:A523"/>
    <mergeCell ref="A524:A525"/>
    <mergeCell ref="A526:A527"/>
    <mergeCell ref="A528:A529"/>
    <mergeCell ref="A531:A532"/>
    <mergeCell ref="A533:A534"/>
    <mergeCell ref="A535:A536"/>
    <mergeCell ref="A537:A538"/>
    <mergeCell ref="A539:A540"/>
    <mergeCell ref="A541:A542"/>
    <mergeCell ref="A543:A544"/>
    <mergeCell ref="A545:A546"/>
    <mergeCell ref="A547:A548"/>
    <mergeCell ref="A549:A550"/>
    <mergeCell ref="A556:A557"/>
    <mergeCell ref="A559:A560"/>
    <mergeCell ref="A561:A562"/>
    <mergeCell ref="A566:A567"/>
    <mergeCell ref="A577:A578"/>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07"/>
    <mergeCell ref="A608:A609"/>
    <mergeCell ref="A610:A611"/>
    <mergeCell ref="A612:A613"/>
    <mergeCell ref="A614:A615"/>
    <mergeCell ref="A616:A617"/>
    <mergeCell ref="A618:A619"/>
    <mergeCell ref="A654:A655"/>
    <mergeCell ref="A656:A657"/>
    <mergeCell ref="A658:A659"/>
    <mergeCell ref="A660:A661"/>
    <mergeCell ref="A662:A663"/>
    <mergeCell ref="A664:A665"/>
    <mergeCell ref="A666:A667"/>
    <mergeCell ref="A668:A669"/>
    <mergeCell ref="A670:A671"/>
    <mergeCell ref="A672:A673"/>
    <mergeCell ref="A620:A621"/>
    <mergeCell ref="A622:A623"/>
    <mergeCell ref="A624:A625"/>
    <mergeCell ref="A626:A627"/>
    <mergeCell ref="A628:A629"/>
    <mergeCell ref="A630:A631"/>
    <mergeCell ref="A632:A633"/>
    <mergeCell ref="A634:A635"/>
    <mergeCell ref="A636:A637"/>
    <mergeCell ref="A638:A639"/>
    <mergeCell ref="A640:A641"/>
    <mergeCell ref="A642:A643"/>
    <mergeCell ref="A644:A645"/>
    <mergeCell ref="A646:A647"/>
    <mergeCell ref="A648:A649"/>
    <mergeCell ref="A650:A651"/>
    <mergeCell ref="A652:A653"/>
  </mergeCells>
  <conditionalFormatting sqref="B3:B673">
    <cfRule type="expression" dxfId="11" priority="5">
      <formula>$A3="D"</formula>
    </cfRule>
    <cfRule type="expression" dxfId="10" priority="6">
      <formula>$A3="C"</formula>
    </cfRule>
    <cfRule type="expression" dxfId="9" priority="7">
      <formula>$A3="B"</formula>
    </cfRule>
    <cfRule type="expression" dxfId="8" priority="8">
      <formula>$A3="A"</formula>
    </cfRule>
  </conditionalFormatting>
  <conditionalFormatting sqref="U3:U673">
    <cfRule type="cellIs" dxfId="7" priority="1" operator="notEqual">
      <formula>$E3</formula>
    </cfRule>
  </conditionalFormatting>
  <pageMargins left="0.23" right="0.28000000000000003" top="0.94" bottom="0.49" header="0.3" footer="0.3"/>
  <pageSetup paperSize="3" scale="30" fitToHeight="0" orientation="landscape" r:id="rId1"/>
  <headerFooter scaleWithDoc="0">
    <oddHeader>&amp;C&amp;"-,Bold"Grassy Mountain Consolidated Permit Application - December 2021 Revision
Preliminary Evaluation of Applicant Response to Comments from February 2020 Completeness Review
&amp;A</oddHeader>
    <oddFooter>&amp;L&amp;8&amp;F&amp;R&amp;8&amp;P of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58029-BBE9-4B0C-B84C-8229A654EF29}">
  <sheetPr filterMode="1">
    <pageSetUpPr fitToPage="1"/>
  </sheetPr>
  <dimension ref="A1:W167"/>
  <sheetViews>
    <sheetView tabSelected="1" zoomScale="60" zoomScaleNormal="60" workbookViewId="0">
      <pane ySplit="2" topLeftCell="A3" activePane="bottomLeft" state="frozen"/>
      <selection activeCell="Z1" sqref="Z1:AE1048576"/>
      <selection pane="bottomLeft" activeCell="Z1" sqref="Z1:AE1048576"/>
    </sheetView>
  </sheetViews>
  <sheetFormatPr defaultColWidth="9.140625" defaultRowHeight="15" x14ac:dyDescent="0.25"/>
  <cols>
    <col min="1" max="1" width="4" style="2" customWidth="1"/>
    <col min="2" max="2" width="15.42578125" style="2" customWidth="1"/>
    <col min="3" max="3" width="10.28515625" style="2" customWidth="1"/>
    <col min="4" max="4" width="19" style="2" customWidth="1"/>
    <col min="5" max="5" width="96.85546875" style="2" customWidth="1"/>
    <col min="6" max="6" width="8.5703125" style="2" hidden="1" customWidth="1"/>
    <col min="7" max="7" width="9.28515625" style="2" customWidth="1"/>
    <col min="8" max="8" width="3.5703125" style="2" hidden="1" customWidth="1"/>
    <col min="9" max="13" width="0" style="2" hidden="1" customWidth="1"/>
    <col min="14" max="16" width="4.42578125" style="9" hidden="1" customWidth="1"/>
    <col min="17" max="17" width="0" style="2" hidden="1" customWidth="1"/>
    <col min="18" max="18" width="5.42578125" style="2" hidden="1" customWidth="1"/>
    <col min="19" max="19" width="9.42578125" style="2" hidden="1" customWidth="1"/>
    <col min="20" max="20" width="10.42578125" style="21" customWidth="1"/>
    <col min="21" max="21" width="61.28515625" style="2" customWidth="1"/>
    <col min="22" max="22" width="38" style="2" customWidth="1"/>
    <col min="23" max="23" width="114.140625" style="2" customWidth="1"/>
    <col min="24" max="16384" width="9.140625" style="2"/>
  </cols>
  <sheetData>
    <row r="1" spans="1:23" hidden="1" x14ac:dyDescent="0.25">
      <c r="B1" s="145" t="s">
        <v>2073</v>
      </c>
      <c r="C1" s="146"/>
      <c r="D1" s="146"/>
      <c r="E1" s="146"/>
      <c r="F1" s="146"/>
      <c r="G1" s="147"/>
      <c r="H1" s="1"/>
      <c r="I1" s="1">
        <f>SUM(I3:I201)</f>
        <v>32</v>
      </c>
      <c r="J1" s="1">
        <f>SUM(J3:J201)</f>
        <v>42</v>
      </c>
      <c r="K1" s="1">
        <f>SUM(K3:K201)</f>
        <v>20</v>
      </c>
      <c r="L1" s="1">
        <f>SUM(L3:L201)</f>
        <v>31</v>
      </c>
      <c r="M1" s="1">
        <f>SUM(I1:L1)</f>
        <v>125</v>
      </c>
      <c r="N1" s="8" t="s">
        <v>44</v>
      </c>
      <c r="O1" s="10" t="s">
        <v>45</v>
      </c>
      <c r="P1" s="23" t="s">
        <v>46</v>
      </c>
      <c r="Q1" s="24" t="s">
        <v>47</v>
      </c>
      <c r="R1" s="1"/>
      <c r="S1" s="17"/>
      <c r="T1" s="22"/>
      <c r="V1" s="1"/>
      <c r="W1" s="20"/>
    </row>
    <row r="2" spans="1:23" customFormat="1" ht="59.25" customHeight="1" x14ac:dyDescent="0.25">
      <c r="A2" s="25" t="s">
        <v>48</v>
      </c>
      <c r="B2" s="26" t="s">
        <v>51</v>
      </c>
      <c r="C2" s="26" t="s">
        <v>52</v>
      </c>
      <c r="D2" s="26" t="s">
        <v>53</v>
      </c>
      <c r="E2" s="26" t="s">
        <v>2593</v>
      </c>
      <c r="F2" s="26" t="s">
        <v>59</v>
      </c>
      <c r="G2" s="26" t="s">
        <v>60</v>
      </c>
      <c r="H2" s="27"/>
      <c r="I2" s="26" t="s">
        <v>2074</v>
      </c>
      <c r="J2" s="26" t="s">
        <v>2075</v>
      </c>
      <c r="K2" s="26" t="s">
        <v>2076</v>
      </c>
      <c r="L2" s="26" t="s">
        <v>2077</v>
      </c>
      <c r="M2" s="26" t="s">
        <v>2078</v>
      </c>
      <c r="N2" s="28">
        <f>SUM(N3:N167)</f>
        <v>4</v>
      </c>
      <c r="O2" s="28">
        <f>SUM(O3:O167)</f>
        <v>51</v>
      </c>
      <c r="P2" s="28">
        <f>SUM(P3:P167)</f>
        <v>13</v>
      </c>
      <c r="Q2" s="28">
        <f>SUM(Q3:Q167)</f>
        <v>0</v>
      </c>
      <c r="R2" s="28">
        <f>SUM(R3:R167)</f>
        <v>57</v>
      </c>
      <c r="S2" s="29" t="s">
        <v>2079</v>
      </c>
      <c r="T2" s="29" t="s">
        <v>2080</v>
      </c>
      <c r="U2" s="30" t="s">
        <v>63</v>
      </c>
      <c r="V2" s="31" t="s">
        <v>2081</v>
      </c>
      <c r="W2" s="32" t="s">
        <v>2591</v>
      </c>
    </row>
    <row r="3" spans="1:23" ht="120" x14ac:dyDescent="0.25">
      <c r="A3" s="33" t="s">
        <v>45</v>
      </c>
      <c r="B3" s="34" t="s">
        <v>2082</v>
      </c>
      <c r="C3" s="35">
        <v>3</v>
      </c>
      <c r="D3" s="34" t="s">
        <v>2083</v>
      </c>
      <c r="E3" s="34" t="s">
        <v>2084</v>
      </c>
      <c r="F3" s="34" t="s">
        <v>2085</v>
      </c>
      <c r="G3" s="34" t="s">
        <v>66</v>
      </c>
      <c r="H3" s="36"/>
      <c r="I3" s="36" t="str">
        <f>IF(C3=1, 1," ")</f>
        <v xml:space="preserve"> </v>
      </c>
      <c r="J3" s="36" t="str">
        <f>IF(C3=2, 1," ")</f>
        <v xml:space="preserve"> </v>
      </c>
      <c r="K3" s="36">
        <f>IF(C3=3, 1," ")</f>
        <v>1</v>
      </c>
      <c r="L3" s="36" t="str">
        <f>IF(C3=4, 1," ")</f>
        <v xml:space="preserve"> </v>
      </c>
      <c r="M3" s="36"/>
      <c r="N3" s="37" t="str">
        <f>IF($A3="A",1," ")</f>
        <v xml:space="preserve"> </v>
      </c>
      <c r="O3" s="37">
        <f>IF($A3="B",1," ")</f>
        <v>1</v>
      </c>
      <c r="P3" s="37" t="str">
        <f>IF($A3="C",1," ")</f>
        <v xml:space="preserve"> </v>
      </c>
      <c r="Q3" s="36" t="str">
        <f>IF($A3="D",1," ")</f>
        <v xml:space="preserve"> </v>
      </c>
      <c r="R3" s="37" t="str">
        <f>IF($A3="",1," ")</f>
        <v xml:space="preserve"> </v>
      </c>
      <c r="S3" s="38">
        <v>2</v>
      </c>
      <c r="T3" s="39">
        <v>373</v>
      </c>
      <c r="U3" s="40" t="s">
        <v>2086</v>
      </c>
      <c r="V3" s="40" t="s">
        <v>2087</v>
      </c>
      <c r="W3" s="40" t="s">
        <v>2594</v>
      </c>
    </row>
    <row r="4" spans="1:23" ht="84" customHeight="1" x14ac:dyDescent="0.25">
      <c r="A4" s="33" t="s">
        <v>46</v>
      </c>
      <c r="B4" s="34" t="s">
        <v>2088</v>
      </c>
      <c r="C4" s="34">
        <v>2</v>
      </c>
      <c r="D4" s="34" t="s">
        <v>2089</v>
      </c>
      <c r="E4" s="34" t="s">
        <v>2090</v>
      </c>
      <c r="F4" s="34" t="s">
        <v>2085</v>
      </c>
      <c r="G4" s="34" t="s">
        <v>66</v>
      </c>
      <c r="H4" s="36"/>
      <c r="I4" s="36" t="str">
        <f t="shared" ref="I4:I67" si="0">IF(C4=1, 1," ")</f>
        <v xml:space="preserve"> </v>
      </c>
      <c r="J4" s="36">
        <f t="shared" ref="J4:J67" si="1">IF(C4=2, 1," ")</f>
        <v>1</v>
      </c>
      <c r="K4" s="36" t="str">
        <f t="shared" ref="K4:K67" si="2">IF(C4=3, 1," ")</f>
        <v xml:space="preserve"> </v>
      </c>
      <c r="L4" s="36" t="str">
        <f t="shared" ref="L4:L67" si="3">IF(C4=4, 1," ")</f>
        <v xml:space="preserve"> </v>
      </c>
      <c r="M4" s="36"/>
      <c r="N4" s="37" t="str">
        <f t="shared" ref="N4:N67" si="4">IF($A4="A",1," ")</f>
        <v xml:space="preserve"> </v>
      </c>
      <c r="O4" s="37" t="str">
        <f t="shared" ref="O4:O67" si="5">IF($A4="B",1," ")</f>
        <v xml:space="preserve"> </v>
      </c>
      <c r="P4" s="37">
        <f t="shared" ref="P4:P67" si="6">IF($A4="C",1," ")</f>
        <v>1</v>
      </c>
      <c r="Q4" s="36" t="str">
        <f t="shared" ref="Q4" si="7">IF($A4="D",1," ")</f>
        <v xml:space="preserve"> </v>
      </c>
      <c r="R4" s="37" t="str">
        <f t="shared" ref="R4:R67" si="8">IF($A4="",1," ")</f>
        <v xml:space="preserve"> </v>
      </c>
      <c r="S4" s="38">
        <v>2</v>
      </c>
      <c r="T4" s="39">
        <v>374</v>
      </c>
      <c r="U4" s="40"/>
      <c r="V4" s="36"/>
      <c r="W4" s="40" t="s">
        <v>2091</v>
      </c>
    </row>
    <row r="5" spans="1:23" ht="170.25" customHeight="1" x14ac:dyDescent="0.25">
      <c r="A5" s="33"/>
      <c r="B5" s="34" t="s">
        <v>2092</v>
      </c>
      <c r="C5" s="34">
        <v>4</v>
      </c>
      <c r="D5" s="34" t="s">
        <v>2093</v>
      </c>
      <c r="E5" s="34" t="s">
        <v>2094</v>
      </c>
      <c r="F5" s="34" t="s">
        <v>2085</v>
      </c>
      <c r="G5" s="34" t="s">
        <v>66</v>
      </c>
      <c r="H5" s="36"/>
      <c r="I5" s="36" t="str">
        <f t="shared" si="0"/>
        <v xml:space="preserve"> </v>
      </c>
      <c r="J5" s="36" t="str">
        <f t="shared" si="1"/>
        <v xml:space="preserve"> </v>
      </c>
      <c r="K5" s="36" t="str">
        <f t="shared" si="2"/>
        <v xml:space="preserve"> </v>
      </c>
      <c r="L5" s="36">
        <f t="shared" si="3"/>
        <v>1</v>
      </c>
      <c r="M5" s="36"/>
      <c r="N5" s="37" t="str">
        <f t="shared" si="4"/>
        <v xml:space="preserve"> </v>
      </c>
      <c r="O5" s="37" t="str">
        <f t="shared" si="5"/>
        <v xml:space="preserve"> </v>
      </c>
      <c r="P5" s="37" t="str">
        <f t="shared" si="6"/>
        <v xml:space="preserve"> </v>
      </c>
      <c r="Q5" s="36"/>
      <c r="R5" s="37">
        <f t="shared" si="8"/>
        <v>1</v>
      </c>
      <c r="S5" s="38">
        <v>4</v>
      </c>
      <c r="T5" s="39">
        <v>375</v>
      </c>
      <c r="U5" s="41" t="s">
        <v>2095</v>
      </c>
      <c r="V5" s="36"/>
      <c r="W5" s="40" t="s">
        <v>2096</v>
      </c>
    </row>
    <row r="6" spans="1:23" ht="57" x14ac:dyDescent="0.25">
      <c r="A6" s="33"/>
      <c r="B6" s="34" t="s">
        <v>2097</v>
      </c>
      <c r="C6" s="34">
        <v>3</v>
      </c>
      <c r="D6" s="34" t="s">
        <v>2098</v>
      </c>
      <c r="E6" s="34" t="s">
        <v>2099</v>
      </c>
      <c r="F6" s="34" t="s">
        <v>2085</v>
      </c>
      <c r="G6" s="34" t="s">
        <v>66</v>
      </c>
      <c r="H6" s="36"/>
      <c r="I6" s="36" t="str">
        <f t="shared" si="0"/>
        <v xml:space="preserve"> </v>
      </c>
      <c r="J6" s="36" t="str">
        <f t="shared" si="1"/>
        <v xml:space="preserve"> </v>
      </c>
      <c r="K6" s="36">
        <f t="shared" si="2"/>
        <v>1</v>
      </c>
      <c r="L6" s="36" t="str">
        <f t="shared" si="3"/>
        <v xml:space="preserve"> </v>
      </c>
      <c r="M6" s="36"/>
      <c r="N6" s="37" t="str">
        <f t="shared" si="4"/>
        <v xml:space="preserve"> </v>
      </c>
      <c r="O6" s="37" t="str">
        <f t="shared" si="5"/>
        <v xml:space="preserve"> </v>
      </c>
      <c r="P6" s="37" t="str">
        <f t="shared" si="6"/>
        <v xml:space="preserve"> </v>
      </c>
      <c r="Q6" s="36"/>
      <c r="R6" s="37">
        <f t="shared" si="8"/>
        <v>1</v>
      </c>
      <c r="S6" s="38">
        <v>3</v>
      </c>
      <c r="T6" s="39">
        <v>376</v>
      </c>
      <c r="U6" s="40" t="s">
        <v>2100</v>
      </c>
      <c r="V6" s="36"/>
      <c r="W6" s="40" t="s">
        <v>2100</v>
      </c>
    </row>
    <row r="7" spans="1:23" ht="57" x14ac:dyDescent="0.25">
      <c r="A7" s="33"/>
      <c r="B7" s="34" t="s">
        <v>2101</v>
      </c>
      <c r="C7" s="34">
        <v>4</v>
      </c>
      <c r="D7" s="34" t="s">
        <v>2098</v>
      </c>
      <c r="E7" s="34" t="s">
        <v>2102</v>
      </c>
      <c r="F7" s="34" t="s">
        <v>2085</v>
      </c>
      <c r="G7" s="34" t="s">
        <v>66</v>
      </c>
      <c r="H7" s="36"/>
      <c r="I7" s="36" t="str">
        <f t="shared" si="0"/>
        <v xml:space="preserve"> </v>
      </c>
      <c r="J7" s="36" t="str">
        <f t="shared" si="1"/>
        <v xml:space="preserve"> </v>
      </c>
      <c r="K7" s="36" t="str">
        <f t="shared" si="2"/>
        <v xml:space="preserve"> </v>
      </c>
      <c r="L7" s="36">
        <f t="shared" si="3"/>
        <v>1</v>
      </c>
      <c r="M7" s="36"/>
      <c r="N7" s="37" t="str">
        <f t="shared" si="4"/>
        <v xml:space="preserve"> </v>
      </c>
      <c r="O7" s="37" t="str">
        <f t="shared" si="5"/>
        <v xml:space="preserve"> </v>
      </c>
      <c r="P7" s="37" t="str">
        <f t="shared" si="6"/>
        <v xml:space="preserve"> </v>
      </c>
      <c r="Q7" s="36"/>
      <c r="R7" s="37">
        <f t="shared" si="8"/>
        <v>1</v>
      </c>
      <c r="S7" s="38">
        <v>4</v>
      </c>
      <c r="T7" s="39">
        <v>377</v>
      </c>
      <c r="U7" s="40"/>
      <c r="V7" s="36"/>
      <c r="W7" s="40" t="s">
        <v>2103</v>
      </c>
    </row>
    <row r="8" spans="1:23" ht="67.5" customHeight="1" x14ac:dyDescent="0.25">
      <c r="A8" s="33"/>
      <c r="B8" s="34" t="s">
        <v>2104</v>
      </c>
      <c r="C8" s="35">
        <v>4</v>
      </c>
      <c r="D8" s="34" t="s">
        <v>2105</v>
      </c>
      <c r="E8" s="34" t="s">
        <v>2106</v>
      </c>
      <c r="F8" s="34" t="s">
        <v>2107</v>
      </c>
      <c r="G8" s="34" t="s">
        <v>66</v>
      </c>
      <c r="H8" s="36"/>
      <c r="I8" s="36" t="str">
        <f t="shared" si="0"/>
        <v xml:space="preserve"> </v>
      </c>
      <c r="J8" s="36" t="str">
        <f t="shared" si="1"/>
        <v xml:space="preserve"> </v>
      </c>
      <c r="K8" s="36" t="str">
        <f t="shared" si="2"/>
        <v xml:space="preserve"> </v>
      </c>
      <c r="L8" s="36">
        <f t="shared" si="3"/>
        <v>1</v>
      </c>
      <c r="M8" s="36"/>
      <c r="N8" s="37" t="str">
        <f t="shared" si="4"/>
        <v xml:space="preserve"> </v>
      </c>
      <c r="O8" s="37" t="str">
        <f t="shared" si="5"/>
        <v xml:space="preserve"> </v>
      </c>
      <c r="P8" s="37" t="str">
        <f t="shared" si="6"/>
        <v xml:space="preserve"> </v>
      </c>
      <c r="Q8" s="36"/>
      <c r="R8" s="37">
        <f t="shared" si="8"/>
        <v>1</v>
      </c>
      <c r="S8" s="38">
        <v>2</v>
      </c>
      <c r="T8" s="39">
        <v>378</v>
      </c>
      <c r="U8" s="40" t="s">
        <v>2108</v>
      </c>
      <c r="V8" s="36"/>
      <c r="W8" s="40" t="s">
        <v>2109</v>
      </c>
    </row>
    <row r="9" spans="1:23" ht="97.5" customHeight="1" x14ac:dyDescent="0.25">
      <c r="A9" s="33" t="s">
        <v>45</v>
      </c>
      <c r="B9" s="34" t="s">
        <v>1344</v>
      </c>
      <c r="C9" s="34">
        <v>2</v>
      </c>
      <c r="D9" s="34" t="s">
        <v>1344</v>
      </c>
      <c r="E9" s="34" t="s">
        <v>2110</v>
      </c>
      <c r="F9" s="34" t="s">
        <v>2111</v>
      </c>
      <c r="G9" s="34" t="s">
        <v>66</v>
      </c>
      <c r="H9" s="36"/>
      <c r="I9" s="36" t="str">
        <f t="shared" si="0"/>
        <v xml:space="preserve"> </v>
      </c>
      <c r="J9" s="36">
        <f t="shared" si="1"/>
        <v>1</v>
      </c>
      <c r="K9" s="36" t="str">
        <f t="shared" si="2"/>
        <v xml:space="preserve"> </v>
      </c>
      <c r="L9" s="36" t="str">
        <f t="shared" si="3"/>
        <v xml:space="preserve"> </v>
      </c>
      <c r="M9" s="36"/>
      <c r="N9" s="37" t="str">
        <f t="shared" si="4"/>
        <v xml:space="preserve"> </v>
      </c>
      <c r="O9" s="37">
        <f t="shared" si="5"/>
        <v>1</v>
      </c>
      <c r="P9" s="37" t="str">
        <f t="shared" si="6"/>
        <v xml:space="preserve"> </v>
      </c>
      <c r="Q9" s="36"/>
      <c r="R9" s="37" t="str">
        <f t="shared" si="8"/>
        <v xml:space="preserve"> </v>
      </c>
      <c r="S9" s="38">
        <v>2</v>
      </c>
      <c r="T9" s="39">
        <v>379</v>
      </c>
      <c r="U9" s="40" t="s">
        <v>2112</v>
      </c>
      <c r="V9" s="36"/>
      <c r="W9" s="40" t="s">
        <v>2096</v>
      </c>
    </row>
    <row r="10" spans="1:23" ht="75" x14ac:dyDescent="0.25">
      <c r="A10" s="33"/>
      <c r="B10" s="34" t="s">
        <v>2113</v>
      </c>
      <c r="C10" s="34">
        <v>4</v>
      </c>
      <c r="D10" s="34" t="s">
        <v>2114</v>
      </c>
      <c r="E10" s="34" t="s">
        <v>2115</v>
      </c>
      <c r="F10" s="34" t="s">
        <v>2111</v>
      </c>
      <c r="G10" s="34" t="s">
        <v>66</v>
      </c>
      <c r="H10" s="36"/>
      <c r="I10" s="36" t="str">
        <f t="shared" si="0"/>
        <v xml:space="preserve"> </v>
      </c>
      <c r="J10" s="36" t="str">
        <f t="shared" si="1"/>
        <v xml:space="preserve"> </v>
      </c>
      <c r="K10" s="36" t="str">
        <f t="shared" si="2"/>
        <v xml:space="preserve"> </v>
      </c>
      <c r="L10" s="36">
        <f t="shared" si="3"/>
        <v>1</v>
      </c>
      <c r="M10" s="36"/>
      <c r="N10" s="37" t="str">
        <f t="shared" si="4"/>
        <v xml:space="preserve"> </v>
      </c>
      <c r="O10" s="37" t="str">
        <f t="shared" si="5"/>
        <v xml:space="preserve"> </v>
      </c>
      <c r="P10" s="37" t="str">
        <f t="shared" si="6"/>
        <v xml:space="preserve"> </v>
      </c>
      <c r="Q10" s="36"/>
      <c r="R10" s="37">
        <f t="shared" si="8"/>
        <v>1</v>
      </c>
      <c r="S10" s="38">
        <v>4</v>
      </c>
      <c r="T10" s="39">
        <v>380</v>
      </c>
      <c r="U10" s="40" t="s">
        <v>2116</v>
      </c>
      <c r="V10" s="36"/>
      <c r="W10" s="40" t="s">
        <v>2117</v>
      </c>
    </row>
    <row r="11" spans="1:23" ht="75" x14ac:dyDescent="0.25">
      <c r="A11" s="33" t="s">
        <v>46</v>
      </c>
      <c r="B11" s="34" t="s">
        <v>2113</v>
      </c>
      <c r="C11" s="35">
        <v>2</v>
      </c>
      <c r="D11" s="34" t="s">
        <v>2118</v>
      </c>
      <c r="E11" s="34" t="s">
        <v>2119</v>
      </c>
      <c r="F11" s="34" t="s">
        <v>2111</v>
      </c>
      <c r="G11" s="34" t="s">
        <v>66</v>
      </c>
      <c r="H11" s="36"/>
      <c r="I11" s="36" t="str">
        <f t="shared" si="0"/>
        <v xml:space="preserve"> </v>
      </c>
      <c r="J11" s="36">
        <f t="shared" si="1"/>
        <v>1</v>
      </c>
      <c r="K11" s="36" t="str">
        <f t="shared" si="2"/>
        <v xml:space="preserve"> </v>
      </c>
      <c r="L11" s="36" t="str">
        <f t="shared" si="3"/>
        <v xml:space="preserve"> </v>
      </c>
      <c r="M11" s="36"/>
      <c r="N11" s="37" t="str">
        <f t="shared" si="4"/>
        <v xml:space="preserve"> </v>
      </c>
      <c r="O11" s="37" t="str">
        <f t="shared" si="5"/>
        <v xml:space="preserve"> </v>
      </c>
      <c r="P11" s="37">
        <f t="shared" si="6"/>
        <v>1</v>
      </c>
      <c r="Q11" s="36"/>
      <c r="R11" s="37" t="str">
        <f t="shared" si="8"/>
        <v xml:space="preserve"> </v>
      </c>
      <c r="S11" s="38">
        <v>4</v>
      </c>
      <c r="T11" s="39">
        <v>381</v>
      </c>
      <c r="U11" s="40" t="s">
        <v>2120</v>
      </c>
      <c r="V11" s="36"/>
      <c r="W11" s="40" t="s">
        <v>2117</v>
      </c>
    </row>
    <row r="12" spans="1:23" ht="75" x14ac:dyDescent="0.25">
      <c r="A12" s="33" t="s">
        <v>46</v>
      </c>
      <c r="B12" s="34" t="s">
        <v>2113</v>
      </c>
      <c r="C12" s="35">
        <v>2</v>
      </c>
      <c r="D12" s="34" t="s">
        <v>2121</v>
      </c>
      <c r="E12" s="34" t="s">
        <v>2122</v>
      </c>
      <c r="F12" s="34" t="s">
        <v>2111</v>
      </c>
      <c r="G12" s="34" t="s">
        <v>66</v>
      </c>
      <c r="H12" s="36"/>
      <c r="I12" s="36" t="str">
        <f t="shared" si="0"/>
        <v xml:space="preserve"> </v>
      </c>
      <c r="J12" s="36">
        <f t="shared" si="1"/>
        <v>1</v>
      </c>
      <c r="K12" s="36" t="str">
        <f t="shared" si="2"/>
        <v xml:space="preserve"> </v>
      </c>
      <c r="L12" s="36" t="str">
        <f t="shared" si="3"/>
        <v xml:space="preserve"> </v>
      </c>
      <c r="M12" s="36"/>
      <c r="N12" s="37" t="str">
        <f t="shared" si="4"/>
        <v xml:space="preserve"> </v>
      </c>
      <c r="O12" s="37" t="str">
        <f t="shared" si="5"/>
        <v xml:space="preserve"> </v>
      </c>
      <c r="P12" s="37">
        <f t="shared" si="6"/>
        <v>1</v>
      </c>
      <c r="Q12" s="36"/>
      <c r="R12" s="37" t="str">
        <f t="shared" si="8"/>
        <v xml:space="preserve"> </v>
      </c>
      <c r="S12" s="38">
        <v>4</v>
      </c>
      <c r="T12" s="39">
        <v>382</v>
      </c>
      <c r="U12" s="40" t="s">
        <v>2123</v>
      </c>
      <c r="V12" s="36"/>
      <c r="W12" s="40" t="s">
        <v>2117</v>
      </c>
    </row>
    <row r="13" spans="1:23" ht="105" x14ac:dyDescent="0.25">
      <c r="A13" s="42" t="s">
        <v>44</v>
      </c>
      <c r="B13" s="43" t="s">
        <v>2113</v>
      </c>
      <c r="C13" s="43">
        <v>1</v>
      </c>
      <c r="D13" s="43" t="s">
        <v>2124</v>
      </c>
      <c r="E13" s="43" t="s">
        <v>2125</v>
      </c>
      <c r="F13" s="43" t="s">
        <v>2111</v>
      </c>
      <c r="G13" s="43" t="s">
        <v>66</v>
      </c>
      <c r="H13" s="36"/>
      <c r="I13" s="36">
        <f t="shared" si="0"/>
        <v>1</v>
      </c>
      <c r="J13" s="36" t="str">
        <f t="shared" si="1"/>
        <v xml:space="preserve"> </v>
      </c>
      <c r="K13" s="36" t="str">
        <f t="shared" si="2"/>
        <v xml:space="preserve"> </v>
      </c>
      <c r="L13" s="36" t="str">
        <f t="shared" si="3"/>
        <v xml:space="preserve"> </v>
      </c>
      <c r="M13" s="36"/>
      <c r="N13" s="37">
        <f t="shared" si="4"/>
        <v>1</v>
      </c>
      <c r="O13" s="37" t="str">
        <f t="shared" si="5"/>
        <v xml:space="preserve"> </v>
      </c>
      <c r="P13" s="37" t="str">
        <f t="shared" si="6"/>
        <v xml:space="preserve"> </v>
      </c>
      <c r="Q13" s="36"/>
      <c r="R13" s="37" t="str">
        <f t="shared" si="8"/>
        <v xml:space="preserve"> </v>
      </c>
      <c r="S13" s="38">
        <v>1</v>
      </c>
      <c r="T13" s="39">
        <v>383</v>
      </c>
      <c r="U13" s="40" t="s">
        <v>2126</v>
      </c>
      <c r="V13" s="44"/>
      <c r="W13" s="40" t="s">
        <v>2126</v>
      </c>
    </row>
    <row r="14" spans="1:23" ht="57" x14ac:dyDescent="0.25">
      <c r="A14" s="33" t="s">
        <v>46</v>
      </c>
      <c r="B14" s="34" t="s">
        <v>2127</v>
      </c>
      <c r="C14" s="34">
        <v>2</v>
      </c>
      <c r="D14" s="34" t="s">
        <v>2128</v>
      </c>
      <c r="E14" s="34" t="s">
        <v>2129</v>
      </c>
      <c r="F14" s="34" t="s">
        <v>2111</v>
      </c>
      <c r="G14" s="34" t="s">
        <v>66</v>
      </c>
      <c r="H14" s="36"/>
      <c r="I14" s="36" t="str">
        <f t="shared" si="0"/>
        <v xml:space="preserve"> </v>
      </c>
      <c r="J14" s="36">
        <f t="shared" si="1"/>
        <v>1</v>
      </c>
      <c r="K14" s="36" t="str">
        <f t="shared" si="2"/>
        <v xml:space="preserve"> </v>
      </c>
      <c r="L14" s="36" t="str">
        <f t="shared" si="3"/>
        <v xml:space="preserve"> </v>
      </c>
      <c r="M14" s="36"/>
      <c r="N14" s="37" t="str">
        <f t="shared" si="4"/>
        <v xml:space="preserve"> </v>
      </c>
      <c r="O14" s="37" t="str">
        <f t="shared" si="5"/>
        <v xml:space="preserve"> </v>
      </c>
      <c r="P14" s="37">
        <f t="shared" si="6"/>
        <v>1</v>
      </c>
      <c r="Q14" s="36"/>
      <c r="R14" s="37" t="str">
        <f t="shared" si="8"/>
        <v xml:space="preserve"> </v>
      </c>
      <c r="S14" s="38">
        <v>2</v>
      </c>
      <c r="T14" s="39">
        <v>384</v>
      </c>
      <c r="U14" s="40" t="s">
        <v>2130</v>
      </c>
      <c r="V14" s="36"/>
      <c r="W14" s="40" t="s">
        <v>2131</v>
      </c>
    </row>
    <row r="15" spans="1:23" ht="30" x14ac:dyDescent="0.25">
      <c r="A15" s="33" t="s">
        <v>46</v>
      </c>
      <c r="B15" s="34" t="s">
        <v>2132</v>
      </c>
      <c r="C15" s="34">
        <v>2</v>
      </c>
      <c r="D15" s="34" t="s">
        <v>2133</v>
      </c>
      <c r="E15" s="34" t="s">
        <v>2134</v>
      </c>
      <c r="F15" s="34" t="s">
        <v>2111</v>
      </c>
      <c r="G15" s="34" t="s">
        <v>66</v>
      </c>
      <c r="H15" s="36"/>
      <c r="I15" s="36" t="str">
        <f t="shared" si="0"/>
        <v xml:space="preserve"> </v>
      </c>
      <c r="J15" s="36">
        <f t="shared" si="1"/>
        <v>1</v>
      </c>
      <c r="K15" s="36" t="str">
        <f t="shared" si="2"/>
        <v xml:space="preserve"> </v>
      </c>
      <c r="L15" s="36" t="str">
        <f t="shared" si="3"/>
        <v xml:space="preserve"> </v>
      </c>
      <c r="M15" s="36"/>
      <c r="N15" s="37" t="str">
        <f t="shared" si="4"/>
        <v xml:space="preserve"> </v>
      </c>
      <c r="O15" s="37" t="str">
        <f t="shared" si="5"/>
        <v xml:space="preserve"> </v>
      </c>
      <c r="P15" s="37">
        <f t="shared" si="6"/>
        <v>1</v>
      </c>
      <c r="Q15" s="36"/>
      <c r="R15" s="37" t="str">
        <f t="shared" si="8"/>
        <v xml:space="preserve"> </v>
      </c>
      <c r="S15" s="38">
        <v>2</v>
      </c>
      <c r="T15" s="39">
        <v>385</v>
      </c>
      <c r="U15" s="40" t="s">
        <v>2135</v>
      </c>
      <c r="V15" s="36"/>
      <c r="W15" s="40" t="s">
        <v>2136</v>
      </c>
    </row>
    <row r="16" spans="1:23" ht="75" x14ac:dyDescent="0.25">
      <c r="A16" s="33" t="s">
        <v>45</v>
      </c>
      <c r="B16" s="34" t="s">
        <v>2137</v>
      </c>
      <c r="C16" s="45">
        <v>4</v>
      </c>
      <c r="D16" s="34" t="s">
        <v>2138</v>
      </c>
      <c r="E16" s="34" t="s">
        <v>2139</v>
      </c>
      <c r="F16" s="34" t="s">
        <v>2111</v>
      </c>
      <c r="G16" s="34" t="s">
        <v>66</v>
      </c>
      <c r="H16" s="36"/>
      <c r="I16" s="36" t="str">
        <f t="shared" si="0"/>
        <v xml:space="preserve"> </v>
      </c>
      <c r="J16" s="36" t="str">
        <f t="shared" si="1"/>
        <v xml:space="preserve"> </v>
      </c>
      <c r="K16" s="36" t="str">
        <f t="shared" si="2"/>
        <v xml:space="preserve"> </v>
      </c>
      <c r="L16" s="36">
        <f t="shared" si="3"/>
        <v>1</v>
      </c>
      <c r="M16" s="36"/>
      <c r="N16" s="37" t="str">
        <f t="shared" si="4"/>
        <v xml:space="preserve"> </v>
      </c>
      <c r="O16" s="37">
        <f t="shared" si="5"/>
        <v>1</v>
      </c>
      <c r="P16" s="37" t="str">
        <f t="shared" si="6"/>
        <v xml:space="preserve"> </v>
      </c>
      <c r="Q16" s="36"/>
      <c r="R16" s="37" t="str">
        <f t="shared" si="8"/>
        <v xml:space="preserve"> </v>
      </c>
      <c r="S16" s="38">
        <v>1</v>
      </c>
      <c r="T16" s="39">
        <v>386</v>
      </c>
      <c r="U16" s="40" t="s">
        <v>2140</v>
      </c>
      <c r="V16" s="36"/>
      <c r="W16" s="40" t="s">
        <v>2141</v>
      </c>
    </row>
    <row r="17" spans="1:23" ht="30" hidden="1" x14ac:dyDescent="0.25">
      <c r="A17" s="33"/>
      <c r="B17" s="148" t="s">
        <v>2142</v>
      </c>
      <c r="C17" s="142">
        <v>3</v>
      </c>
      <c r="D17" s="148" t="s">
        <v>2143</v>
      </c>
      <c r="E17" s="46" t="s">
        <v>2144</v>
      </c>
      <c r="F17" s="46" t="s">
        <v>2111</v>
      </c>
      <c r="G17" s="148" t="s">
        <v>66</v>
      </c>
      <c r="H17" s="36"/>
      <c r="I17" s="36" t="str">
        <f t="shared" si="0"/>
        <v xml:space="preserve"> </v>
      </c>
      <c r="J17" s="36" t="str">
        <f t="shared" si="1"/>
        <v xml:space="preserve"> </v>
      </c>
      <c r="K17" s="36">
        <f t="shared" si="2"/>
        <v>1</v>
      </c>
      <c r="L17" s="36" t="str">
        <f t="shared" si="3"/>
        <v xml:space="preserve"> </v>
      </c>
      <c r="M17" s="36"/>
      <c r="N17" s="143" t="str">
        <f t="shared" si="4"/>
        <v xml:space="preserve"> </v>
      </c>
      <c r="O17" s="143" t="str">
        <f t="shared" si="5"/>
        <v xml:space="preserve"> </v>
      </c>
      <c r="P17" s="143" t="str">
        <f t="shared" si="6"/>
        <v xml:space="preserve"> </v>
      </c>
      <c r="Q17" s="36"/>
      <c r="R17" s="143">
        <f t="shared" si="8"/>
        <v>1</v>
      </c>
      <c r="S17" s="38">
        <v>1</v>
      </c>
      <c r="T17" s="39">
        <v>387</v>
      </c>
      <c r="U17" s="40" t="s">
        <v>2145</v>
      </c>
      <c r="V17" s="36"/>
      <c r="W17" s="40"/>
    </row>
    <row r="18" spans="1:23" ht="42.75" hidden="1" x14ac:dyDescent="0.25">
      <c r="A18" s="33"/>
      <c r="B18" s="148"/>
      <c r="C18" s="142"/>
      <c r="D18" s="148"/>
      <c r="E18" s="46" t="s">
        <v>2146</v>
      </c>
      <c r="F18" s="46"/>
      <c r="G18" s="148"/>
      <c r="H18" s="36"/>
      <c r="I18" s="36" t="str">
        <f t="shared" si="0"/>
        <v xml:space="preserve"> </v>
      </c>
      <c r="J18" s="36" t="str">
        <f t="shared" si="1"/>
        <v xml:space="preserve"> </v>
      </c>
      <c r="K18" s="36" t="str">
        <f t="shared" si="2"/>
        <v xml:space="preserve"> </v>
      </c>
      <c r="L18" s="36" t="str">
        <f t="shared" si="3"/>
        <v xml:space="preserve"> </v>
      </c>
      <c r="M18" s="36"/>
      <c r="N18" s="143"/>
      <c r="O18" s="143"/>
      <c r="P18" s="143"/>
      <c r="Q18" s="36"/>
      <c r="R18" s="143"/>
      <c r="S18" s="38"/>
      <c r="T18" s="39">
        <v>387</v>
      </c>
      <c r="U18" s="40"/>
      <c r="V18" s="36"/>
      <c r="W18" s="40"/>
    </row>
    <row r="19" spans="1:23" ht="42.75" x14ac:dyDescent="0.25">
      <c r="A19" s="33"/>
      <c r="B19" s="34" t="s">
        <v>2147</v>
      </c>
      <c r="C19" s="34">
        <v>4</v>
      </c>
      <c r="D19" s="34" t="s">
        <v>2148</v>
      </c>
      <c r="E19" s="34" t="s">
        <v>2149</v>
      </c>
      <c r="F19" s="34" t="s">
        <v>2111</v>
      </c>
      <c r="G19" s="34" t="s">
        <v>66</v>
      </c>
      <c r="H19" s="36"/>
      <c r="I19" s="36" t="str">
        <f t="shared" si="0"/>
        <v xml:space="preserve"> </v>
      </c>
      <c r="J19" s="36" t="str">
        <f t="shared" si="1"/>
        <v xml:space="preserve"> </v>
      </c>
      <c r="K19" s="36" t="str">
        <f t="shared" si="2"/>
        <v xml:space="preserve"> </v>
      </c>
      <c r="L19" s="36">
        <f t="shared" si="3"/>
        <v>1</v>
      </c>
      <c r="M19" s="36"/>
      <c r="N19" s="37" t="str">
        <f t="shared" si="4"/>
        <v xml:space="preserve"> </v>
      </c>
      <c r="O19" s="36"/>
      <c r="P19" s="37" t="str">
        <f t="shared" si="6"/>
        <v xml:space="preserve"> </v>
      </c>
      <c r="Q19" s="36"/>
      <c r="R19" s="37">
        <f t="shared" si="8"/>
        <v>1</v>
      </c>
      <c r="S19" s="38">
        <v>4</v>
      </c>
      <c r="T19" s="39">
        <v>388</v>
      </c>
      <c r="U19" s="40" t="s">
        <v>2150</v>
      </c>
      <c r="V19" s="36"/>
      <c r="W19" s="40" t="s">
        <v>2151</v>
      </c>
    </row>
    <row r="20" spans="1:23" ht="28.5" x14ac:dyDescent="0.25">
      <c r="A20" s="33" t="s">
        <v>45</v>
      </c>
      <c r="B20" s="34" t="s">
        <v>1344</v>
      </c>
      <c r="C20" s="34">
        <v>2</v>
      </c>
      <c r="D20" s="34" t="s">
        <v>1344</v>
      </c>
      <c r="E20" s="34" t="s">
        <v>2152</v>
      </c>
      <c r="F20" s="34" t="s">
        <v>2111</v>
      </c>
      <c r="G20" s="34" t="s">
        <v>66</v>
      </c>
      <c r="H20" s="36"/>
      <c r="I20" s="36" t="str">
        <f t="shared" si="0"/>
        <v xml:space="preserve"> </v>
      </c>
      <c r="J20" s="36">
        <f t="shared" si="1"/>
        <v>1</v>
      </c>
      <c r="K20" s="36" t="str">
        <f t="shared" si="2"/>
        <v xml:space="preserve"> </v>
      </c>
      <c r="L20" s="36" t="str">
        <f t="shared" si="3"/>
        <v xml:space="preserve"> </v>
      </c>
      <c r="M20" s="36"/>
      <c r="N20" s="37" t="str">
        <f t="shared" si="4"/>
        <v xml:space="preserve"> </v>
      </c>
      <c r="O20" s="37">
        <f t="shared" si="5"/>
        <v>1</v>
      </c>
      <c r="P20" s="37" t="str">
        <f t="shared" si="6"/>
        <v xml:space="preserve"> </v>
      </c>
      <c r="Q20" s="36"/>
      <c r="R20" s="37" t="str">
        <f t="shared" si="8"/>
        <v xml:space="preserve"> </v>
      </c>
      <c r="S20" s="38">
        <v>2</v>
      </c>
      <c r="T20" s="39">
        <v>389</v>
      </c>
      <c r="U20" s="40" t="s">
        <v>2112</v>
      </c>
      <c r="V20" s="36"/>
      <c r="W20" s="40" t="s">
        <v>2096</v>
      </c>
    </row>
    <row r="21" spans="1:23" ht="42.75" x14ac:dyDescent="0.25">
      <c r="A21" s="33" t="s">
        <v>46</v>
      </c>
      <c r="B21" s="34" t="s">
        <v>1344</v>
      </c>
      <c r="C21" s="34">
        <v>2</v>
      </c>
      <c r="D21" s="34" t="s">
        <v>1344</v>
      </c>
      <c r="E21" s="34" t="s">
        <v>2153</v>
      </c>
      <c r="F21" s="34" t="s">
        <v>2111</v>
      </c>
      <c r="G21" s="34" t="s">
        <v>66</v>
      </c>
      <c r="H21" s="36"/>
      <c r="I21" s="36" t="str">
        <f t="shared" si="0"/>
        <v xml:space="preserve"> </v>
      </c>
      <c r="J21" s="36">
        <f t="shared" si="1"/>
        <v>1</v>
      </c>
      <c r="K21" s="36" t="str">
        <f t="shared" si="2"/>
        <v xml:space="preserve"> </v>
      </c>
      <c r="L21" s="36" t="str">
        <f t="shared" si="3"/>
        <v xml:space="preserve"> </v>
      </c>
      <c r="M21" s="36"/>
      <c r="N21" s="37" t="str">
        <f t="shared" si="4"/>
        <v xml:space="preserve"> </v>
      </c>
      <c r="O21" s="37" t="str">
        <f t="shared" si="5"/>
        <v xml:space="preserve"> </v>
      </c>
      <c r="P21" s="37">
        <f t="shared" si="6"/>
        <v>1</v>
      </c>
      <c r="Q21" s="36"/>
      <c r="R21" s="37" t="str">
        <f t="shared" si="8"/>
        <v xml:space="preserve"> </v>
      </c>
      <c r="S21" s="38">
        <v>2</v>
      </c>
      <c r="T21" s="39">
        <v>390</v>
      </c>
      <c r="U21" s="40" t="s">
        <v>2154</v>
      </c>
      <c r="V21" s="36"/>
      <c r="W21" s="40" t="s">
        <v>2155</v>
      </c>
    </row>
    <row r="22" spans="1:23" ht="105" x14ac:dyDescent="0.25">
      <c r="A22" s="33" t="s">
        <v>45</v>
      </c>
      <c r="B22" s="34" t="s">
        <v>2156</v>
      </c>
      <c r="C22" s="34">
        <v>1</v>
      </c>
      <c r="D22" s="34" t="s">
        <v>2157</v>
      </c>
      <c r="E22" s="34" t="s">
        <v>2158</v>
      </c>
      <c r="F22" s="34"/>
      <c r="G22" s="34" t="s">
        <v>550</v>
      </c>
      <c r="H22" s="36"/>
      <c r="I22" s="36">
        <f t="shared" si="0"/>
        <v>1</v>
      </c>
      <c r="J22" s="36" t="str">
        <f t="shared" si="1"/>
        <v xml:space="preserve"> </v>
      </c>
      <c r="K22" s="36" t="str">
        <f t="shared" si="2"/>
        <v xml:space="preserve"> </v>
      </c>
      <c r="L22" s="36" t="str">
        <f t="shared" si="3"/>
        <v xml:space="preserve"> </v>
      </c>
      <c r="M22" s="36"/>
      <c r="N22" s="37" t="str">
        <f t="shared" si="4"/>
        <v xml:space="preserve"> </v>
      </c>
      <c r="O22" s="37">
        <f t="shared" si="5"/>
        <v>1</v>
      </c>
      <c r="P22" s="37" t="str">
        <f t="shared" si="6"/>
        <v xml:space="preserve"> </v>
      </c>
      <c r="Q22" s="36"/>
      <c r="R22" s="37" t="str">
        <f t="shared" si="8"/>
        <v xml:space="preserve"> </v>
      </c>
      <c r="S22" s="38">
        <v>1</v>
      </c>
      <c r="T22" s="39">
        <v>391</v>
      </c>
      <c r="U22" s="40" t="s">
        <v>2159</v>
      </c>
      <c r="V22" s="40" t="s">
        <v>2160</v>
      </c>
      <c r="W22" s="40" t="s">
        <v>2161</v>
      </c>
    </row>
    <row r="23" spans="1:23" ht="285" hidden="1" x14ac:dyDescent="0.25">
      <c r="A23" s="33" t="s">
        <v>45</v>
      </c>
      <c r="B23" s="34" t="s">
        <v>2162</v>
      </c>
      <c r="C23" s="34">
        <v>1</v>
      </c>
      <c r="D23" s="34" t="s">
        <v>2163</v>
      </c>
      <c r="E23" s="34" t="s">
        <v>2164</v>
      </c>
      <c r="F23" s="34"/>
      <c r="G23" s="34" t="s">
        <v>550</v>
      </c>
      <c r="H23" s="36"/>
      <c r="I23" s="36">
        <f t="shared" si="0"/>
        <v>1</v>
      </c>
      <c r="J23" s="36" t="str">
        <f t="shared" si="1"/>
        <v xml:space="preserve"> </v>
      </c>
      <c r="K23" s="36" t="str">
        <f t="shared" si="2"/>
        <v xml:space="preserve"> </v>
      </c>
      <c r="L23" s="36" t="str">
        <f t="shared" si="3"/>
        <v xml:space="preserve"> </v>
      </c>
      <c r="M23" s="36"/>
      <c r="N23" s="37" t="str">
        <f t="shared" si="4"/>
        <v xml:space="preserve"> </v>
      </c>
      <c r="O23" s="37">
        <f t="shared" si="5"/>
        <v>1</v>
      </c>
      <c r="P23" s="37" t="str">
        <f t="shared" si="6"/>
        <v xml:space="preserve"> </v>
      </c>
      <c r="Q23" s="36"/>
      <c r="R23" s="37" t="str">
        <f t="shared" si="8"/>
        <v xml:space="preserve"> </v>
      </c>
      <c r="S23" s="38">
        <v>1</v>
      </c>
      <c r="T23" s="39">
        <v>392</v>
      </c>
      <c r="U23" s="40" t="s">
        <v>2165</v>
      </c>
      <c r="V23" s="47" t="s">
        <v>2166</v>
      </c>
      <c r="W23" s="36"/>
    </row>
    <row r="24" spans="1:23" ht="165" hidden="1" x14ac:dyDescent="0.25">
      <c r="A24" s="33" t="s">
        <v>45</v>
      </c>
      <c r="B24" s="34" t="s">
        <v>2167</v>
      </c>
      <c r="C24" s="34">
        <v>1</v>
      </c>
      <c r="D24" s="34" t="s">
        <v>2168</v>
      </c>
      <c r="E24" s="34" t="s">
        <v>2169</v>
      </c>
      <c r="F24" s="34"/>
      <c r="G24" s="34" t="s">
        <v>550</v>
      </c>
      <c r="H24" s="36"/>
      <c r="I24" s="36">
        <f t="shared" si="0"/>
        <v>1</v>
      </c>
      <c r="J24" s="36" t="str">
        <f t="shared" si="1"/>
        <v xml:space="preserve"> </v>
      </c>
      <c r="K24" s="36" t="str">
        <f t="shared" si="2"/>
        <v xml:space="preserve"> </v>
      </c>
      <c r="L24" s="36" t="str">
        <f t="shared" si="3"/>
        <v xml:space="preserve"> </v>
      </c>
      <c r="M24" s="36"/>
      <c r="N24" s="37" t="str">
        <f t="shared" si="4"/>
        <v xml:space="preserve"> </v>
      </c>
      <c r="O24" s="37">
        <f t="shared" si="5"/>
        <v>1</v>
      </c>
      <c r="P24" s="37" t="str">
        <f t="shared" si="6"/>
        <v xml:space="preserve"> </v>
      </c>
      <c r="Q24" s="36"/>
      <c r="R24" s="37" t="str">
        <f t="shared" si="8"/>
        <v xml:space="preserve"> </v>
      </c>
      <c r="S24" s="38">
        <v>1</v>
      </c>
      <c r="T24" s="39">
        <v>393</v>
      </c>
      <c r="U24" s="40" t="s">
        <v>2170</v>
      </c>
      <c r="V24" s="40" t="s">
        <v>2171</v>
      </c>
      <c r="W24" s="36"/>
    </row>
    <row r="25" spans="1:23" ht="150" hidden="1" x14ac:dyDescent="0.25">
      <c r="A25" s="33"/>
      <c r="B25" s="34" t="s">
        <v>2172</v>
      </c>
      <c r="C25" s="34">
        <v>2</v>
      </c>
      <c r="D25" s="34" t="s">
        <v>2173</v>
      </c>
      <c r="E25" s="34" t="s">
        <v>2174</v>
      </c>
      <c r="F25" s="34"/>
      <c r="G25" s="34" t="s">
        <v>550</v>
      </c>
      <c r="H25" s="36"/>
      <c r="I25" s="36" t="str">
        <f t="shared" si="0"/>
        <v xml:space="preserve"> </v>
      </c>
      <c r="J25" s="36">
        <f t="shared" si="1"/>
        <v>1</v>
      </c>
      <c r="K25" s="36" t="str">
        <f t="shared" si="2"/>
        <v xml:space="preserve"> </v>
      </c>
      <c r="L25" s="36" t="str">
        <f t="shared" si="3"/>
        <v xml:space="preserve"> </v>
      </c>
      <c r="M25" s="36"/>
      <c r="N25" s="37" t="str">
        <f t="shared" si="4"/>
        <v xml:space="preserve"> </v>
      </c>
      <c r="O25" s="37" t="str">
        <f t="shared" si="5"/>
        <v xml:space="preserve"> </v>
      </c>
      <c r="P25" s="37" t="str">
        <f t="shared" si="6"/>
        <v xml:space="preserve"> </v>
      </c>
      <c r="Q25" s="36"/>
      <c r="R25" s="37">
        <f t="shared" si="8"/>
        <v>1</v>
      </c>
      <c r="S25" s="38">
        <v>2</v>
      </c>
      <c r="T25" s="39">
        <v>394</v>
      </c>
      <c r="U25" s="40" t="s">
        <v>2175</v>
      </c>
      <c r="V25" s="36"/>
      <c r="W25" s="36"/>
    </row>
    <row r="26" spans="1:23" ht="165" hidden="1" x14ac:dyDescent="0.25">
      <c r="A26" s="33" t="s">
        <v>45</v>
      </c>
      <c r="B26" s="34" t="s">
        <v>2167</v>
      </c>
      <c r="C26" s="34">
        <v>1</v>
      </c>
      <c r="D26" s="34" t="s">
        <v>2176</v>
      </c>
      <c r="E26" s="34" t="s">
        <v>2177</v>
      </c>
      <c r="F26" s="34"/>
      <c r="G26" s="34" t="s">
        <v>550</v>
      </c>
      <c r="H26" s="36"/>
      <c r="I26" s="36">
        <f t="shared" si="0"/>
        <v>1</v>
      </c>
      <c r="J26" s="36" t="str">
        <f t="shared" si="1"/>
        <v xml:space="preserve"> </v>
      </c>
      <c r="K26" s="36" t="str">
        <f t="shared" si="2"/>
        <v xml:space="preserve"> </v>
      </c>
      <c r="L26" s="36" t="str">
        <f t="shared" si="3"/>
        <v xml:space="preserve"> </v>
      </c>
      <c r="M26" s="36"/>
      <c r="N26" s="37" t="str">
        <f t="shared" si="4"/>
        <v xml:space="preserve"> </v>
      </c>
      <c r="O26" s="37">
        <f t="shared" si="5"/>
        <v>1</v>
      </c>
      <c r="P26" s="37" t="str">
        <f t="shared" si="6"/>
        <v xml:space="preserve"> </v>
      </c>
      <c r="Q26" s="36"/>
      <c r="R26" s="37" t="str">
        <f t="shared" si="8"/>
        <v xml:space="preserve"> </v>
      </c>
      <c r="S26" s="38">
        <v>1</v>
      </c>
      <c r="T26" s="39">
        <v>395</v>
      </c>
      <c r="U26" s="40" t="s">
        <v>2178</v>
      </c>
      <c r="V26" s="47" t="s">
        <v>2179</v>
      </c>
      <c r="W26" s="36"/>
    </row>
    <row r="27" spans="1:23" ht="180" hidden="1" x14ac:dyDescent="0.25">
      <c r="A27" s="33" t="s">
        <v>45</v>
      </c>
      <c r="B27" s="34" t="s">
        <v>2180</v>
      </c>
      <c r="C27" s="34">
        <v>2</v>
      </c>
      <c r="D27" s="34" t="s">
        <v>2181</v>
      </c>
      <c r="E27" s="34" t="s">
        <v>2182</v>
      </c>
      <c r="F27" s="34"/>
      <c r="G27" s="34" t="s">
        <v>550</v>
      </c>
      <c r="H27" s="36"/>
      <c r="I27" s="36" t="str">
        <f t="shared" si="0"/>
        <v xml:space="preserve"> </v>
      </c>
      <c r="J27" s="36">
        <f t="shared" si="1"/>
        <v>1</v>
      </c>
      <c r="K27" s="36" t="str">
        <f t="shared" si="2"/>
        <v xml:space="preserve"> </v>
      </c>
      <c r="L27" s="36" t="str">
        <f t="shared" si="3"/>
        <v xml:space="preserve"> </v>
      </c>
      <c r="M27" s="36"/>
      <c r="N27" s="37" t="str">
        <f t="shared" si="4"/>
        <v xml:space="preserve"> </v>
      </c>
      <c r="O27" s="37">
        <f t="shared" si="5"/>
        <v>1</v>
      </c>
      <c r="P27" s="37" t="str">
        <f t="shared" si="6"/>
        <v xml:space="preserve"> </v>
      </c>
      <c r="Q27" s="36"/>
      <c r="R27" s="37" t="str">
        <f t="shared" si="8"/>
        <v xml:space="preserve"> </v>
      </c>
      <c r="S27" s="38">
        <v>1</v>
      </c>
      <c r="T27" s="39">
        <v>396</v>
      </c>
      <c r="U27" s="40" t="s">
        <v>2183</v>
      </c>
      <c r="V27" s="40" t="s">
        <v>2184</v>
      </c>
      <c r="W27" s="36"/>
    </row>
    <row r="28" spans="1:23" ht="57" hidden="1" x14ac:dyDescent="0.25">
      <c r="A28" s="33"/>
      <c r="B28" s="34" t="s">
        <v>2185</v>
      </c>
      <c r="C28" s="35">
        <v>3</v>
      </c>
      <c r="D28" s="34" t="s">
        <v>2186</v>
      </c>
      <c r="E28" s="34" t="s">
        <v>2187</v>
      </c>
      <c r="F28" s="34"/>
      <c r="G28" s="34" t="s">
        <v>550</v>
      </c>
      <c r="H28" s="36"/>
      <c r="I28" s="36" t="str">
        <f t="shared" si="0"/>
        <v xml:space="preserve"> </v>
      </c>
      <c r="J28" s="36" t="str">
        <f t="shared" si="1"/>
        <v xml:space="preserve"> </v>
      </c>
      <c r="K28" s="36">
        <f t="shared" si="2"/>
        <v>1</v>
      </c>
      <c r="L28" s="36" t="str">
        <f t="shared" si="3"/>
        <v xml:space="preserve"> </v>
      </c>
      <c r="M28" s="36"/>
      <c r="N28" s="37" t="str">
        <f t="shared" si="4"/>
        <v xml:space="preserve"> </v>
      </c>
      <c r="O28" s="37" t="str">
        <f t="shared" si="5"/>
        <v xml:space="preserve"> </v>
      </c>
      <c r="P28" s="37" t="str">
        <f t="shared" si="6"/>
        <v xml:space="preserve"> </v>
      </c>
      <c r="Q28" s="36"/>
      <c r="R28" s="37">
        <f t="shared" si="8"/>
        <v>1</v>
      </c>
      <c r="S28" s="38">
        <v>2</v>
      </c>
      <c r="T28" s="39">
        <v>397</v>
      </c>
      <c r="U28" s="40" t="s">
        <v>2188</v>
      </c>
      <c r="V28" s="40" t="s">
        <v>2189</v>
      </c>
      <c r="W28" s="40"/>
    </row>
    <row r="29" spans="1:23" ht="150" hidden="1" x14ac:dyDescent="0.25">
      <c r="A29" s="33" t="s">
        <v>45</v>
      </c>
      <c r="B29" s="34" t="s">
        <v>2185</v>
      </c>
      <c r="C29" s="34">
        <v>2</v>
      </c>
      <c r="D29" s="34" t="s">
        <v>2190</v>
      </c>
      <c r="E29" s="34" t="s">
        <v>2191</v>
      </c>
      <c r="F29" s="34"/>
      <c r="G29" s="34" t="s">
        <v>550</v>
      </c>
      <c r="H29" s="36"/>
      <c r="I29" s="36" t="str">
        <f t="shared" si="0"/>
        <v xml:space="preserve"> </v>
      </c>
      <c r="J29" s="36">
        <f t="shared" si="1"/>
        <v>1</v>
      </c>
      <c r="K29" s="36" t="str">
        <f t="shared" si="2"/>
        <v xml:space="preserve"> </v>
      </c>
      <c r="L29" s="36" t="str">
        <f t="shared" si="3"/>
        <v xml:space="preserve"> </v>
      </c>
      <c r="M29" s="36"/>
      <c r="N29" s="37" t="str">
        <f t="shared" si="4"/>
        <v xml:space="preserve"> </v>
      </c>
      <c r="O29" s="37">
        <f t="shared" si="5"/>
        <v>1</v>
      </c>
      <c r="P29" s="37" t="str">
        <f t="shared" si="6"/>
        <v xml:space="preserve"> </v>
      </c>
      <c r="Q29" s="36"/>
      <c r="R29" s="37" t="str">
        <f t="shared" si="8"/>
        <v xml:space="preserve"> </v>
      </c>
      <c r="S29" s="38">
        <v>2</v>
      </c>
      <c r="T29" s="39">
        <v>398</v>
      </c>
      <c r="U29" s="40" t="s">
        <v>2192</v>
      </c>
      <c r="V29" s="40" t="s">
        <v>2193</v>
      </c>
      <c r="W29" s="36"/>
    </row>
    <row r="30" spans="1:23" ht="135" hidden="1" x14ac:dyDescent="0.25">
      <c r="A30" s="33"/>
      <c r="B30" s="34" t="s">
        <v>2185</v>
      </c>
      <c r="C30" s="35">
        <v>3</v>
      </c>
      <c r="D30" s="34" t="s">
        <v>2194</v>
      </c>
      <c r="E30" s="34" t="s">
        <v>2195</v>
      </c>
      <c r="F30" s="34"/>
      <c r="G30" s="34" t="s">
        <v>550</v>
      </c>
      <c r="H30" s="36"/>
      <c r="I30" s="36" t="str">
        <f t="shared" si="0"/>
        <v xml:space="preserve"> </v>
      </c>
      <c r="J30" s="36" t="str">
        <f t="shared" si="1"/>
        <v xml:space="preserve"> </v>
      </c>
      <c r="K30" s="36">
        <f t="shared" si="2"/>
        <v>1</v>
      </c>
      <c r="L30" s="36" t="str">
        <f t="shared" si="3"/>
        <v xml:space="preserve"> </v>
      </c>
      <c r="M30" s="36"/>
      <c r="N30" s="37" t="str">
        <f t="shared" si="4"/>
        <v xml:space="preserve"> </v>
      </c>
      <c r="O30" s="37" t="str">
        <f t="shared" si="5"/>
        <v xml:space="preserve"> </v>
      </c>
      <c r="P30" s="37" t="str">
        <f t="shared" si="6"/>
        <v xml:space="preserve"> </v>
      </c>
      <c r="Q30" s="36"/>
      <c r="R30" s="37">
        <f t="shared" si="8"/>
        <v>1</v>
      </c>
      <c r="S30" s="38">
        <v>2</v>
      </c>
      <c r="T30" s="39">
        <v>399</v>
      </c>
      <c r="U30" s="40" t="s">
        <v>2196</v>
      </c>
      <c r="V30" s="40" t="s">
        <v>2197</v>
      </c>
      <c r="W30" s="40"/>
    </row>
    <row r="31" spans="1:23" ht="255" hidden="1" x14ac:dyDescent="0.25">
      <c r="A31" s="33" t="s">
        <v>45</v>
      </c>
      <c r="B31" s="34" t="s">
        <v>2167</v>
      </c>
      <c r="C31" s="34">
        <v>1</v>
      </c>
      <c r="D31" s="34" t="s">
        <v>2198</v>
      </c>
      <c r="E31" s="34" t="s">
        <v>2199</v>
      </c>
      <c r="F31" s="34"/>
      <c r="G31" s="34" t="s">
        <v>550</v>
      </c>
      <c r="H31" s="36"/>
      <c r="I31" s="36">
        <f t="shared" si="0"/>
        <v>1</v>
      </c>
      <c r="J31" s="36" t="str">
        <f t="shared" si="1"/>
        <v xml:space="preserve"> </v>
      </c>
      <c r="K31" s="36" t="str">
        <f t="shared" si="2"/>
        <v xml:space="preserve"> </v>
      </c>
      <c r="L31" s="36" t="str">
        <f t="shared" si="3"/>
        <v xml:space="preserve"> </v>
      </c>
      <c r="M31" s="36"/>
      <c r="N31" s="37" t="str">
        <f t="shared" si="4"/>
        <v xml:space="preserve"> </v>
      </c>
      <c r="O31" s="37">
        <f t="shared" si="5"/>
        <v>1</v>
      </c>
      <c r="P31" s="37" t="str">
        <f t="shared" si="6"/>
        <v xml:space="preserve"> </v>
      </c>
      <c r="Q31" s="36"/>
      <c r="R31" s="37" t="str">
        <f t="shared" si="8"/>
        <v xml:space="preserve"> </v>
      </c>
      <c r="S31" s="38">
        <v>1</v>
      </c>
      <c r="T31" s="39">
        <v>400</v>
      </c>
      <c r="U31" s="40" t="s">
        <v>2200</v>
      </c>
      <c r="V31" s="40" t="s">
        <v>2201</v>
      </c>
      <c r="W31" s="36"/>
    </row>
    <row r="32" spans="1:23" ht="75" hidden="1" x14ac:dyDescent="0.25">
      <c r="A32" s="33" t="s">
        <v>45</v>
      </c>
      <c r="B32" s="34" t="s">
        <v>2202</v>
      </c>
      <c r="C32" s="34">
        <v>1</v>
      </c>
      <c r="D32" s="34" t="s">
        <v>2203</v>
      </c>
      <c r="E32" s="34" t="s">
        <v>2204</v>
      </c>
      <c r="F32" s="34"/>
      <c r="G32" s="34" t="s">
        <v>550</v>
      </c>
      <c r="H32" s="36"/>
      <c r="I32" s="36">
        <f t="shared" si="0"/>
        <v>1</v>
      </c>
      <c r="J32" s="36" t="str">
        <f t="shared" si="1"/>
        <v xml:space="preserve"> </v>
      </c>
      <c r="K32" s="36" t="str">
        <f t="shared" si="2"/>
        <v xml:space="preserve"> </v>
      </c>
      <c r="L32" s="36" t="str">
        <f t="shared" si="3"/>
        <v xml:space="preserve"> </v>
      </c>
      <c r="M32" s="36"/>
      <c r="N32" s="37" t="str">
        <f t="shared" si="4"/>
        <v xml:space="preserve"> </v>
      </c>
      <c r="O32" s="37">
        <f t="shared" si="5"/>
        <v>1</v>
      </c>
      <c r="P32" s="37" t="str">
        <f t="shared" si="6"/>
        <v xml:space="preserve"> </v>
      </c>
      <c r="Q32" s="36"/>
      <c r="R32" s="37" t="str">
        <f t="shared" si="8"/>
        <v xml:space="preserve"> </v>
      </c>
      <c r="S32" s="38">
        <v>1</v>
      </c>
      <c r="T32" s="39">
        <v>401</v>
      </c>
      <c r="U32" s="40" t="s">
        <v>2205</v>
      </c>
      <c r="V32" s="40" t="s">
        <v>2206</v>
      </c>
      <c r="W32" s="36"/>
    </row>
    <row r="33" spans="1:23" ht="42.75" hidden="1" x14ac:dyDescent="0.25">
      <c r="A33" s="33" t="s">
        <v>46</v>
      </c>
      <c r="B33" s="34" t="s">
        <v>2167</v>
      </c>
      <c r="C33" s="34">
        <v>1</v>
      </c>
      <c r="D33" s="34" t="s">
        <v>2207</v>
      </c>
      <c r="E33" s="34" t="s">
        <v>2208</v>
      </c>
      <c r="F33" s="34"/>
      <c r="G33" s="34" t="s">
        <v>550</v>
      </c>
      <c r="H33" s="36"/>
      <c r="I33" s="36">
        <f t="shared" si="0"/>
        <v>1</v>
      </c>
      <c r="J33" s="36" t="str">
        <f t="shared" si="1"/>
        <v xml:space="preserve"> </v>
      </c>
      <c r="K33" s="36" t="str">
        <f t="shared" si="2"/>
        <v xml:space="preserve"> </v>
      </c>
      <c r="L33" s="36" t="str">
        <f t="shared" si="3"/>
        <v xml:space="preserve"> </v>
      </c>
      <c r="M33" s="36"/>
      <c r="N33" s="37" t="str">
        <f t="shared" si="4"/>
        <v xml:space="preserve"> </v>
      </c>
      <c r="O33" s="37" t="str">
        <f t="shared" si="5"/>
        <v xml:space="preserve"> </v>
      </c>
      <c r="P33" s="37">
        <f t="shared" si="6"/>
        <v>1</v>
      </c>
      <c r="Q33" s="36"/>
      <c r="R33" s="37" t="str">
        <f t="shared" si="8"/>
        <v xml:space="preserve"> </v>
      </c>
      <c r="S33" s="38">
        <v>1</v>
      </c>
      <c r="T33" s="39">
        <v>402</v>
      </c>
      <c r="U33" s="40" t="s">
        <v>2209</v>
      </c>
      <c r="V33" s="36"/>
      <c r="W33" s="40"/>
    </row>
    <row r="34" spans="1:23" ht="42.75" hidden="1" x14ac:dyDescent="0.25">
      <c r="A34" s="33"/>
      <c r="B34" s="34" t="s">
        <v>2185</v>
      </c>
      <c r="C34" s="34">
        <v>4</v>
      </c>
      <c r="D34" s="34" t="s">
        <v>2207</v>
      </c>
      <c r="E34" s="34" t="s">
        <v>2210</v>
      </c>
      <c r="F34" s="34"/>
      <c r="G34" s="34" t="s">
        <v>550</v>
      </c>
      <c r="H34" s="36"/>
      <c r="I34" s="36" t="str">
        <f t="shared" si="0"/>
        <v xml:space="preserve"> </v>
      </c>
      <c r="J34" s="36" t="str">
        <f t="shared" si="1"/>
        <v xml:space="preserve"> </v>
      </c>
      <c r="K34" s="36" t="str">
        <f t="shared" si="2"/>
        <v xml:space="preserve"> </v>
      </c>
      <c r="L34" s="36">
        <f t="shared" si="3"/>
        <v>1</v>
      </c>
      <c r="M34" s="36"/>
      <c r="N34" s="37" t="str">
        <f t="shared" si="4"/>
        <v xml:space="preserve"> </v>
      </c>
      <c r="O34" s="37" t="str">
        <f t="shared" si="5"/>
        <v xml:space="preserve"> </v>
      </c>
      <c r="P34" s="37" t="str">
        <f t="shared" si="6"/>
        <v xml:space="preserve"> </v>
      </c>
      <c r="Q34" s="36"/>
      <c r="R34" s="37">
        <f t="shared" si="8"/>
        <v>1</v>
      </c>
      <c r="S34" s="38">
        <v>4</v>
      </c>
      <c r="T34" s="39">
        <v>403</v>
      </c>
      <c r="U34" s="40" t="s">
        <v>2211</v>
      </c>
      <c r="V34" s="36"/>
      <c r="W34" s="40"/>
    </row>
    <row r="35" spans="1:23" ht="409.6" hidden="1" customHeight="1" x14ac:dyDescent="0.25">
      <c r="A35" s="134" t="s">
        <v>45</v>
      </c>
      <c r="B35" s="141" t="s">
        <v>2185</v>
      </c>
      <c r="C35" s="141">
        <v>2</v>
      </c>
      <c r="D35" s="141" t="s">
        <v>2207</v>
      </c>
      <c r="E35" s="34" t="s">
        <v>2212</v>
      </c>
      <c r="F35" s="34"/>
      <c r="G35" s="141" t="s">
        <v>550</v>
      </c>
      <c r="H35" s="36"/>
      <c r="I35" s="36" t="str">
        <f t="shared" si="0"/>
        <v xml:space="preserve"> </v>
      </c>
      <c r="J35" s="36">
        <f t="shared" si="1"/>
        <v>1</v>
      </c>
      <c r="K35" s="36" t="str">
        <f t="shared" si="2"/>
        <v xml:space="preserve"> </v>
      </c>
      <c r="L35" s="36" t="str">
        <f t="shared" si="3"/>
        <v xml:space="preserve"> </v>
      </c>
      <c r="M35" s="36"/>
      <c r="N35" s="143" t="str">
        <f t="shared" si="4"/>
        <v xml:space="preserve"> </v>
      </c>
      <c r="O35" s="143">
        <f t="shared" si="5"/>
        <v>1</v>
      </c>
      <c r="P35" s="143" t="str">
        <f t="shared" si="6"/>
        <v xml:space="preserve"> </v>
      </c>
      <c r="Q35" s="36"/>
      <c r="R35" s="143" t="str">
        <f t="shared" si="8"/>
        <v xml:space="preserve"> </v>
      </c>
      <c r="S35" s="38">
        <v>2</v>
      </c>
      <c r="T35" s="39">
        <v>404</v>
      </c>
      <c r="U35" s="40" t="s">
        <v>2213</v>
      </c>
      <c r="V35" s="40" t="s">
        <v>2214</v>
      </c>
      <c r="W35" s="40"/>
    </row>
    <row r="36" spans="1:23" ht="128.25" hidden="1" customHeight="1" x14ac:dyDescent="0.25">
      <c r="A36" s="134"/>
      <c r="B36" s="141"/>
      <c r="C36" s="141"/>
      <c r="D36" s="141"/>
      <c r="E36" s="34" t="s">
        <v>2215</v>
      </c>
      <c r="F36" s="34"/>
      <c r="G36" s="141"/>
      <c r="H36" s="36"/>
      <c r="I36" s="36" t="str">
        <f t="shared" si="0"/>
        <v xml:space="preserve"> </v>
      </c>
      <c r="J36" s="36" t="str">
        <f t="shared" si="1"/>
        <v xml:space="preserve"> </v>
      </c>
      <c r="K36" s="36" t="str">
        <f t="shared" si="2"/>
        <v xml:space="preserve"> </v>
      </c>
      <c r="L36" s="36" t="str">
        <f t="shared" si="3"/>
        <v xml:space="preserve"> </v>
      </c>
      <c r="M36" s="36"/>
      <c r="N36" s="143"/>
      <c r="O36" s="143"/>
      <c r="P36" s="143"/>
      <c r="Q36" s="36"/>
      <c r="R36" s="143"/>
      <c r="S36" s="38">
        <v>2</v>
      </c>
      <c r="T36" s="39">
        <v>404</v>
      </c>
      <c r="U36" s="40" t="s">
        <v>2216</v>
      </c>
      <c r="V36" s="36"/>
      <c r="W36" s="36"/>
    </row>
    <row r="37" spans="1:23" ht="57" hidden="1" x14ac:dyDescent="0.25">
      <c r="A37" s="134" t="s">
        <v>46</v>
      </c>
      <c r="B37" s="34" t="s">
        <v>2185</v>
      </c>
      <c r="C37" s="34">
        <v>1</v>
      </c>
      <c r="D37" s="34" t="s">
        <v>2217</v>
      </c>
      <c r="E37" s="48" t="s">
        <v>2218</v>
      </c>
      <c r="F37" s="34"/>
      <c r="G37" s="34" t="s">
        <v>550</v>
      </c>
      <c r="H37" s="36"/>
      <c r="I37" s="36">
        <f t="shared" si="0"/>
        <v>1</v>
      </c>
      <c r="J37" s="36" t="str">
        <f t="shared" si="1"/>
        <v xml:space="preserve"> </v>
      </c>
      <c r="K37" s="36" t="str">
        <f t="shared" si="2"/>
        <v xml:space="preserve"> </v>
      </c>
      <c r="L37" s="36" t="str">
        <f t="shared" si="3"/>
        <v xml:space="preserve"> </v>
      </c>
      <c r="M37" s="36"/>
      <c r="N37" s="37" t="str">
        <f t="shared" si="4"/>
        <v xml:space="preserve"> </v>
      </c>
      <c r="O37" s="37" t="str">
        <f t="shared" si="5"/>
        <v xml:space="preserve"> </v>
      </c>
      <c r="P37" s="37">
        <f t="shared" si="6"/>
        <v>1</v>
      </c>
      <c r="Q37" s="36"/>
      <c r="R37" s="37" t="str">
        <f t="shared" si="8"/>
        <v xml:space="preserve"> </v>
      </c>
      <c r="S37" s="38">
        <v>1</v>
      </c>
      <c r="T37" s="39">
        <v>405</v>
      </c>
      <c r="U37" s="40" t="s">
        <v>2219</v>
      </c>
      <c r="V37" s="36"/>
      <c r="W37" s="40"/>
    </row>
    <row r="38" spans="1:23" ht="42.75" hidden="1" x14ac:dyDescent="0.25">
      <c r="A38" s="134"/>
      <c r="B38" s="34" t="s">
        <v>2185</v>
      </c>
      <c r="C38" s="34">
        <v>4</v>
      </c>
      <c r="D38" s="34" t="s">
        <v>2217</v>
      </c>
      <c r="E38" s="34" t="s">
        <v>2220</v>
      </c>
      <c r="F38" s="34"/>
      <c r="G38" s="34" t="s">
        <v>550</v>
      </c>
      <c r="H38" s="36"/>
      <c r="I38" s="36" t="str">
        <f t="shared" si="0"/>
        <v xml:space="preserve"> </v>
      </c>
      <c r="J38" s="36" t="str">
        <f t="shared" si="1"/>
        <v xml:space="preserve"> </v>
      </c>
      <c r="K38" s="36" t="str">
        <f t="shared" si="2"/>
        <v xml:space="preserve"> </v>
      </c>
      <c r="L38" s="36">
        <f t="shared" si="3"/>
        <v>1</v>
      </c>
      <c r="M38" s="36"/>
      <c r="N38" s="37" t="str">
        <f t="shared" si="4"/>
        <v xml:space="preserve"> </v>
      </c>
      <c r="O38" s="37" t="str">
        <f t="shared" si="5"/>
        <v xml:space="preserve"> </v>
      </c>
      <c r="P38" s="37" t="str">
        <f t="shared" si="6"/>
        <v xml:space="preserve"> </v>
      </c>
      <c r="Q38" s="36"/>
      <c r="R38" s="37">
        <f t="shared" si="8"/>
        <v>1</v>
      </c>
      <c r="S38" s="38">
        <v>4</v>
      </c>
      <c r="T38" s="39">
        <v>406</v>
      </c>
      <c r="U38" s="40" t="s">
        <v>2221</v>
      </c>
      <c r="V38" s="36"/>
      <c r="W38" s="40"/>
    </row>
    <row r="39" spans="1:23" ht="255" hidden="1" x14ac:dyDescent="0.25">
      <c r="A39" s="33" t="s">
        <v>45</v>
      </c>
      <c r="B39" s="34" t="s">
        <v>1864</v>
      </c>
      <c r="C39" s="34">
        <v>1</v>
      </c>
      <c r="D39" s="34" t="s">
        <v>2222</v>
      </c>
      <c r="E39" s="34" t="s">
        <v>2223</v>
      </c>
      <c r="F39" s="34"/>
      <c r="G39" s="34" t="s">
        <v>550</v>
      </c>
      <c r="H39" s="36"/>
      <c r="I39" s="36">
        <f t="shared" si="0"/>
        <v>1</v>
      </c>
      <c r="J39" s="36" t="str">
        <f t="shared" si="1"/>
        <v xml:space="preserve"> </v>
      </c>
      <c r="K39" s="36" t="str">
        <f t="shared" si="2"/>
        <v xml:space="preserve"> </v>
      </c>
      <c r="L39" s="36" t="str">
        <f t="shared" si="3"/>
        <v xml:space="preserve"> </v>
      </c>
      <c r="M39" s="36"/>
      <c r="N39" s="37" t="str">
        <f t="shared" si="4"/>
        <v xml:space="preserve"> </v>
      </c>
      <c r="O39" s="37">
        <f t="shared" si="5"/>
        <v>1</v>
      </c>
      <c r="P39" s="37" t="str">
        <f t="shared" si="6"/>
        <v xml:space="preserve"> </v>
      </c>
      <c r="Q39" s="36"/>
      <c r="R39" s="37" t="str">
        <f t="shared" si="8"/>
        <v xml:space="preserve"> </v>
      </c>
      <c r="S39" s="38">
        <v>1</v>
      </c>
      <c r="T39" s="39">
        <v>407</v>
      </c>
      <c r="U39" s="40" t="s">
        <v>2224</v>
      </c>
      <c r="V39" s="40"/>
      <c r="W39" s="36"/>
    </row>
    <row r="40" spans="1:23" ht="42.75" hidden="1" x14ac:dyDescent="0.25">
      <c r="A40" s="33"/>
      <c r="B40" s="34" t="s">
        <v>2185</v>
      </c>
      <c r="C40" s="34">
        <v>4</v>
      </c>
      <c r="D40" s="34" t="s">
        <v>2225</v>
      </c>
      <c r="E40" s="34" t="s">
        <v>2226</v>
      </c>
      <c r="F40" s="34"/>
      <c r="G40" s="34" t="s">
        <v>550</v>
      </c>
      <c r="H40" s="36"/>
      <c r="I40" s="36" t="str">
        <f t="shared" si="0"/>
        <v xml:space="preserve"> </v>
      </c>
      <c r="J40" s="36" t="str">
        <f t="shared" si="1"/>
        <v xml:space="preserve"> </v>
      </c>
      <c r="K40" s="36" t="str">
        <f t="shared" si="2"/>
        <v xml:space="preserve"> </v>
      </c>
      <c r="L40" s="36">
        <f t="shared" si="3"/>
        <v>1</v>
      </c>
      <c r="M40" s="36"/>
      <c r="N40" s="37" t="str">
        <f t="shared" si="4"/>
        <v xml:space="preserve"> </v>
      </c>
      <c r="O40" s="37" t="str">
        <f t="shared" si="5"/>
        <v xml:space="preserve"> </v>
      </c>
      <c r="P40" s="37" t="str">
        <f t="shared" si="6"/>
        <v xml:space="preserve"> </v>
      </c>
      <c r="Q40" s="36"/>
      <c r="R40" s="37">
        <f t="shared" si="8"/>
        <v>1</v>
      </c>
      <c r="S40" s="38">
        <v>4</v>
      </c>
      <c r="T40" s="39">
        <v>408</v>
      </c>
      <c r="U40" s="40" t="s">
        <v>2227</v>
      </c>
      <c r="V40" s="36"/>
      <c r="W40" s="40"/>
    </row>
    <row r="41" spans="1:23" ht="108.75" hidden="1" customHeight="1" x14ac:dyDescent="0.25">
      <c r="A41" s="33" t="s">
        <v>45</v>
      </c>
      <c r="B41" s="34" t="s">
        <v>1864</v>
      </c>
      <c r="C41" s="34">
        <v>1</v>
      </c>
      <c r="D41" s="34" t="s">
        <v>2228</v>
      </c>
      <c r="E41" s="34" t="s">
        <v>2229</v>
      </c>
      <c r="F41" s="34"/>
      <c r="G41" s="34" t="s">
        <v>550</v>
      </c>
      <c r="H41" s="36"/>
      <c r="I41" s="36">
        <f t="shared" si="0"/>
        <v>1</v>
      </c>
      <c r="J41" s="36" t="str">
        <f t="shared" si="1"/>
        <v xml:space="preserve"> </v>
      </c>
      <c r="K41" s="36" t="str">
        <f t="shared" si="2"/>
        <v xml:space="preserve"> </v>
      </c>
      <c r="L41" s="36" t="str">
        <f t="shared" si="3"/>
        <v xml:space="preserve"> </v>
      </c>
      <c r="M41" s="36"/>
      <c r="N41" s="37" t="str">
        <f t="shared" si="4"/>
        <v xml:space="preserve"> </v>
      </c>
      <c r="O41" s="37">
        <f t="shared" si="5"/>
        <v>1</v>
      </c>
      <c r="P41" s="37" t="str">
        <f t="shared" si="6"/>
        <v xml:space="preserve"> </v>
      </c>
      <c r="Q41" s="36"/>
      <c r="R41" s="37" t="str">
        <f t="shared" si="8"/>
        <v xml:space="preserve"> </v>
      </c>
      <c r="S41" s="38">
        <v>1</v>
      </c>
      <c r="T41" s="39">
        <v>409</v>
      </c>
      <c r="U41" s="40" t="s">
        <v>2230</v>
      </c>
      <c r="V41" s="36"/>
      <c r="W41" s="36"/>
    </row>
    <row r="42" spans="1:23" ht="57" hidden="1" x14ac:dyDescent="0.25">
      <c r="A42" s="33"/>
      <c r="B42" s="34" t="s">
        <v>2185</v>
      </c>
      <c r="C42" s="34">
        <v>4</v>
      </c>
      <c r="D42" s="34" t="s">
        <v>2231</v>
      </c>
      <c r="E42" s="34" t="s">
        <v>2232</v>
      </c>
      <c r="F42" s="34"/>
      <c r="G42" s="34" t="s">
        <v>550</v>
      </c>
      <c r="H42" s="36"/>
      <c r="I42" s="36" t="str">
        <f t="shared" si="0"/>
        <v xml:space="preserve"> </v>
      </c>
      <c r="J42" s="36" t="str">
        <f t="shared" si="1"/>
        <v xml:space="preserve"> </v>
      </c>
      <c r="K42" s="36" t="str">
        <f t="shared" si="2"/>
        <v xml:space="preserve"> </v>
      </c>
      <c r="L42" s="36">
        <f t="shared" si="3"/>
        <v>1</v>
      </c>
      <c r="M42" s="36"/>
      <c r="N42" s="37" t="str">
        <f t="shared" si="4"/>
        <v xml:space="preserve"> </v>
      </c>
      <c r="O42" s="37" t="str">
        <f t="shared" si="5"/>
        <v xml:space="preserve"> </v>
      </c>
      <c r="P42" s="37" t="str">
        <f t="shared" si="6"/>
        <v xml:space="preserve"> </v>
      </c>
      <c r="Q42" s="36"/>
      <c r="R42" s="37">
        <f t="shared" si="8"/>
        <v>1</v>
      </c>
      <c r="S42" s="38">
        <v>4</v>
      </c>
      <c r="T42" s="39">
        <v>410</v>
      </c>
      <c r="U42" s="40" t="s">
        <v>2233</v>
      </c>
      <c r="V42" s="36"/>
      <c r="W42" s="40"/>
    </row>
    <row r="43" spans="1:23" ht="169.5" hidden="1" customHeight="1" x14ac:dyDescent="0.25">
      <c r="A43" s="134" t="s">
        <v>45</v>
      </c>
      <c r="B43" s="141" t="s">
        <v>1864</v>
      </c>
      <c r="C43" s="141">
        <v>1</v>
      </c>
      <c r="D43" s="141" t="s">
        <v>2234</v>
      </c>
      <c r="E43" s="34" t="s">
        <v>2235</v>
      </c>
      <c r="F43" s="34"/>
      <c r="G43" s="141" t="s">
        <v>550</v>
      </c>
      <c r="H43" s="36"/>
      <c r="I43" s="36">
        <f t="shared" si="0"/>
        <v>1</v>
      </c>
      <c r="J43" s="36" t="str">
        <f t="shared" si="1"/>
        <v xml:space="preserve"> </v>
      </c>
      <c r="K43" s="36" t="str">
        <f t="shared" si="2"/>
        <v xml:space="preserve"> </v>
      </c>
      <c r="L43" s="36" t="str">
        <f t="shared" si="3"/>
        <v xml:space="preserve"> </v>
      </c>
      <c r="M43" s="36"/>
      <c r="N43" s="143" t="str">
        <f t="shared" si="4"/>
        <v xml:space="preserve"> </v>
      </c>
      <c r="O43" s="143">
        <f t="shared" si="5"/>
        <v>1</v>
      </c>
      <c r="P43" s="143" t="str">
        <f t="shared" si="6"/>
        <v xml:space="preserve"> </v>
      </c>
      <c r="Q43" s="36"/>
      <c r="R43" s="143" t="str">
        <f t="shared" si="8"/>
        <v xml:space="preserve"> </v>
      </c>
      <c r="S43" s="38">
        <v>1</v>
      </c>
      <c r="T43" s="39">
        <v>411</v>
      </c>
      <c r="U43" s="40" t="s">
        <v>2236</v>
      </c>
      <c r="V43" s="36"/>
      <c r="W43" s="36"/>
    </row>
    <row r="44" spans="1:23" ht="63" hidden="1" customHeight="1" x14ac:dyDescent="0.25">
      <c r="A44" s="134"/>
      <c r="B44" s="141"/>
      <c r="C44" s="141"/>
      <c r="D44" s="141"/>
      <c r="E44" s="34" t="s">
        <v>2237</v>
      </c>
      <c r="F44" s="34"/>
      <c r="G44" s="141"/>
      <c r="H44" s="36"/>
      <c r="I44" s="36" t="str">
        <f t="shared" si="0"/>
        <v xml:space="preserve"> </v>
      </c>
      <c r="J44" s="36" t="str">
        <f t="shared" si="1"/>
        <v xml:space="preserve"> </v>
      </c>
      <c r="K44" s="36" t="str">
        <f t="shared" si="2"/>
        <v xml:space="preserve"> </v>
      </c>
      <c r="L44" s="36" t="str">
        <f t="shared" si="3"/>
        <v xml:space="preserve"> </v>
      </c>
      <c r="M44" s="36"/>
      <c r="N44" s="143"/>
      <c r="O44" s="143"/>
      <c r="P44" s="143"/>
      <c r="Q44" s="36"/>
      <c r="R44" s="143"/>
      <c r="S44" s="38">
        <v>1</v>
      </c>
      <c r="T44" s="39">
        <v>411</v>
      </c>
      <c r="U44" s="40" t="s">
        <v>2238</v>
      </c>
      <c r="V44" s="36"/>
      <c r="W44" s="36"/>
    </row>
    <row r="45" spans="1:23" ht="85.5" hidden="1" x14ac:dyDescent="0.25">
      <c r="A45" s="33" t="s">
        <v>45</v>
      </c>
      <c r="B45" s="34" t="s">
        <v>1864</v>
      </c>
      <c r="C45" s="34">
        <v>1</v>
      </c>
      <c r="D45" s="34" t="s">
        <v>2239</v>
      </c>
      <c r="E45" s="34" t="s">
        <v>2240</v>
      </c>
      <c r="F45" s="34"/>
      <c r="G45" s="34" t="s">
        <v>550</v>
      </c>
      <c r="H45" s="36"/>
      <c r="I45" s="36">
        <f t="shared" si="0"/>
        <v>1</v>
      </c>
      <c r="J45" s="36" t="str">
        <f t="shared" si="1"/>
        <v xml:space="preserve"> </v>
      </c>
      <c r="K45" s="36" t="str">
        <f t="shared" si="2"/>
        <v xml:space="preserve"> </v>
      </c>
      <c r="L45" s="36" t="str">
        <f t="shared" si="3"/>
        <v xml:space="preserve"> </v>
      </c>
      <c r="M45" s="36"/>
      <c r="N45" s="37" t="str">
        <f t="shared" si="4"/>
        <v xml:space="preserve"> </v>
      </c>
      <c r="O45" s="37">
        <f t="shared" si="5"/>
        <v>1</v>
      </c>
      <c r="P45" s="37" t="str">
        <f t="shared" si="6"/>
        <v xml:space="preserve"> </v>
      </c>
      <c r="Q45" s="36"/>
      <c r="R45" s="37" t="str">
        <f t="shared" si="8"/>
        <v xml:space="preserve"> </v>
      </c>
      <c r="S45" s="38">
        <v>1</v>
      </c>
      <c r="T45" s="39">
        <v>412</v>
      </c>
      <c r="U45" s="40" t="s">
        <v>2241</v>
      </c>
      <c r="V45" s="36"/>
      <c r="W45" s="36"/>
    </row>
    <row r="46" spans="1:23" ht="157.5" hidden="1" x14ac:dyDescent="0.25">
      <c r="A46" s="33" t="s">
        <v>45</v>
      </c>
      <c r="B46" s="34" t="s">
        <v>2242</v>
      </c>
      <c r="C46" s="34">
        <v>1</v>
      </c>
      <c r="D46" s="34" t="s">
        <v>2163</v>
      </c>
      <c r="E46" s="34" t="s">
        <v>2243</v>
      </c>
      <c r="F46" s="34"/>
      <c r="G46" s="34" t="s">
        <v>550</v>
      </c>
      <c r="H46" s="36"/>
      <c r="I46" s="36">
        <f t="shared" si="0"/>
        <v>1</v>
      </c>
      <c r="J46" s="36" t="str">
        <f t="shared" si="1"/>
        <v xml:space="preserve"> </v>
      </c>
      <c r="K46" s="36" t="str">
        <f t="shared" si="2"/>
        <v xml:space="preserve"> </v>
      </c>
      <c r="L46" s="36" t="str">
        <f t="shared" si="3"/>
        <v xml:space="preserve"> </v>
      </c>
      <c r="M46" s="36"/>
      <c r="N46" s="37" t="str">
        <f t="shared" si="4"/>
        <v xml:space="preserve"> </v>
      </c>
      <c r="O46" s="37">
        <f t="shared" si="5"/>
        <v>1</v>
      </c>
      <c r="P46" s="37" t="str">
        <f t="shared" si="6"/>
        <v xml:space="preserve"> </v>
      </c>
      <c r="Q46" s="36"/>
      <c r="R46" s="37" t="str">
        <f t="shared" si="8"/>
        <v xml:space="preserve"> </v>
      </c>
      <c r="S46" s="38">
        <v>1</v>
      </c>
      <c r="T46" s="39">
        <v>413</v>
      </c>
      <c r="U46" s="40" t="s">
        <v>2244</v>
      </c>
      <c r="V46" s="36"/>
      <c r="W46" s="36"/>
    </row>
    <row r="47" spans="1:23" ht="114" hidden="1" x14ac:dyDescent="0.25">
      <c r="A47" s="33" t="s">
        <v>45</v>
      </c>
      <c r="B47" s="34" t="s">
        <v>1864</v>
      </c>
      <c r="C47" s="34">
        <v>1</v>
      </c>
      <c r="D47" s="34" t="s">
        <v>2245</v>
      </c>
      <c r="E47" s="48" t="s">
        <v>2246</v>
      </c>
      <c r="F47" s="34"/>
      <c r="G47" s="34" t="s">
        <v>550</v>
      </c>
      <c r="H47" s="36"/>
      <c r="I47" s="36">
        <f t="shared" si="0"/>
        <v>1</v>
      </c>
      <c r="J47" s="36" t="str">
        <f t="shared" si="1"/>
        <v xml:space="preserve"> </v>
      </c>
      <c r="K47" s="36" t="str">
        <f t="shared" si="2"/>
        <v xml:space="preserve"> </v>
      </c>
      <c r="L47" s="36" t="str">
        <f t="shared" si="3"/>
        <v xml:space="preserve"> </v>
      </c>
      <c r="M47" s="36"/>
      <c r="N47" s="37" t="str">
        <f t="shared" si="4"/>
        <v xml:space="preserve"> </v>
      </c>
      <c r="O47" s="37">
        <f t="shared" si="5"/>
        <v>1</v>
      </c>
      <c r="P47" s="37" t="str">
        <f t="shared" si="6"/>
        <v xml:space="preserve"> </v>
      </c>
      <c r="Q47" s="36"/>
      <c r="R47" s="37" t="str">
        <f t="shared" si="8"/>
        <v xml:space="preserve"> </v>
      </c>
      <c r="S47" s="38">
        <v>1</v>
      </c>
      <c r="T47" s="39">
        <v>414</v>
      </c>
      <c r="U47" s="40" t="s">
        <v>2247</v>
      </c>
      <c r="V47" s="36"/>
      <c r="W47" s="36"/>
    </row>
    <row r="48" spans="1:23" ht="42.75" hidden="1" x14ac:dyDescent="0.25">
      <c r="A48" s="33" t="s">
        <v>46</v>
      </c>
      <c r="B48" s="49" t="s">
        <v>2248</v>
      </c>
      <c r="C48" s="34">
        <v>2</v>
      </c>
      <c r="D48" s="34" t="s">
        <v>2249</v>
      </c>
      <c r="E48" s="34" t="s">
        <v>2250</v>
      </c>
      <c r="F48" s="34"/>
      <c r="G48" s="34" t="s">
        <v>550</v>
      </c>
      <c r="H48" s="36"/>
      <c r="I48" s="36" t="str">
        <f t="shared" si="0"/>
        <v xml:space="preserve"> </v>
      </c>
      <c r="J48" s="36">
        <f t="shared" si="1"/>
        <v>1</v>
      </c>
      <c r="K48" s="36" t="str">
        <f t="shared" si="2"/>
        <v xml:space="preserve"> </v>
      </c>
      <c r="L48" s="36" t="str">
        <f t="shared" si="3"/>
        <v xml:space="preserve"> </v>
      </c>
      <c r="M48" s="36"/>
      <c r="N48" s="37" t="str">
        <f t="shared" si="4"/>
        <v xml:space="preserve"> </v>
      </c>
      <c r="O48" s="37" t="str">
        <f t="shared" si="5"/>
        <v xml:space="preserve"> </v>
      </c>
      <c r="P48" s="37">
        <f t="shared" si="6"/>
        <v>1</v>
      </c>
      <c r="Q48" s="36"/>
      <c r="R48" s="37" t="str">
        <f t="shared" si="8"/>
        <v xml:space="preserve"> </v>
      </c>
      <c r="S48" s="38">
        <v>2</v>
      </c>
      <c r="T48" s="39">
        <v>415</v>
      </c>
      <c r="U48" s="40" t="s">
        <v>1745</v>
      </c>
      <c r="V48" s="36"/>
      <c r="W48" s="40"/>
    </row>
    <row r="49" spans="1:23" ht="57" hidden="1" x14ac:dyDescent="0.25">
      <c r="A49" s="33" t="s">
        <v>46</v>
      </c>
      <c r="B49" s="34" t="s">
        <v>2248</v>
      </c>
      <c r="C49" s="34">
        <v>2</v>
      </c>
      <c r="D49" s="34" t="s">
        <v>2251</v>
      </c>
      <c r="E49" s="34" t="s">
        <v>2252</v>
      </c>
      <c r="F49" s="34"/>
      <c r="G49" s="34" t="s">
        <v>550</v>
      </c>
      <c r="H49" s="36"/>
      <c r="I49" s="36" t="str">
        <f t="shared" si="0"/>
        <v xml:space="preserve"> </v>
      </c>
      <c r="J49" s="36">
        <f t="shared" si="1"/>
        <v>1</v>
      </c>
      <c r="K49" s="36" t="str">
        <f t="shared" si="2"/>
        <v xml:space="preserve"> </v>
      </c>
      <c r="L49" s="36" t="str">
        <f t="shared" si="3"/>
        <v xml:space="preserve"> </v>
      </c>
      <c r="M49" s="36"/>
      <c r="N49" s="37" t="str">
        <f t="shared" si="4"/>
        <v xml:space="preserve"> </v>
      </c>
      <c r="O49" s="37" t="str">
        <f t="shared" si="5"/>
        <v xml:space="preserve"> </v>
      </c>
      <c r="P49" s="37">
        <f t="shared" si="6"/>
        <v>1</v>
      </c>
      <c r="Q49" s="36"/>
      <c r="R49" s="37" t="str">
        <f t="shared" si="8"/>
        <v xml:space="preserve"> </v>
      </c>
      <c r="S49" s="38">
        <v>2</v>
      </c>
      <c r="T49" s="39">
        <v>416</v>
      </c>
      <c r="U49" s="40" t="s">
        <v>1745</v>
      </c>
      <c r="V49" s="36"/>
      <c r="W49" s="40"/>
    </row>
    <row r="50" spans="1:23" ht="57" hidden="1" x14ac:dyDescent="0.25">
      <c r="A50" s="33" t="s">
        <v>46</v>
      </c>
      <c r="B50" s="34" t="s">
        <v>2248</v>
      </c>
      <c r="C50" s="34">
        <v>2</v>
      </c>
      <c r="D50" s="34" t="s">
        <v>2253</v>
      </c>
      <c r="E50" s="34" t="s">
        <v>2254</v>
      </c>
      <c r="F50" s="34"/>
      <c r="G50" s="34" t="s">
        <v>550</v>
      </c>
      <c r="H50" s="36"/>
      <c r="I50" s="36" t="str">
        <f t="shared" si="0"/>
        <v xml:space="preserve"> </v>
      </c>
      <c r="J50" s="36">
        <f t="shared" si="1"/>
        <v>1</v>
      </c>
      <c r="K50" s="36" t="str">
        <f t="shared" si="2"/>
        <v xml:space="preserve"> </v>
      </c>
      <c r="L50" s="36" t="str">
        <f t="shared" si="3"/>
        <v xml:space="preserve"> </v>
      </c>
      <c r="M50" s="36"/>
      <c r="N50" s="37" t="str">
        <f t="shared" si="4"/>
        <v xml:space="preserve"> </v>
      </c>
      <c r="O50" s="37" t="str">
        <f t="shared" si="5"/>
        <v xml:space="preserve"> </v>
      </c>
      <c r="P50" s="37">
        <f t="shared" si="6"/>
        <v>1</v>
      </c>
      <c r="Q50" s="36"/>
      <c r="R50" s="37" t="str">
        <f t="shared" si="8"/>
        <v xml:space="preserve"> </v>
      </c>
      <c r="S50" s="38">
        <v>2</v>
      </c>
      <c r="T50" s="39">
        <v>417</v>
      </c>
      <c r="U50" s="40" t="s">
        <v>1745</v>
      </c>
      <c r="V50" s="36"/>
      <c r="W50" s="40"/>
    </row>
    <row r="51" spans="1:23" ht="57" hidden="1" x14ac:dyDescent="0.25">
      <c r="A51" s="33" t="s">
        <v>46</v>
      </c>
      <c r="B51" s="34" t="s">
        <v>2255</v>
      </c>
      <c r="C51" s="34">
        <v>2</v>
      </c>
      <c r="D51" s="34" t="s">
        <v>2256</v>
      </c>
      <c r="E51" s="34" t="s">
        <v>2257</v>
      </c>
      <c r="F51" s="34"/>
      <c r="G51" s="34" t="s">
        <v>550</v>
      </c>
      <c r="H51" s="36"/>
      <c r="I51" s="36" t="str">
        <f t="shared" si="0"/>
        <v xml:space="preserve"> </v>
      </c>
      <c r="J51" s="36">
        <f t="shared" si="1"/>
        <v>1</v>
      </c>
      <c r="K51" s="36" t="str">
        <f t="shared" si="2"/>
        <v xml:space="preserve"> </v>
      </c>
      <c r="L51" s="36" t="str">
        <f t="shared" si="3"/>
        <v xml:space="preserve"> </v>
      </c>
      <c r="M51" s="36"/>
      <c r="N51" s="37" t="str">
        <f t="shared" si="4"/>
        <v xml:space="preserve"> </v>
      </c>
      <c r="O51" s="37" t="str">
        <f t="shared" si="5"/>
        <v xml:space="preserve"> </v>
      </c>
      <c r="P51" s="37">
        <f t="shared" si="6"/>
        <v>1</v>
      </c>
      <c r="Q51" s="36"/>
      <c r="R51" s="37" t="str">
        <f t="shared" si="8"/>
        <v xml:space="preserve"> </v>
      </c>
      <c r="S51" s="38">
        <v>2</v>
      </c>
      <c r="T51" s="39">
        <v>418</v>
      </c>
      <c r="U51" s="40" t="s">
        <v>1745</v>
      </c>
      <c r="V51" s="36"/>
      <c r="W51" s="40"/>
    </row>
    <row r="52" spans="1:23" ht="85.5" hidden="1" x14ac:dyDescent="0.25">
      <c r="A52" s="33" t="s">
        <v>46</v>
      </c>
      <c r="B52" s="34" t="s">
        <v>2258</v>
      </c>
      <c r="C52" s="34">
        <v>2</v>
      </c>
      <c r="D52" s="34" t="s">
        <v>2259</v>
      </c>
      <c r="E52" s="34" t="s">
        <v>2260</v>
      </c>
      <c r="F52" s="34"/>
      <c r="G52" s="34" t="s">
        <v>550</v>
      </c>
      <c r="H52" s="36"/>
      <c r="I52" s="36" t="str">
        <f t="shared" si="0"/>
        <v xml:space="preserve"> </v>
      </c>
      <c r="J52" s="36">
        <f t="shared" si="1"/>
        <v>1</v>
      </c>
      <c r="K52" s="36" t="str">
        <f t="shared" si="2"/>
        <v xml:space="preserve"> </v>
      </c>
      <c r="L52" s="36" t="str">
        <f t="shared" si="3"/>
        <v xml:space="preserve"> </v>
      </c>
      <c r="M52" s="36"/>
      <c r="N52" s="37" t="str">
        <f t="shared" si="4"/>
        <v xml:space="preserve"> </v>
      </c>
      <c r="O52" s="37" t="str">
        <f t="shared" si="5"/>
        <v xml:space="preserve"> </v>
      </c>
      <c r="P52" s="37">
        <f t="shared" si="6"/>
        <v>1</v>
      </c>
      <c r="Q52" s="36"/>
      <c r="R52" s="37" t="str">
        <f t="shared" si="8"/>
        <v xml:space="preserve"> </v>
      </c>
      <c r="S52" s="38">
        <v>2</v>
      </c>
      <c r="T52" s="39">
        <v>419</v>
      </c>
      <c r="U52" s="40" t="s">
        <v>1745</v>
      </c>
      <c r="V52" s="36"/>
      <c r="W52" s="40"/>
    </row>
    <row r="53" spans="1:23" ht="85.5" hidden="1" x14ac:dyDescent="0.25">
      <c r="A53" s="33"/>
      <c r="B53" s="34" t="s">
        <v>2258</v>
      </c>
      <c r="C53" s="34">
        <v>4</v>
      </c>
      <c r="D53" s="34" t="s">
        <v>2259</v>
      </c>
      <c r="E53" s="34" t="s">
        <v>2261</v>
      </c>
      <c r="F53" s="34"/>
      <c r="G53" s="34" t="s">
        <v>550</v>
      </c>
      <c r="H53" s="36"/>
      <c r="I53" s="36" t="str">
        <f t="shared" si="0"/>
        <v xml:space="preserve"> </v>
      </c>
      <c r="J53" s="36" t="str">
        <f t="shared" si="1"/>
        <v xml:space="preserve"> </v>
      </c>
      <c r="K53" s="36" t="str">
        <f t="shared" si="2"/>
        <v xml:space="preserve"> </v>
      </c>
      <c r="L53" s="36">
        <f t="shared" si="3"/>
        <v>1</v>
      </c>
      <c r="M53" s="36"/>
      <c r="N53" s="37" t="str">
        <f t="shared" si="4"/>
        <v xml:space="preserve"> </v>
      </c>
      <c r="O53" s="37" t="str">
        <f t="shared" si="5"/>
        <v xml:space="preserve"> </v>
      </c>
      <c r="P53" s="37" t="str">
        <f t="shared" si="6"/>
        <v xml:space="preserve"> </v>
      </c>
      <c r="Q53" s="36"/>
      <c r="R53" s="37">
        <f t="shared" si="8"/>
        <v>1</v>
      </c>
      <c r="S53" s="38">
        <v>4</v>
      </c>
      <c r="T53" s="39">
        <v>420</v>
      </c>
      <c r="U53" s="40" t="s">
        <v>2262</v>
      </c>
      <c r="V53" s="36"/>
      <c r="W53" s="40"/>
    </row>
    <row r="54" spans="1:23" ht="89.25" customHeight="1" x14ac:dyDescent="0.25">
      <c r="A54" s="33"/>
      <c r="B54" s="34" t="s">
        <v>2263</v>
      </c>
      <c r="C54" s="34">
        <v>4</v>
      </c>
      <c r="D54" s="34" t="s">
        <v>2264</v>
      </c>
      <c r="E54" s="34" t="s">
        <v>2265</v>
      </c>
      <c r="F54" s="34"/>
      <c r="G54" s="34" t="s">
        <v>550</v>
      </c>
      <c r="H54" s="36"/>
      <c r="I54" s="36" t="str">
        <f t="shared" si="0"/>
        <v xml:space="preserve"> </v>
      </c>
      <c r="J54" s="36" t="str">
        <f t="shared" si="1"/>
        <v xml:space="preserve"> </v>
      </c>
      <c r="K54" s="36" t="str">
        <f t="shared" si="2"/>
        <v xml:space="preserve"> </v>
      </c>
      <c r="L54" s="36">
        <f t="shared" si="3"/>
        <v>1</v>
      </c>
      <c r="M54" s="36"/>
      <c r="N54" s="37" t="str">
        <f t="shared" si="4"/>
        <v xml:space="preserve"> </v>
      </c>
      <c r="O54" s="37" t="str">
        <f t="shared" si="5"/>
        <v xml:space="preserve"> </v>
      </c>
      <c r="P54" s="37" t="str">
        <f t="shared" si="6"/>
        <v xml:space="preserve"> </v>
      </c>
      <c r="Q54" s="36"/>
      <c r="R54" s="37">
        <f t="shared" si="8"/>
        <v>1</v>
      </c>
      <c r="S54" s="38">
        <v>4</v>
      </c>
      <c r="T54" s="39">
        <v>421</v>
      </c>
      <c r="U54" s="40" t="s">
        <v>2266</v>
      </c>
      <c r="V54" s="36"/>
      <c r="W54" s="40" t="s">
        <v>2266</v>
      </c>
    </row>
    <row r="55" spans="1:23" ht="381" customHeight="1" x14ac:dyDescent="0.25">
      <c r="A55" s="33" t="s">
        <v>45</v>
      </c>
      <c r="B55" s="34" t="s">
        <v>2267</v>
      </c>
      <c r="C55" s="34">
        <v>1</v>
      </c>
      <c r="D55" s="34" t="s">
        <v>2268</v>
      </c>
      <c r="E55" s="34" t="s">
        <v>2269</v>
      </c>
      <c r="F55" s="34"/>
      <c r="G55" s="34" t="s">
        <v>550</v>
      </c>
      <c r="H55" s="36"/>
      <c r="I55" s="36">
        <f t="shared" si="0"/>
        <v>1</v>
      </c>
      <c r="J55" s="36" t="str">
        <f t="shared" si="1"/>
        <v xml:space="preserve"> </v>
      </c>
      <c r="K55" s="36" t="str">
        <f t="shared" si="2"/>
        <v xml:space="preserve"> </v>
      </c>
      <c r="L55" s="36" t="str">
        <f t="shared" si="3"/>
        <v xml:space="preserve"> </v>
      </c>
      <c r="M55" s="36"/>
      <c r="N55" s="37" t="str">
        <f t="shared" si="4"/>
        <v xml:space="preserve"> </v>
      </c>
      <c r="O55" s="37">
        <f t="shared" si="5"/>
        <v>1</v>
      </c>
      <c r="P55" s="37" t="str">
        <f t="shared" si="6"/>
        <v xml:space="preserve"> </v>
      </c>
      <c r="Q55" s="36"/>
      <c r="R55" s="37" t="str">
        <f t="shared" si="8"/>
        <v xml:space="preserve"> </v>
      </c>
      <c r="S55" s="38">
        <v>1</v>
      </c>
      <c r="T55" s="39">
        <v>422</v>
      </c>
      <c r="U55" s="40" t="s">
        <v>2270</v>
      </c>
      <c r="V55" s="40" t="s">
        <v>2271</v>
      </c>
      <c r="W55" s="40" t="s">
        <v>2272</v>
      </c>
    </row>
    <row r="56" spans="1:23" ht="105" x14ac:dyDescent="0.25">
      <c r="A56" s="33" t="s">
        <v>45</v>
      </c>
      <c r="B56" s="34" t="s">
        <v>2267</v>
      </c>
      <c r="C56" s="34">
        <v>1</v>
      </c>
      <c r="D56" s="34" t="s">
        <v>2273</v>
      </c>
      <c r="E56" s="34" t="s">
        <v>2274</v>
      </c>
      <c r="F56" s="34"/>
      <c r="G56" s="34" t="s">
        <v>550</v>
      </c>
      <c r="H56" s="36"/>
      <c r="I56" s="36">
        <f t="shared" si="0"/>
        <v>1</v>
      </c>
      <c r="J56" s="36" t="str">
        <f t="shared" si="1"/>
        <v xml:space="preserve"> </v>
      </c>
      <c r="K56" s="36" t="str">
        <f t="shared" si="2"/>
        <v xml:space="preserve"> </v>
      </c>
      <c r="L56" s="36" t="str">
        <f t="shared" si="3"/>
        <v xml:space="preserve"> </v>
      </c>
      <c r="M56" s="36"/>
      <c r="N56" s="37" t="str">
        <f t="shared" si="4"/>
        <v xml:space="preserve"> </v>
      </c>
      <c r="O56" s="37">
        <f t="shared" si="5"/>
        <v>1</v>
      </c>
      <c r="P56" s="37" t="str">
        <f t="shared" si="6"/>
        <v xml:space="preserve"> </v>
      </c>
      <c r="Q56" s="36"/>
      <c r="R56" s="37" t="str">
        <f t="shared" si="8"/>
        <v xml:space="preserve"> </v>
      </c>
      <c r="S56" s="38">
        <v>2</v>
      </c>
      <c r="T56" s="39">
        <v>423</v>
      </c>
      <c r="U56" s="40" t="s">
        <v>2275</v>
      </c>
      <c r="V56" s="40" t="s">
        <v>2276</v>
      </c>
      <c r="W56" s="40" t="s">
        <v>2277</v>
      </c>
    </row>
    <row r="57" spans="1:23" ht="150" x14ac:dyDescent="0.25">
      <c r="A57" s="33"/>
      <c r="B57" s="34" t="s">
        <v>2278</v>
      </c>
      <c r="C57" s="34">
        <v>1</v>
      </c>
      <c r="D57" s="34" t="s">
        <v>2279</v>
      </c>
      <c r="E57" s="34" t="s">
        <v>2280</v>
      </c>
      <c r="F57" s="34"/>
      <c r="G57" s="34" t="s">
        <v>550</v>
      </c>
      <c r="H57" s="36"/>
      <c r="I57" s="36">
        <f t="shared" si="0"/>
        <v>1</v>
      </c>
      <c r="J57" s="36" t="str">
        <f t="shared" si="1"/>
        <v xml:space="preserve"> </v>
      </c>
      <c r="K57" s="36" t="str">
        <f t="shared" si="2"/>
        <v xml:space="preserve"> </v>
      </c>
      <c r="L57" s="36" t="str">
        <f t="shared" si="3"/>
        <v xml:space="preserve"> </v>
      </c>
      <c r="M57" s="36"/>
      <c r="N57" s="37" t="str">
        <f t="shared" si="4"/>
        <v xml:space="preserve"> </v>
      </c>
      <c r="O57" s="37" t="str">
        <f t="shared" si="5"/>
        <v xml:space="preserve"> </v>
      </c>
      <c r="P57" s="37" t="str">
        <f t="shared" si="6"/>
        <v xml:space="preserve"> </v>
      </c>
      <c r="Q57" s="36"/>
      <c r="R57" s="37">
        <f t="shared" si="8"/>
        <v>1</v>
      </c>
      <c r="S57" s="38">
        <v>1</v>
      </c>
      <c r="T57" s="39">
        <v>424</v>
      </c>
      <c r="U57" s="47" t="s">
        <v>2281</v>
      </c>
      <c r="V57" s="36"/>
      <c r="W57" s="47" t="s">
        <v>2282</v>
      </c>
    </row>
    <row r="58" spans="1:23" ht="45" hidden="1" x14ac:dyDescent="0.25">
      <c r="A58" s="33"/>
      <c r="B58" s="34" t="s">
        <v>2283</v>
      </c>
      <c r="C58" s="35">
        <v>3</v>
      </c>
      <c r="D58" s="34" t="s">
        <v>2284</v>
      </c>
      <c r="E58" s="34" t="s">
        <v>2285</v>
      </c>
      <c r="F58" s="34"/>
      <c r="G58" s="34" t="s">
        <v>550</v>
      </c>
      <c r="H58" s="36"/>
      <c r="I58" s="36" t="str">
        <f t="shared" si="0"/>
        <v xml:space="preserve"> </v>
      </c>
      <c r="J58" s="36" t="str">
        <f t="shared" si="1"/>
        <v xml:space="preserve"> </v>
      </c>
      <c r="K58" s="36">
        <f t="shared" si="2"/>
        <v>1</v>
      </c>
      <c r="L58" s="36" t="str">
        <f t="shared" si="3"/>
        <v xml:space="preserve"> </v>
      </c>
      <c r="M58" s="36"/>
      <c r="N58" s="37" t="str">
        <f t="shared" si="4"/>
        <v xml:space="preserve"> </v>
      </c>
      <c r="O58" s="37" t="str">
        <f t="shared" si="5"/>
        <v xml:space="preserve"> </v>
      </c>
      <c r="P58" s="37" t="str">
        <f t="shared" si="6"/>
        <v xml:space="preserve"> </v>
      </c>
      <c r="Q58" s="36"/>
      <c r="R58" s="37">
        <f t="shared" si="8"/>
        <v>1</v>
      </c>
      <c r="S58" s="38">
        <v>2</v>
      </c>
      <c r="T58" s="39">
        <v>425</v>
      </c>
      <c r="U58" s="40" t="s">
        <v>2286</v>
      </c>
      <c r="V58" s="40" t="s">
        <v>2287</v>
      </c>
      <c r="W58" s="40"/>
    </row>
    <row r="59" spans="1:23" ht="409.6" hidden="1" customHeight="1" x14ac:dyDescent="0.25">
      <c r="A59" s="33" t="s">
        <v>45</v>
      </c>
      <c r="B59" s="34" t="s">
        <v>2288</v>
      </c>
      <c r="C59" s="34">
        <v>2</v>
      </c>
      <c r="D59" s="34" t="s">
        <v>2284</v>
      </c>
      <c r="E59" s="34" t="s">
        <v>2289</v>
      </c>
      <c r="F59" s="34"/>
      <c r="G59" s="34" t="s">
        <v>550</v>
      </c>
      <c r="H59" s="36"/>
      <c r="I59" s="36" t="str">
        <f t="shared" si="0"/>
        <v xml:space="preserve"> </v>
      </c>
      <c r="J59" s="36">
        <f t="shared" si="1"/>
        <v>1</v>
      </c>
      <c r="K59" s="36" t="str">
        <f t="shared" si="2"/>
        <v xml:space="preserve"> </v>
      </c>
      <c r="L59" s="36" t="str">
        <f t="shared" si="3"/>
        <v xml:space="preserve"> </v>
      </c>
      <c r="M59" s="36"/>
      <c r="N59" s="37" t="str">
        <f t="shared" si="4"/>
        <v xml:space="preserve"> </v>
      </c>
      <c r="O59" s="37">
        <f t="shared" si="5"/>
        <v>1</v>
      </c>
      <c r="P59" s="37" t="str">
        <f t="shared" si="6"/>
        <v xml:space="preserve"> </v>
      </c>
      <c r="Q59" s="36"/>
      <c r="R59" s="37" t="str">
        <f t="shared" si="8"/>
        <v xml:space="preserve"> </v>
      </c>
      <c r="S59" s="38">
        <v>1</v>
      </c>
      <c r="T59" s="39">
        <v>426</v>
      </c>
      <c r="U59" s="40" t="s">
        <v>2290</v>
      </c>
      <c r="V59" s="40" t="s">
        <v>2291</v>
      </c>
      <c r="W59" s="36"/>
    </row>
    <row r="60" spans="1:23" ht="142.5" hidden="1" x14ac:dyDescent="0.25">
      <c r="A60" s="33"/>
      <c r="B60" s="34" t="s">
        <v>2292</v>
      </c>
      <c r="C60" s="34">
        <v>3</v>
      </c>
      <c r="D60" s="34" t="s">
        <v>2293</v>
      </c>
      <c r="E60" s="34" t="s">
        <v>2294</v>
      </c>
      <c r="F60" s="34"/>
      <c r="G60" s="34" t="s">
        <v>559</v>
      </c>
      <c r="H60" s="36"/>
      <c r="I60" s="36" t="str">
        <f t="shared" si="0"/>
        <v xml:space="preserve"> </v>
      </c>
      <c r="J60" s="36" t="str">
        <f t="shared" si="1"/>
        <v xml:space="preserve"> </v>
      </c>
      <c r="K60" s="36">
        <f t="shared" si="2"/>
        <v>1</v>
      </c>
      <c r="L60" s="36" t="str">
        <f t="shared" si="3"/>
        <v xml:space="preserve"> </v>
      </c>
      <c r="M60" s="36"/>
      <c r="N60" s="37" t="str">
        <f t="shared" si="4"/>
        <v xml:space="preserve"> </v>
      </c>
      <c r="O60" s="37" t="str">
        <f t="shared" si="5"/>
        <v xml:space="preserve"> </v>
      </c>
      <c r="P60" s="37" t="str">
        <f t="shared" si="6"/>
        <v xml:space="preserve"> </v>
      </c>
      <c r="Q60" s="36"/>
      <c r="R60" s="37">
        <f t="shared" si="8"/>
        <v>1</v>
      </c>
      <c r="S60" s="38">
        <v>3</v>
      </c>
      <c r="T60" s="39">
        <v>427</v>
      </c>
      <c r="U60" s="40" t="s">
        <v>2295</v>
      </c>
      <c r="V60" s="36"/>
      <c r="W60" s="40"/>
    </row>
    <row r="61" spans="1:23" ht="99.75" hidden="1" x14ac:dyDescent="0.25">
      <c r="A61" s="33"/>
      <c r="B61" s="34" t="s">
        <v>2292</v>
      </c>
      <c r="C61" s="34">
        <v>3</v>
      </c>
      <c r="D61" s="34" t="s">
        <v>2296</v>
      </c>
      <c r="E61" s="34" t="s">
        <v>2297</v>
      </c>
      <c r="F61" s="34"/>
      <c r="G61" s="34" t="s">
        <v>559</v>
      </c>
      <c r="H61" s="36"/>
      <c r="I61" s="36" t="str">
        <f t="shared" si="0"/>
        <v xml:space="preserve"> </v>
      </c>
      <c r="J61" s="36" t="str">
        <f t="shared" si="1"/>
        <v xml:space="preserve"> </v>
      </c>
      <c r="K61" s="36">
        <f t="shared" si="2"/>
        <v>1</v>
      </c>
      <c r="L61" s="36" t="str">
        <f t="shared" si="3"/>
        <v xml:space="preserve"> </v>
      </c>
      <c r="M61" s="36"/>
      <c r="N61" s="37" t="str">
        <f t="shared" si="4"/>
        <v xml:space="preserve"> </v>
      </c>
      <c r="O61" s="37" t="str">
        <f t="shared" si="5"/>
        <v xml:space="preserve"> </v>
      </c>
      <c r="P61" s="37" t="str">
        <f t="shared" si="6"/>
        <v xml:space="preserve"> </v>
      </c>
      <c r="Q61" s="36"/>
      <c r="R61" s="37">
        <f t="shared" si="8"/>
        <v>1</v>
      </c>
      <c r="S61" s="38">
        <v>3</v>
      </c>
      <c r="T61" s="39">
        <v>428</v>
      </c>
      <c r="U61" s="40" t="s">
        <v>2298</v>
      </c>
      <c r="V61" s="36"/>
      <c r="W61" s="40"/>
    </row>
    <row r="62" spans="1:23" ht="30" hidden="1" customHeight="1" x14ac:dyDescent="0.25">
      <c r="A62" s="134"/>
      <c r="B62" s="141" t="s">
        <v>2292</v>
      </c>
      <c r="C62" s="141">
        <v>3</v>
      </c>
      <c r="D62" s="141" t="s">
        <v>2299</v>
      </c>
      <c r="E62" s="141" t="s">
        <v>2300</v>
      </c>
      <c r="F62" s="34"/>
      <c r="G62" s="141" t="s">
        <v>559</v>
      </c>
      <c r="H62" s="36"/>
      <c r="I62" s="36" t="str">
        <f t="shared" si="0"/>
        <v xml:space="preserve"> </v>
      </c>
      <c r="J62" s="36" t="str">
        <f t="shared" si="1"/>
        <v xml:space="preserve"> </v>
      </c>
      <c r="K62" s="36">
        <f t="shared" si="2"/>
        <v>1</v>
      </c>
      <c r="L62" s="36" t="str">
        <f t="shared" si="3"/>
        <v xml:space="preserve"> </v>
      </c>
      <c r="M62" s="36"/>
      <c r="N62" s="143" t="str">
        <f t="shared" si="4"/>
        <v xml:space="preserve"> </v>
      </c>
      <c r="O62" s="143" t="str">
        <f t="shared" si="5"/>
        <v xml:space="preserve"> </v>
      </c>
      <c r="P62" s="143" t="str">
        <f t="shared" si="6"/>
        <v xml:space="preserve"> </v>
      </c>
      <c r="Q62" s="36"/>
      <c r="R62" s="143">
        <f t="shared" si="8"/>
        <v>1</v>
      </c>
      <c r="S62" s="38">
        <v>3</v>
      </c>
      <c r="T62" s="134">
        <v>429</v>
      </c>
      <c r="U62" s="144" t="s">
        <v>2301</v>
      </c>
      <c r="V62" s="143"/>
      <c r="W62" s="144"/>
    </row>
    <row r="63" spans="1:23" ht="30.75" hidden="1" customHeight="1" x14ac:dyDescent="0.25">
      <c r="A63" s="134"/>
      <c r="B63" s="141"/>
      <c r="C63" s="141"/>
      <c r="D63" s="141"/>
      <c r="E63" s="141"/>
      <c r="F63" s="34"/>
      <c r="G63" s="141"/>
      <c r="H63" s="36"/>
      <c r="I63" s="36" t="str">
        <f t="shared" si="0"/>
        <v xml:space="preserve"> </v>
      </c>
      <c r="J63" s="36" t="str">
        <f t="shared" si="1"/>
        <v xml:space="preserve"> </v>
      </c>
      <c r="K63" s="36" t="str">
        <f t="shared" si="2"/>
        <v xml:space="preserve"> </v>
      </c>
      <c r="L63" s="36" t="str">
        <f t="shared" si="3"/>
        <v xml:space="preserve"> </v>
      </c>
      <c r="M63" s="36"/>
      <c r="N63" s="143"/>
      <c r="O63" s="143"/>
      <c r="P63" s="143"/>
      <c r="Q63" s="36"/>
      <c r="R63" s="143"/>
      <c r="S63" s="38"/>
      <c r="T63" s="134"/>
      <c r="U63" s="144"/>
      <c r="V63" s="143"/>
      <c r="W63" s="144"/>
    </row>
    <row r="64" spans="1:23" ht="114" hidden="1" x14ac:dyDescent="0.25">
      <c r="A64" s="134"/>
      <c r="B64" s="141" t="s">
        <v>2292</v>
      </c>
      <c r="C64" s="141">
        <v>3</v>
      </c>
      <c r="D64" s="141" t="s">
        <v>2302</v>
      </c>
      <c r="E64" s="34" t="s">
        <v>2303</v>
      </c>
      <c r="F64" s="34"/>
      <c r="G64" s="141" t="s">
        <v>559</v>
      </c>
      <c r="H64" s="36"/>
      <c r="I64" s="36" t="str">
        <f t="shared" si="0"/>
        <v xml:space="preserve"> </v>
      </c>
      <c r="J64" s="36" t="str">
        <f t="shared" si="1"/>
        <v xml:space="preserve"> </v>
      </c>
      <c r="K64" s="36">
        <f t="shared" si="2"/>
        <v>1</v>
      </c>
      <c r="L64" s="36" t="str">
        <f t="shared" si="3"/>
        <v xml:space="preserve"> </v>
      </c>
      <c r="M64" s="36"/>
      <c r="N64" s="143" t="str">
        <f t="shared" si="4"/>
        <v xml:space="preserve"> </v>
      </c>
      <c r="O64" s="143" t="str">
        <f t="shared" si="5"/>
        <v xml:space="preserve"> </v>
      </c>
      <c r="P64" s="143" t="str">
        <f t="shared" si="6"/>
        <v xml:space="preserve"> </v>
      </c>
      <c r="Q64" s="36"/>
      <c r="R64" s="143">
        <f t="shared" si="8"/>
        <v>1</v>
      </c>
      <c r="S64" s="38">
        <v>3</v>
      </c>
      <c r="T64" s="39">
        <v>430</v>
      </c>
      <c r="U64" s="40" t="s">
        <v>2304</v>
      </c>
      <c r="V64" s="36"/>
      <c r="W64" s="40"/>
    </row>
    <row r="65" spans="1:23" ht="75" hidden="1" x14ac:dyDescent="0.25">
      <c r="A65" s="134"/>
      <c r="B65" s="141"/>
      <c r="C65" s="141"/>
      <c r="D65" s="141"/>
      <c r="E65" s="34" t="s">
        <v>2305</v>
      </c>
      <c r="F65" s="34"/>
      <c r="G65" s="141"/>
      <c r="H65" s="36"/>
      <c r="I65" s="36" t="str">
        <f t="shared" si="0"/>
        <v xml:space="preserve"> </v>
      </c>
      <c r="J65" s="36" t="str">
        <f t="shared" si="1"/>
        <v xml:space="preserve"> </v>
      </c>
      <c r="K65" s="36" t="str">
        <f t="shared" si="2"/>
        <v xml:space="preserve"> </v>
      </c>
      <c r="L65" s="36" t="str">
        <f t="shared" si="3"/>
        <v xml:space="preserve"> </v>
      </c>
      <c r="M65" s="36"/>
      <c r="N65" s="143"/>
      <c r="O65" s="143"/>
      <c r="P65" s="143"/>
      <c r="Q65" s="36"/>
      <c r="R65" s="143"/>
      <c r="S65" s="38"/>
      <c r="T65" s="39">
        <v>430</v>
      </c>
      <c r="U65" s="40" t="s">
        <v>2304</v>
      </c>
      <c r="V65" s="36"/>
      <c r="W65" s="40"/>
    </row>
    <row r="66" spans="1:23" ht="42.75" hidden="1" x14ac:dyDescent="0.25">
      <c r="A66" s="33"/>
      <c r="B66" s="34" t="s">
        <v>2306</v>
      </c>
      <c r="C66" s="34">
        <v>4</v>
      </c>
      <c r="D66" s="34" t="s">
        <v>2249</v>
      </c>
      <c r="E66" s="50" t="s">
        <v>2307</v>
      </c>
      <c r="F66" s="34"/>
      <c r="G66" s="34" t="s">
        <v>559</v>
      </c>
      <c r="H66" s="36"/>
      <c r="I66" s="36" t="str">
        <f t="shared" si="0"/>
        <v xml:space="preserve"> </v>
      </c>
      <c r="J66" s="36" t="str">
        <f t="shared" si="1"/>
        <v xml:space="preserve"> </v>
      </c>
      <c r="K66" s="36" t="str">
        <f t="shared" si="2"/>
        <v xml:space="preserve"> </v>
      </c>
      <c r="L66" s="36">
        <f t="shared" si="3"/>
        <v>1</v>
      </c>
      <c r="M66" s="36"/>
      <c r="N66" s="37" t="str">
        <f t="shared" si="4"/>
        <v xml:space="preserve"> </v>
      </c>
      <c r="O66" s="37" t="str">
        <f t="shared" si="5"/>
        <v xml:space="preserve"> </v>
      </c>
      <c r="P66" s="37" t="str">
        <f t="shared" si="6"/>
        <v xml:space="preserve"> </v>
      </c>
      <c r="Q66" s="36"/>
      <c r="R66" s="37">
        <f t="shared" si="8"/>
        <v>1</v>
      </c>
      <c r="S66" s="38">
        <v>4</v>
      </c>
      <c r="T66" s="39">
        <v>431</v>
      </c>
      <c r="U66" s="40"/>
      <c r="V66" s="36"/>
      <c r="W66" s="40"/>
    </row>
    <row r="67" spans="1:23" ht="57" hidden="1" x14ac:dyDescent="0.25">
      <c r="A67" s="134"/>
      <c r="B67" s="141" t="s">
        <v>2308</v>
      </c>
      <c r="C67" s="141">
        <v>4</v>
      </c>
      <c r="D67" s="141" t="s">
        <v>2309</v>
      </c>
      <c r="E67" s="34" t="s">
        <v>2310</v>
      </c>
      <c r="F67" s="34"/>
      <c r="G67" s="141" t="s">
        <v>559</v>
      </c>
      <c r="H67" s="36"/>
      <c r="I67" s="36" t="str">
        <f t="shared" si="0"/>
        <v xml:space="preserve"> </v>
      </c>
      <c r="J67" s="36" t="str">
        <f t="shared" si="1"/>
        <v xml:space="preserve"> </v>
      </c>
      <c r="K67" s="36" t="str">
        <f t="shared" si="2"/>
        <v xml:space="preserve"> </v>
      </c>
      <c r="L67" s="36">
        <f t="shared" si="3"/>
        <v>1</v>
      </c>
      <c r="M67" s="36"/>
      <c r="N67" s="143" t="str">
        <f t="shared" si="4"/>
        <v xml:space="preserve"> </v>
      </c>
      <c r="O67" s="143" t="str">
        <f t="shared" si="5"/>
        <v xml:space="preserve"> </v>
      </c>
      <c r="P67" s="143" t="str">
        <f t="shared" si="6"/>
        <v xml:space="preserve"> </v>
      </c>
      <c r="Q67" s="36"/>
      <c r="R67" s="143">
        <f t="shared" si="8"/>
        <v>1</v>
      </c>
      <c r="S67" s="38">
        <v>4</v>
      </c>
      <c r="T67" s="39">
        <v>432</v>
      </c>
      <c r="U67" s="40" t="s">
        <v>2311</v>
      </c>
      <c r="V67" s="36"/>
      <c r="W67" s="40"/>
    </row>
    <row r="68" spans="1:23" ht="128.25" hidden="1" x14ac:dyDescent="0.25">
      <c r="A68" s="134"/>
      <c r="B68" s="141"/>
      <c r="C68" s="141"/>
      <c r="D68" s="141"/>
      <c r="E68" s="34" t="s">
        <v>2312</v>
      </c>
      <c r="F68" s="34"/>
      <c r="G68" s="141"/>
      <c r="H68" s="36"/>
      <c r="I68" s="36" t="str">
        <f t="shared" ref="I68:I131" si="9">IF(C68=1, 1," ")</f>
        <v xml:space="preserve"> </v>
      </c>
      <c r="J68" s="36" t="str">
        <f t="shared" ref="J68:J131" si="10">IF(C68=2, 1," ")</f>
        <v xml:space="preserve"> </v>
      </c>
      <c r="K68" s="36" t="str">
        <f t="shared" ref="K68:K131" si="11">IF(C68=3, 1," ")</f>
        <v xml:space="preserve"> </v>
      </c>
      <c r="L68" s="36" t="str">
        <f t="shared" ref="L68:L131" si="12">IF(C68=4, 1," ")</f>
        <v xml:space="preserve"> </v>
      </c>
      <c r="M68" s="36"/>
      <c r="N68" s="143"/>
      <c r="O68" s="143"/>
      <c r="P68" s="143"/>
      <c r="Q68" s="36"/>
      <c r="R68" s="143"/>
      <c r="S68" s="38"/>
      <c r="T68" s="39">
        <v>432</v>
      </c>
      <c r="U68" s="40" t="s">
        <v>2311</v>
      </c>
      <c r="V68" s="36"/>
      <c r="W68" s="40"/>
    </row>
    <row r="69" spans="1:23" ht="85.5" hidden="1" x14ac:dyDescent="0.25">
      <c r="A69" s="134"/>
      <c r="B69" s="141"/>
      <c r="C69" s="141"/>
      <c r="D69" s="141"/>
      <c r="E69" s="34" t="s">
        <v>2313</v>
      </c>
      <c r="F69" s="34"/>
      <c r="G69" s="141"/>
      <c r="H69" s="36"/>
      <c r="I69" s="36" t="str">
        <f t="shared" si="9"/>
        <v xml:space="preserve"> </v>
      </c>
      <c r="J69" s="36" t="str">
        <f t="shared" si="10"/>
        <v xml:space="preserve"> </v>
      </c>
      <c r="K69" s="36" t="str">
        <f t="shared" si="11"/>
        <v xml:space="preserve"> </v>
      </c>
      <c r="L69" s="36" t="str">
        <f t="shared" si="12"/>
        <v xml:space="preserve"> </v>
      </c>
      <c r="M69" s="36"/>
      <c r="N69" s="143"/>
      <c r="O69" s="143"/>
      <c r="P69" s="143"/>
      <c r="Q69" s="36"/>
      <c r="R69" s="143"/>
      <c r="S69" s="38"/>
      <c r="T69" s="39">
        <v>432</v>
      </c>
      <c r="U69" s="40" t="s">
        <v>2311</v>
      </c>
      <c r="V69" s="36"/>
      <c r="W69" s="40"/>
    </row>
    <row r="70" spans="1:23" ht="28.5" hidden="1" x14ac:dyDescent="0.25">
      <c r="A70" s="134"/>
      <c r="B70" s="141"/>
      <c r="C70" s="141"/>
      <c r="D70" s="141"/>
      <c r="E70" s="34" t="s">
        <v>2314</v>
      </c>
      <c r="F70" s="34"/>
      <c r="G70" s="141"/>
      <c r="H70" s="36"/>
      <c r="I70" s="36" t="str">
        <f t="shared" si="9"/>
        <v xml:space="preserve"> </v>
      </c>
      <c r="J70" s="36" t="str">
        <f t="shared" si="10"/>
        <v xml:space="preserve"> </v>
      </c>
      <c r="K70" s="36" t="str">
        <f t="shared" si="11"/>
        <v xml:space="preserve"> </v>
      </c>
      <c r="L70" s="36" t="str">
        <f t="shared" si="12"/>
        <v xml:space="preserve"> </v>
      </c>
      <c r="M70" s="36"/>
      <c r="N70" s="143"/>
      <c r="O70" s="143"/>
      <c r="P70" s="143"/>
      <c r="Q70" s="36"/>
      <c r="R70" s="143"/>
      <c r="S70" s="38"/>
      <c r="T70" s="39">
        <v>432</v>
      </c>
      <c r="U70" s="40" t="s">
        <v>2311</v>
      </c>
      <c r="V70" s="36"/>
      <c r="W70" s="40"/>
    </row>
    <row r="71" spans="1:23" ht="99.75" hidden="1" x14ac:dyDescent="0.25">
      <c r="A71" s="134"/>
      <c r="B71" s="141"/>
      <c r="C71" s="141"/>
      <c r="D71" s="141"/>
      <c r="E71" s="51" t="s">
        <v>2315</v>
      </c>
      <c r="F71" s="34"/>
      <c r="G71" s="141"/>
      <c r="H71" s="36"/>
      <c r="I71" s="36" t="str">
        <f t="shared" si="9"/>
        <v xml:space="preserve"> </v>
      </c>
      <c r="J71" s="36" t="str">
        <f t="shared" si="10"/>
        <v xml:space="preserve"> </v>
      </c>
      <c r="K71" s="36" t="str">
        <f t="shared" si="11"/>
        <v xml:space="preserve"> </v>
      </c>
      <c r="L71" s="36" t="str">
        <f t="shared" si="12"/>
        <v xml:space="preserve"> </v>
      </c>
      <c r="M71" s="36"/>
      <c r="N71" s="143"/>
      <c r="O71" s="143"/>
      <c r="P71" s="143"/>
      <c r="Q71" s="36"/>
      <c r="R71" s="143"/>
      <c r="S71" s="38"/>
      <c r="T71" s="39">
        <v>432</v>
      </c>
      <c r="U71" s="40" t="s">
        <v>2311</v>
      </c>
      <c r="V71" s="36"/>
      <c r="W71" s="40"/>
    </row>
    <row r="72" spans="1:23" ht="42.75" hidden="1" x14ac:dyDescent="0.25">
      <c r="A72" s="134"/>
      <c r="B72" s="141"/>
      <c r="C72" s="141"/>
      <c r="D72" s="141"/>
      <c r="E72" s="34" t="s">
        <v>2316</v>
      </c>
      <c r="F72" s="34"/>
      <c r="G72" s="141"/>
      <c r="H72" s="36"/>
      <c r="I72" s="36" t="str">
        <f t="shared" si="9"/>
        <v xml:space="preserve"> </v>
      </c>
      <c r="J72" s="36" t="str">
        <f t="shared" si="10"/>
        <v xml:space="preserve"> </v>
      </c>
      <c r="K72" s="36" t="str">
        <f t="shared" si="11"/>
        <v xml:space="preserve"> </v>
      </c>
      <c r="L72" s="36" t="str">
        <f t="shared" si="12"/>
        <v xml:space="preserve"> </v>
      </c>
      <c r="M72" s="36"/>
      <c r="N72" s="143"/>
      <c r="O72" s="143"/>
      <c r="P72" s="143"/>
      <c r="Q72" s="36"/>
      <c r="R72" s="143"/>
      <c r="S72" s="38"/>
      <c r="T72" s="39">
        <v>432</v>
      </c>
      <c r="U72" s="40" t="s">
        <v>2311</v>
      </c>
      <c r="V72" s="36"/>
      <c r="W72" s="40"/>
    </row>
    <row r="73" spans="1:23" hidden="1" x14ac:dyDescent="0.25">
      <c r="A73" s="134"/>
      <c r="B73" s="141"/>
      <c r="C73" s="141"/>
      <c r="D73" s="141"/>
      <c r="E73" s="34" t="s">
        <v>2317</v>
      </c>
      <c r="F73" s="34"/>
      <c r="G73" s="141"/>
      <c r="H73" s="36"/>
      <c r="I73" s="36" t="str">
        <f t="shared" si="9"/>
        <v xml:space="preserve"> </v>
      </c>
      <c r="J73" s="36" t="str">
        <f t="shared" si="10"/>
        <v xml:space="preserve"> </v>
      </c>
      <c r="K73" s="36" t="str">
        <f t="shared" si="11"/>
        <v xml:space="preserve"> </v>
      </c>
      <c r="L73" s="36" t="str">
        <f t="shared" si="12"/>
        <v xml:space="preserve"> </v>
      </c>
      <c r="M73" s="36"/>
      <c r="N73" s="143"/>
      <c r="O73" s="143"/>
      <c r="P73" s="143"/>
      <c r="Q73" s="36"/>
      <c r="R73" s="143"/>
      <c r="S73" s="38"/>
      <c r="T73" s="39">
        <v>432</v>
      </c>
      <c r="U73" s="40" t="s">
        <v>2318</v>
      </c>
      <c r="V73" s="36"/>
      <c r="W73" s="40"/>
    </row>
    <row r="74" spans="1:23" ht="75" hidden="1" x14ac:dyDescent="0.25">
      <c r="A74" s="33"/>
      <c r="B74" s="34" t="s">
        <v>2319</v>
      </c>
      <c r="C74" s="34">
        <v>3</v>
      </c>
      <c r="D74" s="34" t="s">
        <v>2320</v>
      </c>
      <c r="E74" s="34" t="s">
        <v>2321</v>
      </c>
      <c r="F74" s="34"/>
      <c r="G74" s="34" t="s">
        <v>559</v>
      </c>
      <c r="H74" s="36"/>
      <c r="I74" s="36" t="str">
        <f t="shared" si="9"/>
        <v xml:space="preserve"> </v>
      </c>
      <c r="J74" s="36" t="str">
        <f t="shared" si="10"/>
        <v xml:space="preserve"> </v>
      </c>
      <c r="K74" s="36">
        <f t="shared" si="11"/>
        <v>1</v>
      </c>
      <c r="L74" s="36" t="str">
        <f t="shared" si="12"/>
        <v xml:space="preserve"> </v>
      </c>
      <c r="M74" s="36"/>
      <c r="N74" s="37" t="str">
        <f t="shared" ref="N74:N124" si="13">IF($A74="A",1," ")</f>
        <v xml:space="preserve"> </v>
      </c>
      <c r="O74" s="37" t="str">
        <f t="shared" ref="O74:O124" si="14">IF($A74="B",1," ")</f>
        <v xml:space="preserve"> </v>
      </c>
      <c r="P74" s="37" t="str">
        <f t="shared" ref="P74:P124" si="15">IF($A74="C",1," ")</f>
        <v xml:space="preserve"> </v>
      </c>
      <c r="Q74" s="36"/>
      <c r="R74" s="37">
        <f t="shared" ref="R74:R124" si="16">IF($A74="",1," ")</f>
        <v>1</v>
      </c>
      <c r="S74" s="38">
        <v>3</v>
      </c>
      <c r="T74" s="39">
        <v>433</v>
      </c>
      <c r="U74" s="40" t="s">
        <v>2322</v>
      </c>
      <c r="V74" s="36"/>
      <c r="W74" s="40"/>
    </row>
    <row r="75" spans="1:23" ht="90" hidden="1" x14ac:dyDescent="0.25">
      <c r="A75" s="33"/>
      <c r="B75" s="34" t="s">
        <v>2323</v>
      </c>
      <c r="C75" s="34">
        <v>4</v>
      </c>
      <c r="D75" s="34" t="s">
        <v>2324</v>
      </c>
      <c r="E75" s="34" t="s">
        <v>2325</v>
      </c>
      <c r="F75" s="34"/>
      <c r="G75" s="34" t="s">
        <v>559</v>
      </c>
      <c r="H75" s="36"/>
      <c r="I75" s="36" t="str">
        <f t="shared" si="9"/>
        <v xml:space="preserve"> </v>
      </c>
      <c r="J75" s="36" t="str">
        <f t="shared" si="10"/>
        <v xml:space="preserve"> </v>
      </c>
      <c r="K75" s="36" t="str">
        <f t="shared" si="11"/>
        <v xml:space="preserve"> </v>
      </c>
      <c r="L75" s="36">
        <f t="shared" si="12"/>
        <v>1</v>
      </c>
      <c r="M75" s="36"/>
      <c r="N75" s="37" t="str">
        <f t="shared" si="13"/>
        <v xml:space="preserve"> </v>
      </c>
      <c r="O75" s="37" t="str">
        <f t="shared" si="14"/>
        <v xml:space="preserve"> </v>
      </c>
      <c r="P75" s="37" t="str">
        <f t="shared" si="15"/>
        <v xml:space="preserve"> </v>
      </c>
      <c r="Q75" s="36"/>
      <c r="R75" s="37">
        <f t="shared" si="16"/>
        <v>1</v>
      </c>
      <c r="S75" s="38">
        <v>4</v>
      </c>
      <c r="T75" s="39">
        <v>434</v>
      </c>
      <c r="U75" s="40" t="s">
        <v>2326</v>
      </c>
      <c r="V75" s="36"/>
      <c r="W75" s="40"/>
    </row>
    <row r="76" spans="1:23" ht="57" hidden="1" x14ac:dyDescent="0.25">
      <c r="A76" s="33"/>
      <c r="B76" s="34" t="s">
        <v>2327</v>
      </c>
      <c r="C76" s="34">
        <v>4</v>
      </c>
      <c r="D76" s="34" t="s">
        <v>2328</v>
      </c>
      <c r="E76" s="34" t="s">
        <v>2329</v>
      </c>
      <c r="F76" s="34"/>
      <c r="G76" s="34" t="s">
        <v>2330</v>
      </c>
      <c r="H76" s="36"/>
      <c r="I76" s="36" t="str">
        <f t="shared" si="9"/>
        <v xml:space="preserve"> </v>
      </c>
      <c r="J76" s="36" t="str">
        <f t="shared" si="10"/>
        <v xml:space="preserve"> </v>
      </c>
      <c r="K76" s="36" t="str">
        <f t="shared" si="11"/>
        <v xml:space="preserve"> </v>
      </c>
      <c r="L76" s="36">
        <f t="shared" si="12"/>
        <v>1</v>
      </c>
      <c r="M76" s="36"/>
      <c r="N76" s="37" t="str">
        <f t="shared" si="13"/>
        <v xml:space="preserve"> </v>
      </c>
      <c r="O76" s="37" t="str">
        <f t="shared" si="14"/>
        <v xml:space="preserve"> </v>
      </c>
      <c r="P76" s="37" t="str">
        <f t="shared" si="15"/>
        <v xml:space="preserve"> </v>
      </c>
      <c r="Q76" s="36"/>
      <c r="R76" s="37">
        <f t="shared" si="16"/>
        <v>1</v>
      </c>
      <c r="S76" s="38">
        <v>4</v>
      </c>
      <c r="T76" s="39">
        <v>435</v>
      </c>
      <c r="U76" s="40" t="s">
        <v>2331</v>
      </c>
      <c r="V76" s="36"/>
      <c r="W76" s="40"/>
    </row>
    <row r="77" spans="1:23" ht="57" hidden="1" x14ac:dyDescent="0.25">
      <c r="A77" s="33"/>
      <c r="B77" s="34" t="s">
        <v>2332</v>
      </c>
      <c r="C77" s="34">
        <v>4</v>
      </c>
      <c r="D77" s="34" t="s">
        <v>2328</v>
      </c>
      <c r="E77" s="34" t="s">
        <v>2333</v>
      </c>
      <c r="F77" s="34"/>
      <c r="G77" s="34" t="s">
        <v>2330</v>
      </c>
      <c r="H77" s="36"/>
      <c r="I77" s="36" t="str">
        <f t="shared" si="9"/>
        <v xml:space="preserve"> </v>
      </c>
      <c r="J77" s="36" t="str">
        <f t="shared" si="10"/>
        <v xml:space="preserve"> </v>
      </c>
      <c r="K77" s="36" t="str">
        <f t="shared" si="11"/>
        <v xml:space="preserve"> </v>
      </c>
      <c r="L77" s="36">
        <f t="shared" si="12"/>
        <v>1</v>
      </c>
      <c r="M77" s="36"/>
      <c r="N77" s="37" t="str">
        <f t="shared" si="13"/>
        <v xml:space="preserve"> </v>
      </c>
      <c r="O77" s="37" t="str">
        <f t="shared" si="14"/>
        <v xml:space="preserve"> </v>
      </c>
      <c r="P77" s="37" t="str">
        <f t="shared" si="15"/>
        <v xml:space="preserve"> </v>
      </c>
      <c r="Q77" s="36"/>
      <c r="R77" s="37">
        <f t="shared" si="16"/>
        <v>1</v>
      </c>
      <c r="S77" s="38">
        <v>4</v>
      </c>
      <c r="T77" s="39">
        <v>436</v>
      </c>
      <c r="U77" s="40" t="s">
        <v>2334</v>
      </c>
      <c r="V77" s="36"/>
      <c r="W77" s="40"/>
    </row>
    <row r="78" spans="1:23" ht="57" hidden="1" x14ac:dyDescent="0.25">
      <c r="A78" s="33"/>
      <c r="B78" s="34" t="s">
        <v>2335</v>
      </c>
      <c r="C78" s="34">
        <v>4</v>
      </c>
      <c r="D78" s="34" t="s">
        <v>2336</v>
      </c>
      <c r="E78" s="34" t="s">
        <v>2337</v>
      </c>
      <c r="F78" s="34"/>
      <c r="G78" s="34" t="s">
        <v>559</v>
      </c>
      <c r="H78" s="36"/>
      <c r="I78" s="36" t="str">
        <f t="shared" si="9"/>
        <v xml:space="preserve"> </v>
      </c>
      <c r="J78" s="36" t="str">
        <f t="shared" si="10"/>
        <v xml:space="preserve"> </v>
      </c>
      <c r="K78" s="36" t="str">
        <f t="shared" si="11"/>
        <v xml:space="preserve"> </v>
      </c>
      <c r="L78" s="36">
        <f t="shared" si="12"/>
        <v>1</v>
      </c>
      <c r="M78" s="36"/>
      <c r="N78" s="37" t="str">
        <f t="shared" si="13"/>
        <v xml:space="preserve"> </v>
      </c>
      <c r="O78" s="37" t="str">
        <f t="shared" si="14"/>
        <v xml:space="preserve"> </v>
      </c>
      <c r="P78" s="37" t="str">
        <f t="shared" si="15"/>
        <v xml:space="preserve"> </v>
      </c>
      <c r="Q78" s="36"/>
      <c r="R78" s="37">
        <f t="shared" si="16"/>
        <v>1</v>
      </c>
      <c r="S78" s="38">
        <v>4</v>
      </c>
      <c r="T78" s="39">
        <v>437</v>
      </c>
      <c r="U78" s="40" t="s">
        <v>2338</v>
      </c>
      <c r="V78" s="36"/>
      <c r="W78" s="40"/>
    </row>
    <row r="79" spans="1:23" ht="57" hidden="1" x14ac:dyDescent="0.25">
      <c r="A79" s="33"/>
      <c r="B79" s="34" t="s">
        <v>2339</v>
      </c>
      <c r="C79" s="34">
        <v>4</v>
      </c>
      <c r="D79" s="34" t="s">
        <v>2336</v>
      </c>
      <c r="E79" s="34" t="s">
        <v>2340</v>
      </c>
      <c r="F79" s="34"/>
      <c r="G79" s="34" t="s">
        <v>559</v>
      </c>
      <c r="H79" s="36"/>
      <c r="I79" s="36" t="str">
        <f t="shared" si="9"/>
        <v xml:space="preserve"> </v>
      </c>
      <c r="J79" s="36" t="str">
        <f t="shared" si="10"/>
        <v xml:space="preserve"> </v>
      </c>
      <c r="K79" s="36" t="str">
        <f t="shared" si="11"/>
        <v xml:space="preserve"> </v>
      </c>
      <c r="L79" s="36">
        <f t="shared" si="12"/>
        <v>1</v>
      </c>
      <c r="M79" s="36"/>
      <c r="N79" s="37" t="str">
        <f t="shared" si="13"/>
        <v xml:space="preserve"> </v>
      </c>
      <c r="O79" s="37" t="str">
        <f t="shared" si="14"/>
        <v xml:space="preserve"> </v>
      </c>
      <c r="P79" s="37" t="str">
        <f t="shared" si="15"/>
        <v xml:space="preserve"> </v>
      </c>
      <c r="Q79" s="36"/>
      <c r="R79" s="37">
        <f t="shared" si="16"/>
        <v>1</v>
      </c>
      <c r="S79" s="38">
        <v>4</v>
      </c>
      <c r="T79" s="39">
        <v>438</v>
      </c>
      <c r="U79" s="40" t="s">
        <v>2341</v>
      </c>
      <c r="V79" s="36"/>
      <c r="W79" s="40"/>
    </row>
    <row r="80" spans="1:23" ht="57" hidden="1" x14ac:dyDescent="0.25">
      <c r="A80" s="33"/>
      <c r="B80" s="34" t="s">
        <v>2342</v>
      </c>
      <c r="C80" s="34">
        <v>4</v>
      </c>
      <c r="D80" s="34" t="s">
        <v>2296</v>
      </c>
      <c r="E80" s="34" t="s">
        <v>2343</v>
      </c>
      <c r="F80" s="34"/>
      <c r="G80" s="34" t="s">
        <v>559</v>
      </c>
      <c r="H80" s="36"/>
      <c r="I80" s="36" t="str">
        <f t="shared" si="9"/>
        <v xml:space="preserve"> </v>
      </c>
      <c r="J80" s="36" t="str">
        <f t="shared" si="10"/>
        <v xml:space="preserve"> </v>
      </c>
      <c r="K80" s="36" t="str">
        <f t="shared" si="11"/>
        <v xml:space="preserve"> </v>
      </c>
      <c r="L80" s="36">
        <f t="shared" si="12"/>
        <v>1</v>
      </c>
      <c r="M80" s="36"/>
      <c r="N80" s="37" t="str">
        <f t="shared" si="13"/>
        <v xml:space="preserve"> </v>
      </c>
      <c r="O80" s="37" t="str">
        <f t="shared" si="14"/>
        <v xml:space="preserve"> </v>
      </c>
      <c r="P80" s="37" t="str">
        <f t="shared" si="15"/>
        <v xml:space="preserve"> </v>
      </c>
      <c r="Q80" s="36"/>
      <c r="R80" s="37">
        <f t="shared" si="16"/>
        <v>1</v>
      </c>
      <c r="S80" s="38">
        <v>4</v>
      </c>
      <c r="T80" s="39">
        <v>439</v>
      </c>
      <c r="U80" s="40" t="s">
        <v>2344</v>
      </c>
      <c r="V80" s="36"/>
      <c r="W80" s="40"/>
    </row>
    <row r="81" spans="1:23" ht="57" hidden="1" x14ac:dyDescent="0.25">
      <c r="A81" s="33"/>
      <c r="B81" s="34" t="s">
        <v>2345</v>
      </c>
      <c r="C81" s="34">
        <v>4</v>
      </c>
      <c r="D81" s="34" t="s">
        <v>2336</v>
      </c>
      <c r="E81" s="34" t="s">
        <v>2346</v>
      </c>
      <c r="F81" s="34"/>
      <c r="G81" s="34" t="s">
        <v>559</v>
      </c>
      <c r="H81" s="36"/>
      <c r="I81" s="36" t="str">
        <f t="shared" si="9"/>
        <v xml:space="preserve"> </v>
      </c>
      <c r="J81" s="36" t="str">
        <f t="shared" si="10"/>
        <v xml:space="preserve"> </v>
      </c>
      <c r="K81" s="36" t="str">
        <f t="shared" si="11"/>
        <v xml:space="preserve"> </v>
      </c>
      <c r="L81" s="36">
        <f t="shared" si="12"/>
        <v>1</v>
      </c>
      <c r="M81" s="36"/>
      <c r="N81" s="37" t="str">
        <f t="shared" si="13"/>
        <v xml:space="preserve"> </v>
      </c>
      <c r="O81" s="37" t="str">
        <f t="shared" si="14"/>
        <v xml:space="preserve"> </v>
      </c>
      <c r="P81" s="37" t="str">
        <f t="shared" si="15"/>
        <v xml:space="preserve"> </v>
      </c>
      <c r="Q81" s="36"/>
      <c r="R81" s="37">
        <f t="shared" si="16"/>
        <v>1</v>
      </c>
      <c r="S81" s="38">
        <v>4</v>
      </c>
      <c r="T81" s="39">
        <v>440</v>
      </c>
      <c r="U81" s="40" t="s">
        <v>2347</v>
      </c>
      <c r="V81" s="36"/>
      <c r="W81" s="40"/>
    </row>
    <row r="82" spans="1:23" ht="57" hidden="1" x14ac:dyDescent="0.25">
      <c r="A82" s="33"/>
      <c r="B82" s="34" t="s">
        <v>2348</v>
      </c>
      <c r="C82" s="34">
        <v>4</v>
      </c>
      <c r="D82" s="34" t="s">
        <v>2349</v>
      </c>
      <c r="E82" s="34" t="s">
        <v>2350</v>
      </c>
      <c r="F82" s="34"/>
      <c r="G82" s="34" t="s">
        <v>559</v>
      </c>
      <c r="H82" s="36"/>
      <c r="I82" s="36" t="str">
        <f t="shared" si="9"/>
        <v xml:space="preserve"> </v>
      </c>
      <c r="J82" s="36" t="str">
        <f t="shared" si="10"/>
        <v xml:space="preserve"> </v>
      </c>
      <c r="K82" s="36" t="str">
        <f t="shared" si="11"/>
        <v xml:space="preserve"> </v>
      </c>
      <c r="L82" s="36">
        <f t="shared" si="12"/>
        <v>1</v>
      </c>
      <c r="M82" s="36"/>
      <c r="N82" s="37" t="str">
        <f t="shared" si="13"/>
        <v xml:space="preserve"> </v>
      </c>
      <c r="O82" s="37" t="str">
        <f t="shared" si="14"/>
        <v xml:space="preserve"> </v>
      </c>
      <c r="P82" s="37" t="str">
        <f t="shared" si="15"/>
        <v xml:space="preserve"> </v>
      </c>
      <c r="Q82" s="36"/>
      <c r="R82" s="37">
        <f t="shared" si="16"/>
        <v>1</v>
      </c>
      <c r="S82" s="38">
        <v>4</v>
      </c>
      <c r="T82" s="39">
        <v>441</v>
      </c>
      <c r="U82" s="40" t="s">
        <v>2351</v>
      </c>
      <c r="V82" s="36"/>
      <c r="W82" s="40"/>
    </row>
    <row r="83" spans="1:23" ht="57" hidden="1" x14ac:dyDescent="0.25">
      <c r="A83" s="33"/>
      <c r="B83" s="34" t="s">
        <v>2352</v>
      </c>
      <c r="C83" s="34">
        <v>4</v>
      </c>
      <c r="D83" s="34" t="s">
        <v>2353</v>
      </c>
      <c r="E83" s="34" t="s">
        <v>2354</v>
      </c>
      <c r="F83" s="34"/>
      <c r="G83" s="34" t="s">
        <v>559</v>
      </c>
      <c r="H83" s="36"/>
      <c r="I83" s="36" t="str">
        <f t="shared" si="9"/>
        <v xml:space="preserve"> </v>
      </c>
      <c r="J83" s="36" t="str">
        <f t="shared" si="10"/>
        <v xml:space="preserve"> </v>
      </c>
      <c r="K83" s="36" t="str">
        <f t="shared" si="11"/>
        <v xml:space="preserve"> </v>
      </c>
      <c r="L83" s="36">
        <f t="shared" si="12"/>
        <v>1</v>
      </c>
      <c r="M83" s="36"/>
      <c r="N83" s="37" t="str">
        <f t="shared" si="13"/>
        <v xml:space="preserve"> </v>
      </c>
      <c r="O83" s="37" t="str">
        <f t="shared" si="14"/>
        <v xml:space="preserve"> </v>
      </c>
      <c r="P83" s="37" t="str">
        <f t="shared" si="15"/>
        <v xml:space="preserve"> </v>
      </c>
      <c r="Q83" s="36"/>
      <c r="R83" s="37">
        <f t="shared" si="16"/>
        <v>1</v>
      </c>
      <c r="S83" s="38">
        <v>4</v>
      </c>
      <c r="T83" s="39">
        <v>442</v>
      </c>
      <c r="U83" s="40" t="s">
        <v>2355</v>
      </c>
      <c r="V83" s="36"/>
      <c r="W83" s="40"/>
    </row>
    <row r="84" spans="1:23" ht="57" hidden="1" x14ac:dyDescent="0.25">
      <c r="A84" s="33"/>
      <c r="B84" s="34" t="s">
        <v>2356</v>
      </c>
      <c r="C84" s="34">
        <v>4</v>
      </c>
      <c r="D84" s="34" t="s">
        <v>2357</v>
      </c>
      <c r="E84" s="34" t="s">
        <v>2358</v>
      </c>
      <c r="F84" s="34"/>
      <c r="G84" s="34" t="s">
        <v>559</v>
      </c>
      <c r="H84" s="36"/>
      <c r="I84" s="36" t="str">
        <f t="shared" si="9"/>
        <v xml:space="preserve"> </v>
      </c>
      <c r="J84" s="36" t="str">
        <f t="shared" si="10"/>
        <v xml:space="preserve"> </v>
      </c>
      <c r="K84" s="36" t="str">
        <f t="shared" si="11"/>
        <v xml:space="preserve"> </v>
      </c>
      <c r="L84" s="36">
        <f t="shared" si="12"/>
        <v>1</v>
      </c>
      <c r="M84" s="36"/>
      <c r="N84" s="37" t="str">
        <f t="shared" si="13"/>
        <v xml:space="preserve"> </v>
      </c>
      <c r="O84" s="37" t="str">
        <f t="shared" si="14"/>
        <v xml:space="preserve"> </v>
      </c>
      <c r="P84" s="37" t="str">
        <f t="shared" si="15"/>
        <v xml:space="preserve"> </v>
      </c>
      <c r="Q84" s="36"/>
      <c r="R84" s="37">
        <f t="shared" si="16"/>
        <v>1</v>
      </c>
      <c r="S84" s="38">
        <v>4</v>
      </c>
      <c r="T84" s="39">
        <v>443</v>
      </c>
      <c r="U84" s="40" t="s">
        <v>2359</v>
      </c>
      <c r="V84" s="36"/>
      <c r="W84" s="40"/>
    </row>
    <row r="85" spans="1:23" ht="120" hidden="1" x14ac:dyDescent="0.25">
      <c r="A85" s="33" t="s">
        <v>45</v>
      </c>
      <c r="B85" s="34" t="s">
        <v>2360</v>
      </c>
      <c r="C85" s="34">
        <v>2</v>
      </c>
      <c r="D85" s="34" t="s">
        <v>2361</v>
      </c>
      <c r="E85" s="34" t="s">
        <v>2362</v>
      </c>
      <c r="F85" s="34"/>
      <c r="G85" s="34" t="s">
        <v>559</v>
      </c>
      <c r="H85" s="36"/>
      <c r="I85" s="36" t="str">
        <f t="shared" si="9"/>
        <v xml:space="preserve"> </v>
      </c>
      <c r="J85" s="36">
        <f t="shared" si="10"/>
        <v>1</v>
      </c>
      <c r="K85" s="36" t="str">
        <f t="shared" si="11"/>
        <v xml:space="preserve"> </v>
      </c>
      <c r="L85" s="36" t="str">
        <f t="shared" si="12"/>
        <v xml:space="preserve"> </v>
      </c>
      <c r="M85" s="36"/>
      <c r="N85" s="37" t="str">
        <f t="shared" si="13"/>
        <v xml:space="preserve"> </v>
      </c>
      <c r="O85" s="37">
        <f t="shared" si="14"/>
        <v>1</v>
      </c>
      <c r="P85" s="37" t="str">
        <f t="shared" si="15"/>
        <v xml:space="preserve"> </v>
      </c>
      <c r="Q85" s="36"/>
      <c r="R85" s="37" t="str">
        <f t="shared" si="16"/>
        <v xml:space="preserve"> </v>
      </c>
      <c r="S85" s="38">
        <v>2</v>
      </c>
      <c r="T85" s="39">
        <v>444</v>
      </c>
      <c r="U85" s="40" t="s">
        <v>2363</v>
      </c>
      <c r="V85" s="40" t="s">
        <v>2364</v>
      </c>
      <c r="W85" s="36"/>
    </row>
    <row r="86" spans="1:23" ht="90" hidden="1" x14ac:dyDescent="0.25">
      <c r="A86" s="134"/>
      <c r="B86" s="141" t="s">
        <v>2365</v>
      </c>
      <c r="C86" s="142">
        <v>3</v>
      </c>
      <c r="D86" s="141" t="s">
        <v>2366</v>
      </c>
      <c r="E86" s="34" t="s">
        <v>2367</v>
      </c>
      <c r="F86" s="34"/>
      <c r="G86" s="141" t="s">
        <v>559</v>
      </c>
      <c r="H86" s="36"/>
      <c r="I86" s="36" t="str">
        <f t="shared" si="9"/>
        <v xml:space="preserve"> </v>
      </c>
      <c r="J86" s="36" t="str">
        <f t="shared" si="10"/>
        <v xml:space="preserve"> </v>
      </c>
      <c r="K86" s="36">
        <f t="shared" si="11"/>
        <v>1</v>
      </c>
      <c r="L86" s="36" t="str">
        <f t="shared" si="12"/>
        <v xml:space="preserve"> </v>
      </c>
      <c r="M86" s="36"/>
      <c r="N86" s="143" t="str">
        <f t="shared" si="13"/>
        <v xml:space="preserve"> </v>
      </c>
      <c r="O86" s="143" t="str">
        <f t="shared" si="14"/>
        <v xml:space="preserve"> </v>
      </c>
      <c r="P86" s="143" t="str">
        <f t="shared" si="15"/>
        <v xml:space="preserve"> </v>
      </c>
      <c r="Q86" s="36"/>
      <c r="R86" s="143">
        <f t="shared" si="16"/>
        <v>1</v>
      </c>
      <c r="S86" s="38">
        <v>2</v>
      </c>
      <c r="T86" s="39">
        <v>445</v>
      </c>
      <c r="U86" s="40" t="s">
        <v>2368</v>
      </c>
      <c r="V86" s="52" t="s">
        <v>2369</v>
      </c>
      <c r="W86" s="40"/>
    </row>
    <row r="87" spans="1:23" ht="60" hidden="1" x14ac:dyDescent="0.25">
      <c r="A87" s="134"/>
      <c r="B87" s="141"/>
      <c r="C87" s="141"/>
      <c r="D87" s="141"/>
      <c r="E87" s="34" t="s">
        <v>2370</v>
      </c>
      <c r="F87" s="34"/>
      <c r="G87" s="141"/>
      <c r="H87" s="36"/>
      <c r="I87" s="36" t="str">
        <f t="shared" si="9"/>
        <v xml:space="preserve"> </v>
      </c>
      <c r="J87" s="36" t="str">
        <f t="shared" si="10"/>
        <v xml:space="preserve"> </v>
      </c>
      <c r="K87" s="36" t="str">
        <f t="shared" si="11"/>
        <v xml:space="preserve"> </v>
      </c>
      <c r="L87" s="36" t="str">
        <f t="shared" si="12"/>
        <v xml:space="preserve"> </v>
      </c>
      <c r="M87" s="36"/>
      <c r="N87" s="143"/>
      <c r="O87" s="143"/>
      <c r="P87" s="143"/>
      <c r="Q87" s="36"/>
      <c r="R87" s="143"/>
      <c r="S87" s="38"/>
      <c r="T87" s="39">
        <v>445</v>
      </c>
      <c r="U87" s="40" t="s">
        <v>2371</v>
      </c>
      <c r="V87" s="36"/>
      <c r="W87" s="40"/>
    </row>
    <row r="88" spans="1:23" ht="45" hidden="1" x14ac:dyDescent="0.25">
      <c r="A88" s="134"/>
      <c r="B88" s="141"/>
      <c r="C88" s="141"/>
      <c r="D88" s="141"/>
      <c r="E88" s="34" t="s">
        <v>2372</v>
      </c>
      <c r="F88" s="34"/>
      <c r="G88" s="141"/>
      <c r="H88" s="36"/>
      <c r="I88" s="36" t="str">
        <f t="shared" si="9"/>
        <v xml:space="preserve"> </v>
      </c>
      <c r="J88" s="36" t="str">
        <f t="shared" si="10"/>
        <v xml:space="preserve"> </v>
      </c>
      <c r="K88" s="36" t="str">
        <f t="shared" si="11"/>
        <v xml:space="preserve"> </v>
      </c>
      <c r="L88" s="36" t="str">
        <f t="shared" si="12"/>
        <v xml:space="preserve"> </v>
      </c>
      <c r="M88" s="36"/>
      <c r="N88" s="143"/>
      <c r="O88" s="143"/>
      <c r="P88" s="143"/>
      <c r="Q88" s="36"/>
      <c r="R88" s="143"/>
      <c r="S88" s="38"/>
      <c r="T88" s="39">
        <v>445</v>
      </c>
      <c r="U88" s="40" t="s">
        <v>2373</v>
      </c>
      <c r="V88" s="40" t="s">
        <v>2374</v>
      </c>
      <c r="W88" s="40"/>
    </row>
    <row r="89" spans="1:23" ht="93" hidden="1" customHeight="1" x14ac:dyDescent="0.25">
      <c r="A89" s="134"/>
      <c r="B89" s="141"/>
      <c r="C89" s="141"/>
      <c r="D89" s="141"/>
      <c r="E89" s="34" t="s">
        <v>2375</v>
      </c>
      <c r="F89" s="34"/>
      <c r="G89" s="141"/>
      <c r="H89" s="36"/>
      <c r="I89" s="36" t="str">
        <f t="shared" si="9"/>
        <v xml:space="preserve"> </v>
      </c>
      <c r="J89" s="36" t="str">
        <f t="shared" si="10"/>
        <v xml:space="preserve"> </v>
      </c>
      <c r="K89" s="36" t="str">
        <f t="shared" si="11"/>
        <v xml:space="preserve"> </v>
      </c>
      <c r="L89" s="36" t="str">
        <f t="shared" si="12"/>
        <v xml:space="preserve"> </v>
      </c>
      <c r="M89" s="36"/>
      <c r="N89" s="143"/>
      <c r="O89" s="143"/>
      <c r="P89" s="143"/>
      <c r="Q89" s="36"/>
      <c r="R89" s="143"/>
      <c r="S89" s="38"/>
      <c r="T89" s="39">
        <v>445</v>
      </c>
      <c r="U89" s="40" t="s">
        <v>2376</v>
      </c>
      <c r="V89" s="52" t="s">
        <v>2377</v>
      </c>
      <c r="W89" s="40"/>
    </row>
    <row r="90" spans="1:23" ht="159.75" hidden="1" customHeight="1" x14ac:dyDescent="0.25">
      <c r="A90" s="33" t="s">
        <v>45</v>
      </c>
      <c r="B90" s="34" t="s">
        <v>2378</v>
      </c>
      <c r="C90" s="34">
        <v>2</v>
      </c>
      <c r="D90" s="34" t="s">
        <v>2379</v>
      </c>
      <c r="E90" s="34" t="s">
        <v>2380</v>
      </c>
      <c r="F90" s="34"/>
      <c r="G90" s="34" t="s">
        <v>559</v>
      </c>
      <c r="H90" s="36"/>
      <c r="I90" s="36" t="str">
        <f t="shared" si="9"/>
        <v xml:space="preserve"> </v>
      </c>
      <c r="J90" s="36">
        <f t="shared" si="10"/>
        <v>1</v>
      </c>
      <c r="K90" s="36" t="str">
        <f t="shared" si="11"/>
        <v xml:space="preserve"> </v>
      </c>
      <c r="L90" s="36" t="str">
        <f t="shared" si="12"/>
        <v xml:space="preserve"> </v>
      </c>
      <c r="M90" s="36"/>
      <c r="N90" s="37" t="str">
        <f t="shared" si="13"/>
        <v xml:space="preserve"> </v>
      </c>
      <c r="O90" s="37">
        <f t="shared" si="14"/>
        <v>1</v>
      </c>
      <c r="P90" s="37" t="str">
        <f t="shared" si="15"/>
        <v xml:space="preserve"> </v>
      </c>
      <c r="Q90" s="36"/>
      <c r="R90" s="37" t="str">
        <f t="shared" si="16"/>
        <v xml:space="preserve"> </v>
      </c>
      <c r="S90" s="38">
        <v>2</v>
      </c>
      <c r="T90" s="39">
        <v>446</v>
      </c>
      <c r="U90" s="40" t="s">
        <v>2381</v>
      </c>
      <c r="V90" s="40" t="s">
        <v>2382</v>
      </c>
      <c r="W90" s="36"/>
    </row>
    <row r="91" spans="1:23" ht="90" hidden="1" x14ac:dyDescent="0.25">
      <c r="A91" s="33" t="s">
        <v>45</v>
      </c>
      <c r="B91" s="34" t="s">
        <v>2383</v>
      </c>
      <c r="C91" s="34">
        <v>2</v>
      </c>
      <c r="D91" s="34" t="s">
        <v>2384</v>
      </c>
      <c r="E91" s="34" t="s">
        <v>2385</v>
      </c>
      <c r="F91" s="34"/>
      <c r="G91" s="34" t="s">
        <v>559</v>
      </c>
      <c r="H91" s="36"/>
      <c r="I91" s="36" t="str">
        <f t="shared" si="9"/>
        <v xml:space="preserve"> </v>
      </c>
      <c r="J91" s="36">
        <f t="shared" si="10"/>
        <v>1</v>
      </c>
      <c r="K91" s="36" t="str">
        <f t="shared" si="11"/>
        <v xml:space="preserve"> </v>
      </c>
      <c r="L91" s="36" t="str">
        <f t="shared" si="12"/>
        <v xml:space="preserve"> </v>
      </c>
      <c r="M91" s="36"/>
      <c r="N91" s="37" t="str">
        <f t="shared" si="13"/>
        <v xml:space="preserve"> </v>
      </c>
      <c r="O91" s="37">
        <f t="shared" si="14"/>
        <v>1</v>
      </c>
      <c r="P91" s="37" t="str">
        <f t="shared" si="15"/>
        <v xml:space="preserve"> </v>
      </c>
      <c r="Q91" s="36"/>
      <c r="R91" s="37" t="str">
        <f t="shared" si="16"/>
        <v xml:space="preserve"> </v>
      </c>
      <c r="S91" s="38">
        <v>2</v>
      </c>
      <c r="T91" s="39">
        <v>447</v>
      </c>
      <c r="U91" s="40" t="s">
        <v>2386</v>
      </c>
      <c r="V91" s="40" t="s">
        <v>2387</v>
      </c>
      <c r="W91" s="36"/>
    </row>
    <row r="92" spans="1:23" ht="336.75" hidden="1" customHeight="1" x14ac:dyDescent="0.25">
      <c r="A92" s="33" t="s">
        <v>45</v>
      </c>
      <c r="B92" s="34" t="s">
        <v>2388</v>
      </c>
      <c r="C92" s="34">
        <v>1</v>
      </c>
      <c r="D92" s="34" t="s">
        <v>2389</v>
      </c>
      <c r="E92" s="34" t="s">
        <v>2390</v>
      </c>
      <c r="F92" s="34"/>
      <c r="G92" s="34" t="s">
        <v>559</v>
      </c>
      <c r="H92" s="36"/>
      <c r="I92" s="36">
        <f t="shared" si="9"/>
        <v>1</v>
      </c>
      <c r="J92" s="36" t="str">
        <f t="shared" si="10"/>
        <v xml:space="preserve"> </v>
      </c>
      <c r="K92" s="36" t="str">
        <f t="shared" si="11"/>
        <v xml:space="preserve"> </v>
      </c>
      <c r="L92" s="36" t="str">
        <f t="shared" si="12"/>
        <v xml:space="preserve"> </v>
      </c>
      <c r="M92" s="36"/>
      <c r="N92" s="37" t="str">
        <f t="shared" si="13"/>
        <v xml:space="preserve"> </v>
      </c>
      <c r="O92" s="37">
        <f t="shared" si="14"/>
        <v>1</v>
      </c>
      <c r="P92" s="37" t="str">
        <f t="shared" si="15"/>
        <v xml:space="preserve"> </v>
      </c>
      <c r="Q92" s="36"/>
      <c r="R92" s="37" t="str">
        <f t="shared" si="16"/>
        <v xml:space="preserve"> </v>
      </c>
      <c r="S92" s="38">
        <v>1</v>
      </c>
      <c r="T92" s="39">
        <v>448</v>
      </c>
      <c r="U92" s="40" t="s">
        <v>2391</v>
      </c>
      <c r="V92" s="40" t="s">
        <v>2392</v>
      </c>
      <c r="W92" s="36"/>
    </row>
    <row r="93" spans="1:23" ht="81" hidden="1" customHeight="1" x14ac:dyDescent="0.25">
      <c r="A93" s="33"/>
      <c r="B93" s="34" t="s">
        <v>2393</v>
      </c>
      <c r="C93" s="34">
        <v>4</v>
      </c>
      <c r="D93" s="34" t="s">
        <v>2394</v>
      </c>
      <c r="E93" s="34" t="s">
        <v>2395</v>
      </c>
      <c r="F93" s="34"/>
      <c r="G93" s="34" t="s">
        <v>559</v>
      </c>
      <c r="H93" s="36"/>
      <c r="I93" s="36" t="str">
        <f t="shared" si="9"/>
        <v xml:space="preserve"> </v>
      </c>
      <c r="J93" s="36" t="str">
        <f t="shared" si="10"/>
        <v xml:space="preserve"> </v>
      </c>
      <c r="K93" s="36" t="str">
        <f t="shared" si="11"/>
        <v xml:space="preserve"> </v>
      </c>
      <c r="L93" s="36">
        <f t="shared" si="12"/>
        <v>1</v>
      </c>
      <c r="M93" s="36"/>
      <c r="N93" s="37" t="str">
        <f t="shared" si="13"/>
        <v xml:space="preserve"> </v>
      </c>
      <c r="O93" s="37" t="str">
        <f t="shared" si="14"/>
        <v xml:space="preserve"> </v>
      </c>
      <c r="P93" s="37" t="str">
        <f t="shared" si="15"/>
        <v xml:space="preserve"> </v>
      </c>
      <c r="Q93" s="36"/>
      <c r="R93" s="37">
        <f t="shared" si="16"/>
        <v>1</v>
      </c>
      <c r="S93" s="38">
        <v>4</v>
      </c>
      <c r="T93" s="39">
        <v>449</v>
      </c>
      <c r="U93" s="40" t="s">
        <v>2396</v>
      </c>
      <c r="V93" s="36"/>
      <c r="W93" s="40"/>
    </row>
    <row r="94" spans="1:23" ht="212.25" hidden="1" customHeight="1" x14ac:dyDescent="0.25">
      <c r="A94" s="33" t="s">
        <v>45</v>
      </c>
      <c r="B94" s="34" t="s">
        <v>2397</v>
      </c>
      <c r="C94" s="34">
        <v>2</v>
      </c>
      <c r="D94" s="34" t="s">
        <v>2398</v>
      </c>
      <c r="E94" s="34" t="s">
        <v>2399</v>
      </c>
      <c r="F94" s="34"/>
      <c r="G94" s="34" t="s">
        <v>559</v>
      </c>
      <c r="H94" s="36"/>
      <c r="I94" s="36" t="str">
        <f t="shared" si="9"/>
        <v xml:space="preserve"> </v>
      </c>
      <c r="J94" s="36">
        <f t="shared" si="10"/>
        <v>1</v>
      </c>
      <c r="K94" s="36" t="str">
        <f t="shared" si="11"/>
        <v xml:space="preserve"> </v>
      </c>
      <c r="L94" s="36" t="str">
        <f t="shared" si="12"/>
        <v xml:space="preserve"> </v>
      </c>
      <c r="M94" s="36"/>
      <c r="N94" s="37" t="str">
        <f t="shared" si="13"/>
        <v xml:space="preserve"> </v>
      </c>
      <c r="O94" s="37">
        <f t="shared" si="14"/>
        <v>1</v>
      </c>
      <c r="P94" s="37" t="str">
        <f t="shared" si="15"/>
        <v xml:space="preserve"> </v>
      </c>
      <c r="Q94" s="36"/>
      <c r="R94" s="37" t="str">
        <f t="shared" si="16"/>
        <v xml:space="preserve"> </v>
      </c>
      <c r="S94" s="38">
        <v>2</v>
      </c>
      <c r="T94" s="39">
        <v>450</v>
      </c>
      <c r="U94" s="40" t="s">
        <v>2400</v>
      </c>
      <c r="V94" s="40" t="s">
        <v>2401</v>
      </c>
      <c r="W94" s="36"/>
    </row>
    <row r="95" spans="1:23" ht="57" hidden="1" x14ac:dyDescent="0.25">
      <c r="A95" s="134"/>
      <c r="B95" s="141" t="s">
        <v>2402</v>
      </c>
      <c r="C95" s="141">
        <v>3</v>
      </c>
      <c r="D95" s="141" t="s">
        <v>2403</v>
      </c>
      <c r="E95" s="34" t="s">
        <v>2404</v>
      </c>
      <c r="F95" s="34"/>
      <c r="G95" s="141" t="s">
        <v>559</v>
      </c>
      <c r="H95" s="36"/>
      <c r="I95" s="36" t="str">
        <f t="shared" si="9"/>
        <v xml:space="preserve"> </v>
      </c>
      <c r="J95" s="36" t="str">
        <f t="shared" si="10"/>
        <v xml:space="preserve"> </v>
      </c>
      <c r="K95" s="36">
        <f t="shared" si="11"/>
        <v>1</v>
      </c>
      <c r="L95" s="36" t="str">
        <f t="shared" si="12"/>
        <v xml:space="preserve"> </v>
      </c>
      <c r="M95" s="36"/>
      <c r="N95" s="143" t="str">
        <f t="shared" si="13"/>
        <v xml:space="preserve"> </v>
      </c>
      <c r="O95" s="143" t="str">
        <f t="shared" si="14"/>
        <v xml:space="preserve"> </v>
      </c>
      <c r="P95" s="143" t="str">
        <f t="shared" si="15"/>
        <v xml:space="preserve"> </v>
      </c>
      <c r="Q95" s="36"/>
      <c r="R95" s="143">
        <f t="shared" si="16"/>
        <v>1</v>
      </c>
      <c r="S95" s="38">
        <v>3</v>
      </c>
      <c r="T95" s="39">
        <v>451</v>
      </c>
      <c r="U95" s="40" t="s">
        <v>2405</v>
      </c>
      <c r="V95" s="36"/>
      <c r="W95" s="40"/>
    </row>
    <row r="96" spans="1:23" hidden="1" x14ac:dyDescent="0.25">
      <c r="A96" s="134"/>
      <c r="B96" s="141"/>
      <c r="C96" s="141"/>
      <c r="D96" s="141"/>
      <c r="E96" s="53" t="s">
        <v>2406</v>
      </c>
      <c r="F96" s="34"/>
      <c r="G96" s="141"/>
      <c r="H96" s="36"/>
      <c r="I96" s="36" t="str">
        <f t="shared" si="9"/>
        <v xml:space="preserve"> </v>
      </c>
      <c r="J96" s="36" t="str">
        <f t="shared" si="10"/>
        <v xml:space="preserve"> </v>
      </c>
      <c r="K96" s="36" t="str">
        <f t="shared" si="11"/>
        <v xml:space="preserve"> </v>
      </c>
      <c r="L96" s="36" t="str">
        <f t="shared" si="12"/>
        <v xml:space="preserve"> </v>
      </c>
      <c r="M96" s="36"/>
      <c r="N96" s="143"/>
      <c r="O96" s="143"/>
      <c r="P96" s="143"/>
      <c r="Q96" s="36"/>
      <c r="R96" s="143"/>
      <c r="S96" s="38"/>
      <c r="T96" s="39">
        <v>451</v>
      </c>
      <c r="U96" s="40" t="s">
        <v>2407</v>
      </c>
      <c r="V96" s="36"/>
      <c r="W96" s="40"/>
    </row>
    <row r="97" spans="1:23" ht="60" hidden="1" x14ac:dyDescent="0.25">
      <c r="A97" s="33"/>
      <c r="B97" s="34" t="s">
        <v>2408</v>
      </c>
      <c r="C97" s="34">
        <v>3</v>
      </c>
      <c r="D97" s="34" t="s">
        <v>2409</v>
      </c>
      <c r="E97" s="34" t="s">
        <v>2410</v>
      </c>
      <c r="F97" s="34"/>
      <c r="G97" s="34" t="s">
        <v>2330</v>
      </c>
      <c r="H97" s="36"/>
      <c r="I97" s="36" t="str">
        <f t="shared" si="9"/>
        <v xml:space="preserve"> </v>
      </c>
      <c r="J97" s="36" t="str">
        <f t="shared" si="10"/>
        <v xml:space="preserve"> </v>
      </c>
      <c r="K97" s="36">
        <f t="shared" si="11"/>
        <v>1</v>
      </c>
      <c r="L97" s="36" t="str">
        <f t="shared" si="12"/>
        <v xml:space="preserve"> </v>
      </c>
      <c r="M97" s="36"/>
      <c r="N97" s="37" t="str">
        <f t="shared" si="13"/>
        <v xml:space="preserve"> </v>
      </c>
      <c r="O97" s="37" t="str">
        <f t="shared" si="14"/>
        <v xml:space="preserve"> </v>
      </c>
      <c r="P97" s="37" t="str">
        <f t="shared" si="15"/>
        <v xml:space="preserve"> </v>
      </c>
      <c r="Q97" s="36"/>
      <c r="R97" s="37">
        <f t="shared" si="16"/>
        <v>1</v>
      </c>
      <c r="S97" s="38">
        <v>3</v>
      </c>
      <c r="T97" s="39">
        <v>452</v>
      </c>
      <c r="U97" s="40" t="s">
        <v>2411</v>
      </c>
      <c r="V97" s="36"/>
      <c r="W97" s="40"/>
    </row>
    <row r="98" spans="1:23" ht="120.75" hidden="1" customHeight="1" x14ac:dyDescent="0.25">
      <c r="A98" s="33"/>
      <c r="B98" s="34" t="s">
        <v>2412</v>
      </c>
      <c r="C98" s="34">
        <v>2</v>
      </c>
      <c r="D98" s="34" t="s">
        <v>2413</v>
      </c>
      <c r="E98" s="34" t="s">
        <v>2414</v>
      </c>
      <c r="F98" s="34"/>
      <c r="G98" s="34" t="s">
        <v>559</v>
      </c>
      <c r="H98" s="36"/>
      <c r="I98" s="36" t="str">
        <f t="shared" si="9"/>
        <v xml:space="preserve"> </v>
      </c>
      <c r="J98" s="36">
        <f t="shared" si="10"/>
        <v>1</v>
      </c>
      <c r="K98" s="36" t="str">
        <f t="shared" si="11"/>
        <v xml:space="preserve"> </v>
      </c>
      <c r="L98" s="36" t="str">
        <f t="shared" si="12"/>
        <v xml:space="preserve"> </v>
      </c>
      <c r="M98" s="36"/>
      <c r="N98" s="37" t="str">
        <f t="shared" si="13"/>
        <v xml:space="preserve"> </v>
      </c>
      <c r="O98" s="37" t="str">
        <f t="shared" si="14"/>
        <v xml:space="preserve"> </v>
      </c>
      <c r="P98" s="37" t="str">
        <f t="shared" si="15"/>
        <v xml:space="preserve"> </v>
      </c>
      <c r="Q98" s="36"/>
      <c r="R98" s="37">
        <f t="shared" si="16"/>
        <v>1</v>
      </c>
      <c r="S98" s="38">
        <v>2</v>
      </c>
      <c r="T98" s="39">
        <v>453</v>
      </c>
      <c r="U98" s="40" t="s">
        <v>2415</v>
      </c>
      <c r="V98" s="40" t="s">
        <v>2416</v>
      </c>
      <c r="W98" s="36"/>
    </row>
    <row r="99" spans="1:23" ht="150" hidden="1" x14ac:dyDescent="0.25">
      <c r="A99" s="33" t="s">
        <v>45</v>
      </c>
      <c r="B99" s="34" t="s">
        <v>2417</v>
      </c>
      <c r="C99" s="34">
        <v>1</v>
      </c>
      <c r="D99" s="34" t="s">
        <v>2418</v>
      </c>
      <c r="E99" s="34" t="s">
        <v>2419</v>
      </c>
      <c r="F99" s="34"/>
      <c r="G99" s="34" t="s">
        <v>559</v>
      </c>
      <c r="H99" s="36"/>
      <c r="I99" s="36">
        <f t="shared" si="9"/>
        <v>1</v>
      </c>
      <c r="J99" s="36" t="str">
        <f t="shared" si="10"/>
        <v xml:space="preserve"> </v>
      </c>
      <c r="K99" s="36" t="str">
        <f t="shared" si="11"/>
        <v xml:space="preserve"> </v>
      </c>
      <c r="L99" s="36" t="str">
        <f t="shared" si="12"/>
        <v xml:space="preserve"> </v>
      </c>
      <c r="M99" s="36"/>
      <c r="N99" s="37" t="str">
        <f t="shared" si="13"/>
        <v xml:space="preserve"> </v>
      </c>
      <c r="O99" s="37">
        <f t="shared" si="14"/>
        <v>1</v>
      </c>
      <c r="P99" s="37" t="str">
        <f t="shared" si="15"/>
        <v xml:space="preserve"> </v>
      </c>
      <c r="Q99" s="36"/>
      <c r="R99" s="37" t="str">
        <f t="shared" si="16"/>
        <v xml:space="preserve"> </v>
      </c>
      <c r="S99" s="38">
        <v>2</v>
      </c>
      <c r="T99" s="39">
        <v>454</v>
      </c>
      <c r="U99" s="40" t="s">
        <v>2420</v>
      </c>
      <c r="V99" s="54" t="s">
        <v>2421</v>
      </c>
      <c r="W99" s="36"/>
    </row>
    <row r="100" spans="1:23" ht="75" hidden="1" x14ac:dyDescent="0.25">
      <c r="A100" s="134"/>
      <c r="B100" s="141" t="s">
        <v>2422</v>
      </c>
      <c r="C100" s="141">
        <v>2</v>
      </c>
      <c r="D100" s="141" t="s">
        <v>2423</v>
      </c>
      <c r="E100" s="34" t="s">
        <v>2424</v>
      </c>
      <c r="F100" s="34"/>
      <c r="G100" s="141" t="s">
        <v>559</v>
      </c>
      <c r="H100" s="36"/>
      <c r="I100" s="36" t="str">
        <f t="shared" si="9"/>
        <v xml:space="preserve"> </v>
      </c>
      <c r="J100" s="36">
        <f t="shared" si="10"/>
        <v>1</v>
      </c>
      <c r="K100" s="36" t="str">
        <f t="shared" si="11"/>
        <v xml:space="preserve"> </v>
      </c>
      <c r="L100" s="36" t="str">
        <f t="shared" si="12"/>
        <v xml:space="preserve"> </v>
      </c>
      <c r="M100" s="36"/>
      <c r="N100" s="143" t="str">
        <f t="shared" si="13"/>
        <v xml:space="preserve"> </v>
      </c>
      <c r="O100" s="143" t="str">
        <f t="shared" si="14"/>
        <v xml:space="preserve"> </v>
      </c>
      <c r="P100" s="143" t="str">
        <f t="shared" si="15"/>
        <v xml:space="preserve"> </v>
      </c>
      <c r="Q100" s="36"/>
      <c r="R100" s="143">
        <f t="shared" si="16"/>
        <v>1</v>
      </c>
      <c r="S100" s="38">
        <v>2</v>
      </c>
      <c r="T100" s="39">
        <v>455</v>
      </c>
      <c r="U100" s="40" t="s">
        <v>2425</v>
      </c>
      <c r="V100" s="54" t="s">
        <v>2426</v>
      </c>
      <c r="W100" s="36"/>
    </row>
    <row r="101" spans="1:23" ht="60" hidden="1" x14ac:dyDescent="0.25">
      <c r="A101" s="134"/>
      <c r="B101" s="141"/>
      <c r="C101" s="141"/>
      <c r="D101" s="141"/>
      <c r="E101" s="34" t="s">
        <v>2427</v>
      </c>
      <c r="F101" s="34"/>
      <c r="G101" s="141"/>
      <c r="H101" s="36"/>
      <c r="I101" s="36" t="str">
        <f t="shared" si="9"/>
        <v xml:space="preserve"> </v>
      </c>
      <c r="J101" s="36" t="str">
        <f t="shared" si="10"/>
        <v xml:space="preserve"> </v>
      </c>
      <c r="K101" s="36" t="str">
        <f t="shared" si="11"/>
        <v xml:space="preserve"> </v>
      </c>
      <c r="L101" s="36" t="str">
        <f t="shared" si="12"/>
        <v xml:space="preserve"> </v>
      </c>
      <c r="M101" s="36"/>
      <c r="N101" s="143"/>
      <c r="O101" s="143"/>
      <c r="P101" s="143"/>
      <c r="Q101" s="36"/>
      <c r="R101" s="143"/>
      <c r="S101" s="38"/>
      <c r="T101" s="39">
        <v>455</v>
      </c>
      <c r="U101" s="40" t="s">
        <v>2428</v>
      </c>
      <c r="V101" s="36"/>
      <c r="W101" s="36"/>
    </row>
    <row r="102" spans="1:23" ht="267.75" hidden="1" customHeight="1" x14ac:dyDescent="0.25">
      <c r="A102" s="33" t="s">
        <v>45</v>
      </c>
      <c r="B102" s="34" t="s">
        <v>2429</v>
      </c>
      <c r="C102" s="34">
        <v>1</v>
      </c>
      <c r="D102" s="34" t="s">
        <v>2409</v>
      </c>
      <c r="E102" s="34" t="s">
        <v>2430</v>
      </c>
      <c r="F102" s="34"/>
      <c r="G102" s="34" t="s">
        <v>559</v>
      </c>
      <c r="H102" s="36"/>
      <c r="I102" s="36">
        <f t="shared" si="9"/>
        <v>1</v>
      </c>
      <c r="J102" s="36" t="str">
        <f t="shared" si="10"/>
        <v xml:space="preserve"> </v>
      </c>
      <c r="K102" s="36" t="str">
        <f t="shared" si="11"/>
        <v xml:space="preserve"> </v>
      </c>
      <c r="L102" s="36" t="str">
        <f t="shared" si="12"/>
        <v xml:space="preserve"> </v>
      </c>
      <c r="M102" s="36"/>
      <c r="N102" s="37" t="str">
        <f t="shared" si="13"/>
        <v xml:space="preserve"> </v>
      </c>
      <c r="O102" s="37">
        <f t="shared" si="14"/>
        <v>1</v>
      </c>
      <c r="P102" s="37" t="str">
        <f t="shared" si="15"/>
        <v xml:space="preserve"> </v>
      </c>
      <c r="Q102" s="36"/>
      <c r="R102" s="37" t="str">
        <f t="shared" si="16"/>
        <v xml:space="preserve"> </v>
      </c>
      <c r="S102" s="38">
        <v>1</v>
      </c>
      <c r="T102" s="39">
        <v>456</v>
      </c>
      <c r="U102" s="40" t="s">
        <v>2431</v>
      </c>
      <c r="V102" s="54" t="s">
        <v>2432</v>
      </c>
      <c r="W102" s="36"/>
    </row>
    <row r="103" spans="1:23" ht="366.75" customHeight="1" x14ac:dyDescent="0.25">
      <c r="A103" s="135" t="s">
        <v>45</v>
      </c>
      <c r="B103" s="141" t="s">
        <v>2433</v>
      </c>
      <c r="C103" s="34">
        <v>1</v>
      </c>
      <c r="D103" s="141" t="s">
        <v>2434</v>
      </c>
      <c r="E103" s="34" t="s">
        <v>2435</v>
      </c>
      <c r="F103" s="34"/>
      <c r="G103" s="141" t="s">
        <v>559</v>
      </c>
      <c r="H103" s="36"/>
      <c r="I103" s="36">
        <f t="shared" si="9"/>
        <v>1</v>
      </c>
      <c r="J103" s="36" t="str">
        <f t="shared" si="10"/>
        <v xml:space="preserve"> </v>
      </c>
      <c r="K103" s="36" t="str">
        <f t="shared" si="11"/>
        <v xml:space="preserve"> </v>
      </c>
      <c r="L103" s="36" t="str">
        <f t="shared" si="12"/>
        <v xml:space="preserve"> </v>
      </c>
      <c r="M103" s="36"/>
      <c r="N103" s="37" t="str">
        <f t="shared" si="13"/>
        <v xml:space="preserve"> </v>
      </c>
      <c r="O103" s="37">
        <f t="shared" si="14"/>
        <v>1</v>
      </c>
      <c r="P103" s="37" t="str">
        <f t="shared" si="15"/>
        <v xml:space="preserve"> </v>
      </c>
      <c r="Q103" s="36"/>
      <c r="R103" s="37" t="str">
        <f t="shared" si="16"/>
        <v xml:space="preserve"> </v>
      </c>
      <c r="S103" s="38">
        <v>1</v>
      </c>
      <c r="T103" s="39" t="s">
        <v>2436</v>
      </c>
      <c r="U103" s="40" t="s">
        <v>2437</v>
      </c>
      <c r="V103" s="40" t="s">
        <v>2438</v>
      </c>
      <c r="W103" s="40" t="s">
        <v>2439</v>
      </c>
    </row>
    <row r="104" spans="1:23" ht="159.75" hidden="1" customHeight="1" x14ac:dyDescent="0.25">
      <c r="A104" s="137"/>
      <c r="B104" s="141"/>
      <c r="C104" s="35">
        <v>4</v>
      </c>
      <c r="D104" s="141"/>
      <c r="E104" s="34" t="s">
        <v>2440</v>
      </c>
      <c r="F104" s="34"/>
      <c r="G104" s="141"/>
      <c r="H104" s="36"/>
      <c r="I104" s="36" t="str">
        <f t="shared" si="9"/>
        <v xml:space="preserve"> </v>
      </c>
      <c r="J104" s="36" t="str">
        <f t="shared" si="10"/>
        <v xml:space="preserve"> </v>
      </c>
      <c r="K104" s="36" t="str">
        <f t="shared" si="11"/>
        <v xml:space="preserve"> </v>
      </c>
      <c r="L104" s="36">
        <f t="shared" si="12"/>
        <v>1</v>
      </c>
      <c r="M104" s="36"/>
      <c r="N104" s="37" t="str">
        <f t="shared" si="13"/>
        <v xml:space="preserve"> </v>
      </c>
      <c r="O104" s="37" t="str">
        <f t="shared" si="14"/>
        <v xml:space="preserve"> </v>
      </c>
      <c r="P104" s="37" t="str">
        <f t="shared" si="15"/>
        <v xml:space="preserve"> </v>
      </c>
      <c r="Q104" s="36"/>
      <c r="R104" s="37">
        <f t="shared" si="16"/>
        <v>1</v>
      </c>
      <c r="S104" s="38">
        <v>1</v>
      </c>
      <c r="T104" s="39" t="s">
        <v>2441</v>
      </c>
      <c r="U104" s="40" t="s">
        <v>2442</v>
      </c>
      <c r="V104" s="36"/>
      <c r="W104" s="40"/>
    </row>
    <row r="105" spans="1:23" ht="289.5" customHeight="1" x14ac:dyDescent="0.25">
      <c r="A105" s="33"/>
      <c r="B105" s="34" t="s">
        <v>2433</v>
      </c>
      <c r="C105" s="34">
        <v>2</v>
      </c>
      <c r="D105" s="34" t="s">
        <v>2443</v>
      </c>
      <c r="E105" s="34" t="s">
        <v>2444</v>
      </c>
      <c r="F105" s="34"/>
      <c r="G105" s="34" t="s">
        <v>559</v>
      </c>
      <c r="H105" s="36"/>
      <c r="I105" s="36" t="str">
        <f t="shared" si="9"/>
        <v xml:space="preserve"> </v>
      </c>
      <c r="J105" s="36">
        <f t="shared" si="10"/>
        <v>1</v>
      </c>
      <c r="K105" s="36" t="str">
        <f t="shared" si="11"/>
        <v xml:space="preserve"> </v>
      </c>
      <c r="L105" s="36" t="str">
        <f t="shared" si="12"/>
        <v xml:space="preserve"> </v>
      </c>
      <c r="M105" s="36"/>
      <c r="N105" s="37" t="str">
        <f t="shared" si="13"/>
        <v xml:space="preserve"> </v>
      </c>
      <c r="O105" s="37" t="str">
        <f t="shared" si="14"/>
        <v xml:space="preserve"> </v>
      </c>
      <c r="P105" s="37" t="str">
        <f t="shared" si="15"/>
        <v xml:space="preserve"> </v>
      </c>
      <c r="Q105" s="36"/>
      <c r="R105" s="37">
        <f t="shared" si="16"/>
        <v>1</v>
      </c>
      <c r="S105" s="38">
        <v>1</v>
      </c>
      <c r="T105" s="39">
        <v>458</v>
      </c>
      <c r="U105" s="40" t="s">
        <v>2445</v>
      </c>
      <c r="V105" s="54" t="s">
        <v>2446</v>
      </c>
      <c r="W105" s="40" t="s">
        <v>2447</v>
      </c>
    </row>
    <row r="106" spans="1:23" ht="155.25" customHeight="1" x14ac:dyDescent="0.25">
      <c r="A106" s="33" t="s">
        <v>45</v>
      </c>
      <c r="B106" s="34" t="s">
        <v>2433</v>
      </c>
      <c r="C106" s="34">
        <v>1</v>
      </c>
      <c r="D106" s="34" t="s">
        <v>2448</v>
      </c>
      <c r="E106" s="34" t="s">
        <v>2449</v>
      </c>
      <c r="F106" s="34"/>
      <c r="G106" s="34" t="s">
        <v>559</v>
      </c>
      <c r="H106" s="36"/>
      <c r="I106" s="36">
        <f t="shared" si="9"/>
        <v>1</v>
      </c>
      <c r="J106" s="36" t="str">
        <f t="shared" si="10"/>
        <v xml:space="preserve"> </v>
      </c>
      <c r="K106" s="36" t="str">
        <f t="shared" si="11"/>
        <v xml:space="preserve"> </v>
      </c>
      <c r="L106" s="36" t="str">
        <f t="shared" si="12"/>
        <v xml:space="preserve"> </v>
      </c>
      <c r="M106" s="36"/>
      <c r="N106" s="37" t="str">
        <f t="shared" si="13"/>
        <v xml:space="preserve"> </v>
      </c>
      <c r="O106" s="37">
        <f t="shared" si="14"/>
        <v>1</v>
      </c>
      <c r="P106" s="37" t="str">
        <f t="shared" si="15"/>
        <v xml:space="preserve"> </v>
      </c>
      <c r="Q106" s="36"/>
      <c r="R106" s="37" t="str">
        <f t="shared" si="16"/>
        <v xml:space="preserve"> </v>
      </c>
      <c r="S106" s="38">
        <v>1</v>
      </c>
      <c r="T106" s="39">
        <v>459</v>
      </c>
      <c r="U106" s="40" t="s">
        <v>2450</v>
      </c>
      <c r="V106" s="54" t="s">
        <v>2451</v>
      </c>
      <c r="W106" s="40" t="s">
        <v>2452</v>
      </c>
    </row>
    <row r="107" spans="1:23" ht="165" x14ac:dyDescent="0.25">
      <c r="A107" s="134"/>
      <c r="B107" s="141" t="s">
        <v>2433</v>
      </c>
      <c r="C107" s="141">
        <v>1</v>
      </c>
      <c r="D107" s="141" t="s">
        <v>2453</v>
      </c>
      <c r="E107" s="34" t="s">
        <v>2454</v>
      </c>
      <c r="F107" s="34"/>
      <c r="G107" s="141" t="s">
        <v>559</v>
      </c>
      <c r="H107" s="36"/>
      <c r="I107" s="36">
        <f t="shared" si="9"/>
        <v>1</v>
      </c>
      <c r="J107" s="36" t="str">
        <f t="shared" si="10"/>
        <v xml:space="preserve"> </v>
      </c>
      <c r="K107" s="36" t="str">
        <f t="shared" si="11"/>
        <v xml:space="preserve"> </v>
      </c>
      <c r="L107" s="36" t="str">
        <f t="shared" si="12"/>
        <v xml:space="preserve"> </v>
      </c>
      <c r="M107" s="36"/>
      <c r="N107" s="143" t="str">
        <f t="shared" si="13"/>
        <v xml:space="preserve"> </v>
      </c>
      <c r="O107" s="143" t="str">
        <f t="shared" si="14"/>
        <v xml:space="preserve"> </v>
      </c>
      <c r="P107" s="143" t="str">
        <f t="shared" si="15"/>
        <v xml:space="preserve"> </v>
      </c>
      <c r="Q107" s="36"/>
      <c r="R107" s="143">
        <f t="shared" si="16"/>
        <v>1</v>
      </c>
      <c r="S107" s="38">
        <v>1</v>
      </c>
      <c r="T107" s="39" t="s">
        <v>2455</v>
      </c>
      <c r="U107" s="36"/>
      <c r="V107" s="36"/>
      <c r="W107" s="40" t="s">
        <v>2456</v>
      </c>
    </row>
    <row r="108" spans="1:23" ht="90" x14ac:dyDescent="0.25">
      <c r="A108" s="134"/>
      <c r="B108" s="141"/>
      <c r="C108" s="141"/>
      <c r="D108" s="141"/>
      <c r="E108" s="34" t="s">
        <v>2457</v>
      </c>
      <c r="F108" s="34"/>
      <c r="G108" s="141"/>
      <c r="H108" s="36"/>
      <c r="I108" s="36" t="str">
        <f t="shared" si="9"/>
        <v xml:space="preserve"> </v>
      </c>
      <c r="J108" s="36" t="str">
        <f t="shared" si="10"/>
        <v xml:space="preserve"> </v>
      </c>
      <c r="K108" s="36" t="str">
        <f t="shared" si="11"/>
        <v xml:space="preserve"> </v>
      </c>
      <c r="L108" s="36" t="str">
        <f t="shared" si="12"/>
        <v xml:space="preserve"> </v>
      </c>
      <c r="M108" s="36"/>
      <c r="N108" s="143"/>
      <c r="O108" s="143"/>
      <c r="P108" s="143"/>
      <c r="Q108" s="36"/>
      <c r="R108" s="143"/>
      <c r="S108" s="38"/>
      <c r="T108" s="39" t="s">
        <v>2458</v>
      </c>
      <c r="U108" s="36"/>
      <c r="V108" s="36"/>
      <c r="W108" s="40" t="s">
        <v>2459</v>
      </c>
    </row>
    <row r="109" spans="1:23" ht="28.5" x14ac:dyDescent="0.25">
      <c r="A109" s="134"/>
      <c r="B109" s="141"/>
      <c r="C109" s="141"/>
      <c r="D109" s="141"/>
      <c r="E109" s="34" t="s">
        <v>2460</v>
      </c>
      <c r="F109" s="34"/>
      <c r="G109" s="141"/>
      <c r="H109" s="36"/>
      <c r="I109" s="36" t="str">
        <f t="shared" si="9"/>
        <v xml:space="preserve"> </v>
      </c>
      <c r="J109" s="36" t="str">
        <f t="shared" si="10"/>
        <v xml:space="preserve"> </v>
      </c>
      <c r="K109" s="36" t="str">
        <f t="shared" si="11"/>
        <v xml:space="preserve"> </v>
      </c>
      <c r="L109" s="36" t="str">
        <f t="shared" si="12"/>
        <v xml:space="preserve"> </v>
      </c>
      <c r="M109" s="36"/>
      <c r="N109" s="143"/>
      <c r="O109" s="143"/>
      <c r="P109" s="143"/>
      <c r="Q109" s="36"/>
      <c r="R109" s="143"/>
      <c r="S109" s="38"/>
      <c r="T109" s="39" t="s">
        <v>2461</v>
      </c>
      <c r="U109" s="36"/>
      <c r="V109" s="36"/>
      <c r="W109" s="40" t="s">
        <v>2462</v>
      </c>
    </row>
    <row r="110" spans="1:23" ht="42.75" x14ac:dyDescent="0.25">
      <c r="A110" s="134"/>
      <c r="B110" s="141"/>
      <c r="C110" s="141"/>
      <c r="D110" s="141"/>
      <c r="E110" s="34" t="s">
        <v>2463</v>
      </c>
      <c r="F110" s="34"/>
      <c r="G110" s="141"/>
      <c r="H110" s="36"/>
      <c r="I110" s="36" t="str">
        <f t="shared" si="9"/>
        <v xml:space="preserve"> </v>
      </c>
      <c r="J110" s="36" t="str">
        <f t="shared" si="10"/>
        <v xml:space="preserve"> </v>
      </c>
      <c r="K110" s="36" t="str">
        <f t="shared" si="11"/>
        <v xml:space="preserve"> </v>
      </c>
      <c r="L110" s="36" t="str">
        <f t="shared" si="12"/>
        <v xml:space="preserve"> </v>
      </c>
      <c r="M110" s="36"/>
      <c r="N110" s="143"/>
      <c r="O110" s="143"/>
      <c r="P110" s="143"/>
      <c r="Q110" s="36"/>
      <c r="R110" s="143"/>
      <c r="S110" s="38"/>
      <c r="T110" s="39" t="s">
        <v>2464</v>
      </c>
      <c r="U110" s="36"/>
      <c r="V110" s="36"/>
      <c r="W110" s="40" t="s">
        <v>2465</v>
      </c>
    </row>
    <row r="111" spans="1:23" ht="251.25" customHeight="1" x14ac:dyDescent="0.25">
      <c r="A111" s="33"/>
      <c r="B111" s="34" t="s">
        <v>2433</v>
      </c>
      <c r="C111" s="34">
        <v>1</v>
      </c>
      <c r="D111" s="34" t="s">
        <v>2466</v>
      </c>
      <c r="E111" s="34" t="s">
        <v>2467</v>
      </c>
      <c r="F111" s="34"/>
      <c r="G111" s="34" t="s">
        <v>559</v>
      </c>
      <c r="H111" s="36"/>
      <c r="I111" s="36">
        <f t="shared" si="9"/>
        <v>1</v>
      </c>
      <c r="J111" s="36" t="str">
        <f t="shared" si="10"/>
        <v xml:space="preserve"> </v>
      </c>
      <c r="K111" s="36" t="str">
        <f t="shared" si="11"/>
        <v xml:space="preserve"> </v>
      </c>
      <c r="L111" s="36" t="str">
        <f t="shared" si="12"/>
        <v xml:space="preserve"> </v>
      </c>
      <c r="M111" s="36"/>
      <c r="N111" s="37" t="str">
        <f t="shared" si="13"/>
        <v xml:space="preserve"> </v>
      </c>
      <c r="O111" s="37" t="str">
        <f t="shared" si="14"/>
        <v xml:space="preserve"> </v>
      </c>
      <c r="P111" s="37" t="str">
        <f t="shared" si="15"/>
        <v xml:space="preserve"> </v>
      </c>
      <c r="Q111" s="36"/>
      <c r="R111" s="37">
        <f t="shared" si="16"/>
        <v>1</v>
      </c>
      <c r="S111" s="38">
        <v>1</v>
      </c>
      <c r="T111" s="39">
        <v>461</v>
      </c>
      <c r="U111" s="36"/>
      <c r="V111" s="36"/>
      <c r="W111" s="40" t="s">
        <v>2468</v>
      </c>
    </row>
    <row r="112" spans="1:23" ht="300" hidden="1" customHeight="1" x14ac:dyDescent="0.25">
      <c r="A112" s="33" t="s">
        <v>45</v>
      </c>
      <c r="B112" s="34" t="s">
        <v>2433</v>
      </c>
      <c r="C112" s="34">
        <v>1</v>
      </c>
      <c r="D112" s="34" t="s">
        <v>2466</v>
      </c>
      <c r="E112" s="34" t="s">
        <v>2469</v>
      </c>
      <c r="F112" s="34"/>
      <c r="G112" s="34" t="s">
        <v>559</v>
      </c>
      <c r="H112" s="36"/>
      <c r="I112" s="36">
        <f t="shared" si="9"/>
        <v>1</v>
      </c>
      <c r="J112" s="36" t="str">
        <f t="shared" si="10"/>
        <v xml:space="preserve"> </v>
      </c>
      <c r="K112" s="36" t="str">
        <f t="shared" si="11"/>
        <v xml:space="preserve"> </v>
      </c>
      <c r="L112" s="36" t="str">
        <f t="shared" si="12"/>
        <v xml:space="preserve"> </v>
      </c>
      <c r="M112" s="36"/>
      <c r="N112" s="37" t="str">
        <f t="shared" si="13"/>
        <v xml:space="preserve"> </v>
      </c>
      <c r="O112" s="37">
        <f t="shared" si="14"/>
        <v>1</v>
      </c>
      <c r="P112" s="37" t="str">
        <f t="shared" si="15"/>
        <v xml:space="preserve"> </v>
      </c>
      <c r="Q112" s="36"/>
      <c r="R112" s="37" t="str">
        <f t="shared" si="16"/>
        <v xml:space="preserve"> </v>
      </c>
      <c r="S112" s="38">
        <v>1</v>
      </c>
      <c r="T112" s="39">
        <v>462</v>
      </c>
      <c r="U112" s="40" t="s">
        <v>2470</v>
      </c>
      <c r="V112" s="54" t="s">
        <v>2471</v>
      </c>
      <c r="W112" s="40"/>
    </row>
    <row r="113" spans="1:23" ht="187.5" customHeight="1" x14ac:dyDescent="0.25">
      <c r="A113" s="33" t="s">
        <v>45</v>
      </c>
      <c r="B113" s="141" t="s">
        <v>2472</v>
      </c>
      <c r="C113" s="34">
        <v>1</v>
      </c>
      <c r="D113" s="141" t="s">
        <v>2473</v>
      </c>
      <c r="E113" s="34" t="s">
        <v>2474</v>
      </c>
      <c r="F113" s="34"/>
      <c r="G113" s="141" t="s">
        <v>559</v>
      </c>
      <c r="H113" s="36"/>
      <c r="I113" s="36">
        <f t="shared" si="9"/>
        <v>1</v>
      </c>
      <c r="J113" s="36" t="str">
        <f t="shared" si="10"/>
        <v xml:space="preserve"> </v>
      </c>
      <c r="K113" s="36" t="str">
        <f t="shared" si="11"/>
        <v xml:space="preserve"> </v>
      </c>
      <c r="L113" s="36" t="str">
        <f t="shared" si="12"/>
        <v xml:space="preserve"> </v>
      </c>
      <c r="M113" s="36"/>
      <c r="N113" s="37" t="str">
        <f t="shared" si="13"/>
        <v xml:space="preserve"> </v>
      </c>
      <c r="O113" s="37">
        <f t="shared" si="14"/>
        <v>1</v>
      </c>
      <c r="P113" s="37" t="str">
        <f t="shared" si="15"/>
        <v xml:space="preserve"> </v>
      </c>
      <c r="Q113" s="36"/>
      <c r="R113" s="37" t="str">
        <f t="shared" si="16"/>
        <v xml:space="preserve"> </v>
      </c>
      <c r="S113" s="38">
        <v>1</v>
      </c>
      <c r="T113" s="39" t="s">
        <v>2475</v>
      </c>
      <c r="U113" s="40" t="s">
        <v>2476</v>
      </c>
      <c r="V113" s="40" t="s">
        <v>2477</v>
      </c>
      <c r="W113" s="40" t="s">
        <v>2161</v>
      </c>
    </row>
    <row r="114" spans="1:23" ht="63.75" hidden="1" customHeight="1" x14ac:dyDescent="0.25">
      <c r="A114" s="33"/>
      <c r="B114" s="141"/>
      <c r="C114" s="35">
        <v>3</v>
      </c>
      <c r="D114" s="141"/>
      <c r="E114" s="34" t="s">
        <v>2478</v>
      </c>
      <c r="F114" s="34"/>
      <c r="G114" s="141"/>
      <c r="H114" s="36"/>
      <c r="I114" s="36" t="str">
        <f t="shared" si="9"/>
        <v xml:space="preserve"> </v>
      </c>
      <c r="J114" s="36" t="str">
        <f t="shared" si="10"/>
        <v xml:space="preserve"> </v>
      </c>
      <c r="K114" s="36">
        <f t="shared" si="11"/>
        <v>1</v>
      </c>
      <c r="L114" s="36" t="str">
        <f t="shared" si="12"/>
        <v xml:space="preserve"> </v>
      </c>
      <c r="M114" s="36"/>
      <c r="N114" s="37" t="str">
        <f t="shared" si="13"/>
        <v xml:space="preserve"> </v>
      </c>
      <c r="O114" s="37" t="str">
        <f t="shared" si="14"/>
        <v xml:space="preserve"> </v>
      </c>
      <c r="P114" s="37" t="str">
        <f t="shared" si="15"/>
        <v xml:space="preserve"> </v>
      </c>
      <c r="Q114" s="36"/>
      <c r="R114" s="37">
        <f t="shared" si="16"/>
        <v>1</v>
      </c>
      <c r="S114" s="38">
        <v>1</v>
      </c>
      <c r="T114" s="39" t="s">
        <v>2479</v>
      </c>
      <c r="U114" s="40" t="s">
        <v>2391</v>
      </c>
      <c r="V114" s="40" t="s">
        <v>2480</v>
      </c>
      <c r="W114" s="40"/>
    </row>
    <row r="115" spans="1:23" ht="140.25" customHeight="1" x14ac:dyDescent="0.25">
      <c r="A115" s="33" t="s">
        <v>45</v>
      </c>
      <c r="B115" s="141"/>
      <c r="C115" s="34">
        <v>1</v>
      </c>
      <c r="D115" s="141"/>
      <c r="E115" s="34" t="s">
        <v>2481</v>
      </c>
      <c r="F115" s="34"/>
      <c r="G115" s="141"/>
      <c r="H115" s="36"/>
      <c r="I115" s="36">
        <f t="shared" si="9"/>
        <v>1</v>
      </c>
      <c r="J115" s="36" t="str">
        <f t="shared" si="10"/>
        <v xml:space="preserve"> </v>
      </c>
      <c r="K115" s="36" t="str">
        <f t="shared" si="11"/>
        <v xml:space="preserve"> </v>
      </c>
      <c r="L115" s="36" t="str">
        <f t="shared" si="12"/>
        <v xml:space="preserve"> </v>
      </c>
      <c r="M115" s="36"/>
      <c r="N115" s="37" t="str">
        <f t="shared" si="13"/>
        <v xml:space="preserve"> </v>
      </c>
      <c r="O115" s="37">
        <f t="shared" si="14"/>
        <v>1</v>
      </c>
      <c r="P115" s="37" t="str">
        <f t="shared" si="15"/>
        <v xml:space="preserve"> </v>
      </c>
      <c r="Q115" s="36"/>
      <c r="R115" s="37" t="str">
        <f t="shared" si="16"/>
        <v xml:space="preserve"> </v>
      </c>
      <c r="S115" s="38">
        <v>1</v>
      </c>
      <c r="T115" s="39" t="s">
        <v>2482</v>
      </c>
      <c r="U115" s="40" t="s">
        <v>2483</v>
      </c>
      <c r="V115" s="40" t="s">
        <v>2484</v>
      </c>
      <c r="W115" s="40" t="s">
        <v>2485</v>
      </c>
    </row>
    <row r="116" spans="1:23" ht="90" hidden="1" x14ac:dyDescent="0.25">
      <c r="A116" s="33"/>
      <c r="B116" s="34" t="s">
        <v>2397</v>
      </c>
      <c r="C116" s="34">
        <v>3</v>
      </c>
      <c r="D116" s="34" t="s">
        <v>2486</v>
      </c>
      <c r="E116" s="34" t="s">
        <v>2487</v>
      </c>
      <c r="F116" s="34"/>
      <c r="G116" s="34" t="s">
        <v>559</v>
      </c>
      <c r="H116" s="36"/>
      <c r="I116" s="36" t="str">
        <f t="shared" si="9"/>
        <v xml:space="preserve"> </v>
      </c>
      <c r="J116" s="36" t="str">
        <f t="shared" si="10"/>
        <v xml:space="preserve"> </v>
      </c>
      <c r="K116" s="36">
        <f t="shared" si="11"/>
        <v>1</v>
      </c>
      <c r="L116" s="36" t="str">
        <f t="shared" si="12"/>
        <v xml:space="preserve"> </v>
      </c>
      <c r="M116" s="36"/>
      <c r="N116" s="37" t="str">
        <f t="shared" si="13"/>
        <v xml:space="preserve"> </v>
      </c>
      <c r="O116" s="37" t="str">
        <f t="shared" si="14"/>
        <v xml:space="preserve"> </v>
      </c>
      <c r="P116" s="37" t="str">
        <f t="shared" si="15"/>
        <v xml:space="preserve"> </v>
      </c>
      <c r="Q116" s="36"/>
      <c r="R116" s="37">
        <f t="shared" si="16"/>
        <v>1</v>
      </c>
      <c r="S116" s="38">
        <v>3</v>
      </c>
      <c r="T116" s="39">
        <v>464</v>
      </c>
      <c r="U116" s="40" t="s">
        <v>2400</v>
      </c>
      <c r="V116" s="36"/>
      <c r="W116" s="36"/>
    </row>
    <row r="117" spans="1:23" ht="180" x14ac:dyDescent="0.25">
      <c r="A117" s="33" t="s">
        <v>45</v>
      </c>
      <c r="B117" s="34" t="s">
        <v>2488</v>
      </c>
      <c r="C117" s="34">
        <v>2</v>
      </c>
      <c r="D117" s="34" t="s">
        <v>2486</v>
      </c>
      <c r="E117" s="34" t="s">
        <v>2489</v>
      </c>
      <c r="F117" s="34"/>
      <c r="G117" s="34" t="s">
        <v>559</v>
      </c>
      <c r="H117" s="36"/>
      <c r="I117" s="36" t="str">
        <f t="shared" si="9"/>
        <v xml:space="preserve"> </v>
      </c>
      <c r="J117" s="36">
        <f t="shared" si="10"/>
        <v>1</v>
      </c>
      <c r="K117" s="36" t="str">
        <f t="shared" si="11"/>
        <v xml:space="preserve"> </v>
      </c>
      <c r="L117" s="36" t="str">
        <f t="shared" si="12"/>
        <v xml:space="preserve"> </v>
      </c>
      <c r="M117" s="36"/>
      <c r="N117" s="37" t="str">
        <f t="shared" si="13"/>
        <v xml:space="preserve"> </v>
      </c>
      <c r="O117" s="37">
        <f t="shared" si="14"/>
        <v>1</v>
      </c>
      <c r="P117" s="37" t="str">
        <f t="shared" si="15"/>
        <v xml:space="preserve"> </v>
      </c>
      <c r="Q117" s="36"/>
      <c r="R117" s="37" t="str">
        <f t="shared" si="16"/>
        <v xml:space="preserve"> </v>
      </c>
      <c r="S117" s="38">
        <v>2</v>
      </c>
      <c r="T117" s="39">
        <v>465</v>
      </c>
      <c r="U117" s="40" t="s">
        <v>2490</v>
      </c>
      <c r="V117" s="54" t="s">
        <v>2491</v>
      </c>
      <c r="W117" s="40" t="s">
        <v>2492</v>
      </c>
    </row>
    <row r="118" spans="1:23" ht="215.25" hidden="1" customHeight="1" x14ac:dyDescent="0.25">
      <c r="A118" s="33"/>
      <c r="B118" s="34" t="s">
        <v>2493</v>
      </c>
      <c r="C118" s="34">
        <v>3</v>
      </c>
      <c r="D118" s="34" t="s">
        <v>2494</v>
      </c>
      <c r="E118" s="34" t="s">
        <v>2495</v>
      </c>
      <c r="F118" s="34"/>
      <c r="G118" s="34" t="s">
        <v>559</v>
      </c>
      <c r="H118" s="36"/>
      <c r="I118" s="36" t="str">
        <f t="shared" si="9"/>
        <v xml:space="preserve"> </v>
      </c>
      <c r="J118" s="36" t="str">
        <f t="shared" si="10"/>
        <v xml:space="preserve"> </v>
      </c>
      <c r="K118" s="36">
        <f t="shared" si="11"/>
        <v>1</v>
      </c>
      <c r="L118" s="36" t="str">
        <f t="shared" si="12"/>
        <v xml:space="preserve"> </v>
      </c>
      <c r="M118" s="36"/>
      <c r="N118" s="37" t="str">
        <f t="shared" si="13"/>
        <v xml:space="preserve"> </v>
      </c>
      <c r="O118" s="37" t="str">
        <f t="shared" si="14"/>
        <v xml:space="preserve"> </v>
      </c>
      <c r="P118" s="37" t="str">
        <f t="shared" si="15"/>
        <v xml:space="preserve"> </v>
      </c>
      <c r="Q118" s="36"/>
      <c r="R118" s="37">
        <f t="shared" si="16"/>
        <v>1</v>
      </c>
      <c r="S118" s="38">
        <v>3</v>
      </c>
      <c r="T118" s="39">
        <v>466</v>
      </c>
      <c r="U118" s="40" t="s">
        <v>2496</v>
      </c>
      <c r="V118" s="36"/>
      <c r="W118" s="36"/>
    </row>
    <row r="119" spans="1:23" ht="81" customHeight="1" x14ac:dyDescent="0.25">
      <c r="A119" s="33"/>
      <c r="B119" s="34" t="s">
        <v>2497</v>
      </c>
      <c r="C119" s="34">
        <v>3</v>
      </c>
      <c r="D119" s="34" t="s">
        <v>2498</v>
      </c>
      <c r="E119" s="34" t="s">
        <v>2499</v>
      </c>
      <c r="F119" s="34"/>
      <c r="G119" s="34" t="s">
        <v>559</v>
      </c>
      <c r="H119" s="36"/>
      <c r="I119" s="36" t="str">
        <f t="shared" si="9"/>
        <v xml:space="preserve"> </v>
      </c>
      <c r="J119" s="36" t="str">
        <f t="shared" si="10"/>
        <v xml:space="preserve"> </v>
      </c>
      <c r="K119" s="36">
        <f t="shared" si="11"/>
        <v>1</v>
      </c>
      <c r="L119" s="36" t="str">
        <f t="shared" si="12"/>
        <v xml:space="preserve"> </v>
      </c>
      <c r="M119" s="36"/>
      <c r="N119" s="37" t="str">
        <f t="shared" si="13"/>
        <v xml:space="preserve"> </v>
      </c>
      <c r="O119" s="37" t="str">
        <f t="shared" si="14"/>
        <v xml:space="preserve"> </v>
      </c>
      <c r="P119" s="37" t="str">
        <f t="shared" si="15"/>
        <v xml:space="preserve"> </v>
      </c>
      <c r="Q119" s="36"/>
      <c r="R119" s="37">
        <f t="shared" si="16"/>
        <v>1</v>
      </c>
      <c r="S119" s="38">
        <v>3</v>
      </c>
      <c r="T119" s="39">
        <v>467</v>
      </c>
      <c r="U119" s="40" t="s">
        <v>2500</v>
      </c>
      <c r="V119" s="36"/>
      <c r="W119" s="40" t="s">
        <v>2500</v>
      </c>
    </row>
    <row r="120" spans="1:23" ht="42.75" hidden="1" x14ac:dyDescent="0.25">
      <c r="A120" s="134"/>
      <c r="B120" s="141" t="s">
        <v>2501</v>
      </c>
      <c r="C120" s="141">
        <v>4</v>
      </c>
      <c r="D120" s="55" t="s">
        <v>2502</v>
      </c>
      <c r="E120" s="48" t="s">
        <v>2503</v>
      </c>
      <c r="F120" s="34"/>
      <c r="G120" s="141" t="s">
        <v>600</v>
      </c>
      <c r="H120" s="36"/>
      <c r="I120" s="36" t="str">
        <f t="shared" si="9"/>
        <v xml:space="preserve"> </v>
      </c>
      <c r="J120" s="36" t="str">
        <f t="shared" si="10"/>
        <v xml:space="preserve"> </v>
      </c>
      <c r="K120" s="36" t="str">
        <f t="shared" si="11"/>
        <v xml:space="preserve"> </v>
      </c>
      <c r="L120" s="36">
        <f t="shared" si="12"/>
        <v>1</v>
      </c>
      <c r="M120" s="36"/>
      <c r="N120" s="143" t="str">
        <f t="shared" si="13"/>
        <v xml:space="preserve"> </v>
      </c>
      <c r="O120" s="143" t="str">
        <f t="shared" si="14"/>
        <v xml:space="preserve"> </v>
      </c>
      <c r="P120" s="143" t="str">
        <f t="shared" si="15"/>
        <v xml:space="preserve"> </v>
      </c>
      <c r="Q120" s="36"/>
      <c r="R120" s="143">
        <f t="shared" si="16"/>
        <v>1</v>
      </c>
      <c r="S120" s="38">
        <v>4</v>
      </c>
      <c r="T120" s="39">
        <v>468</v>
      </c>
      <c r="U120" s="40" t="s">
        <v>2504</v>
      </c>
      <c r="V120" s="36"/>
      <c r="W120" s="40"/>
    </row>
    <row r="121" spans="1:23" ht="57" hidden="1" x14ac:dyDescent="0.25">
      <c r="A121" s="134"/>
      <c r="B121" s="141"/>
      <c r="C121" s="141"/>
      <c r="D121" s="55" t="s">
        <v>2505</v>
      </c>
      <c r="E121" s="48" t="s">
        <v>2506</v>
      </c>
      <c r="F121" s="34"/>
      <c r="G121" s="141"/>
      <c r="H121" s="36"/>
      <c r="I121" s="36" t="str">
        <f t="shared" si="9"/>
        <v xml:space="preserve"> </v>
      </c>
      <c r="J121" s="36" t="str">
        <f t="shared" si="10"/>
        <v xml:space="preserve"> </v>
      </c>
      <c r="K121" s="36" t="str">
        <f t="shared" si="11"/>
        <v xml:space="preserve"> </v>
      </c>
      <c r="L121" s="36" t="str">
        <f t="shared" si="12"/>
        <v xml:space="preserve"> </v>
      </c>
      <c r="M121" s="36"/>
      <c r="N121" s="143"/>
      <c r="O121" s="143"/>
      <c r="P121" s="143"/>
      <c r="Q121" s="36"/>
      <c r="R121" s="143"/>
      <c r="S121" s="38"/>
      <c r="T121" s="39">
        <v>468</v>
      </c>
      <c r="U121" s="40"/>
      <c r="V121" s="36"/>
      <c r="W121" s="40"/>
    </row>
    <row r="122" spans="1:23" ht="42.75" hidden="1" x14ac:dyDescent="0.25">
      <c r="A122" s="134"/>
      <c r="B122" s="141"/>
      <c r="C122" s="141"/>
      <c r="D122" s="55" t="s">
        <v>2507</v>
      </c>
      <c r="E122" s="34"/>
      <c r="F122" s="34"/>
      <c r="G122" s="141"/>
      <c r="H122" s="36"/>
      <c r="I122" s="36" t="str">
        <f t="shared" si="9"/>
        <v xml:space="preserve"> </v>
      </c>
      <c r="J122" s="36" t="str">
        <f t="shared" si="10"/>
        <v xml:space="preserve"> </v>
      </c>
      <c r="K122" s="36" t="str">
        <f t="shared" si="11"/>
        <v xml:space="preserve"> </v>
      </c>
      <c r="L122" s="36" t="str">
        <f t="shared" si="12"/>
        <v xml:space="preserve"> </v>
      </c>
      <c r="M122" s="36"/>
      <c r="N122" s="143"/>
      <c r="O122" s="143"/>
      <c r="P122" s="143"/>
      <c r="Q122" s="36"/>
      <c r="R122" s="143"/>
      <c r="S122" s="38"/>
      <c r="T122" s="39">
        <v>468</v>
      </c>
      <c r="U122" s="40"/>
      <c r="V122" s="36"/>
      <c r="W122" s="40"/>
    </row>
    <row r="123" spans="1:23" hidden="1" x14ac:dyDescent="0.25">
      <c r="A123" s="134"/>
      <c r="B123" s="141"/>
      <c r="C123" s="141"/>
      <c r="D123" s="55" t="s">
        <v>2508</v>
      </c>
      <c r="E123" s="48"/>
      <c r="F123" s="34"/>
      <c r="G123" s="141"/>
      <c r="H123" s="36"/>
      <c r="I123" s="36" t="str">
        <f t="shared" si="9"/>
        <v xml:space="preserve"> </v>
      </c>
      <c r="J123" s="36" t="str">
        <f t="shared" si="10"/>
        <v xml:space="preserve"> </v>
      </c>
      <c r="K123" s="36" t="str">
        <f t="shared" si="11"/>
        <v xml:space="preserve"> </v>
      </c>
      <c r="L123" s="36" t="str">
        <f t="shared" si="12"/>
        <v xml:space="preserve"> </v>
      </c>
      <c r="M123" s="36"/>
      <c r="N123" s="143"/>
      <c r="O123" s="143"/>
      <c r="P123" s="143"/>
      <c r="Q123" s="36"/>
      <c r="R123" s="143"/>
      <c r="S123" s="38"/>
      <c r="T123" s="39">
        <v>468</v>
      </c>
      <c r="U123" s="40"/>
      <c r="V123" s="36"/>
      <c r="W123" s="40"/>
    </row>
    <row r="124" spans="1:23" ht="30" hidden="1" x14ac:dyDescent="0.25">
      <c r="A124" s="134"/>
      <c r="B124" s="141" t="s">
        <v>2501</v>
      </c>
      <c r="C124" s="141">
        <v>4</v>
      </c>
      <c r="D124" s="141" t="s">
        <v>2509</v>
      </c>
      <c r="E124" s="48" t="s">
        <v>2510</v>
      </c>
      <c r="F124" s="34"/>
      <c r="G124" s="141" t="s">
        <v>600</v>
      </c>
      <c r="H124" s="36"/>
      <c r="I124" s="36" t="str">
        <f t="shared" si="9"/>
        <v xml:space="preserve"> </v>
      </c>
      <c r="J124" s="36" t="str">
        <f t="shared" si="10"/>
        <v xml:space="preserve"> </v>
      </c>
      <c r="K124" s="36" t="str">
        <f t="shared" si="11"/>
        <v xml:space="preserve"> </v>
      </c>
      <c r="L124" s="36">
        <f t="shared" si="12"/>
        <v>1</v>
      </c>
      <c r="M124" s="36"/>
      <c r="N124" s="143" t="str">
        <f t="shared" si="13"/>
        <v xml:space="preserve"> </v>
      </c>
      <c r="O124" s="143" t="str">
        <f t="shared" si="14"/>
        <v xml:space="preserve"> </v>
      </c>
      <c r="P124" s="143" t="str">
        <f t="shared" si="15"/>
        <v xml:space="preserve"> </v>
      </c>
      <c r="Q124" s="36"/>
      <c r="R124" s="143">
        <f t="shared" si="16"/>
        <v>1</v>
      </c>
      <c r="S124" s="38">
        <v>4</v>
      </c>
      <c r="T124" s="39">
        <v>469</v>
      </c>
      <c r="U124" s="40" t="s">
        <v>2511</v>
      </c>
      <c r="V124" s="36"/>
      <c r="W124" s="40"/>
    </row>
    <row r="125" spans="1:23" ht="28.5" hidden="1" x14ac:dyDescent="0.25">
      <c r="A125" s="134"/>
      <c r="B125" s="141"/>
      <c r="C125" s="141"/>
      <c r="D125" s="141"/>
      <c r="E125" s="48" t="s">
        <v>2512</v>
      </c>
      <c r="F125" s="34"/>
      <c r="G125" s="141"/>
      <c r="H125" s="36"/>
      <c r="I125" s="36" t="str">
        <f t="shared" si="9"/>
        <v xml:space="preserve"> </v>
      </c>
      <c r="J125" s="36" t="str">
        <f t="shared" si="10"/>
        <v xml:space="preserve"> </v>
      </c>
      <c r="K125" s="36" t="str">
        <f t="shared" si="11"/>
        <v xml:space="preserve"> </v>
      </c>
      <c r="L125" s="36" t="str">
        <f t="shared" si="12"/>
        <v xml:space="preserve"> </v>
      </c>
      <c r="M125" s="36"/>
      <c r="N125" s="143"/>
      <c r="O125" s="143"/>
      <c r="P125" s="143"/>
      <c r="Q125" s="36"/>
      <c r="R125" s="143"/>
      <c r="S125" s="38"/>
      <c r="T125" s="39">
        <v>469</v>
      </c>
      <c r="U125" s="40"/>
      <c r="V125" s="36"/>
      <c r="W125" s="40"/>
    </row>
    <row r="126" spans="1:23" ht="28.5" hidden="1" x14ac:dyDescent="0.25">
      <c r="A126" s="134"/>
      <c r="B126" s="141"/>
      <c r="C126" s="141"/>
      <c r="D126" s="141"/>
      <c r="E126" s="48" t="s">
        <v>2513</v>
      </c>
      <c r="F126" s="34"/>
      <c r="G126" s="141"/>
      <c r="H126" s="36"/>
      <c r="I126" s="36" t="str">
        <f t="shared" si="9"/>
        <v xml:space="preserve"> </v>
      </c>
      <c r="J126" s="36" t="str">
        <f t="shared" si="10"/>
        <v xml:space="preserve"> </v>
      </c>
      <c r="K126" s="36" t="str">
        <f t="shared" si="11"/>
        <v xml:space="preserve"> </v>
      </c>
      <c r="L126" s="36" t="str">
        <f t="shared" si="12"/>
        <v xml:space="preserve"> </v>
      </c>
      <c r="M126" s="36"/>
      <c r="N126" s="143"/>
      <c r="O126" s="143"/>
      <c r="P126" s="143"/>
      <c r="Q126" s="36"/>
      <c r="R126" s="143"/>
      <c r="S126" s="38"/>
      <c r="T126" s="39">
        <v>469</v>
      </c>
      <c r="U126" s="40"/>
      <c r="V126" s="36"/>
      <c r="W126" s="40"/>
    </row>
    <row r="127" spans="1:23" hidden="1" x14ac:dyDescent="0.25">
      <c r="A127" s="134"/>
      <c r="B127" s="141"/>
      <c r="C127" s="141"/>
      <c r="D127" s="141"/>
      <c r="E127" s="48" t="s">
        <v>2514</v>
      </c>
      <c r="F127" s="34"/>
      <c r="G127" s="141"/>
      <c r="H127" s="36"/>
      <c r="I127" s="36" t="str">
        <f t="shared" si="9"/>
        <v xml:space="preserve"> </v>
      </c>
      <c r="J127" s="36" t="str">
        <f t="shared" si="10"/>
        <v xml:space="preserve"> </v>
      </c>
      <c r="K127" s="36" t="str">
        <f t="shared" si="11"/>
        <v xml:space="preserve"> </v>
      </c>
      <c r="L127" s="36" t="str">
        <f t="shared" si="12"/>
        <v xml:space="preserve"> </v>
      </c>
      <c r="M127" s="36"/>
      <c r="N127" s="143"/>
      <c r="O127" s="143"/>
      <c r="P127" s="143"/>
      <c r="Q127" s="36"/>
      <c r="R127" s="143"/>
      <c r="S127" s="38"/>
      <c r="T127" s="39">
        <v>469</v>
      </c>
      <c r="U127" s="40"/>
      <c r="V127" s="36"/>
      <c r="W127" s="40"/>
    </row>
    <row r="128" spans="1:23" hidden="1" x14ac:dyDescent="0.25">
      <c r="A128" s="134"/>
      <c r="B128" s="141"/>
      <c r="C128" s="141"/>
      <c r="D128" s="141"/>
      <c r="E128" s="48"/>
      <c r="F128" s="34"/>
      <c r="G128" s="141"/>
      <c r="H128" s="36"/>
      <c r="I128" s="36" t="str">
        <f t="shared" si="9"/>
        <v xml:space="preserve"> </v>
      </c>
      <c r="J128" s="36" t="str">
        <f t="shared" si="10"/>
        <v xml:space="preserve"> </v>
      </c>
      <c r="K128" s="36" t="str">
        <f t="shared" si="11"/>
        <v xml:space="preserve"> </v>
      </c>
      <c r="L128" s="36" t="str">
        <f t="shared" si="12"/>
        <v xml:space="preserve"> </v>
      </c>
      <c r="M128" s="36"/>
      <c r="N128" s="143"/>
      <c r="O128" s="143"/>
      <c r="P128" s="143"/>
      <c r="Q128" s="36"/>
      <c r="R128" s="143"/>
      <c r="S128" s="38"/>
      <c r="T128" s="39">
        <v>469</v>
      </c>
      <c r="U128" s="40"/>
      <c r="V128" s="36"/>
      <c r="W128" s="40"/>
    </row>
    <row r="129" spans="1:23" ht="28.5" hidden="1" x14ac:dyDescent="0.25">
      <c r="A129" s="134"/>
      <c r="B129" s="141"/>
      <c r="C129" s="141"/>
      <c r="D129" s="141"/>
      <c r="E129" s="48" t="s">
        <v>2515</v>
      </c>
      <c r="F129" s="34"/>
      <c r="G129" s="141"/>
      <c r="H129" s="36"/>
      <c r="I129" s="36" t="str">
        <f t="shared" si="9"/>
        <v xml:space="preserve"> </v>
      </c>
      <c r="J129" s="36" t="str">
        <f t="shared" si="10"/>
        <v xml:space="preserve"> </v>
      </c>
      <c r="K129" s="36" t="str">
        <f t="shared" si="11"/>
        <v xml:space="preserve"> </v>
      </c>
      <c r="L129" s="36" t="str">
        <f t="shared" si="12"/>
        <v xml:space="preserve"> </v>
      </c>
      <c r="M129" s="36"/>
      <c r="N129" s="143"/>
      <c r="O129" s="143"/>
      <c r="P129" s="143"/>
      <c r="Q129" s="36"/>
      <c r="R129" s="143"/>
      <c r="S129" s="38"/>
      <c r="T129" s="39">
        <v>469</v>
      </c>
      <c r="U129" s="40"/>
      <c r="V129" s="36"/>
      <c r="W129" s="40"/>
    </row>
    <row r="130" spans="1:23" ht="28.5" hidden="1" x14ac:dyDescent="0.25">
      <c r="A130" s="134"/>
      <c r="B130" s="141"/>
      <c r="C130" s="141"/>
      <c r="D130" s="141"/>
      <c r="E130" s="48" t="s">
        <v>2516</v>
      </c>
      <c r="F130" s="34"/>
      <c r="G130" s="141"/>
      <c r="H130" s="36"/>
      <c r="I130" s="36" t="str">
        <f t="shared" si="9"/>
        <v xml:space="preserve"> </v>
      </c>
      <c r="J130" s="36" t="str">
        <f t="shared" si="10"/>
        <v xml:space="preserve"> </v>
      </c>
      <c r="K130" s="36" t="str">
        <f t="shared" si="11"/>
        <v xml:space="preserve"> </v>
      </c>
      <c r="L130" s="36" t="str">
        <f t="shared" si="12"/>
        <v xml:space="preserve"> </v>
      </c>
      <c r="M130" s="36"/>
      <c r="N130" s="143"/>
      <c r="O130" s="143"/>
      <c r="P130" s="143"/>
      <c r="Q130" s="36"/>
      <c r="R130" s="143"/>
      <c r="S130" s="38"/>
      <c r="T130" s="39">
        <v>469</v>
      </c>
      <c r="U130" s="40"/>
      <c r="V130" s="36"/>
      <c r="W130" s="40"/>
    </row>
    <row r="131" spans="1:23" ht="28.5" hidden="1" x14ac:dyDescent="0.25">
      <c r="A131" s="134"/>
      <c r="B131" s="141"/>
      <c r="C131" s="141"/>
      <c r="D131" s="141"/>
      <c r="E131" s="48" t="s">
        <v>2517</v>
      </c>
      <c r="F131" s="34"/>
      <c r="G131" s="141"/>
      <c r="H131" s="36"/>
      <c r="I131" s="36" t="str">
        <f t="shared" si="9"/>
        <v xml:space="preserve"> </v>
      </c>
      <c r="J131" s="36" t="str">
        <f t="shared" si="10"/>
        <v xml:space="preserve"> </v>
      </c>
      <c r="K131" s="36" t="str">
        <f t="shared" si="11"/>
        <v xml:space="preserve"> </v>
      </c>
      <c r="L131" s="36" t="str">
        <f t="shared" si="12"/>
        <v xml:space="preserve"> </v>
      </c>
      <c r="M131" s="36"/>
      <c r="N131" s="143"/>
      <c r="O131" s="143"/>
      <c r="P131" s="143"/>
      <c r="Q131" s="36"/>
      <c r="R131" s="143"/>
      <c r="S131" s="38"/>
      <c r="T131" s="39">
        <v>469</v>
      </c>
      <c r="U131" s="40"/>
      <c r="V131" s="36"/>
      <c r="W131" s="40"/>
    </row>
    <row r="132" spans="1:23" hidden="1" x14ac:dyDescent="0.25">
      <c r="A132" s="134"/>
      <c r="B132" s="141"/>
      <c r="C132" s="141"/>
      <c r="D132" s="141"/>
      <c r="E132" s="48" t="s">
        <v>2518</v>
      </c>
      <c r="F132" s="34"/>
      <c r="G132" s="141"/>
      <c r="H132" s="36"/>
      <c r="I132" s="36" t="str">
        <f t="shared" ref="I132:I145" si="17">IF(C132=1, 1," ")</f>
        <v xml:space="preserve"> </v>
      </c>
      <c r="J132" s="36" t="str">
        <f t="shared" ref="J132:J145" si="18">IF(C132=2, 1," ")</f>
        <v xml:space="preserve"> </v>
      </c>
      <c r="K132" s="36" t="str">
        <f t="shared" ref="K132:K145" si="19">IF(C132=3, 1," ")</f>
        <v xml:space="preserve"> </v>
      </c>
      <c r="L132" s="36" t="str">
        <f t="shared" ref="L132:L145" si="20">IF(C132=4, 1," ")</f>
        <v xml:space="preserve"> </v>
      </c>
      <c r="M132" s="36"/>
      <c r="N132" s="143"/>
      <c r="O132" s="143"/>
      <c r="P132" s="143"/>
      <c r="Q132" s="36"/>
      <c r="R132" s="143"/>
      <c r="S132" s="38"/>
      <c r="T132" s="39">
        <v>469</v>
      </c>
      <c r="U132" s="40"/>
      <c r="V132" s="36"/>
      <c r="W132" s="40"/>
    </row>
    <row r="133" spans="1:23" ht="28.5" hidden="1" x14ac:dyDescent="0.25">
      <c r="A133" s="134"/>
      <c r="B133" s="141"/>
      <c r="C133" s="141"/>
      <c r="D133" s="141"/>
      <c r="E133" s="48" t="s">
        <v>2519</v>
      </c>
      <c r="F133" s="34"/>
      <c r="G133" s="141"/>
      <c r="H133" s="36"/>
      <c r="I133" s="36" t="str">
        <f t="shared" si="17"/>
        <v xml:space="preserve"> </v>
      </c>
      <c r="J133" s="36" t="str">
        <f t="shared" si="18"/>
        <v xml:space="preserve"> </v>
      </c>
      <c r="K133" s="36" t="str">
        <f t="shared" si="19"/>
        <v xml:space="preserve"> </v>
      </c>
      <c r="L133" s="36" t="str">
        <f t="shared" si="20"/>
        <v xml:space="preserve"> </v>
      </c>
      <c r="M133" s="36"/>
      <c r="N133" s="143"/>
      <c r="O133" s="143"/>
      <c r="P133" s="143"/>
      <c r="Q133" s="36"/>
      <c r="R133" s="143"/>
      <c r="S133" s="38"/>
      <c r="T133" s="39">
        <v>469</v>
      </c>
      <c r="U133" s="40"/>
      <c r="V133" s="36"/>
      <c r="W133" s="40"/>
    </row>
    <row r="134" spans="1:23" hidden="1" x14ac:dyDescent="0.25">
      <c r="A134" s="134"/>
      <c r="B134" s="141"/>
      <c r="C134" s="141"/>
      <c r="D134" s="141"/>
      <c r="E134" s="34"/>
      <c r="F134" s="34"/>
      <c r="G134" s="141"/>
      <c r="H134" s="36"/>
      <c r="I134" s="36" t="str">
        <f t="shared" si="17"/>
        <v xml:space="preserve"> </v>
      </c>
      <c r="J134" s="36" t="str">
        <f t="shared" si="18"/>
        <v xml:space="preserve"> </v>
      </c>
      <c r="K134" s="36" t="str">
        <f t="shared" si="19"/>
        <v xml:space="preserve"> </v>
      </c>
      <c r="L134" s="36" t="str">
        <f t="shared" si="20"/>
        <v xml:space="preserve"> </v>
      </c>
      <c r="M134" s="36"/>
      <c r="N134" s="143"/>
      <c r="O134" s="143"/>
      <c r="P134" s="143"/>
      <c r="Q134" s="36"/>
      <c r="R134" s="143"/>
      <c r="S134" s="38"/>
      <c r="T134" s="39">
        <v>469</v>
      </c>
      <c r="U134" s="40"/>
      <c r="V134" s="36"/>
      <c r="W134" s="40"/>
    </row>
    <row r="135" spans="1:23" ht="81" hidden="1" customHeight="1" x14ac:dyDescent="0.25">
      <c r="A135" s="135"/>
      <c r="B135" s="138" t="s">
        <v>2501</v>
      </c>
      <c r="C135" s="138">
        <v>4</v>
      </c>
      <c r="D135" s="138" t="s">
        <v>2520</v>
      </c>
      <c r="E135" s="48" t="s">
        <v>2521</v>
      </c>
      <c r="F135" s="34"/>
      <c r="G135" s="138" t="s">
        <v>600</v>
      </c>
      <c r="H135" s="36"/>
      <c r="I135" s="36" t="str">
        <f t="shared" si="17"/>
        <v xml:space="preserve"> </v>
      </c>
      <c r="J135" s="36" t="str">
        <f t="shared" si="18"/>
        <v xml:space="preserve"> </v>
      </c>
      <c r="K135" s="36" t="str">
        <f t="shared" si="19"/>
        <v xml:space="preserve"> </v>
      </c>
      <c r="L135" s="36">
        <f t="shared" si="20"/>
        <v>1</v>
      </c>
      <c r="M135" s="36"/>
      <c r="N135" s="149" t="str">
        <f t="shared" ref="N135:N167" si="21">IF($A135="A",1," ")</f>
        <v xml:space="preserve"> </v>
      </c>
      <c r="O135" s="149" t="str">
        <f t="shared" ref="O135:O167" si="22">IF($A135="B",1," ")</f>
        <v xml:space="preserve"> </v>
      </c>
      <c r="P135" s="149" t="str">
        <f t="shared" ref="P135:P167" si="23">IF($A135="C",1," ")</f>
        <v xml:space="preserve"> </v>
      </c>
      <c r="Q135" s="36"/>
      <c r="R135" s="149">
        <f t="shared" ref="R135:R167" si="24">IF($A135="",1," ")</f>
        <v>1</v>
      </c>
      <c r="S135" s="38">
        <v>4</v>
      </c>
      <c r="T135" s="39">
        <v>470</v>
      </c>
      <c r="U135" s="40" t="s">
        <v>2504</v>
      </c>
      <c r="V135" s="36"/>
      <c r="W135" s="40"/>
    </row>
    <row r="136" spans="1:23" hidden="1" x14ac:dyDescent="0.25">
      <c r="A136" s="136"/>
      <c r="B136" s="139"/>
      <c r="C136" s="139"/>
      <c r="D136" s="139"/>
      <c r="E136" s="48"/>
      <c r="F136" s="34"/>
      <c r="G136" s="139"/>
      <c r="H136" s="36"/>
      <c r="I136" s="36" t="str">
        <f t="shared" si="17"/>
        <v xml:space="preserve"> </v>
      </c>
      <c r="J136" s="36" t="str">
        <f t="shared" si="18"/>
        <v xml:space="preserve"> </v>
      </c>
      <c r="K136" s="36" t="str">
        <f t="shared" si="19"/>
        <v xml:space="preserve"> </v>
      </c>
      <c r="L136" s="36" t="str">
        <f t="shared" si="20"/>
        <v xml:space="preserve"> </v>
      </c>
      <c r="M136" s="36"/>
      <c r="N136" s="150"/>
      <c r="O136" s="150"/>
      <c r="P136" s="150"/>
      <c r="Q136" s="36"/>
      <c r="R136" s="150"/>
      <c r="S136" s="38"/>
      <c r="T136" s="39">
        <v>470</v>
      </c>
      <c r="U136" s="40"/>
      <c r="V136" s="36"/>
      <c r="W136" s="40"/>
    </row>
    <row r="137" spans="1:23" ht="59.25" hidden="1" x14ac:dyDescent="0.25">
      <c r="A137" s="136"/>
      <c r="B137" s="139"/>
      <c r="C137" s="139"/>
      <c r="D137" s="139"/>
      <c r="E137" s="48" t="s">
        <v>2522</v>
      </c>
      <c r="F137" s="34"/>
      <c r="G137" s="139"/>
      <c r="H137" s="36"/>
      <c r="I137" s="36" t="str">
        <f t="shared" si="17"/>
        <v xml:space="preserve"> </v>
      </c>
      <c r="J137" s="36" t="str">
        <f t="shared" si="18"/>
        <v xml:space="preserve"> </v>
      </c>
      <c r="K137" s="36" t="str">
        <f t="shared" si="19"/>
        <v xml:space="preserve"> </v>
      </c>
      <c r="L137" s="36" t="str">
        <f t="shared" si="20"/>
        <v xml:space="preserve"> </v>
      </c>
      <c r="M137" s="36"/>
      <c r="N137" s="150"/>
      <c r="O137" s="150"/>
      <c r="P137" s="150"/>
      <c r="Q137" s="36"/>
      <c r="R137" s="150"/>
      <c r="S137" s="38"/>
      <c r="T137" s="39">
        <v>470</v>
      </c>
      <c r="U137" s="40"/>
      <c r="V137" s="36"/>
      <c r="W137" s="40"/>
    </row>
    <row r="138" spans="1:23" hidden="1" x14ac:dyDescent="0.25">
      <c r="A138" s="137"/>
      <c r="B138" s="140"/>
      <c r="C138" s="140"/>
      <c r="D138" s="140"/>
      <c r="E138" s="34"/>
      <c r="F138" s="34"/>
      <c r="G138" s="140"/>
      <c r="H138" s="36"/>
      <c r="I138" s="36" t="str">
        <f t="shared" si="17"/>
        <v xml:space="preserve"> </v>
      </c>
      <c r="J138" s="36" t="str">
        <f t="shared" si="18"/>
        <v xml:space="preserve"> </v>
      </c>
      <c r="K138" s="36" t="str">
        <f t="shared" si="19"/>
        <v xml:space="preserve"> </v>
      </c>
      <c r="L138" s="36" t="str">
        <f t="shared" si="20"/>
        <v xml:space="preserve"> </v>
      </c>
      <c r="M138" s="36"/>
      <c r="N138" s="151"/>
      <c r="O138" s="151"/>
      <c r="P138" s="151"/>
      <c r="Q138" s="36"/>
      <c r="R138" s="151"/>
      <c r="S138" s="38"/>
      <c r="T138" s="39">
        <v>470</v>
      </c>
      <c r="U138" s="40"/>
      <c r="V138" s="36"/>
      <c r="W138" s="40"/>
    </row>
    <row r="139" spans="1:23" ht="185.25" hidden="1" x14ac:dyDescent="0.25">
      <c r="A139" s="33"/>
      <c r="B139" s="34" t="s">
        <v>2501</v>
      </c>
      <c r="C139" s="34">
        <v>4</v>
      </c>
      <c r="D139" s="34" t="s">
        <v>2523</v>
      </c>
      <c r="E139" s="48" t="s">
        <v>2524</v>
      </c>
      <c r="F139" s="34"/>
      <c r="G139" s="34" t="s">
        <v>600</v>
      </c>
      <c r="H139" s="36"/>
      <c r="I139" s="36" t="str">
        <f t="shared" si="17"/>
        <v xml:space="preserve"> </v>
      </c>
      <c r="J139" s="36" t="str">
        <f t="shared" si="18"/>
        <v xml:space="preserve"> </v>
      </c>
      <c r="K139" s="36" t="str">
        <f t="shared" si="19"/>
        <v xml:space="preserve"> </v>
      </c>
      <c r="L139" s="36">
        <f t="shared" si="20"/>
        <v>1</v>
      </c>
      <c r="M139" s="36"/>
      <c r="N139" s="37" t="str">
        <f t="shared" si="21"/>
        <v xml:space="preserve"> </v>
      </c>
      <c r="O139" s="37" t="str">
        <f t="shared" si="22"/>
        <v xml:space="preserve"> </v>
      </c>
      <c r="P139" s="37" t="str">
        <f t="shared" si="23"/>
        <v xml:space="preserve"> </v>
      </c>
      <c r="Q139" s="36"/>
      <c r="R139" s="37">
        <f t="shared" si="24"/>
        <v>1</v>
      </c>
      <c r="S139" s="38">
        <v>4</v>
      </c>
      <c r="T139" s="39">
        <v>471</v>
      </c>
      <c r="U139" s="40" t="s">
        <v>2525</v>
      </c>
      <c r="V139" s="36"/>
      <c r="W139" s="40"/>
    </row>
    <row r="140" spans="1:23" ht="85.5" hidden="1" x14ac:dyDescent="0.25">
      <c r="A140" s="33" t="s">
        <v>44</v>
      </c>
      <c r="B140" s="34" t="s">
        <v>2526</v>
      </c>
      <c r="C140" s="34">
        <v>1</v>
      </c>
      <c r="D140" s="34" t="s">
        <v>2527</v>
      </c>
      <c r="E140" s="48" t="s">
        <v>2528</v>
      </c>
      <c r="F140" s="34"/>
      <c r="G140" s="34" t="s">
        <v>600</v>
      </c>
      <c r="H140" s="36"/>
      <c r="I140" s="36">
        <f t="shared" si="17"/>
        <v>1</v>
      </c>
      <c r="J140" s="36" t="str">
        <f t="shared" si="18"/>
        <v xml:space="preserve"> </v>
      </c>
      <c r="K140" s="36" t="str">
        <f t="shared" si="19"/>
        <v xml:space="preserve"> </v>
      </c>
      <c r="L140" s="36" t="str">
        <f t="shared" si="20"/>
        <v xml:space="preserve"> </v>
      </c>
      <c r="M140" s="36"/>
      <c r="N140" s="37">
        <f t="shared" si="21"/>
        <v>1</v>
      </c>
      <c r="O140" s="37" t="str">
        <f t="shared" si="22"/>
        <v xml:space="preserve"> </v>
      </c>
      <c r="P140" s="37" t="str">
        <f t="shared" si="23"/>
        <v xml:space="preserve"> </v>
      </c>
      <c r="Q140" s="36"/>
      <c r="R140" s="37" t="str">
        <f t="shared" si="24"/>
        <v xml:space="preserve"> </v>
      </c>
      <c r="S140" s="38">
        <v>1</v>
      </c>
      <c r="T140" s="39">
        <v>472</v>
      </c>
      <c r="U140" s="40" t="s">
        <v>2529</v>
      </c>
      <c r="V140" s="36"/>
      <c r="W140" s="40"/>
    </row>
    <row r="141" spans="1:23" ht="71.25" hidden="1" x14ac:dyDescent="0.25">
      <c r="A141" s="33" t="s">
        <v>44</v>
      </c>
      <c r="B141" s="34" t="s">
        <v>2530</v>
      </c>
      <c r="C141" s="34">
        <v>1</v>
      </c>
      <c r="D141" s="34" t="s">
        <v>2531</v>
      </c>
      <c r="E141" s="34" t="s">
        <v>2532</v>
      </c>
      <c r="F141" s="34"/>
      <c r="G141" s="34" t="s">
        <v>600</v>
      </c>
      <c r="H141" s="36"/>
      <c r="I141" s="36">
        <f t="shared" si="17"/>
        <v>1</v>
      </c>
      <c r="J141" s="36" t="str">
        <f t="shared" si="18"/>
        <v xml:space="preserve"> </v>
      </c>
      <c r="K141" s="36" t="str">
        <f t="shared" si="19"/>
        <v xml:space="preserve"> </v>
      </c>
      <c r="L141" s="36" t="str">
        <f t="shared" si="20"/>
        <v xml:space="preserve"> </v>
      </c>
      <c r="M141" s="36"/>
      <c r="N141" s="37">
        <f t="shared" si="21"/>
        <v>1</v>
      </c>
      <c r="O141" s="37" t="str">
        <f t="shared" si="22"/>
        <v xml:space="preserve"> </v>
      </c>
      <c r="P141" s="37" t="str">
        <f t="shared" si="23"/>
        <v xml:space="preserve"> </v>
      </c>
      <c r="Q141" s="36"/>
      <c r="R141" s="37" t="str">
        <f t="shared" si="24"/>
        <v xml:space="preserve"> </v>
      </c>
      <c r="S141" s="38">
        <v>1</v>
      </c>
      <c r="T141" s="39">
        <v>473</v>
      </c>
      <c r="U141" s="40" t="s">
        <v>2533</v>
      </c>
      <c r="V141" s="36"/>
      <c r="W141" s="40"/>
    </row>
    <row r="142" spans="1:23" ht="78.75" hidden="1" customHeight="1" x14ac:dyDescent="0.25">
      <c r="A142" s="33" t="s">
        <v>44</v>
      </c>
      <c r="B142" s="34" t="s">
        <v>2534</v>
      </c>
      <c r="C142" s="34">
        <v>1</v>
      </c>
      <c r="D142" s="34" t="s">
        <v>2535</v>
      </c>
      <c r="E142" s="48" t="s">
        <v>2536</v>
      </c>
      <c r="F142" s="34"/>
      <c r="G142" s="34" t="s">
        <v>600</v>
      </c>
      <c r="H142" s="36"/>
      <c r="I142" s="36">
        <f t="shared" si="17"/>
        <v>1</v>
      </c>
      <c r="J142" s="36" t="str">
        <f t="shared" si="18"/>
        <v xml:space="preserve"> </v>
      </c>
      <c r="K142" s="36" t="str">
        <f t="shared" si="19"/>
        <v xml:space="preserve"> </v>
      </c>
      <c r="L142" s="36" t="str">
        <f t="shared" si="20"/>
        <v xml:space="preserve"> </v>
      </c>
      <c r="M142" s="36"/>
      <c r="N142" s="37">
        <f t="shared" si="21"/>
        <v>1</v>
      </c>
      <c r="O142" s="37" t="str">
        <f t="shared" si="22"/>
        <v xml:space="preserve"> </v>
      </c>
      <c r="P142" s="37" t="str">
        <f t="shared" si="23"/>
        <v xml:space="preserve"> </v>
      </c>
      <c r="Q142" s="36"/>
      <c r="R142" s="37" t="str">
        <f t="shared" si="24"/>
        <v xml:space="preserve"> </v>
      </c>
      <c r="S142" s="38">
        <v>1</v>
      </c>
      <c r="T142" s="39">
        <v>474</v>
      </c>
      <c r="U142" s="40" t="s">
        <v>2537</v>
      </c>
      <c r="V142" s="36"/>
      <c r="W142" s="40"/>
    </row>
    <row r="143" spans="1:23" ht="52.5" hidden="1" customHeight="1" x14ac:dyDescent="0.25">
      <c r="A143" s="33"/>
      <c r="B143" s="34" t="s">
        <v>2534</v>
      </c>
      <c r="C143" s="34">
        <v>4</v>
      </c>
      <c r="D143" s="34" t="s">
        <v>2535</v>
      </c>
      <c r="E143" s="34" t="s">
        <v>2538</v>
      </c>
      <c r="F143" s="34"/>
      <c r="G143" s="34" t="s">
        <v>600</v>
      </c>
      <c r="H143" s="36"/>
      <c r="I143" s="36" t="str">
        <f t="shared" si="17"/>
        <v xml:space="preserve"> </v>
      </c>
      <c r="J143" s="36" t="str">
        <f t="shared" si="18"/>
        <v xml:space="preserve"> </v>
      </c>
      <c r="K143" s="36" t="str">
        <f t="shared" si="19"/>
        <v xml:space="preserve"> </v>
      </c>
      <c r="L143" s="36">
        <f t="shared" si="20"/>
        <v>1</v>
      </c>
      <c r="M143" s="36"/>
      <c r="N143" s="37" t="str">
        <f t="shared" si="21"/>
        <v xml:space="preserve"> </v>
      </c>
      <c r="O143" s="37" t="str">
        <f t="shared" si="22"/>
        <v xml:space="preserve"> </v>
      </c>
      <c r="P143" s="37" t="str">
        <f t="shared" si="23"/>
        <v xml:space="preserve"> </v>
      </c>
      <c r="Q143" s="36"/>
      <c r="R143" s="37">
        <f t="shared" si="24"/>
        <v>1</v>
      </c>
      <c r="S143" s="38">
        <v>4</v>
      </c>
      <c r="T143" s="39">
        <v>475</v>
      </c>
      <c r="U143" s="40" t="s">
        <v>2112</v>
      </c>
      <c r="V143" s="36"/>
      <c r="W143" s="40"/>
    </row>
    <row r="144" spans="1:23" ht="364.5" hidden="1" customHeight="1" x14ac:dyDescent="0.25">
      <c r="A144" s="33"/>
      <c r="B144" s="34" t="s">
        <v>2539</v>
      </c>
      <c r="C144" s="34">
        <v>1</v>
      </c>
      <c r="D144" s="34" t="s">
        <v>2540</v>
      </c>
      <c r="E144" s="34" t="s">
        <v>2541</v>
      </c>
      <c r="F144" s="34"/>
      <c r="G144" s="34" t="s">
        <v>600</v>
      </c>
      <c r="H144" s="36"/>
      <c r="I144" s="36">
        <f t="shared" si="17"/>
        <v>1</v>
      </c>
      <c r="J144" s="36" t="str">
        <f t="shared" si="18"/>
        <v xml:space="preserve"> </v>
      </c>
      <c r="K144" s="36" t="str">
        <f t="shared" si="19"/>
        <v xml:space="preserve"> </v>
      </c>
      <c r="L144" s="36" t="str">
        <f t="shared" si="20"/>
        <v xml:space="preserve"> </v>
      </c>
      <c r="M144" s="36"/>
      <c r="N144" s="37" t="str">
        <f t="shared" si="21"/>
        <v xml:space="preserve"> </v>
      </c>
      <c r="O144" s="37" t="str">
        <f t="shared" si="22"/>
        <v xml:space="preserve"> </v>
      </c>
      <c r="P144" s="37" t="str">
        <f t="shared" si="23"/>
        <v xml:space="preserve"> </v>
      </c>
      <c r="Q144" s="36"/>
      <c r="R144" s="37">
        <f t="shared" si="24"/>
        <v>1</v>
      </c>
      <c r="S144" s="38">
        <v>1</v>
      </c>
      <c r="T144" s="39">
        <v>476</v>
      </c>
      <c r="U144" s="40" t="s">
        <v>2542</v>
      </c>
      <c r="V144" s="36"/>
      <c r="W144" s="40"/>
    </row>
    <row r="145" spans="1:23" ht="105" x14ac:dyDescent="0.25">
      <c r="A145" s="33"/>
      <c r="B145" s="34" t="s">
        <v>2543</v>
      </c>
      <c r="C145" s="34">
        <v>3</v>
      </c>
      <c r="D145" s="34" t="s">
        <v>2544</v>
      </c>
      <c r="E145" s="34" t="s">
        <v>2545</v>
      </c>
      <c r="F145" s="34"/>
      <c r="G145" s="34" t="s">
        <v>1420</v>
      </c>
      <c r="H145" s="36"/>
      <c r="I145" s="36" t="str">
        <f t="shared" si="17"/>
        <v xml:space="preserve"> </v>
      </c>
      <c r="J145" s="36" t="str">
        <f t="shared" si="18"/>
        <v xml:space="preserve"> </v>
      </c>
      <c r="K145" s="36">
        <f t="shared" si="19"/>
        <v>1</v>
      </c>
      <c r="L145" s="36" t="str">
        <f t="shared" si="20"/>
        <v xml:space="preserve"> </v>
      </c>
      <c r="M145" s="36"/>
      <c r="N145" s="37" t="str">
        <f t="shared" si="21"/>
        <v xml:space="preserve"> </v>
      </c>
      <c r="O145" s="37" t="str">
        <f t="shared" si="22"/>
        <v xml:space="preserve"> </v>
      </c>
      <c r="P145" s="37" t="str">
        <f t="shared" si="23"/>
        <v xml:space="preserve"> </v>
      </c>
      <c r="Q145" s="36"/>
      <c r="R145" s="37">
        <f t="shared" si="24"/>
        <v>1</v>
      </c>
      <c r="S145" s="38">
        <v>3</v>
      </c>
      <c r="T145" s="39">
        <v>477</v>
      </c>
      <c r="U145" s="40" t="s">
        <v>2546</v>
      </c>
      <c r="V145" s="40" t="s">
        <v>2547</v>
      </c>
      <c r="W145" s="40" t="s">
        <v>1285</v>
      </c>
    </row>
    <row r="146" spans="1:23" ht="159" customHeight="1" x14ac:dyDescent="0.25">
      <c r="A146" s="33"/>
      <c r="B146" s="34" t="s">
        <v>2548</v>
      </c>
      <c r="C146" s="34">
        <v>3</v>
      </c>
      <c r="D146" s="34" t="s">
        <v>2544</v>
      </c>
      <c r="E146" s="34" t="s">
        <v>2549</v>
      </c>
      <c r="F146" s="34"/>
      <c r="G146" s="34" t="s">
        <v>1420</v>
      </c>
      <c r="H146" s="36"/>
      <c r="I146" s="36" t="str">
        <f>IF(C146=1, 1," ")</f>
        <v xml:space="preserve"> </v>
      </c>
      <c r="J146" s="36" t="str">
        <f>IF(C146=2, 1," ")</f>
        <v xml:space="preserve"> </v>
      </c>
      <c r="K146" s="36">
        <f>IF(C146=3, 1," ")</f>
        <v>1</v>
      </c>
      <c r="L146" s="36" t="str">
        <f>IF(C146=4, 1," ")</f>
        <v xml:space="preserve"> </v>
      </c>
      <c r="M146" s="36"/>
      <c r="N146" s="37" t="str">
        <f t="shared" si="21"/>
        <v xml:space="preserve"> </v>
      </c>
      <c r="O146" s="37" t="str">
        <f t="shared" si="22"/>
        <v xml:space="preserve"> </v>
      </c>
      <c r="P146" s="37" t="str">
        <f t="shared" si="23"/>
        <v xml:space="preserve"> </v>
      </c>
      <c r="Q146" s="36"/>
      <c r="R146" s="37">
        <f t="shared" si="24"/>
        <v>1</v>
      </c>
      <c r="S146" s="38">
        <v>3</v>
      </c>
      <c r="T146" s="39">
        <v>478</v>
      </c>
      <c r="U146" s="40" t="s">
        <v>2550</v>
      </c>
      <c r="V146" s="40" t="s">
        <v>2551</v>
      </c>
      <c r="W146" s="40" t="s">
        <v>1285</v>
      </c>
    </row>
    <row r="147" spans="1:23" ht="129" customHeight="1" x14ac:dyDescent="0.25">
      <c r="A147" s="33" t="s">
        <v>45</v>
      </c>
      <c r="B147" s="34" t="s">
        <v>2015</v>
      </c>
      <c r="C147" s="34">
        <v>2</v>
      </c>
      <c r="D147" s="34"/>
      <c r="E147" s="48" t="s">
        <v>2552</v>
      </c>
      <c r="F147" s="34"/>
      <c r="G147" s="34" t="s">
        <v>66</v>
      </c>
      <c r="H147" s="36"/>
      <c r="I147" s="36" t="str">
        <f t="shared" ref="I147:I167" si="25">IF(C147=1, 1," ")</f>
        <v xml:space="preserve"> </v>
      </c>
      <c r="J147" s="36">
        <f t="shared" ref="J147:J167" si="26">IF(C147=2, 1," ")</f>
        <v>1</v>
      </c>
      <c r="K147" s="36" t="str">
        <f t="shared" ref="K147:K167" si="27">IF(C147=3, 1," ")</f>
        <v xml:space="preserve"> </v>
      </c>
      <c r="L147" s="36" t="str">
        <f t="shared" ref="L147:L167" si="28">IF(C147=4, 1," ")</f>
        <v xml:space="preserve"> </v>
      </c>
      <c r="M147" s="36"/>
      <c r="N147" s="37" t="str">
        <f t="shared" si="21"/>
        <v xml:space="preserve"> </v>
      </c>
      <c r="O147" s="37">
        <f t="shared" si="22"/>
        <v>1</v>
      </c>
      <c r="P147" s="37" t="str">
        <f t="shared" si="23"/>
        <v xml:space="preserve"> </v>
      </c>
      <c r="Q147" s="36"/>
      <c r="R147" s="37" t="str">
        <f t="shared" si="24"/>
        <v xml:space="preserve"> </v>
      </c>
      <c r="S147" s="38">
        <v>2</v>
      </c>
      <c r="T147" s="39">
        <v>479</v>
      </c>
      <c r="U147" s="40"/>
      <c r="V147" s="36"/>
      <c r="W147" s="40" t="s">
        <v>2553</v>
      </c>
    </row>
    <row r="148" spans="1:23" ht="231.75" customHeight="1" x14ac:dyDescent="0.25">
      <c r="A148" s="134" t="s">
        <v>45</v>
      </c>
      <c r="B148" s="132" t="s">
        <v>2015</v>
      </c>
      <c r="C148" s="132">
        <v>2</v>
      </c>
      <c r="D148" s="106"/>
      <c r="E148" s="133" t="s">
        <v>2554</v>
      </c>
      <c r="F148" s="34"/>
      <c r="G148" s="132" t="s">
        <v>66</v>
      </c>
      <c r="H148" s="36"/>
      <c r="I148" s="36" t="str">
        <f t="shared" si="25"/>
        <v xml:space="preserve"> </v>
      </c>
      <c r="J148" s="36">
        <f t="shared" si="26"/>
        <v>1</v>
      </c>
      <c r="K148" s="36" t="str">
        <f t="shared" si="27"/>
        <v xml:space="preserve"> </v>
      </c>
      <c r="L148" s="36" t="str">
        <f t="shared" si="28"/>
        <v xml:space="preserve"> </v>
      </c>
      <c r="M148" s="36"/>
      <c r="N148" s="37" t="str">
        <f t="shared" si="21"/>
        <v xml:space="preserve"> </v>
      </c>
      <c r="O148" s="37">
        <f t="shared" si="22"/>
        <v>1</v>
      </c>
      <c r="P148" s="37" t="str">
        <f t="shared" si="23"/>
        <v xml:space="preserve"> </v>
      </c>
      <c r="Q148" s="36"/>
      <c r="R148" s="37" t="str">
        <f t="shared" si="24"/>
        <v xml:space="preserve"> </v>
      </c>
      <c r="S148" s="38">
        <v>2</v>
      </c>
      <c r="T148" s="39">
        <v>480</v>
      </c>
      <c r="U148" s="40"/>
      <c r="V148" s="36"/>
      <c r="W148" s="40" t="s">
        <v>2555</v>
      </c>
    </row>
    <row r="149" spans="1:23" ht="409.5" customHeight="1" x14ac:dyDescent="0.25">
      <c r="A149" s="134"/>
      <c r="B149" s="132"/>
      <c r="C149" s="132"/>
      <c r="D149" s="106"/>
      <c r="E149" s="133"/>
      <c r="F149" s="34"/>
      <c r="G149" s="132"/>
      <c r="H149" s="36"/>
      <c r="I149" s="36"/>
      <c r="J149" s="36"/>
      <c r="K149" s="36"/>
      <c r="L149" s="36"/>
      <c r="M149" s="36"/>
      <c r="N149" s="37"/>
      <c r="O149" s="37"/>
      <c r="P149" s="37"/>
      <c r="Q149" s="36"/>
      <c r="R149" s="37"/>
      <c r="S149" s="38">
        <v>2</v>
      </c>
      <c r="T149" s="39" t="s">
        <v>2556</v>
      </c>
      <c r="U149" s="40"/>
      <c r="V149" s="36"/>
      <c r="W149" s="40" t="s">
        <v>2557</v>
      </c>
    </row>
    <row r="150" spans="1:23" ht="35.25" customHeight="1" x14ac:dyDescent="0.25">
      <c r="A150" s="33" t="s">
        <v>45</v>
      </c>
      <c r="B150" s="34" t="s">
        <v>2015</v>
      </c>
      <c r="C150" s="34">
        <v>2</v>
      </c>
      <c r="D150" s="57"/>
      <c r="E150" s="34" t="s">
        <v>2558</v>
      </c>
      <c r="F150" s="34"/>
      <c r="G150" s="34" t="s">
        <v>66</v>
      </c>
      <c r="H150" s="36"/>
      <c r="I150" s="36" t="str">
        <f t="shared" si="25"/>
        <v xml:space="preserve"> </v>
      </c>
      <c r="J150" s="36">
        <f t="shared" si="26"/>
        <v>1</v>
      </c>
      <c r="K150" s="36" t="str">
        <f t="shared" si="27"/>
        <v xml:space="preserve"> </v>
      </c>
      <c r="L150" s="36" t="str">
        <f t="shared" si="28"/>
        <v xml:space="preserve"> </v>
      </c>
      <c r="M150" s="36"/>
      <c r="N150" s="37" t="str">
        <f t="shared" si="21"/>
        <v xml:space="preserve"> </v>
      </c>
      <c r="O150" s="37">
        <f t="shared" si="22"/>
        <v>1</v>
      </c>
      <c r="P150" s="37" t="str">
        <f t="shared" si="23"/>
        <v xml:space="preserve"> </v>
      </c>
      <c r="Q150" s="36"/>
      <c r="R150" s="37" t="str">
        <f t="shared" si="24"/>
        <v xml:space="preserve"> </v>
      </c>
      <c r="S150" s="38">
        <v>2</v>
      </c>
      <c r="T150" s="39">
        <v>481</v>
      </c>
      <c r="U150" s="40"/>
      <c r="V150" s="36"/>
      <c r="W150" s="40" t="s">
        <v>2559</v>
      </c>
    </row>
    <row r="151" spans="1:23" ht="80.25" customHeight="1" x14ac:dyDescent="0.25">
      <c r="A151" s="33" t="s">
        <v>45</v>
      </c>
      <c r="B151" s="34" t="s">
        <v>2015</v>
      </c>
      <c r="C151" s="34">
        <v>2</v>
      </c>
      <c r="D151" s="57"/>
      <c r="E151" s="48" t="s">
        <v>2560</v>
      </c>
      <c r="F151" s="34"/>
      <c r="G151" s="34" t="s">
        <v>66</v>
      </c>
      <c r="H151" s="36"/>
      <c r="I151" s="36" t="str">
        <f t="shared" si="25"/>
        <v xml:space="preserve"> </v>
      </c>
      <c r="J151" s="36">
        <f t="shared" si="26"/>
        <v>1</v>
      </c>
      <c r="K151" s="36" t="str">
        <f t="shared" si="27"/>
        <v xml:space="preserve"> </v>
      </c>
      <c r="L151" s="36" t="str">
        <f t="shared" si="28"/>
        <v xml:space="preserve"> </v>
      </c>
      <c r="M151" s="36"/>
      <c r="N151" s="37" t="str">
        <f t="shared" si="21"/>
        <v xml:space="preserve"> </v>
      </c>
      <c r="O151" s="37">
        <f t="shared" si="22"/>
        <v>1</v>
      </c>
      <c r="P151" s="37" t="str">
        <f t="shared" si="23"/>
        <v xml:space="preserve"> </v>
      </c>
      <c r="Q151" s="36"/>
      <c r="R151" s="37" t="str">
        <f t="shared" si="24"/>
        <v xml:space="preserve"> </v>
      </c>
      <c r="S151" s="38">
        <v>2</v>
      </c>
      <c r="T151" s="39">
        <v>482</v>
      </c>
      <c r="U151" s="40"/>
      <c r="V151" s="36"/>
      <c r="W151" s="40" t="s">
        <v>2561</v>
      </c>
    </row>
    <row r="152" spans="1:23" ht="66.75" customHeight="1" x14ac:dyDescent="0.25">
      <c r="A152" s="33" t="s">
        <v>45</v>
      </c>
      <c r="B152" s="34" t="s">
        <v>2015</v>
      </c>
      <c r="C152" s="34">
        <v>2</v>
      </c>
      <c r="D152" s="57"/>
      <c r="E152" s="48" t="s">
        <v>2562</v>
      </c>
      <c r="F152" s="34"/>
      <c r="G152" s="34" t="s">
        <v>66</v>
      </c>
      <c r="H152" s="36"/>
      <c r="I152" s="36" t="str">
        <f t="shared" si="25"/>
        <v xml:space="preserve"> </v>
      </c>
      <c r="J152" s="36">
        <f t="shared" si="26"/>
        <v>1</v>
      </c>
      <c r="K152" s="36" t="str">
        <f t="shared" si="27"/>
        <v xml:space="preserve"> </v>
      </c>
      <c r="L152" s="36" t="str">
        <f t="shared" si="28"/>
        <v xml:space="preserve"> </v>
      </c>
      <c r="M152" s="36"/>
      <c r="N152" s="37" t="str">
        <f t="shared" si="21"/>
        <v xml:space="preserve"> </v>
      </c>
      <c r="O152" s="37">
        <f t="shared" si="22"/>
        <v>1</v>
      </c>
      <c r="P152" s="37" t="str">
        <f t="shared" si="23"/>
        <v xml:space="preserve"> </v>
      </c>
      <c r="Q152" s="36"/>
      <c r="R152" s="37" t="str">
        <f t="shared" si="24"/>
        <v xml:space="preserve"> </v>
      </c>
      <c r="S152" s="38">
        <v>2</v>
      </c>
      <c r="T152" s="39">
        <v>483</v>
      </c>
      <c r="U152" s="40"/>
      <c r="V152" s="36"/>
      <c r="W152" s="40" t="s">
        <v>2563</v>
      </c>
    </row>
    <row r="153" spans="1:23" ht="360" customHeight="1" x14ac:dyDescent="0.25">
      <c r="A153" s="134" t="s">
        <v>45</v>
      </c>
      <c r="B153" s="132" t="s">
        <v>2015</v>
      </c>
      <c r="C153" s="132">
        <v>2</v>
      </c>
      <c r="D153" s="106"/>
      <c r="E153" s="133" t="s">
        <v>2564</v>
      </c>
      <c r="F153" s="34"/>
      <c r="G153" s="132" t="s">
        <v>66</v>
      </c>
      <c r="H153" s="36"/>
      <c r="I153" s="36" t="str">
        <f t="shared" si="25"/>
        <v xml:space="preserve"> </v>
      </c>
      <c r="J153" s="36">
        <f t="shared" si="26"/>
        <v>1</v>
      </c>
      <c r="K153" s="36" t="str">
        <f t="shared" si="27"/>
        <v xml:space="preserve"> </v>
      </c>
      <c r="L153" s="36" t="str">
        <f t="shared" si="28"/>
        <v xml:space="preserve"> </v>
      </c>
      <c r="M153" s="36"/>
      <c r="N153" s="37" t="str">
        <f t="shared" si="21"/>
        <v xml:space="preserve"> </v>
      </c>
      <c r="O153" s="37">
        <f t="shared" si="22"/>
        <v>1</v>
      </c>
      <c r="P153" s="37" t="str">
        <f t="shared" si="23"/>
        <v xml:space="preserve"> </v>
      </c>
      <c r="Q153" s="36"/>
      <c r="R153" s="37" t="str">
        <f t="shared" si="24"/>
        <v xml:space="preserve"> </v>
      </c>
      <c r="S153" s="38">
        <v>2</v>
      </c>
      <c r="T153" s="39">
        <v>484</v>
      </c>
      <c r="U153" s="40"/>
      <c r="V153" s="36"/>
      <c r="W153" s="40" t="s">
        <v>2565</v>
      </c>
    </row>
    <row r="154" spans="1:23" ht="377.25" customHeight="1" x14ac:dyDescent="0.25">
      <c r="A154" s="134"/>
      <c r="B154" s="132"/>
      <c r="C154" s="132"/>
      <c r="D154" s="106"/>
      <c r="E154" s="133"/>
      <c r="F154" s="34"/>
      <c r="G154" s="132"/>
      <c r="H154" s="36"/>
      <c r="I154" s="36"/>
      <c r="J154" s="36"/>
      <c r="K154" s="36"/>
      <c r="L154" s="36"/>
      <c r="M154" s="36"/>
      <c r="N154" s="37"/>
      <c r="O154" s="37"/>
      <c r="P154" s="37"/>
      <c r="Q154" s="36"/>
      <c r="R154" s="37"/>
      <c r="S154" s="38"/>
      <c r="T154" s="39" t="s">
        <v>2566</v>
      </c>
      <c r="U154" s="40"/>
      <c r="V154" s="36"/>
      <c r="W154" s="40" t="s">
        <v>2567</v>
      </c>
    </row>
    <row r="155" spans="1:23" ht="126" customHeight="1" x14ac:dyDescent="0.25">
      <c r="A155" s="33" t="s">
        <v>45</v>
      </c>
      <c r="B155" s="34" t="s">
        <v>2015</v>
      </c>
      <c r="C155" s="34">
        <v>2</v>
      </c>
      <c r="D155" s="57"/>
      <c r="E155" s="48" t="s">
        <v>2568</v>
      </c>
      <c r="F155" s="34"/>
      <c r="G155" s="34" t="s">
        <v>66</v>
      </c>
      <c r="H155" s="36"/>
      <c r="I155" s="36" t="str">
        <f t="shared" si="25"/>
        <v xml:space="preserve"> </v>
      </c>
      <c r="J155" s="36">
        <f t="shared" si="26"/>
        <v>1</v>
      </c>
      <c r="K155" s="36" t="str">
        <f t="shared" si="27"/>
        <v xml:space="preserve"> </v>
      </c>
      <c r="L155" s="36" t="str">
        <f t="shared" si="28"/>
        <v xml:space="preserve"> </v>
      </c>
      <c r="M155" s="36"/>
      <c r="N155" s="37" t="str">
        <f t="shared" si="21"/>
        <v xml:space="preserve"> </v>
      </c>
      <c r="O155" s="37">
        <f t="shared" si="22"/>
        <v>1</v>
      </c>
      <c r="P155" s="37" t="str">
        <f t="shared" si="23"/>
        <v xml:space="preserve"> </v>
      </c>
      <c r="Q155" s="36"/>
      <c r="R155" s="37" t="str">
        <f t="shared" si="24"/>
        <v xml:space="preserve"> </v>
      </c>
      <c r="S155" s="38">
        <v>2</v>
      </c>
      <c r="T155" s="39">
        <v>485</v>
      </c>
      <c r="U155" s="40"/>
      <c r="V155" s="36"/>
      <c r="W155" s="40" t="s">
        <v>2569</v>
      </c>
    </row>
    <row r="156" spans="1:23" ht="115.5" customHeight="1" x14ac:dyDescent="0.25">
      <c r="A156" s="33" t="s">
        <v>45</v>
      </c>
      <c r="B156" s="34" t="s">
        <v>2015</v>
      </c>
      <c r="C156" s="34">
        <v>2</v>
      </c>
      <c r="D156" s="57"/>
      <c r="E156" s="48" t="s">
        <v>2570</v>
      </c>
      <c r="F156" s="34"/>
      <c r="G156" s="34" t="s">
        <v>66</v>
      </c>
      <c r="H156" s="36"/>
      <c r="I156" s="36" t="str">
        <f t="shared" si="25"/>
        <v xml:space="preserve"> </v>
      </c>
      <c r="J156" s="36">
        <f t="shared" si="26"/>
        <v>1</v>
      </c>
      <c r="K156" s="36" t="str">
        <f t="shared" si="27"/>
        <v xml:space="preserve"> </v>
      </c>
      <c r="L156" s="36" t="str">
        <f t="shared" si="28"/>
        <v xml:space="preserve"> </v>
      </c>
      <c r="M156" s="36"/>
      <c r="N156" s="37" t="str">
        <f t="shared" si="21"/>
        <v xml:space="preserve"> </v>
      </c>
      <c r="O156" s="37">
        <f t="shared" si="22"/>
        <v>1</v>
      </c>
      <c r="P156" s="37" t="str">
        <f t="shared" si="23"/>
        <v xml:space="preserve"> </v>
      </c>
      <c r="Q156" s="36"/>
      <c r="R156" s="37" t="str">
        <f t="shared" si="24"/>
        <v xml:space="preserve"> </v>
      </c>
      <c r="S156" s="38">
        <v>2</v>
      </c>
      <c r="T156" s="39">
        <v>486</v>
      </c>
      <c r="U156" s="40"/>
      <c r="V156" s="36"/>
      <c r="W156" s="40" t="s">
        <v>2571</v>
      </c>
    </row>
    <row r="157" spans="1:23" ht="279" customHeight="1" x14ac:dyDescent="0.25">
      <c r="A157" s="33" t="s">
        <v>45</v>
      </c>
      <c r="B157" s="34" t="s">
        <v>2015</v>
      </c>
      <c r="C157" s="34">
        <v>2</v>
      </c>
      <c r="D157" s="57"/>
      <c r="E157" s="48" t="s">
        <v>2572</v>
      </c>
      <c r="F157" s="34"/>
      <c r="G157" s="34" t="s">
        <v>66</v>
      </c>
      <c r="H157" s="36"/>
      <c r="I157" s="36" t="str">
        <f t="shared" si="25"/>
        <v xml:space="preserve"> </v>
      </c>
      <c r="J157" s="36">
        <f t="shared" si="26"/>
        <v>1</v>
      </c>
      <c r="K157" s="36" t="str">
        <f t="shared" si="27"/>
        <v xml:space="preserve"> </v>
      </c>
      <c r="L157" s="36" t="str">
        <f t="shared" si="28"/>
        <v xml:space="preserve"> </v>
      </c>
      <c r="M157" s="36"/>
      <c r="N157" s="37" t="str">
        <f t="shared" si="21"/>
        <v xml:space="preserve"> </v>
      </c>
      <c r="O157" s="37">
        <f t="shared" si="22"/>
        <v>1</v>
      </c>
      <c r="P157" s="37" t="str">
        <f t="shared" si="23"/>
        <v xml:space="preserve"> </v>
      </c>
      <c r="Q157" s="36"/>
      <c r="R157" s="37" t="str">
        <f t="shared" si="24"/>
        <v xml:space="preserve"> </v>
      </c>
      <c r="S157" s="38">
        <v>2</v>
      </c>
      <c r="T157" s="39">
        <v>487</v>
      </c>
      <c r="U157" s="40"/>
      <c r="V157" s="36"/>
      <c r="W157" s="40" t="s">
        <v>2573</v>
      </c>
    </row>
    <row r="158" spans="1:23" ht="371.25" customHeight="1" x14ac:dyDescent="0.25">
      <c r="A158" s="33" t="s">
        <v>45</v>
      </c>
      <c r="B158" s="34" t="s">
        <v>2015</v>
      </c>
      <c r="C158" s="34">
        <v>2</v>
      </c>
      <c r="D158" s="57"/>
      <c r="E158" s="48" t="s">
        <v>2574</v>
      </c>
      <c r="F158" s="34"/>
      <c r="G158" s="34" t="s">
        <v>66</v>
      </c>
      <c r="H158" s="36"/>
      <c r="I158" s="36" t="str">
        <f t="shared" si="25"/>
        <v xml:space="preserve"> </v>
      </c>
      <c r="J158" s="36">
        <f t="shared" si="26"/>
        <v>1</v>
      </c>
      <c r="K158" s="36" t="str">
        <f t="shared" si="27"/>
        <v xml:space="preserve"> </v>
      </c>
      <c r="L158" s="36" t="str">
        <f t="shared" si="28"/>
        <v xml:space="preserve"> </v>
      </c>
      <c r="M158" s="36"/>
      <c r="N158" s="37" t="str">
        <f t="shared" si="21"/>
        <v xml:space="preserve"> </v>
      </c>
      <c r="O158" s="37">
        <f t="shared" si="22"/>
        <v>1</v>
      </c>
      <c r="P158" s="37" t="str">
        <f t="shared" si="23"/>
        <v xml:space="preserve"> </v>
      </c>
      <c r="Q158" s="36"/>
      <c r="R158" s="37" t="str">
        <f t="shared" si="24"/>
        <v xml:space="preserve"> </v>
      </c>
      <c r="S158" s="38">
        <v>2</v>
      </c>
      <c r="T158" s="39">
        <v>488</v>
      </c>
      <c r="U158" s="40"/>
      <c r="V158" s="36"/>
      <c r="W158" s="40" t="s">
        <v>2575</v>
      </c>
    </row>
    <row r="159" spans="1:23" ht="351" customHeight="1" x14ac:dyDescent="0.25">
      <c r="A159" s="134" t="s">
        <v>45</v>
      </c>
      <c r="B159" s="132" t="s">
        <v>2015</v>
      </c>
      <c r="C159" s="132">
        <v>2</v>
      </c>
      <c r="D159" s="106"/>
      <c r="E159" s="133" t="s">
        <v>2576</v>
      </c>
      <c r="F159" s="34"/>
      <c r="G159" s="132" t="s">
        <v>66</v>
      </c>
      <c r="H159" s="36"/>
      <c r="I159" s="36" t="str">
        <f t="shared" si="25"/>
        <v xml:space="preserve"> </v>
      </c>
      <c r="J159" s="36">
        <f t="shared" si="26"/>
        <v>1</v>
      </c>
      <c r="K159" s="36" t="str">
        <f t="shared" si="27"/>
        <v xml:space="preserve"> </v>
      </c>
      <c r="L159" s="36" t="str">
        <f t="shared" si="28"/>
        <v xml:space="preserve"> </v>
      </c>
      <c r="M159" s="36"/>
      <c r="N159" s="37" t="str">
        <f t="shared" si="21"/>
        <v xml:space="preserve"> </v>
      </c>
      <c r="O159" s="37">
        <f t="shared" si="22"/>
        <v>1</v>
      </c>
      <c r="P159" s="37" t="str">
        <f t="shared" si="23"/>
        <v xml:space="preserve"> </v>
      </c>
      <c r="Q159" s="36"/>
      <c r="R159" s="37" t="str">
        <f t="shared" si="24"/>
        <v xml:space="preserve"> </v>
      </c>
      <c r="S159" s="38">
        <v>2</v>
      </c>
      <c r="T159" s="39">
        <v>489</v>
      </c>
      <c r="U159" s="40"/>
      <c r="V159" s="36"/>
      <c r="W159" s="40" t="s">
        <v>2565</v>
      </c>
    </row>
    <row r="160" spans="1:23" ht="306" customHeight="1" x14ac:dyDescent="0.25">
      <c r="A160" s="134"/>
      <c r="B160" s="132"/>
      <c r="C160" s="132"/>
      <c r="D160" s="106"/>
      <c r="E160" s="133"/>
      <c r="F160" s="34"/>
      <c r="G160" s="132"/>
      <c r="H160" s="36"/>
      <c r="I160" s="36"/>
      <c r="J160" s="36"/>
      <c r="K160" s="36"/>
      <c r="L160" s="36"/>
      <c r="M160" s="36"/>
      <c r="N160" s="37"/>
      <c r="O160" s="37"/>
      <c r="P160" s="37"/>
      <c r="Q160" s="36"/>
      <c r="R160" s="37"/>
      <c r="S160" s="38"/>
      <c r="T160" s="39" t="s">
        <v>2577</v>
      </c>
      <c r="U160" s="40"/>
      <c r="V160" s="36"/>
      <c r="W160" s="40" t="s">
        <v>2578</v>
      </c>
    </row>
    <row r="161" spans="1:23" ht="147" customHeight="1" x14ac:dyDescent="0.25">
      <c r="A161" s="134"/>
      <c r="B161" s="132"/>
      <c r="C161" s="132"/>
      <c r="D161" s="106"/>
      <c r="E161" s="133"/>
      <c r="F161" s="34"/>
      <c r="G161" s="132"/>
      <c r="H161" s="36"/>
      <c r="I161" s="36"/>
      <c r="J161" s="36"/>
      <c r="K161" s="36"/>
      <c r="L161" s="36"/>
      <c r="M161" s="36"/>
      <c r="N161" s="37"/>
      <c r="O161" s="37"/>
      <c r="P161" s="37"/>
      <c r="Q161" s="36"/>
      <c r="R161" s="37"/>
      <c r="S161" s="38"/>
      <c r="T161" s="39" t="s">
        <v>2577</v>
      </c>
      <c r="U161" s="40"/>
      <c r="V161" s="36"/>
      <c r="W161" s="40" t="s">
        <v>2579</v>
      </c>
    </row>
    <row r="162" spans="1:23" ht="355.5" customHeight="1" x14ac:dyDescent="0.25">
      <c r="A162" s="134" t="s">
        <v>45</v>
      </c>
      <c r="B162" s="132" t="s">
        <v>2015</v>
      </c>
      <c r="C162" s="132">
        <v>2</v>
      </c>
      <c r="D162" s="106"/>
      <c r="E162" s="133" t="s">
        <v>2580</v>
      </c>
      <c r="F162" s="34"/>
      <c r="G162" s="132" t="s">
        <v>66</v>
      </c>
      <c r="H162" s="36"/>
      <c r="I162" s="36" t="str">
        <f t="shared" si="25"/>
        <v xml:space="preserve"> </v>
      </c>
      <c r="J162" s="36">
        <f t="shared" si="26"/>
        <v>1</v>
      </c>
      <c r="K162" s="36" t="str">
        <f t="shared" si="27"/>
        <v xml:space="preserve"> </v>
      </c>
      <c r="L162" s="36" t="str">
        <f t="shared" si="28"/>
        <v xml:space="preserve"> </v>
      </c>
      <c r="M162" s="36"/>
      <c r="N162" s="37" t="str">
        <f t="shared" si="21"/>
        <v xml:space="preserve"> </v>
      </c>
      <c r="O162" s="37">
        <f t="shared" si="22"/>
        <v>1</v>
      </c>
      <c r="P162" s="37" t="str">
        <f t="shared" si="23"/>
        <v xml:space="preserve"> </v>
      </c>
      <c r="Q162" s="36"/>
      <c r="R162" s="37" t="str">
        <f t="shared" si="24"/>
        <v xml:space="preserve"> </v>
      </c>
      <c r="S162" s="38">
        <v>2</v>
      </c>
      <c r="T162" s="39">
        <v>490</v>
      </c>
      <c r="U162" s="40"/>
      <c r="V162" s="36"/>
      <c r="W162" s="40" t="s">
        <v>2565</v>
      </c>
    </row>
    <row r="163" spans="1:23" ht="315.75" customHeight="1" x14ac:dyDescent="0.25">
      <c r="A163" s="134"/>
      <c r="B163" s="132"/>
      <c r="C163" s="132"/>
      <c r="D163" s="106"/>
      <c r="E163" s="133"/>
      <c r="F163" s="34"/>
      <c r="G163" s="132"/>
      <c r="H163" s="36"/>
      <c r="I163" s="36"/>
      <c r="J163" s="36"/>
      <c r="K163" s="36"/>
      <c r="L163" s="36"/>
      <c r="M163" s="36"/>
      <c r="N163" s="37"/>
      <c r="O163" s="37"/>
      <c r="P163" s="37"/>
      <c r="Q163" s="36"/>
      <c r="R163" s="37"/>
      <c r="S163" s="38"/>
      <c r="T163" s="39" t="s">
        <v>2581</v>
      </c>
      <c r="U163" s="40"/>
      <c r="V163" s="36"/>
      <c r="W163" s="40" t="s">
        <v>2582</v>
      </c>
    </row>
    <row r="164" spans="1:23" ht="230.25" customHeight="1" x14ac:dyDescent="0.25">
      <c r="A164" s="33" t="s">
        <v>45</v>
      </c>
      <c r="B164" s="34" t="s">
        <v>2015</v>
      </c>
      <c r="C164" s="34">
        <v>2</v>
      </c>
      <c r="D164" s="57"/>
      <c r="E164" s="48" t="s">
        <v>2583</v>
      </c>
      <c r="F164" s="34"/>
      <c r="G164" s="34" t="s">
        <v>66</v>
      </c>
      <c r="H164" s="36"/>
      <c r="I164" s="36" t="str">
        <f t="shared" si="25"/>
        <v xml:space="preserve"> </v>
      </c>
      <c r="J164" s="36">
        <f t="shared" si="26"/>
        <v>1</v>
      </c>
      <c r="K164" s="36" t="str">
        <f t="shared" si="27"/>
        <v xml:space="preserve"> </v>
      </c>
      <c r="L164" s="36" t="str">
        <f t="shared" si="28"/>
        <v xml:space="preserve"> </v>
      </c>
      <c r="M164" s="36"/>
      <c r="N164" s="37" t="str">
        <f t="shared" si="21"/>
        <v xml:space="preserve"> </v>
      </c>
      <c r="O164" s="37">
        <f t="shared" si="22"/>
        <v>1</v>
      </c>
      <c r="P164" s="37" t="str">
        <f t="shared" si="23"/>
        <v xml:space="preserve"> </v>
      </c>
      <c r="Q164" s="36"/>
      <c r="R164" s="37" t="str">
        <f t="shared" si="24"/>
        <v xml:space="preserve"> </v>
      </c>
      <c r="S164" s="38">
        <v>2</v>
      </c>
      <c r="T164" s="39">
        <v>491</v>
      </c>
      <c r="U164" s="40"/>
      <c r="V164" s="36"/>
      <c r="W164" s="40" t="s">
        <v>2584</v>
      </c>
    </row>
    <row r="165" spans="1:23" ht="231.75" customHeight="1" x14ac:dyDescent="0.25">
      <c r="A165" s="33" t="s">
        <v>45</v>
      </c>
      <c r="B165" s="34" t="s">
        <v>2015</v>
      </c>
      <c r="C165" s="34">
        <v>2</v>
      </c>
      <c r="D165" s="57"/>
      <c r="E165" s="48" t="s">
        <v>2585</v>
      </c>
      <c r="F165" s="34"/>
      <c r="G165" s="34" t="s">
        <v>66</v>
      </c>
      <c r="H165" s="36"/>
      <c r="I165" s="36" t="str">
        <f t="shared" si="25"/>
        <v xml:space="preserve"> </v>
      </c>
      <c r="J165" s="36">
        <f t="shared" si="26"/>
        <v>1</v>
      </c>
      <c r="K165" s="36" t="str">
        <f t="shared" si="27"/>
        <v xml:space="preserve"> </v>
      </c>
      <c r="L165" s="36" t="str">
        <f t="shared" si="28"/>
        <v xml:space="preserve"> </v>
      </c>
      <c r="M165" s="36"/>
      <c r="N165" s="37" t="str">
        <f t="shared" si="21"/>
        <v xml:space="preserve"> </v>
      </c>
      <c r="O165" s="37">
        <f t="shared" si="22"/>
        <v>1</v>
      </c>
      <c r="P165" s="37" t="str">
        <f t="shared" si="23"/>
        <v xml:space="preserve"> </v>
      </c>
      <c r="Q165" s="36"/>
      <c r="R165" s="37" t="str">
        <f t="shared" si="24"/>
        <v xml:space="preserve"> </v>
      </c>
      <c r="S165" s="38">
        <v>2</v>
      </c>
      <c r="T165" s="39">
        <v>492</v>
      </c>
      <c r="U165" s="40"/>
      <c r="V165" s="36"/>
      <c r="W165" s="40" t="s">
        <v>2586</v>
      </c>
    </row>
    <row r="166" spans="1:23" ht="28.5" x14ac:dyDescent="0.25">
      <c r="A166" s="33" t="s">
        <v>45</v>
      </c>
      <c r="B166" s="34" t="s">
        <v>2015</v>
      </c>
      <c r="C166" s="34">
        <v>2</v>
      </c>
      <c r="D166" s="57"/>
      <c r="E166" s="48" t="s">
        <v>2587</v>
      </c>
      <c r="F166" s="34"/>
      <c r="G166" s="34" t="s">
        <v>66</v>
      </c>
      <c r="H166" s="36"/>
      <c r="I166" s="36" t="str">
        <f t="shared" si="25"/>
        <v xml:space="preserve"> </v>
      </c>
      <c r="J166" s="36">
        <f t="shared" si="26"/>
        <v>1</v>
      </c>
      <c r="K166" s="36" t="str">
        <f t="shared" si="27"/>
        <v xml:space="preserve"> </v>
      </c>
      <c r="L166" s="36" t="str">
        <f t="shared" si="28"/>
        <v xml:space="preserve"> </v>
      </c>
      <c r="M166" s="36"/>
      <c r="N166" s="37" t="str">
        <f t="shared" si="21"/>
        <v xml:space="preserve"> </v>
      </c>
      <c r="O166" s="37">
        <f t="shared" si="22"/>
        <v>1</v>
      </c>
      <c r="P166" s="37" t="str">
        <f t="shared" si="23"/>
        <v xml:space="preserve"> </v>
      </c>
      <c r="Q166" s="36"/>
      <c r="R166" s="37" t="str">
        <f t="shared" si="24"/>
        <v xml:space="preserve"> </v>
      </c>
      <c r="S166" s="38">
        <v>2</v>
      </c>
      <c r="T166" s="39">
        <v>493</v>
      </c>
      <c r="U166" s="40"/>
      <c r="V166" s="36"/>
      <c r="W166" s="40" t="s">
        <v>2588</v>
      </c>
    </row>
    <row r="167" spans="1:23" ht="30" x14ac:dyDescent="0.25">
      <c r="A167" s="33" t="s">
        <v>45</v>
      </c>
      <c r="B167" s="34" t="s">
        <v>2015</v>
      </c>
      <c r="C167" s="34">
        <v>2</v>
      </c>
      <c r="D167" s="57"/>
      <c r="E167" s="48" t="s">
        <v>2589</v>
      </c>
      <c r="F167" s="34"/>
      <c r="G167" s="34" t="s">
        <v>66</v>
      </c>
      <c r="H167" s="36"/>
      <c r="I167" s="36" t="str">
        <f t="shared" si="25"/>
        <v xml:space="preserve"> </v>
      </c>
      <c r="J167" s="36">
        <f t="shared" si="26"/>
        <v>1</v>
      </c>
      <c r="K167" s="36" t="str">
        <f t="shared" si="27"/>
        <v xml:space="preserve"> </v>
      </c>
      <c r="L167" s="36" t="str">
        <f t="shared" si="28"/>
        <v xml:space="preserve"> </v>
      </c>
      <c r="M167" s="36"/>
      <c r="N167" s="37" t="str">
        <f t="shared" si="21"/>
        <v xml:space="preserve"> </v>
      </c>
      <c r="O167" s="37">
        <f t="shared" si="22"/>
        <v>1</v>
      </c>
      <c r="P167" s="37" t="str">
        <f t="shared" si="23"/>
        <v xml:space="preserve"> </v>
      </c>
      <c r="Q167" s="36"/>
      <c r="R167" s="37" t="str">
        <f t="shared" si="24"/>
        <v xml:space="preserve"> </v>
      </c>
      <c r="S167" s="38">
        <v>2</v>
      </c>
      <c r="T167" s="39">
        <v>494</v>
      </c>
      <c r="U167" s="40"/>
      <c r="V167" s="36"/>
      <c r="W167" s="40" t="s">
        <v>2590</v>
      </c>
    </row>
  </sheetData>
  <autoFilter ref="A2:W167" xr:uid="{9DC58029-BBE9-4B0C-B84C-8229A654EF29}">
    <filterColumn colId="22">
      <customFilters>
        <customFilter operator="notEqual" val=" "/>
      </customFilters>
    </filterColumn>
  </autoFilter>
  <mergeCells count="153">
    <mergeCell ref="R135:R138"/>
    <mergeCell ref="P135:P138"/>
    <mergeCell ref="O135:O138"/>
    <mergeCell ref="N135:N138"/>
    <mergeCell ref="R120:R123"/>
    <mergeCell ref="P120:P123"/>
    <mergeCell ref="O120:O123"/>
    <mergeCell ref="N120:N123"/>
    <mergeCell ref="R124:R134"/>
    <mergeCell ref="P124:P134"/>
    <mergeCell ref="O124:O134"/>
    <mergeCell ref="N124:N134"/>
    <mergeCell ref="P100:P101"/>
    <mergeCell ref="O100:O101"/>
    <mergeCell ref="N100:N101"/>
    <mergeCell ref="R107:R110"/>
    <mergeCell ref="P107:P110"/>
    <mergeCell ref="O107:O110"/>
    <mergeCell ref="N107:N110"/>
    <mergeCell ref="R86:R89"/>
    <mergeCell ref="P86:P89"/>
    <mergeCell ref="O86:O89"/>
    <mergeCell ref="N86:N89"/>
    <mergeCell ref="R95:R96"/>
    <mergeCell ref="P95:P96"/>
    <mergeCell ref="O95:O96"/>
    <mergeCell ref="N95:N96"/>
    <mergeCell ref="R100:R101"/>
    <mergeCell ref="R17:R18"/>
    <mergeCell ref="N17:N18"/>
    <mergeCell ref="P17:P18"/>
    <mergeCell ref="O17:O18"/>
    <mergeCell ref="N62:N63"/>
    <mergeCell ref="O62:O63"/>
    <mergeCell ref="P62:P63"/>
    <mergeCell ref="R62:R63"/>
    <mergeCell ref="N64:N65"/>
    <mergeCell ref="O64:O65"/>
    <mergeCell ref="P64:P65"/>
    <mergeCell ref="R64:R65"/>
    <mergeCell ref="G135:G138"/>
    <mergeCell ref="B124:B134"/>
    <mergeCell ref="C124:C134"/>
    <mergeCell ref="D124:D134"/>
    <mergeCell ref="G124:G134"/>
    <mergeCell ref="B113:B115"/>
    <mergeCell ref="D113:D115"/>
    <mergeCell ref="G113:G115"/>
    <mergeCell ref="B120:B123"/>
    <mergeCell ref="C120:C123"/>
    <mergeCell ref="G120:G123"/>
    <mergeCell ref="G103:G104"/>
    <mergeCell ref="B107:B110"/>
    <mergeCell ref="C107:C110"/>
    <mergeCell ref="D107:D110"/>
    <mergeCell ref="G107:G110"/>
    <mergeCell ref="B100:B101"/>
    <mergeCell ref="C100:C101"/>
    <mergeCell ref="D100:D101"/>
    <mergeCell ref="G100:G101"/>
    <mergeCell ref="B1:G1"/>
    <mergeCell ref="B17:B18"/>
    <mergeCell ref="C17:C18"/>
    <mergeCell ref="D17:D18"/>
    <mergeCell ref="G17:G18"/>
    <mergeCell ref="B62:B63"/>
    <mergeCell ref="C62:C63"/>
    <mergeCell ref="D62:D63"/>
    <mergeCell ref="E62:E63"/>
    <mergeCell ref="G62:G63"/>
    <mergeCell ref="V62:V63"/>
    <mergeCell ref="W62:W63"/>
    <mergeCell ref="B35:B36"/>
    <mergeCell ref="C35:C36"/>
    <mergeCell ref="D35:D36"/>
    <mergeCell ref="G35:G36"/>
    <mergeCell ref="B43:B44"/>
    <mergeCell ref="C43:C44"/>
    <mergeCell ref="D43:D44"/>
    <mergeCell ref="G43:G44"/>
    <mergeCell ref="N35:N36"/>
    <mergeCell ref="O35:O36"/>
    <mergeCell ref="P35:P36"/>
    <mergeCell ref="R35:R36"/>
    <mergeCell ref="N43:N44"/>
    <mergeCell ref="O43:O44"/>
    <mergeCell ref="P43:P44"/>
    <mergeCell ref="R43:R44"/>
    <mergeCell ref="R67:R73"/>
    <mergeCell ref="B67:B73"/>
    <mergeCell ref="C67:C73"/>
    <mergeCell ref="A35:A36"/>
    <mergeCell ref="A37:A38"/>
    <mergeCell ref="A43:A44"/>
    <mergeCell ref="A62:A63"/>
    <mergeCell ref="T62:T63"/>
    <mergeCell ref="U62:U63"/>
    <mergeCell ref="D67:D73"/>
    <mergeCell ref="G67:G73"/>
    <mergeCell ref="P67:P73"/>
    <mergeCell ref="O67:O73"/>
    <mergeCell ref="N67:N73"/>
    <mergeCell ref="A64:A65"/>
    <mergeCell ref="A67:A73"/>
    <mergeCell ref="A86:A89"/>
    <mergeCell ref="A95:A96"/>
    <mergeCell ref="B64:B65"/>
    <mergeCell ref="C64:C65"/>
    <mergeCell ref="D64:D65"/>
    <mergeCell ref="G64:G65"/>
    <mergeCell ref="B95:B96"/>
    <mergeCell ref="C95:C96"/>
    <mergeCell ref="D95:D96"/>
    <mergeCell ref="G95:G96"/>
    <mergeCell ref="B86:B89"/>
    <mergeCell ref="C86:C89"/>
    <mergeCell ref="D86:D89"/>
    <mergeCell ref="G86:G89"/>
    <mergeCell ref="A100:A101"/>
    <mergeCell ref="A107:A110"/>
    <mergeCell ref="A120:A123"/>
    <mergeCell ref="A124:A134"/>
    <mergeCell ref="A135:A138"/>
    <mergeCell ref="A148:A149"/>
    <mergeCell ref="B148:B149"/>
    <mergeCell ref="C148:C149"/>
    <mergeCell ref="D148:D149"/>
    <mergeCell ref="B135:B138"/>
    <mergeCell ref="C135:C138"/>
    <mergeCell ref="D135:D138"/>
    <mergeCell ref="A103:A104"/>
    <mergeCell ref="B103:B104"/>
    <mergeCell ref="D103:D104"/>
    <mergeCell ref="G162:G163"/>
    <mergeCell ref="E162:E163"/>
    <mergeCell ref="D162:D163"/>
    <mergeCell ref="C162:C163"/>
    <mergeCell ref="B162:B163"/>
    <mergeCell ref="A162:A163"/>
    <mergeCell ref="E148:E149"/>
    <mergeCell ref="G148:G149"/>
    <mergeCell ref="A153:A154"/>
    <mergeCell ref="B153:B154"/>
    <mergeCell ref="C153:C154"/>
    <mergeCell ref="D153:D154"/>
    <mergeCell ref="E153:E154"/>
    <mergeCell ref="G153:G154"/>
    <mergeCell ref="G159:G161"/>
    <mergeCell ref="E159:E161"/>
    <mergeCell ref="D159:D161"/>
    <mergeCell ref="C159:C161"/>
    <mergeCell ref="B159:B161"/>
    <mergeCell ref="A159:A161"/>
  </mergeCells>
  <conditionalFormatting sqref="S3:S167">
    <cfRule type="cellIs" dxfId="6" priority="1" operator="notEqual">
      <formula>$C3</formula>
    </cfRule>
  </conditionalFormatting>
  <conditionalFormatting sqref="T3:T62 T64:T167">
    <cfRule type="expression" dxfId="5" priority="5">
      <formula>A3="C"</formula>
    </cfRule>
    <cfRule type="expression" dxfId="4" priority="6">
      <formula>A3="B"</formula>
    </cfRule>
    <cfRule type="expression" dxfId="3" priority="7">
      <formula>A3="A"</formula>
    </cfRule>
  </conditionalFormatting>
  <conditionalFormatting sqref="T4">
    <cfRule type="expression" dxfId="2" priority="8">
      <formula>A4=3</formula>
    </cfRule>
    <cfRule type="expression" dxfId="1" priority="9">
      <formula>A4=2</formula>
    </cfRule>
    <cfRule type="expression" dxfId="0" priority="10">
      <formula>A4=1</formula>
    </cfRule>
  </conditionalFormatting>
  <hyperlinks>
    <hyperlink ref="E17" r:id="rId1" display="https://secure.sos.state.or.us/oard/displayDivisionRules.action?selectedDivision=2889" xr:uid="{D39531DA-C478-4464-9617-ED241082A583}"/>
    <hyperlink ref="E71" r:id="rId2" display="mailto:sarah_kulpa@fws.gov" xr:uid="{1D62616C-CCB8-43D4-960C-06CFE7DE2FB9}"/>
  </hyperlinks>
  <pageMargins left="0.32" right="0.23" top="0.55000000000000004" bottom="0.5" header="0.3" footer="0.3"/>
  <pageSetup paperSize="3" scale="56" fitToHeight="0" orientation="landscape" horizontalDpi="1200" verticalDpi="1200" r:id="rId3"/>
  <headerFooter scaleWithDoc="0">
    <oddHeader>&amp;C&amp;"-,Bold"&amp;A</oddHeader>
    <oddFooter>&amp;L&amp;8&amp;F&amp;R&amp;8&amp;P of &amp;N</oddFooter>
  </headerFooter>
  <colBreaks count="1" manualBreakCount="1">
    <brk id="20" min="1" max="166" man="1"/>
  </colBreaks>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Comment Submittals by Agency</vt:lpstr>
      <vt:lpstr>Comments Tables</vt:lpstr>
      <vt:lpstr>New CPA Review Comments</vt:lpstr>
      <vt:lpstr>'Comments Tables'!Print_Area</vt:lpstr>
      <vt:lpstr>'New CPA Review Comments'!Print_Area</vt:lpstr>
      <vt:lpstr>'Comments Tables'!Print_Titles</vt:lpstr>
      <vt:lpstr>'New CPA Review Comments'!Print_Titles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Tina Barber</dc:creator>
  <cp:keywords/>
  <dc:description/>
  <cp:lastModifiedBy>Tina Barber</cp:lastModifiedBy>
  <cp:revision/>
  <cp:lastPrinted>2023-02-02T21:58:14Z</cp:lastPrinted>
  <dcterms:created xsi:type="dcterms:W3CDTF">2023-01-03T21:02:01Z</dcterms:created>
  <dcterms:modified xsi:type="dcterms:W3CDTF">2023-02-02T21:59:18Z</dcterms:modified>
  <cp:category/>
  <cp:contentStatus/>
</cp:coreProperties>
</file>