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6.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7.xml" ContentType="application/vnd.openxmlformats-officedocument.drawing+xml"/>
  <Override PartName="/xl/comments2.xml" ContentType="application/vnd.openxmlformats-officedocument.spreadsheetml.comments+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8.xml" ContentType="application/vnd.openxmlformats-officedocument.drawing+xml"/>
  <Override PartName="/xl/tables/table2.xml" ContentType="application/vnd.openxmlformats-officedocument.spreadsheetml.tab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9.xml" ContentType="application/vnd.openxmlformats-officedocument.drawingml.chartshapes+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10.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1.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12.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Alex Liverman's Project Files\Devan Fitzpatrick Project files\Final Documents for Alex\Loading and Concentration Analysis Excels by Area of Interest\"/>
    </mc:Choice>
  </mc:AlternateContent>
  <bookViews>
    <workbookView xWindow="0" yWindow="0" windowWidth="28800" windowHeight="12300"/>
  </bookViews>
  <sheets>
    <sheet name="RM11E Header" sheetId="13" r:id="rId1"/>
    <sheet name="Loading Calculations" sheetId="1" r:id="rId2"/>
    <sheet name="Zinc" sheetId="2" r:id="rId3"/>
    <sheet name="NEW PAHs" sheetId="7" r:id="rId4"/>
    <sheet name="Without UPRR" sheetId="9" r:id="rId5"/>
    <sheet name="UPRR-ALBINA PAHs" sheetId="8" r:id="rId6"/>
    <sheet name="TSS" sheetId="4" r:id="rId7"/>
    <sheet name="BEHP" sheetId="5" r:id="rId8"/>
    <sheet name="Total PCBs" sheetId="6" r:id="rId9"/>
    <sheet name="Cargill PCB Data" sheetId="10" r:id="rId10"/>
    <sheet name="Glacier PCB data" sheetId="11" r:id="rId11"/>
    <sheet name="UPRR PCB Data" sheetId="12" r:id="rId1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0" i="1" l="1"/>
  <c r="I29" i="1"/>
  <c r="I27" i="1"/>
  <c r="I26" i="1"/>
  <c r="G30" i="1" l="1"/>
  <c r="G29" i="1"/>
  <c r="G28" i="1"/>
  <c r="G27" i="1"/>
  <c r="G26" i="1"/>
  <c r="E14" i="1" l="1"/>
  <c r="E17" i="1" s="1"/>
  <c r="E23" i="1" s="1"/>
  <c r="N9" i="6"/>
  <c r="E30" i="1" s="1"/>
  <c r="O8" i="5"/>
  <c r="E29" i="1" s="1"/>
  <c r="P18" i="4"/>
  <c r="E28" i="1" s="1"/>
  <c r="M9" i="2"/>
  <c r="E26" i="1" s="1"/>
  <c r="I42" i="1" l="1"/>
  <c r="I53" i="1" s="1"/>
  <c r="F42" i="1"/>
  <c r="F53" i="1" s="1"/>
  <c r="I41" i="1"/>
  <c r="I52" i="1" s="1"/>
  <c r="F41" i="1"/>
  <c r="F52" i="1" s="1"/>
  <c r="E42" i="1"/>
  <c r="E53" i="1" s="1"/>
  <c r="H41" i="1"/>
  <c r="H52" i="1" s="1"/>
  <c r="E41" i="1"/>
  <c r="E52" i="1" s="1"/>
  <c r="H42" i="1"/>
  <c r="H53" i="1" s="1"/>
  <c r="E21" i="1"/>
  <c r="E20" i="1"/>
  <c r="E22" i="1"/>
  <c r="I40" i="1" s="1"/>
  <c r="I51" i="1" s="1"/>
  <c r="E36" i="1"/>
  <c r="E47" i="1" s="1"/>
  <c r="H36" i="1"/>
  <c r="H47" i="1" s="1"/>
  <c r="I36" i="1"/>
  <c r="I47" i="1" s="1"/>
  <c r="G37" i="1"/>
  <c r="G48" i="1" s="1"/>
  <c r="H35" i="1"/>
  <c r="H46" i="1" s="1"/>
  <c r="H37" i="1"/>
  <c r="H48" i="1" s="1"/>
  <c r="E35" i="1"/>
  <c r="E46" i="1" s="1"/>
  <c r="E37" i="1"/>
  <c r="E48" i="1" s="1"/>
  <c r="G36" i="1"/>
  <c r="G47" i="1" s="1"/>
  <c r="I35" i="1"/>
  <c r="I46" i="1" s="1"/>
  <c r="B17" i="12"/>
  <c r="B16" i="12"/>
  <c r="B15" i="12"/>
  <c r="B14" i="12"/>
  <c r="B13" i="12"/>
  <c r="B12" i="12"/>
  <c r="B9" i="12"/>
  <c r="M40" i="11"/>
  <c r="D18" i="11"/>
  <c r="D17" i="11"/>
  <c r="H40" i="1" l="1"/>
  <c r="H51" i="1" s="1"/>
  <c r="F40" i="1"/>
  <c r="F51" i="1" s="1"/>
  <c r="E40" i="1"/>
  <c r="E51" i="1" s="1"/>
  <c r="F38" i="1"/>
  <c r="F49" i="1" s="1"/>
  <c r="I38" i="1"/>
  <c r="I49" i="1" s="1"/>
  <c r="E38" i="1"/>
  <c r="E49" i="1" s="1"/>
  <c r="H38" i="1"/>
  <c r="H49" i="1" s="1"/>
  <c r="G38" i="1"/>
  <c r="G49" i="1" s="1"/>
  <c r="F39" i="1"/>
  <c r="F50" i="1" s="1"/>
  <c r="I39" i="1"/>
  <c r="I50" i="1" s="1"/>
  <c r="E39" i="1"/>
  <c r="E50" i="1" s="1"/>
  <c r="H39" i="1"/>
  <c r="H50" i="1" s="1"/>
  <c r="G39" i="1"/>
  <c r="G50" i="1" s="1"/>
  <c r="G35" i="1"/>
  <c r="G46" i="1" s="1"/>
  <c r="I37" i="1"/>
  <c r="I48" i="1" s="1"/>
  <c r="D15" i="11"/>
  <c r="D14" i="11"/>
  <c r="D13" i="11"/>
  <c r="D12" i="11"/>
  <c r="D16" i="11"/>
  <c r="W18" i="10" l="1"/>
  <c r="W22" i="10"/>
  <c r="W20" i="10"/>
  <c r="W19" i="10"/>
  <c r="Q9" i="6"/>
  <c r="K15" i="6"/>
  <c r="K14" i="6"/>
  <c r="K13" i="6"/>
  <c r="K12" i="6"/>
  <c r="K11" i="6"/>
  <c r="K10" i="6"/>
  <c r="K9" i="6"/>
  <c r="K8" i="6"/>
  <c r="K7" i="6"/>
  <c r="I14" i="6"/>
  <c r="I13" i="6"/>
  <c r="I12" i="6"/>
  <c r="I11" i="6"/>
  <c r="I10" i="6"/>
  <c r="I9" i="6"/>
  <c r="I8" i="6"/>
  <c r="I7" i="6"/>
  <c r="K14" i="5"/>
  <c r="K13" i="5"/>
  <c r="K11" i="5"/>
  <c r="K10" i="5"/>
  <c r="K9" i="5"/>
  <c r="K7" i="5"/>
  <c r="K6" i="5"/>
  <c r="P17" i="4"/>
  <c r="L23" i="4"/>
  <c r="L24" i="4"/>
  <c r="L22" i="4"/>
  <c r="L21" i="4"/>
  <c r="L20" i="4"/>
  <c r="L19" i="4"/>
  <c r="L18" i="4"/>
  <c r="L17" i="4"/>
  <c r="L16" i="4"/>
  <c r="K24" i="4"/>
  <c r="K23" i="4"/>
  <c r="K22" i="4"/>
  <c r="K21" i="4"/>
  <c r="K20" i="4"/>
  <c r="K19" i="4"/>
  <c r="K18" i="4"/>
  <c r="K17" i="4"/>
  <c r="K16" i="4"/>
  <c r="AB8" i="9" l="1"/>
  <c r="AB9" i="9"/>
  <c r="AB10" i="9"/>
  <c r="AB11" i="9"/>
  <c r="AB12" i="9"/>
  <c r="AB13" i="9"/>
  <c r="Z6" i="9"/>
  <c r="AC7" i="9" s="1"/>
  <c r="Y13" i="9"/>
  <c r="AC13" i="9" s="1"/>
  <c r="Y12" i="9"/>
  <c r="AC12" i="9" s="1"/>
  <c r="Y11" i="9"/>
  <c r="AC11" i="9" s="1"/>
  <c r="Y10" i="9"/>
  <c r="AC10" i="9" s="1"/>
  <c r="Y9" i="9"/>
  <c r="AC9" i="9" s="1"/>
  <c r="Y8" i="9"/>
  <c r="AC8" i="9" s="1"/>
  <c r="Y7" i="9"/>
  <c r="Y6" i="9"/>
  <c r="K7" i="8"/>
  <c r="K6" i="8"/>
  <c r="K5" i="8"/>
  <c r="K8" i="8"/>
  <c r="K2" i="8"/>
  <c r="J75" i="7" l="1"/>
  <c r="N7" i="7"/>
  <c r="Q5" i="7" s="1"/>
  <c r="J14" i="7"/>
  <c r="J12" i="7"/>
  <c r="J11" i="7"/>
  <c r="J10" i="7"/>
  <c r="J8" i="7"/>
  <c r="J7" i="7"/>
  <c r="J6" i="7"/>
  <c r="M8" i="2"/>
  <c r="J15" i="2"/>
  <c r="J14" i="2"/>
  <c r="J13" i="2"/>
  <c r="J12" i="2"/>
  <c r="J11" i="2"/>
  <c r="J10" i="2"/>
  <c r="J9" i="2"/>
  <c r="J8" i="2"/>
  <c r="J7" i="2"/>
  <c r="I15" i="2"/>
  <c r="I14" i="2"/>
  <c r="I13" i="2"/>
  <c r="I12" i="2"/>
  <c r="I11" i="2"/>
  <c r="I10" i="2"/>
  <c r="I9" i="2"/>
  <c r="I8" i="2"/>
  <c r="I7" i="2"/>
  <c r="J9" i="7" l="1"/>
  <c r="N8" i="7"/>
  <c r="E27" i="1" s="1"/>
  <c r="K14" i="7"/>
  <c r="K13" i="7"/>
  <c r="K12" i="7"/>
  <c r="K11" i="7"/>
  <c r="K7" i="7"/>
  <c r="K6" i="7"/>
  <c r="J13" i="7"/>
  <c r="F36" i="1" l="1"/>
  <c r="F47" i="1" s="1"/>
  <c r="F35" i="1"/>
  <c r="F46" i="1" s="1"/>
  <c r="F37" i="1"/>
  <c r="F48" i="1" s="1"/>
  <c r="E17" i="7"/>
  <c r="K10" i="7" l="1"/>
  <c r="K9" i="7"/>
  <c r="K8" i="7"/>
  <c r="F11" i="7" l="1"/>
  <c r="F6" i="7" l="1"/>
  <c r="F10" i="7"/>
  <c r="F12" i="7"/>
  <c r="F7" i="7"/>
  <c r="O7" i="5"/>
  <c r="F27" i="4"/>
  <c r="G10" i="5"/>
  <c r="G7" i="5"/>
  <c r="G6" i="5"/>
  <c r="F17" i="5"/>
  <c r="G11" i="5" s="1"/>
  <c r="G12" i="5" l="1"/>
  <c r="G20" i="4"/>
  <c r="G22" i="4"/>
  <c r="G21" i="4"/>
  <c r="G16" i="4"/>
  <c r="G17" i="4"/>
  <c r="E16" i="2"/>
  <c r="E16" i="6"/>
  <c r="F11" i="6" s="1"/>
  <c r="N8" i="6" l="1"/>
  <c r="I15" i="6"/>
  <c r="F10" i="6"/>
  <c r="F5" i="6" l="1"/>
  <c r="F6" i="6"/>
  <c r="F9" i="6"/>
  <c r="F10" i="2" l="1"/>
  <c r="F9" i="2" l="1"/>
  <c r="F5" i="2"/>
  <c r="F6" i="2"/>
  <c r="F11" i="2"/>
</calcChain>
</file>

<file path=xl/comments1.xml><?xml version="1.0" encoding="utf-8"?>
<comments xmlns="http://schemas.openxmlformats.org/spreadsheetml/2006/main">
  <authors>
    <author>FITZPATRICK Devan</author>
  </authors>
  <commentList>
    <comment ref="K6" authorId="0" shapeId="0">
      <text>
        <r>
          <rPr>
            <b/>
            <sz val="9"/>
            <color indexed="81"/>
            <rFont val="Tahoma"/>
            <family val="2"/>
          </rPr>
          <t>FITZPATRICK Devan:</t>
        </r>
        <r>
          <rPr>
            <sz val="9"/>
            <color indexed="81"/>
            <rFont val="Tahoma"/>
            <family val="2"/>
          </rPr>
          <t xml:space="preserve">
All UPRR</t>
        </r>
      </text>
    </comment>
    <comment ref="K7" authorId="0" shapeId="0">
      <text>
        <r>
          <rPr>
            <b/>
            <sz val="9"/>
            <color indexed="81"/>
            <rFont val="Tahoma"/>
            <family val="2"/>
          </rPr>
          <t>FITZPATRICK Devan:</t>
        </r>
        <r>
          <rPr>
            <sz val="9"/>
            <color indexed="81"/>
            <rFont val="Tahoma"/>
            <family val="2"/>
          </rPr>
          <t xml:space="preserve">
ODOT</t>
        </r>
      </text>
    </comment>
    <comment ref="K8" authorId="0" shapeId="0">
      <text>
        <r>
          <rPr>
            <b/>
            <sz val="9"/>
            <color indexed="81"/>
            <rFont val="Tahoma"/>
            <family val="2"/>
          </rPr>
          <t>FITZPATRICK Devan:</t>
        </r>
        <r>
          <rPr>
            <sz val="9"/>
            <color indexed="81"/>
            <rFont val="Tahoma"/>
            <family val="2"/>
          </rPr>
          <t xml:space="preserve">
Glacier</t>
        </r>
      </text>
    </comment>
  </commentList>
</comments>
</file>

<file path=xl/comments2.xml><?xml version="1.0" encoding="utf-8"?>
<comments xmlns="http://schemas.openxmlformats.org/spreadsheetml/2006/main">
  <authors>
    <author>FITZPATRICK Devan</author>
  </authors>
  <commentList>
    <comment ref="L16" authorId="0" shapeId="0">
      <text>
        <r>
          <rPr>
            <b/>
            <sz val="9"/>
            <color indexed="81"/>
            <rFont val="Tahoma"/>
            <family val="2"/>
          </rPr>
          <t>FITZPATRICK Devan:</t>
        </r>
        <r>
          <rPr>
            <sz val="9"/>
            <color indexed="81"/>
            <rFont val="Tahoma"/>
            <family val="2"/>
          </rPr>
          <t xml:space="preserve">
UPRR</t>
        </r>
      </text>
    </comment>
    <comment ref="L17" authorId="0" shapeId="0">
      <text>
        <r>
          <rPr>
            <b/>
            <sz val="9"/>
            <color indexed="81"/>
            <rFont val="Tahoma"/>
            <family val="2"/>
          </rPr>
          <t>FITZPATRICK Devan:</t>
        </r>
        <r>
          <rPr>
            <sz val="9"/>
            <color indexed="81"/>
            <rFont val="Tahoma"/>
            <family val="2"/>
          </rPr>
          <t xml:space="preserve">
odot</t>
        </r>
      </text>
    </comment>
    <comment ref="L18" authorId="0" shapeId="0">
      <text>
        <r>
          <rPr>
            <b/>
            <sz val="9"/>
            <color indexed="81"/>
            <rFont val="Tahoma"/>
            <family val="2"/>
          </rPr>
          <t>FITZPATRICK Devan:</t>
        </r>
        <r>
          <rPr>
            <sz val="9"/>
            <color indexed="81"/>
            <rFont val="Tahoma"/>
            <family val="2"/>
          </rPr>
          <t xml:space="preserve">
Glacier</t>
        </r>
      </text>
    </comment>
  </commentList>
</comments>
</file>

<file path=xl/sharedStrings.xml><?xml version="1.0" encoding="utf-8"?>
<sst xmlns="http://schemas.openxmlformats.org/spreadsheetml/2006/main" count="11064" uniqueCount="242">
  <si>
    <t>L</t>
  </si>
  <si>
    <t>Rainfall Data</t>
  </si>
  <si>
    <t>Low</t>
  </si>
  <si>
    <t>inches</t>
  </si>
  <si>
    <t>High</t>
  </si>
  <si>
    <t>Average</t>
  </si>
  <si>
    <t>Area Data</t>
  </si>
  <si>
    <t>Total Pervious</t>
  </si>
  <si>
    <t>Acres</t>
  </si>
  <si>
    <t>Total Impervious</t>
  </si>
  <si>
    <t>Total Area</t>
  </si>
  <si>
    <t>Ia</t>
  </si>
  <si>
    <t>Rv Calculation</t>
  </si>
  <si>
    <t>Rv=</t>
  </si>
  <si>
    <t>Annual Runoff Calculation</t>
  </si>
  <si>
    <t>Rlow=</t>
  </si>
  <si>
    <t>Rhigh=</t>
  </si>
  <si>
    <t>Raverage=</t>
  </si>
  <si>
    <t>ECSI #</t>
  </si>
  <si>
    <t>Site Name</t>
  </si>
  <si>
    <t xml:space="preserve">Area map sources </t>
  </si>
  <si>
    <t>Notes</t>
  </si>
  <si>
    <t>CalPortland/Glacier NW</t>
  </si>
  <si>
    <t>Apex  Storm water samplinmg work plan Addendum October 18,2013</t>
  </si>
  <si>
    <t>The site is spit into 3 basins that drain through there associated outfalls into the willamette. The docs were not included in the report as contributing to one of the areas. To ensure a conservative estimate the docs were included as there own impervious area source. The bank was ocnsidered to infiltrate.</t>
  </si>
  <si>
    <t>Cargill/CLD</t>
  </si>
  <si>
    <t>Stormwater Pollution Control Plan Maul Foster Alongi Report December 22, 2014</t>
  </si>
  <si>
    <t>After the site remodeling is complete the original 7 outfalls will be reduced to only 4 active outfalls. The report provided break downs of each catchbasin. They assumed small amounts of each basin were previous. TO be conservative I assumed all areas that appeared impervious on satellite imagery to be impervious. This caused my impervious estimates to be slightly higher. The pervious area I calculated included the land directly outside of site boundaries on the bank for a thorough estimate of area. Additionally, an additional section outside of site boundaries on Outfall 4 was counted as contributing to the impervious seurface area for that outfall. The north corner of the site used to drain to Outfall 1, and now drains to the City CSO system.</t>
  </si>
  <si>
    <t>PacifiCorps Albina</t>
  </si>
  <si>
    <t>City of Portland document and GSI Water Solutions Inc Transmital of the final workplan October 2013 document</t>
  </si>
  <si>
    <t>Is fully contained in basin 44 for the City. However, the city report notes that the Pacificorp plugged the only onsite catch basin and implemented an infiltration system. It does not appear this was noted when the city did area calculations. All storm water infiltrates and does not contribute to City outfall volume.</t>
  </si>
  <si>
    <t>City of Portland</t>
  </si>
  <si>
    <t>Note outfall 44A no longer discharges and all water infiltrates</t>
  </si>
  <si>
    <t>UPRR Albina</t>
  </si>
  <si>
    <t>Part of UPRR Albina drains through outfall 45</t>
  </si>
  <si>
    <t>ODOT</t>
  </si>
  <si>
    <t>Tucker Building</t>
  </si>
  <si>
    <t>Is fully contained in city basin 43.</t>
  </si>
  <si>
    <t>Master Chemical</t>
  </si>
  <si>
    <t>Assumed general commercial</t>
  </si>
  <si>
    <t>Assumed general commercial all impervious to keep a conservative approach</t>
  </si>
  <si>
    <t>Valvoline Inc.</t>
  </si>
  <si>
    <t>All stormwater goes to City Outfall 44</t>
  </si>
  <si>
    <t>WR Grace/Vermiculite</t>
  </si>
  <si>
    <t>All stormwater goes to city outfall 44</t>
  </si>
  <si>
    <t>Cascade Brakes Products </t>
  </si>
  <si>
    <t>Outside of hydroboundary</t>
  </si>
  <si>
    <t>Outside of boundary</t>
  </si>
  <si>
    <t>ODOT-WR-306</t>
  </si>
  <si>
    <t>Number of Total Data Points Available</t>
  </si>
  <si>
    <t>Percentage of Total</t>
  </si>
  <si>
    <t>RecordID</t>
  </si>
  <si>
    <t>DataFileID</t>
  </si>
  <si>
    <t>Facility</t>
  </si>
  <si>
    <t>Project</t>
  </si>
  <si>
    <t>Medium</t>
  </si>
  <si>
    <t>Analyte</t>
  </si>
  <si>
    <t>FractionAnalyzed</t>
  </si>
  <si>
    <t>Result_AsText</t>
  </si>
  <si>
    <t>ResultValue</t>
  </si>
  <si>
    <t>Units</t>
  </si>
  <si>
    <t>SampleCollectionLocation</t>
  </si>
  <si>
    <t>SampleCollectionDate</t>
  </si>
  <si>
    <t>OtherNotes</t>
  </si>
  <si>
    <t>DataQuality</t>
  </si>
  <si>
    <t>ResultType</t>
  </si>
  <si>
    <t>Glacier Northwest – 1050 N River St.</t>
  </si>
  <si>
    <t>Rank-Order Curve Graphs</t>
  </si>
  <si>
    <t>Stormwater</t>
  </si>
  <si>
    <t>Zinc</t>
  </si>
  <si>
    <t>Total</t>
  </si>
  <si>
    <t/>
  </si>
  <si>
    <t>ug/l</t>
  </si>
  <si>
    <t>WR-350</t>
  </si>
  <si>
    <t>Data added to charts 3/25/15</t>
  </si>
  <si>
    <t>WR-352</t>
  </si>
  <si>
    <t>WR-351</t>
  </si>
  <si>
    <t>Source Control Data</t>
  </si>
  <si>
    <t>Cargill Incorporated – 800 N RIVER ST.</t>
  </si>
  <si>
    <t>1200-Z</t>
  </si>
  <si>
    <t>mg/L</t>
  </si>
  <si>
    <t>02</t>
  </si>
  <si>
    <t>05</t>
  </si>
  <si>
    <t>03</t>
  </si>
  <si>
    <t>07</t>
  </si>
  <si>
    <t>06</t>
  </si>
  <si>
    <t>04</t>
  </si>
  <si>
    <t>5</t>
  </si>
  <si>
    <t>Outfall 7</t>
  </si>
  <si>
    <t>7</t>
  </si>
  <si>
    <t>tester: self</t>
  </si>
  <si>
    <t>Outfall 2</t>
  </si>
  <si>
    <t>2</t>
  </si>
  <si>
    <t>Outfall 5</t>
  </si>
  <si>
    <t>Outfall 3</t>
  </si>
  <si>
    <t>Outfall 6</t>
  </si>
  <si>
    <t>3</t>
  </si>
  <si>
    <t>Outfall 4</t>
  </si>
  <si>
    <t>6</t>
  </si>
  <si>
    <t>4</t>
  </si>
  <si>
    <t>NA</t>
  </si>
  <si>
    <t>UPRR - Albina Yard – 1135 N KNOTT ST</t>
  </si>
  <si>
    <t>ug/L</t>
  </si>
  <si>
    <t>Data from original version of charts; COP dataset</t>
  </si>
  <si>
    <t>WR218</t>
  </si>
  <si>
    <t>Data from original version of charts; RI data</t>
  </si>
  <si>
    <t>zinc</t>
  </si>
  <si>
    <t>Oregon Department of Transportation(ODOT)</t>
  </si>
  <si>
    <t>WR-306A</t>
  </si>
  <si>
    <t>ODOT-WR306A</t>
  </si>
  <si>
    <t>City of Portland- 44,45</t>
  </si>
  <si>
    <t>Within City Basin 44</t>
  </si>
  <si>
    <t>Within City Basin 44 and 45</t>
  </si>
  <si>
    <t xml:space="preserve">Total </t>
  </si>
  <si>
    <t>City of Portland Outfalls</t>
  </si>
  <si>
    <t>44_SW20</t>
  </si>
  <si>
    <t>45_SW1</t>
  </si>
  <si>
    <t>Micrograms per liter</t>
  </si>
  <si>
    <t>Pre 2010</t>
  </si>
  <si>
    <t>Year</t>
  </si>
  <si>
    <t>PRE/after</t>
  </si>
  <si>
    <t>2010-2011</t>
  </si>
  <si>
    <t>data poor</t>
  </si>
  <si>
    <t>Averages before/After</t>
  </si>
  <si>
    <t>2011-2009</t>
  </si>
  <si>
    <t>2012-2017</t>
  </si>
  <si>
    <t>Result_LessOrGreaterThan</t>
  </si>
  <si>
    <t>ResultQualifiers</t>
  </si>
  <si>
    <t>Total PAHs</t>
  </si>
  <si>
    <t>Some J's</t>
  </si>
  <si>
    <t>Calculated</t>
  </si>
  <si>
    <t>J</t>
  </si>
  <si>
    <t>Some J's, one X</t>
  </si>
  <si>
    <t>Some J's, Some X's</t>
  </si>
  <si>
    <t>Some X's</t>
  </si>
  <si>
    <t>Total PCBs (Aroclors)</t>
  </si>
  <si>
    <t>&lt;</t>
  </si>
  <si>
    <t>1200-A</t>
  </si>
  <si>
    <t>Total PCBs</t>
  </si>
  <si>
    <t>SW-1</t>
  </si>
  <si>
    <t>Total PCBs (Congeners)</t>
  </si>
  <si>
    <t>Pre 2009</t>
  </si>
  <si>
    <t>pre 2009</t>
  </si>
  <si>
    <t>bis(2-Ethylhexyl)phthalate</t>
  </si>
  <si>
    <t xml:space="preserve"> 0.5 ug/l</t>
  </si>
  <si>
    <t xml:space="preserve"> 0.65 ug/l</t>
  </si>
  <si>
    <t>WR 352</t>
  </si>
  <si>
    <t xml:space="preserve"> 1.5 ug/l</t>
  </si>
  <si>
    <t xml:space="preserve"> 17 ug/l</t>
  </si>
  <si>
    <t xml:space="preserve"> 19 ug/l</t>
  </si>
  <si>
    <t xml:space="preserve"> 3.3 ug/l</t>
  </si>
  <si>
    <t xml:space="preserve"> 0.14 ug/l</t>
  </si>
  <si>
    <t xml:space="preserve"> 0.15 ug/l</t>
  </si>
  <si>
    <t xml:space="preserve"> 0.22 ug/l</t>
  </si>
  <si>
    <t xml:space="preserve"> 0.27 ug/l</t>
  </si>
  <si>
    <t xml:space="preserve"> 0.28 ug/l</t>
  </si>
  <si>
    <t xml:space="preserve"> 1.1 ug/l</t>
  </si>
  <si>
    <t xml:space="preserve"> 1.3 ug/l</t>
  </si>
  <si>
    <t xml:space="preserve"> 1.4 ug/l</t>
  </si>
  <si>
    <t xml:space="preserve"> 3.2 ug/l</t>
  </si>
  <si>
    <t>&lt; 0.13 ug/l</t>
  </si>
  <si>
    <t xml:space="preserve"> 1.2 ug/l</t>
  </si>
  <si>
    <t xml:space="preserve"> 2.4 ug/l</t>
  </si>
  <si>
    <t xml:space="preserve"> 2.5 ug/l</t>
  </si>
  <si>
    <t xml:space="preserve"> 4.2 ug/l</t>
  </si>
  <si>
    <t xml:space="preserve"> 6.8 ug/l</t>
  </si>
  <si>
    <t>&lt;0.95 ug/L</t>
  </si>
  <si>
    <t>&lt;1.7 ug/L</t>
  </si>
  <si>
    <t>&lt;3.3 ug/L</t>
  </si>
  <si>
    <t>&lt;3.5 ug/L</t>
  </si>
  <si>
    <t>0.52 ug/L</t>
  </si>
  <si>
    <t>0.66 ug/L</t>
  </si>
  <si>
    <t>0.84 ug/L</t>
  </si>
  <si>
    <t>0.96 ug/L</t>
  </si>
  <si>
    <t>1.1 ug/L</t>
  </si>
  <si>
    <t>1.2 ug/L</t>
  </si>
  <si>
    <t>1.5 ug/L</t>
  </si>
  <si>
    <t>1.9 ug/L</t>
  </si>
  <si>
    <t>104 ug/L</t>
  </si>
  <si>
    <t>2.1 ug/L</t>
  </si>
  <si>
    <t>4 ug/L</t>
  </si>
  <si>
    <t xml:space="preserve"> 1.13 ug/l</t>
  </si>
  <si>
    <t xml:space="preserve"> 1.15 ug/l</t>
  </si>
  <si>
    <t xml:space="preserve"> 11 ug/l</t>
  </si>
  <si>
    <t xml:space="preserve"> 21 ug/l</t>
  </si>
  <si>
    <t xml:space="preserve"> 3.4 ug/l</t>
  </si>
  <si>
    <t xml:space="preserve"> 3.9 ug/l</t>
  </si>
  <si>
    <t xml:space="preserve"> 4.5 ug/l</t>
  </si>
  <si>
    <t xml:space="preserve"> 4.7 ug/l</t>
  </si>
  <si>
    <t xml:space="preserve"> 5.1 ug/l</t>
  </si>
  <si>
    <t xml:space="preserve"> 5.45 ug/l</t>
  </si>
  <si>
    <t xml:space="preserve"> 7.6 ug/l</t>
  </si>
  <si>
    <t xml:space="preserve"> 8 ug/l</t>
  </si>
  <si>
    <t xml:space="preserve"> 8.2 ug/l</t>
  </si>
  <si>
    <t xml:space="preserve"> 9.1 ug/l</t>
  </si>
  <si>
    <t>&lt; 6.1 ug/l</t>
  </si>
  <si>
    <t>Total Suspended Solids</t>
  </si>
  <si>
    <t xml:space="preserve">1200-A   </t>
  </si>
  <si>
    <t xml:space="preserve">SW-1      </t>
  </si>
  <si>
    <t xml:space="preserve">1200-Z   </t>
  </si>
  <si>
    <t xml:space="preserve">03        </t>
  </si>
  <si>
    <t xml:space="preserve">04        </t>
  </si>
  <si>
    <t xml:space="preserve">05        </t>
  </si>
  <si>
    <t xml:space="preserve">06        </t>
  </si>
  <si>
    <t xml:space="preserve">07        </t>
  </si>
  <si>
    <t xml:space="preserve">02        </t>
  </si>
  <si>
    <t xml:space="preserve"> </t>
  </si>
  <si>
    <t>Number per year</t>
  </si>
  <si>
    <t>Pre 2012</t>
  </si>
  <si>
    <t>Graphing</t>
  </si>
  <si>
    <t>None</t>
  </si>
  <si>
    <t>Number of Data Points</t>
  </si>
  <si>
    <t>city</t>
  </si>
  <si>
    <t>odot</t>
  </si>
  <si>
    <t>UPRR</t>
  </si>
  <si>
    <t>Numerous</t>
  </si>
  <si>
    <t>Data Source</t>
  </si>
  <si>
    <t>Glacier</t>
  </si>
  <si>
    <t>Source</t>
  </si>
  <si>
    <t>Multiple</t>
  </si>
  <si>
    <t>Glacier, UPRR</t>
  </si>
  <si>
    <t>Multiple but Missing Cargill</t>
  </si>
  <si>
    <t xml:space="preserve">Graphing </t>
  </si>
  <si>
    <t>year</t>
  </si>
  <si>
    <t>average</t>
  </si>
  <si>
    <t>na</t>
  </si>
  <si>
    <t>Average 2012-2017 Concentrations</t>
  </si>
  <si>
    <t>Total Zinc</t>
  </si>
  <si>
    <t>mg/l</t>
  </si>
  <si>
    <t>TSS</t>
  </si>
  <si>
    <t>BEHP</t>
  </si>
  <si>
    <t>Load (lbs/year)</t>
  </si>
  <si>
    <t>PAHS</t>
  </si>
  <si>
    <t>Load(kg/year)</t>
  </si>
  <si>
    <t>2017 Avg concentration</t>
  </si>
  <si>
    <t>2017 Avg</t>
  </si>
  <si>
    <t>2017 Low</t>
  </si>
  <si>
    <t>up to 2010 Avg concentration</t>
  </si>
  <si>
    <t>up to 2010</t>
  </si>
  <si>
    <t>mid</t>
  </si>
  <si>
    <t>mid 2017</t>
  </si>
  <si>
    <t>mid up to 2010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</si>
</sst>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dd\-mmm\-yy"/>
    <numFmt numFmtId="165" formatCode="0.000"/>
    <numFmt numFmtId="166" formatCode="0.0"/>
    <numFmt numFmtId="167" formatCode="0.00000"/>
  </numFmts>
  <fonts count="28"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Times New Roman"/>
      <family val="1"/>
    </font>
    <font>
      <sz val="12"/>
      <color theme="1"/>
      <name val="Times New Roman"/>
      <family val="1"/>
    </font>
    <font>
      <sz val="11"/>
      <name val="Calibri"/>
      <family val="2"/>
      <scheme val="minor"/>
    </font>
    <font>
      <b/>
      <sz val="12"/>
      <color rgb="FF000000"/>
      <name val="Times New Roman"/>
      <family val="1"/>
    </font>
    <font>
      <sz val="12"/>
      <color rgb="FF000000"/>
      <name val="Times New Roman"/>
      <family val="1"/>
    </font>
    <font>
      <b/>
      <sz val="12"/>
      <color theme="1"/>
      <name val="Calibri"/>
      <family val="2"/>
      <scheme val="minor"/>
    </font>
    <font>
      <sz val="11"/>
      <color indexed="8"/>
      <name val="Calibri"/>
      <family val="2"/>
    </font>
    <font>
      <sz val="10"/>
      <color indexed="8"/>
      <name val="Arial"/>
      <family val="2"/>
    </font>
    <font>
      <b/>
      <sz val="11"/>
      <color indexed="8"/>
      <name val="Calibri"/>
      <family val="2"/>
    </font>
    <font>
      <sz val="11"/>
      <color rgb="FFFF0000"/>
      <name val="Calibri"/>
      <family val="2"/>
      <scheme val="minor"/>
    </font>
    <font>
      <sz val="11"/>
      <color indexed="8"/>
      <name val="Calibri"/>
      <family val="2"/>
    </font>
    <font>
      <sz val="10"/>
      <color indexed="8"/>
      <name val="Arial"/>
      <family val="2"/>
    </font>
    <font>
      <b/>
      <sz val="11"/>
      <color indexed="8"/>
      <name val="Calibri"/>
      <family val="2"/>
    </font>
    <font>
      <sz val="11"/>
      <color rgb="FFFF0000"/>
      <name val="Calibri"/>
      <family val="2"/>
    </font>
    <font>
      <sz val="10"/>
      <color indexed="8"/>
      <name val="Arial"/>
      <family val="2"/>
    </font>
    <font>
      <sz val="12"/>
      <color rgb="FFFF0000"/>
      <name val="Times New Roman"/>
      <family val="1"/>
    </font>
    <font>
      <sz val="12"/>
      <name val="Times New Roman"/>
      <family val="1"/>
    </font>
    <font>
      <sz val="9"/>
      <color indexed="81"/>
      <name val="Tahoma"/>
      <family val="2"/>
    </font>
    <font>
      <b/>
      <sz val="9"/>
      <color indexed="81"/>
      <name val="Tahoma"/>
      <family val="2"/>
    </font>
    <font>
      <sz val="11"/>
      <color indexed="8"/>
      <name val="Calibri"/>
      <family val="2"/>
    </font>
    <font>
      <sz val="11"/>
      <color indexed="8"/>
      <name val="Calibri"/>
      <family val="2"/>
    </font>
    <font>
      <b/>
      <sz val="14"/>
      <name val="Calibri"/>
      <family val="2"/>
      <scheme val="minor"/>
    </font>
    <font>
      <sz val="11"/>
      <color theme="5"/>
      <name val="Calibri"/>
      <family val="2"/>
      <scheme val="minor"/>
    </font>
    <font>
      <b/>
      <sz val="11"/>
      <name val="Calibri"/>
      <family val="2"/>
      <scheme val="minor"/>
    </font>
    <font>
      <sz val="11"/>
      <color rgb="FF7030A0"/>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rgb="FF92D050"/>
        <bgColor indexed="64"/>
      </patternFill>
    </fill>
    <fill>
      <patternFill patternType="solid">
        <fgColor rgb="FFC0C0C0"/>
        <bgColor indexed="64"/>
      </patternFill>
    </fill>
    <fill>
      <patternFill patternType="solid">
        <fgColor indexed="22"/>
        <bgColor indexed="0"/>
      </patternFill>
    </fill>
    <fill>
      <patternFill patternType="solid">
        <fgColor theme="0" tint="-0.14999847407452621"/>
        <bgColor theme="0" tint="-0.14999847407452621"/>
      </patternFill>
    </fill>
    <fill>
      <patternFill patternType="solid">
        <fgColor theme="4" tint="0.79998168889431442"/>
        <bgColor theme="4" tint="0.79998168889431442"/>
      </patternFill>
    </fill>
  </fills>
  <borders count="5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8"/>
      </left>
      <right style="thin">
        <color indexed="8"/>
      </right>
      <top style="thin">
        <color indexed="8"/>
      </top>
      <bottom style="thin">
        <color indexed="8"/>
      </bottom>
      <diagonal/>
    </border>
    <border>
      <left/>
      <right/>
      <top/>
      <bottom style="thin">
        <color theme="1"/>
      </bottom>
      <diagonal/>
    </border>
    <border>
      <left style="thin">
        <color indexed="22"/>
      </left>
      <right style="thin">
        <color indexed="22"/>
      </right>
      <top style="thin">
        <color indexed="22"/>
      </top>
      <bottom/>
      <diagonal/>
    </border>
    <border>
      <left style="thin">
        <color indexed="22"/>
      </left>
      <right/>
      <top style="thin">
        <color indexed="8"/>
      </top>
      <bottom/>
      <diagonal/>
    </border>
    <border>
      <left style="thin">
        <color indexed="22"/>
      </left>
      <right style="thin">
        <color indexed="22"/>
      </right>
      <top style="thin">
        <color indexed="8"/>
      </top>
      <bottom/>
      <diagonal/>
    </border>
    <border>
      <left style="thin">
        <color indexed="22"/>
      </left>
      <right/>
      <top style="thin">
        <color indexed="22"/>
      </top>
      <bottom/>
      <diagonal/>
    </border>
    <border>
      <left style="thin">
        <color indexed="22"/>
      </left>
      <right/>
      <top/>
      <bottom/>
      <diagonal/>
    </border>
    <border>
      <left style="thin">
        <color indexed="22"/>
      </left>
      <right/>
      <top style="thin">
        <color indexed="22"/>
      </top>
      <bottom style="thin">
        <color indexed="22"/>
      </bottom>
      <diagonal/>
    </border>
    <border>
      <left style="thin">
        <color indexed="22"/>
      </left>
      <right/>
      <top/>
      <bottom style="thin">
        <color theme="1"/>
      </bottom>
      <diagonal/>
    </border>
    <border>
      <left style="thin">
        <color indexed="22"/>
      </left>
      <right/>
      <top style="thin">
        <color theme="1"/>
      </top>
      <bottom/>
      <diagonal/>
    </border>
    <border>
      <left style="thin">
        <color indexed="8"/>
      </left>
      <right/>
      <top/>
      <bottom/>
      <diagonal/>
    </border>
    <border>
      <left style="thin">
        <color indexed="8"/>
      </left>
      <right style="thin">
        <color indexed="8"/>
      </right>
      <top/>
      <bottom/>
      <diagonal/>
    </border>
    <border>
      <left style="thin">
        <color indexed="8"/>
      </left>
      <right/>
      <top style="thin">
        <color indexed="8"/>
      </top>
      <bottom style="thin">
        <color theme="4" tint="0.39997558519241921"/>
      </bottom>
      <diagonal/>
    </border>
    <border>
      <left style="thin">
        <color indexed="8"/>
      </left>
      <right style="thin">
        <color indexed="8"/>
      </right>
      <top style="thin">
        <color indexed="8"/>
      </top>
      <bottom style="thin">
        <color theme="4" tint="0.39997558519241921"/>
      </bottom>
      <diagonal/>
    </border>
    <border>
      <left style="thin">
        <color indexed="22"/>
      </left>
      <right/>
      <top style="thin">
        <color indexed="8"/>
      </top>
      <bottom style="thin">
        <color theme="4" tint="0.39997558519241921"/>
      </bottom>
      <diagonal/>
    </border>
    <border>
      <left style="thin">
        <color indexed="22"/>
      </left>
      <right/>
      <top style="thin">
        <color indexed="22"/>
      </top>
      <bottom style="thin">
        <color theme="4" tint="0.39997558519241921"/>
      </bottom>
      <diagonal/>
    </border>
    <border>
      <left style="thin">
        <color indexed="22"/>
      </left>
      <right style="thin">
        <color indexed="22"/>
      </right>
      <top style="thin">
        <color indexed="22"/>
      </top>
      <bottom style="thin">
        <color theme="4" tint="0.39997558519241921"/>
      </bottom>
      <diagonal/>
    </border>
    <border>
      <left style="thin">
        <color indexed="22"/>
      </left>
      <right/>
      <top style="thin">
        <color theme="4" tint="0.39997558519241921"/>
      </top>
      <bottom style="thin">
        <color theme="4" tint="0.39997558519241921"/>
      </bottom>
      <diagonal/>
    </border>
    <border>
      <left style="thin">
        <color indexed="22"/>
      </left>
      <right style="thin">
        <color indexed="22"/>
      </right>
      <top style="thin">
        <color indexed="8"/>
      </top>
      <bottom style="thin">
        <color theme="4" tint="0.39997558519241921"/>
      </bottom>
      <diagonal/>
    </border>
    <border>
      <left style="thin">
        <color indexed="22"/>
      </left>
      <right/>
      <top style="thin">
        <color theme="4" tint="0.39997558519241921"/>
      </top>
      <bottom style="thin">
        <color theme="1"/>
      </bottom>
      <diagonal/>
    </border>
    <border>
      <left/>
      <right/>
      <top style="thin">
        <color theme="1"/>
      </top>
      <bottom style="thin">
        <color theme="1"/>
      </bottom>
      <diagonal/>
    </border>
    <border>
      <left/>
      <right/>
      <top/>
      <bottom style="thin">
        <color indexed="22"/>
      </bottom>
      <diagonal/>
    </border>
  </borders>
  <cellStyleXfs count="4">
    <xf numFmtId="0" fontId="0" fillId="0" borderId="0"/>
    <xf numFmtId="0" fontId="17" fillId="0" borderId="0"/>
    <xf numFmtId="0" fontId="10" fillId="0" borderId="0"/>
    <xf numFmtId="0" fontId="17" fillId="0" borderId="0"/>
  </cellStyleXfs>
  <cellXfs count="374">
    <xf numFmtId="0" fontId="0" fillId="0" borderId="0" xfId="0"/>
    <xf numFmtId="0" fontId="2" fillId="0" borderId="0" xfId="0" applyFont="1"/>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2" borderId="10" xfId="0" applyFill="1" applyBorder="1"/>
    <xf numFmtId="0" fontId="0" fillId="0" borderId="11" xfId="0" applyBorder="1"/>
    <xf numFmtId="0" fontId="2" fillId="0" borderId="1" xfId="0" applyFont="1" applyBorder="1"/>
    <xf numFmtId="0" fontId="0" fillId="3" borderId="2" xfId="0" applyFill="1" applyBorder="1"/>
    <xf numFmtId="0" fontId="1" fillId="0" borderId="13" xfId="0" applyFont="1" applyBorder="1" applyAlignment="1">
      <alignment horizontal="center"/>
    </xf>
    <xf numFmtId="0" fontId="1" fillId="0" borderId="14" xfId="0" applyFont="1" applyBorder="1" applyAlignment="1">
      <alignment horizontal="center"/>
    </xf>
    <xf numFmtId="0" fontId="0" fillId="0" borderId="18" xfId="0" applyBorder="1" applyAlignment="1">
      <alignment horizontal="center" wrapText="1"/>
    </xf>
    <xf numFmtId="0" fontId="0" fillId="0" borderId="16" xfId="0" applyBorder="1" applyAlignment="1">
      <alignment wrapText="1"/>
    </xf>
    <xf numFmtId="0" fontId="0" fillId="0" borderId="16" xfId="0" applyBorder="1" applyAlignment="1">
      <alignment horizont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0" fillId="0" borderId="17" xfId="0" applyBorder="1" applyAlignment="1"/>
    <xf numFmtId="0" fontId="3" fillId="0" borderId="15" xfId="0" applyFont="1" applyBorder="1" applyAlignment="1">
      <alignment horizontal="center" vertical="center"/>
    </xf>
    <xf numFmtId="0" fontId="4" fillId="0" borderId="16" xfId="0" applyFont="1" applyBorder="1" applyAlignment="1">
      <alignment horizontal="center" vertical="center"/>
    </xf>
    <xf numFmtId="0" fontId="3"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6" fillId="0" borderId="15" xfId="0" applyFont="1" applyBorder="1" applyAlignment="1">
      <alignment horizontal="center" vertical="center"/>
    </xf>
    <xf numFmtId="0" fontId="7" fillId="0" borderId="16" xfId="0" applyFont="1" applyBorder="1" applyAlignment="1">
      <alignment horizontal="center" vertical="center"/>
    </xf>
    <xf numFmtId="0" fontId="3" fillId="4" borderId="22" xfId="0" applyFont="1" applyFill="1" applyBorder="1" applyAlignment="1">
      <alignment horizontal="center" vertical="center"/>
    </xf>
    <xf numFmtId="0" fontId="4" fillId="4" borderId="23" xfId="0" applyFont="1" applyFill="1" applyBorder="1" applyAlignment="1">
      <alignment horizontal="center" vertical="center"/>
    </xf>
    <xf numFmtId="0" fontId="0" fillId="0" borderId="24" xfId="0" applyBorder="1" applyAlignment="1"/>
    <xf numFmtId="0" fontId="5" fillId="0" borderId="16" xfId="0" applyFont="1" applyBorder="1" applyAlignment="1">
      <alignment wrapText="1"/>
    </xf>
    <xf numFmtId="0" fontId="0" fillId="0" borderId="16" xfId="0" applyFont="1" applyBorder="1" applyAlignment="1">
      <alignment wrapText="1"/>
    </xf>
    <xf numFmtId="0" fontId="0" fillId="0" borderId="23" xfId="0" applyFont="1" applyBorder="1" applyAlignment="1">
      <alignment wrapText="1"/>
    </xf>
    <xf numFmtId="0" fontId="3"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3" fillId="0" borderId="25" xfId="0" applyFont="1" applyBorder="1" applyAlignment="1">
      <alignment horizontal="center" vertical="center"/>
    </xf>
    <xf numFmtId="0" fontId="4" fillId="0" borderId="18" xfId="0" applyFont="1" applyBorder="1" applyAlignment="1">
      <alignment horizontal="center" vertical="center"/>
    </xf>
    <xf numFmtId="0" fontId="0" fillId="0" borderId="19" xfId="0" applyBorder="1" applyAlignment="1"/>
    <xf numFmtId="0" fontId="0" fillId="0" borderId="0" xfId="0" applyBorder="1" applyAlignment="1">
      <alignment horizontal="center"/>
    </xf>
    <xf numFmtId="0" fontId="0" fillId="0" borderId="0" xfId="0" applyFill="1" applyBorder="1" applyAlignment="1">
      <alignment horizont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8" fillId="0" borderId="31" xfId="0" applyFont="1" applyBorder="1" applyAlignment="1"/>
    <xf numFmtId="0" fontId="8" fillId="0" borderId="31" xfId="0" applyFont="1" applyFill="1" applyBorder="1" applyAlignment="1"/>
    <xf numFmtId="0" fontId="3"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0" fillId="0" borderId="2" xfId="0" applyBorder="1" applyAlignment="1">
      <alignment horizontal="center"/>
    </xf>
    <xf numFmtId="0" fontId="0" fillId="0" borderId="7" xfId="0" applyBorder="1" applyAlignment="1">
      <alignment horizontal="center"/>
    </xf>
    <xf numFmtId="0" fontId="3" fillId="0" borderId="22" xfId="0" applyFont="1" applyBorder="1" applyAlignment="1">
      <alignment horizontal="center" vertical="center"/>
    </xf>
    <xf numFmtId="0" fontId="4" fillId="0" borderId="23" xfId="0" applyFont="1" applyBorder="1" applyAlignment="1">
      <alignment horizontal="center" vertical="center"/>
    </xf>
    <xf numFmtId="0" fontId="1" fillId="0" borderId="9" xfId="0" applyFont="1" applyBorder="1" applyAlignment="1">
      <alignment horizontal="center"/>
    </xf>
    <xf numFmtId="0" fontId="1" fillId="0" borderId="10" xfId="0" applyFont="1" applyBorder="1" applyAlignment="1">
      <alignment horizontal="center"/>
    </xf>
    <xf numFmtId="0" fontId="0" fillId="2" borderId="10" xfId="0" applyFill="1" applyBorder="1" applyAlignment="1">
      <alignment horizontal="center"/>
    </xf>
    <xf numFmtId="0" fontId="0" fillId="0" borderId="31" xfId="0" applyBorder="1" applyAlignment="1">
      <alignment horizontal="center"/>
    </xf>
    <xf numFmtId="0" fontId="0" fillId="0" borderId="33" xfId="0" applyBorder="1" applyAlignment="1">
      <alignment horizontal="center"/>
    </xf>
    <xf numFmtId="0" fontId="0" fillId="0" borderId="33" xfId="0" applyBorder="1"/>
    <xf numFmtId="0" fontId="0" fillId="0" borderId="32" xfId="0" applyBorder="1"/>
    <xf numFmtId="0" fontId="8" fillId="0" borderId="0" xfId="0" applyFont="1" applyFill="1" applyBorder="1" applyAlignment="1">
      <alignment horizontal="center" wrapText="1"/>
    </xf>
    <xf numFmtId="0" fontId="1" fillId="0" borderId="0" xfId="0" applyFont="1" applyBorder="1"/>
    <xf numFmtId="0" fontId="3"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8" fillId="0" borderId="9" xfId="0" applyFont="1" applyFill="1" applyBorder="1" applyAlignment="1">
      <alignment horizontal="center" wrapText="1"/>
    </xf>
    <xf numFmtId="0" fontId="8" fillId="0" borderId="10" xfId="0" applyFont="1" applyFill="1" applyBorder="1" applyAlignment="1">
      <alignment horizontal="center"/>
    </xf>
    <xf numFmtId="0" fontId="1" fillId="0" borderId="11" xfId="0" applyFont="1" applyBorder="1"/>
    <xf numFmtId="0" fontId="0" fillId="0" borderId="31" xfId="0" applyBorder="1"/>
    <xf numFmtId="0" fontId="12" fillId="0" borderId="31" xfId="0" applyFont="1" applyBorder="1" applyAlignment="1">
      <alignment horizontal="center"/>
    </xf>
    <xf numFmtId="0" fontId="12" fillId="0" borderId="31" xfId="0" applyFont="1" applyBorder="1"/>
    <xf numFmtId="0" fontId="12" fillId="0" borderId="33" xfId="0" applyFont="1" applyBorder="1" applyAlignment="1">
      <alignment horizontal="center"/>
    </xf>
    <xf numFmtId="0" fontId="12" fillId="0" borderId="33" xfId="0" applyFont="1" applyBorder="1"/>
    <xf numFmtId="0" fontId="12" fillId="0" borderId="0" xfId="0" applyFont="1" applyBorder="1"/>
    <xf numFmtId="0" fontId="9" fillId="6" borderId="27" xfId="0" applyNumberFormat="1" applyFont="1" applyFill="1" applyBorder="1" applyAlignment="1">
      <alignment horizontal="right" wrapText="1"/>
    </xf>
    <xf numFmtId="0" fontId="9" fillId="6" borderId="27" xfId="0" applyNumberFormat="1" applyFont="1" applyFill="1" applyBorder="1" applyAlignment="1">
      <alignment wrapText="1"/>
    </xf>
    <xf numFmtId="0" fontId="9" fillId="6" borderId="27" xfId="0" applyNumberFormat="1" applyFont="1" applyFill="1" applyBorder="1" applyAlignment="1">
      <alignment horizontal="left" wrapText="1"/>
    </xf>
    <xf numFmtId="0" fontId="9" fillId="0" borderId="27" xfId="0" applyNumberFormat="1" applyFont="1" applyBorder="1" applyAlignment="1">
      <alignment horizontal="right" wrapText="1"/>
    </xf>
    <xf numFmtId="0" fontId="9" fillId="0" borderId="27" xfId="0" applyNumberFormat="1" applyFont="1" applyBorder="1" applyAlignment="1">
      <alignment wrapText="1"/>
    </xf>
    <xf numFmtId="0" fontId="9" fillId="0" borderId="27" xfId="0" applyNumberFormat="1" applyFont="1" applyBorder="1" applyAlignment="1">
      <alignment horizontal="left" wrapText="1"/>
    </xf>
    <xf numFmtId="0" fontId="10" fillId="6" borderId="27" xfId="0" applyNumberFormat="1" applyFont="1" applyFill="1" applyBorder="1" applyAlignment="1"/>
    <xf numFmtId="0" fontId="10" fillId="0" borderId="27" xfId="0" applyNumberFormat="1" applyFont="1" applyBorder="1" applyAlignment="1"/>
    <xf numFmtId="164" fontId="9" fillId="6" borderId="27" xfId="0" applyNumberFormat="1" applyFont="1" applyFill="1" applyBorder="1" applyAlignment="1">
      <alignment horizontal="right" wrapText="1"/>
    </xf>
    <xf numFmtId="164" fontId="9" fillId="0" borderId="27" xfId="0" applyNumberFormat="1" applyFont="1" applyBorder="1" applyAlignment="1">
      <alignment horizontal="right" wrapText="1"/>
    </xf>
    <xf numFmtId="164" fontId="9" fillId="6" borderId="0" xfId="0" applyNumberFormat="1" applyFont="1" applyFill="1" applyBorder="1" applyAlignment="1">
      <alignment horizontal="right" wrapText="1"/>
    </xf>
    <xf numFmtId="164" fontId="9" fillId="0" borderId="0" xfId="0" applyNumberFormat="1" applyFont="1" applyBorder="1" applyAlignment="1">
      <alignment horizontal="right" wrapText="1"/>
    </xf>
    <xf numFmtId="0" fontId="12" fillId="0" borderId="32" xfId="0" applyFont="1" applyFill="1" applyBorder="1" applyAlignment="1">
      <alignment horizontal="center"/>
    </xf>
    <xf numFmtId="0" fontId="12" fillId="0" borderId="32" xfId="0" applyFont="1" applyBorder="1"/>
    <xf numFmtId="0" fontId="0" fillId="0" borderId="26" xfId="0" applyBorder="1" applyAlignment="1">
      <alignment horizontal="center"/>
    </xf>
    <xf numFmtId="0" fontId="1" fillId="0" borderId="9" xfId="0" applyFont="1" applyBorder="1"/>
    <xf numFmtId="0" fontId="1" fillId="0" borderId="10" xfId="0" applyFont="1" applyBorder="1"/>
    <xf numFmtId="0" fontId="5" fillId="0" borderId="32" xfId="0" applyFont="1" applyFill="1" applyBorder="1" applyAlignment="1">
      <alignment horizontal="center"/>
    </xf>
    <xf numFmtId="0" fontId="0" fillId="0" borderId="33" xfId="0" applyFont="1" applyBorder="1" applyAlignment="1">
      <alignment horizontal="center"/>
    </xf>
    <xf numFmtId="2" fontId="0" fillId="0" borderId="5" xfId="0" applyNumberFormat="1" applyBorder="1"/>
    <xf numFmtId="2" fontId="0" fillId="0" borderId="8" xfId="0" applyNumberFormat="1" applyBorder="1"/>
    <xf numFmtId="0" fontId="1" fillId="2" borderId="26" xfId="0" applyFont="1" applyFill="1" applyBorder="1" applyAlignment="1">
      <alignment horizontal="center"/>
    </xf>
    <xf numFmtId="0" fontId="13" fillId="0" borderId="27" xfId="0" applyNumberFormat="1" applyFont="1" applyBorder="1" applyAlignment="1">
      <alignment horizontal="right" wrapText="1"/>
    </xf>
    <xf numFmtId="0" fontId="13" fillId="0" borderId="27" xfId="0" applyNumberFormat="1" applyFont="1" applyBorder="1" applyAlignment="1">
      <alignment wrapText="1"/>
    </xf>
    <xf numFmtId="0" fontId="13" fillId="0" borderId="27" xfId="0" applyNumberFormat="1" applyFont="1" applyBorder="1" applyAlignment="1">
      <alignment horizontal="left" wrapText="1"/>
    </xf>
    <xf numFmtId="0" fontId="14" fillId="0" borderId="0" xfId="0" applyNumberFormat="1" applyFont="1" applyBorder="1" applyAlignment="1"/>
    <xf numFmtId="0" fontId="13" fillId="6" borderId="27" xfId="0" applyNumberFormat="1" applyFont="1" applyFill="1" applyBorder="1" applyAlignment="1">
      <alignment horizontal="right" wrapText="1"/>
    </xf>
    <xf numFmtId="0" fontId="13" fillId="6" borderId="27" xfId="0" applyNumberFormat="1" applyFont="1" applyFill="1" applyBorder="1" applyAlignment="1">
      <alignment wrapText="1"/>
    </xf>
    <xf numFmtId="0" fontId="13" fillId="6" borderId="27" xfId="0" applyNumberFormat="1" applyFont="1" applyFill="1" applyBorder="1" applyAlignment="1">
      <alignment horizontal="left" wrapText="1"/>
    </xf>
    <xf numFmtId="0" fontId="14" fillId="6" borderId="0" xfId="0" applyNumberFormat="1" applyFont="1" applyFill="1" applyBorder="1" applyAlignment="1"/>
    <xf numFmtId="0" fontId="14" fillId="6" borderId="27" xfId="0" applyNumberFormat="1" applyFont="1" applyFill="1" applyBorder="1" applyAlignment="1"/>
    <xf numFmtId="0" fontId="14" fillId="0" borderId="27" xfId="0" applyNumberFormat="1" applyFont="1" applyBorder="1" applyAlignment="1"/>
    <xf numFmtId="164" fontId="13" fillId="6" borderId="27" xfId="0" applyNumberFormat="1" applyFont="1" applyFill="1" applyBorder="1" applyAlignment="1">
      <alignment horizontal="right" wrapText="1"/>
    </xf>
    <xf numFmtId="164" fontId="13" fillId="0" borderId="27" xfId="0" applyNumberFormat="1" applyFont="1" applyBorder="1" applyAlignment="1">
      <alignment horizontal="right" wrapText="1"/>
    </xf>
    <xf numFmtId="164" fontId="13" fillId="0" borderId="0" xfId="0" applyNumberFormat="1" applyFont="1" applyBorder="1" applyAlignment="1">
      <alignment horizontal="right" wrapText="1"/>
    </xf>
    <xf numFmtId="164" fontId="13" fillId="6" borderId="0" xfId="0" applyNumberFormat="1" applyFont="1" applyFill="1" applyBorder="1" applyAlignment="1">
      <alignment horizontal="right" wrapText="1"/>
    </xf>
    <xf numFmtId="0" fontId="15" fillId="5" borderId="34" xfId="0" applyNumberFormat="1" applyFont="1" applyFill="1" applyBorder="1" applyAlignment="1">
      <alignment horizontal="center"/>
    </xf>
    <xf numFmtId="166" fontId="0" fillId="0" borderId="5" xfId="0" applyNumberFormat="1" applyBorder="1"/>
    <xf numFmtId="166" fontId="0" fillId="0" borderId="8" xfId="0" applyNumberFormat="1" applyBorder="1"/>
    <xf numFmtId="0" fontId="0" fillId="0" borderId="27" xfId="0" applyFont="1" applyBorder="1"/>
    <xf numFmtId="0" fontId="0" fillId="6" borderId="27" xfId="0" applyFont="1" applyFill="1" applyBorder="1"/>
    <xf numFmtId="0" fontId="13" fillId="6" borderId="0" xfId="0" applyNumberFormat="1" applyFont="1" applyFill="1" applyBorder="1" applyAlignment="1">
      <alignment wrapText="1"/>
    </xf>
    <xf numFmtId="0" fontId="13" fillId="0" borderId="0" xfId="0" applyNumberFormat="1" applyFont="1" applyBorder="1" applyAlignment="1">
      <alignment wrapText="1"/>
    </xf>
    <xf numFmtId="0" fontId="13" fillId="0" borderId="35" xfId="0" applyNumberFormat="1" applyFont="1" applyBorder="1" applyAlignment="1">
      <alignment wrapText="1"/>
    </xf>
    <xf numFmtId="1" fontId="12" fillId="0" borderId="31" xfId="0" applyNumberFormat="1" applyFont="1" applyBorder="1"/>
    <xf numFmtId="1" fontId="12" fillId="0" borderId="33" xfId="0" applyNumberFormat="1" applyFont="1" applyBorder="1"/>
    <xf numFmtId="1" fontId="0" fillId="0" borderId="33" xfId="0" applyNumberFormat="1" applyBorder="1"/>
    <xf numFmtId="1" fontId="0" fillId="0" borderId="0" xfId="0" applyNumberFormat="1"/>
    <xf numFmtId="1" fontId="12" fillId="0" borderId="32" xfId="0" applyNumberFormat="1" applyFont="1" applyBorder="1"/>
    <xf numFmtId="1" fontId="0" fillId="0" borderId="5" xfId="0" applyNumberFormat="1" applyBorder="1"/>
    <xf numFmtId="1" fontId="0" fillId="0" borderId="8" xfId="0" applyNumberFormat="1" applyBorder="1"/>
    <xf numFmtId="0" fontId="16" fillId="0" borderId="27" xfId="0" applyNumberFormat="1" applyFont="1" applyBorder="1" applyAlignment="1">
      <alignment horizontal="right" wrapText="1"/>
    </xf>
    <xf numFmtId="0" fontId="16" fillId="0" borderId="27" xfId="0" applyNumberFormat="1" applyFont="1" applyBorder="1" applyAlignment="1">
      <alignment wrapText="1"/>
    </xf>
    <xf numFmtId="0" fontId="16" fillId="0" borderId="27" xfId="0" applyNumberFormat="1" applyFont="1" applyBorder="1" applyAlignment="1">
      <alignment horizontal="left" wrapText="1"/>
    </xf>
    <xf numFmtId="164" fontId="16" fillId="0" borderId="0" xfId="0" applyNumberFormat="1" applyFont="1" applyBorder="1" applyAlignment="1">
      <alignment horizontal="right" wrapText="1"/>
    </xf>
    <xf numFmtId="0" fontId="12" fillId="0" borderId="0" xfId="0" applyFont="1"/>
    <xf numFmtId="0" fontId="16" fillId="6" borderId="27" xfId="0" applyNumberFormat="1" applyFont="1" applyFill="1" applyBorder="1" applyAlignment="1">
      <alignment horizontal="right" wrapText="1"/>
    </xf>
    <xf numFmtId="0" fontId="16" fillId="6" borderId="27" xfId="0" applyNumberFormat="1" applyFont="1" applyFill="1" applyBorder="1" applyAlignment="1">
      <alignment wrapText="1"/>
    </xf>
    <xf numFmtId="0" fontId="16" fillId="6" borderId="27" xfId="0" applyNumberFormat="1" applyFont="1" applyFill="1" applyBorder="1" applyAlignment="1">
      <alignment horizontal="left" wrapText="1"/>
    </xf>
    <xf numFmtId="164" fontId="16" fillId="6" borderId="0" xfId="0" applyNumberFormat="1" applyFont="1" applyFill="1" applyBorder="1" applyAlignment="1">
      <alignment horizontal="right" wrapText="1"/>
    </xf>
    <xf numFmtId="164" fontId="16" fillId="0" borderId="27" xfId="0" applyNumberFormat="1" applyFont="1" applyBorder="1" applyAlignment="1">
      <alignment horizontal="right" wrapText="1"/>
    </xf>
    <xf numFmtId="0" fontId="16" fillId="0" borderId="0" xfId="0" applyNumberFormat="1" applyFont="1" applyBorder="1" applyAlignment="1">
      <alignment wrapText="1"/>
    </xf>
    <xf numFmtId="164" fontId="16" fillId="6" borderId="27" xfId="0" applyNumberFormat="1" applyFont="1" applyFill="1" applyBorder="1" applyAlignment="1">
      <alignment horizontal="right" wrapText="1"/>
    </xf>
    <xf numFmtId="0" fontId="16" fillId="6" borderId="0" xfId="0" applyNumberFormat="1" applyFont="1" applyFill="1" applyBorder="1" applyAlignment="1">
      <alignment wrapText="1"/>
    </xf>
    <xf numFmtId="0" fontId="3"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18" fillId="0" borderId="16" xfId="0" applyFont="1" applyBorder="1" applyAlignment="1">
      <alignment horizontal="center" vertical="center"/>
    </xf>
    <xf numFmtId="0" fontId="19" fillId="0" borderId="16" xfId="0" applyFont="1" applyBorder="1" applyAlignment="1">
      <alignment horizontal="center" vertical="center"/>
    </xf>
    <xf numFmtId="0" fontId="9" fillId="0" borderId="27" xfId="1" applyNumberFormat="1" applyFont="1" applyBorder="1" applyAlignment="1">
      <alignment horizontal="right" wrapText="1"/>
    </xf>
    <xf numFmtId="0" fontId="9" fillId="0" borderId="27" xfId="1" applyNumberFormat="1" applyFont="1" applyBorder="1" applyAlignment="1">
      <alignment wrapText="1"/>
    </xf>
    <xf numFmtId="0" fontId="9" fillId="0" borderId="27" xfId="1" applyNumberFormat="1" applyFont="1" applyBorder="1" applyAlignment="1">
      <alignment horizontal="left" wrapText="1"/>
    </xf>
    <xf numFmtId="0" fontId="10" fillId="0" borderId="0" xfId="1" applyNumberFormat="1" applyFont="1" applyBorder="1" applyAlignment="1"/>
    <xf numFmtId="0" fontId="9" fillId="6" borderId="27" xfId="1" applyNumberFormat="1" applyFont="1" applyFill="1" applyBorder="1" applyAlignment="1">
      <alignment horizontal="right" wrapText="1"/>
    </xf>
    <xf numFmtId="0" fontId="9" fillId="6" borderId="27" xfId="1" applyNumberFormat="1" applyFont="1" applyFill="1" applyBorder="1" applyAlignment="1">
      <alignment wrapText="1"/>
    </xf>
    <xf numFmtId="0" fontId="9" fillId="6" borderId="27" xfId="1" applyNumberFormat="1" applyFont="1" applyFill="1" applyBorder="1" applyAlignment="1">
      <alignment horizontal="left" wrapText="1"/>
    </xf>
    <xf numFmtId="0" fontId="10" fillId="6" borderId="0" xfId="1" applyNumberFormat="1" applyFont="1" applyFill="1" applyBorder="1" applyAlignment="1"/>
    <xf numFmtId="0" fontId="10" fillId="0" borderId="27" xfId="1" applyNumberFormat="1" applyFont="1" applyBorder="1" applyAlignment="1"/>
    <xf numFmtId="0" fontId="10" fillId="6" borderId="27" xfId="1" applyNumberFormat="1" applyFont="1" applyFill="1" applyBorder="1" applyAlignment="1"/>
    <xf numFmtId="0" fontId="9" fillId="6" borderId="37" xfId="2" applyNumberFormat="1" applyFont="1" applyFill="1" applyBorder="1" applyAlignment="1">
      <alignment horizontal="right" wrapText="1"/>
    </xf>
    <xf numFmtId="0" fontId="9" fillId="6" borderId="37" xfId="2" applyNumberFormat="1" applyFont="1" applyFill="1" applyBorder="1" applyAlignment="1">
      <alignment wrapText="1"/>
    </xf>
    <xf numFmtId="0" fontId="9" fillId="6" borderId="37" xfId="1" applyNumberFormat="1" applyFont="1" applyFill="1" applyBorder="1" applyAlignment="1">
      <alignment wrapText="1"/>
    </xf>
    <xf numFmtId="0" fontId="9" fillId="6" borderId="37" xfId="2" applyNumberFormat="1" applyFont="1" applyFill="1" applyBorder="1" applyAlignment="1">
      <alignment horizontal="left" wrapText="1"/>
    </xf>
    <xf numFmtId="164" fontId="9" fillId="6" borderId="37" xfId="2" applyNumberFormat="1" applyFont="1" applyFill="1" applyBorder="1" applyAlignment="1">
      <alignment horizontal="right" wrapText="1"/>
    </xf>
    <xf numFmtId="0" fontId="9" fillId="6" borderId="38" xfId="2" applyNumberFormat="1" applyFont="1" applyFill="1" applyBorder="1" applyAlignment="1">
      <alignment wrapText="1"/>
    </xf>
    <xf numFmtId="0" fontId="9" fillId="0" borderId="39" xfId="2" applyNumberFormat="1" applyFont="1" applyBorder="1" applyAlignment="1">
      <alignment horizontal="right" wrapText="1"/>
    </xf>
    <xf numFmtId="0" fontId="9" fillId="0" borderId="39" xfId="2" applyNumberFormat="1" applyFont="1" applyBorder="1" applyAlignment="1">
      <alignment wrapText="1"/>
    </xf>
    <xf numFmtId="0" fontId="9" fillId="0" borderId="39" xfId="1" applyNumberFormat="1" applyFont="1" applyBorder="1" applyAlignment="1">
      <alignment wrapText="1"/>
    </xf>
    <xf numFmtId="0" fontId="9" fillId="0" borderId="39" xfId="2" applyNumberFormat="1" applyFont="1" applyBorder="1" applyAlignment="1">
      <alignment horizontal="left" wrapText="1"/>
    </xf>
    <xf numFmtId="164" fontId="9" fillId="0" borderId="39" xfId="2" applyNumberFormat="1" applyFont="1" applyBorder="1" applyAlignment="1">
      <alignment horizontal="right" wrapText="1"/>
    </xf>
    <xf numFmtId="0" fontId="9" fillId="0" borderId="36" xfId="2" applyNumberFormat="1" applyFont="1" applyBorder="1" applyAlignment="1">
      <alignment wrapText="1"/>
    </xf>
    <xf numFmtId="0" fontId="9" fillId="6" borderId="39" xfId="2" applyNumberFormat="1" applyFont="1" applyFill="1" applyBorder="1" applyAlignment="1">
      <alignment horizontal="right" wrapText="1"/>
    </xf>
    <xf numFmtId="0" fontId="9" fillId="6" borderId="39" xfId="2" applyNumberFormat="1" applyFont="1" applyFill="1" applyBorder="1" applyAlignment="1">
      <alignment wrapText="1"/>
    </xf>
    <xf numFmtId="0" fontId="9" fillId="6" borderId="39" xfId="1" applyNumberFormat="1" applyFont="1" applyFill="1" applyBorder="1" applyAlignment="1">
      <alignment wrapText="1"/>
    </xf>
    <xf numFmtId="0" fontId="9" fillId="6" borderId="39" xfId="2" applyNumberFormat="1" applyFont="1" applyFill="1" applyBorder="1" applyAlignment="1">
      <alignment horizontal="left" wrapText="1"/>
    </xf>
    <xf numFmtId="164" fontId="9" fillId="6" borderId="39" xfId="2" applyNumberFormat="1" applyFont="1" applyFill="1" applyBorder="1" applyAlignment="1">
      <alignment horizontal="right" wrapText="1"/>
    </xf>
    <xf numFmtId="0" fontId="9" fillId="6" borderId="36" xfId="2" applyNumberFormat="1" applyFont="1" applyFill="1" applyBorder="1" applyAlignment="1">
      <alignment wrapText="1"/>
    </xf>
    <xf numFmtId="0" fontId="9" fillId="6" borderId="39" xfId="1" applyNumberFormat="1" applyFont="1" applyFill="1" applyBorder="1" applyAlignment="1">
      <alignment horizontal="right" wrapText="1"/>
    </xf>
    <xf numFmtId="0" fontId="9" fillId="6" borderId="39" xfId="1" applyNumberFormat="1" applyFont="1" applyFill="1" applyBorder="1" applyAlignment="1">
      <alignment horizontal="left" wrapText="1"/>
    </xf>
    <xf numFmtId="164" fontId="9" fillId="6" borderId="39" xfId="1" applyNumberFormat="1" applyFont="1" applyFill="1" applyBorder="1" applyAlignment="1">
      <alignment horizontal="right" wrapText="1"/>
    </xf>
    <xf numFmtId="0" fontId="9" fillId="6" borderId="36" xfId="1" applyNumberFormat="1" applyFont="1" applyFill="1" applyBorder="1" applyAlignment="1">
      <alignment wrapText="1"/>
    </xf>
    <xf numFmtId="0" fontId="9" fillId="0" borderId="39" xfId="1" applyNumberFormat="1" applyFont="1" applyBorder="1" applyAlignment="1">
      <alignment horizontal="right" wrapText="1"/>
    </xf>
    <xf numFmtId="0" fontId="9" fillId="0" borderId="39" xfId="1" applyNumberFormat="1" applyFont="1" applyBorder="1" applyAlignment="1">
      <alignment horizontal="left" wrapText="1"/>
    </xf>
    <xf numFmtId="164" fontId="9" fillId="0" borderId="39" xfId="1" applyNumberFormat="1" applyFont="1" applyBorder="1" applyAlignment="1">
      <alignment horizontal="right" wrapText="1"/>
    </xf>
    <xf numFmtId="0" fontId="9" fillId="0" borderId="36" xfId="1" applyNumberFormat="1" applyFont="1" applyBorder="1" applyAlignment="1">
      <alignment wrapText="1"/>
    </xf>
    <xf numFmtId="0" fontId="9" fillId="0" borderId="40" xfId="2" applyNumberFormat="1" applyFont="1" applyBorder="1" applyAlignment="1">
      <alignment horizontal="left" wrapText="1"/>
    </xf>
    <xf numFmtId="0" fontId="9" fillId="6" borderId="40" xfId="2" applyNumberFormat="1" applyFont="1" applyFill="1" applyBorder="1" applyAlignment="1">
      <alignment horizontal="left" wrapText="1"/>
    </xf>
    <xf numFmtId="0" fontId="9" fillId="6" borderId="40" xfId="1" applyNumberFormat="1" applyFont="1" applyFill="1" applyBorder="1" applyAlignment="1">
      <alignment horizontal="left" wrapText="1"/>
    </xf>
    <xf numFmtId="164" fontId="9" fillId="6" borderId="40" xfId="1" applyNumberFormat="1" applyFont="1" applyFill="1" applyBorder="1" applyAlignment="1">
      <alignment horizontal="right" wrapText="1"/>
    </xf>
    <xf numFmtId="164" fontId="9" fillId="0" borderId="40" xfId="1" applyNumberFormat="1" applyFont="1" applyBorder="1" applyAlignment="1">
      <alignment horizontal="right" wrapText="1"/>
    </xf>
    <xf numFmtId="164" fontId="9" fillId="0" borderId="40" xfId="2" applyNumberFormat="1" applyFont="1" applyBorder="1" applyAlignment="1">
      <alignment horizontal="right" wrapText="1"/>
    </xf>
    <xf numFmtId="164" fontId="9" fillId="6" borderId="40" xfId="2" applyNumberFormat="1" applyFont="1" applyFill="1" applyBorder="1" applyAlignment="1">
      <alignment horizontal="right" wrapText="1"/>
    </xf>
    <xf numFmtId="0" fontId="9" fillId="6" borderId="41" xfId="1" applyNumberFormat="1" applyFont="1" applyFill="1" applyBorder="1" applyAlignment="1">
      <alignment horizontal="right" wrapText="1"/>
    </xf>
    <xf numFmtId="0" fontId="9" fillId="6" borderId="41" xfId="1" applyNumberFormat="1" applyFont="1" applyFill="1" applyBorder="1" applyAlignment="1">
      <alignment wrapText="1"/>
    </xf>
    <xf numFmtId="0" fontId="9" fillId="6" borderId="41" xfId="1" applyNumberFormat="1" applyFont="1" applyFill="1" applyBorder="1" applyAlignment="1">
      <alignment horizontal="left" wrapText="1"/>
    </xf>
    <xf numFmtId="0" fontId="1" fillId="0" borderId="11" xfId="0" applyFont="1" applyBorder="1" applyAlignment="1">
      <alignment horizontal="center"/>
    </xf>
    <xf numFmtId="2" fontId="0" fillId="0" borderId="31" xfId="0" applyNumberFormat="1" applyBorder="1" applyAlignment="1">
      <alignment horizontal="center"/>
    </xf>
    <xf numFmtId="0" fontId="22" fillId="0" borderId="27" xfId="3" applyFont="1" applyFill="1" applyBorder="1" applyAlignment="1">
      <alignment wrapText="1"/>
    </xf>
    <xf numFmtId="0" fontId="17" fillId="0" borderId="0" xfId="3"/>
    <xf numFmtId="0" fontId="9" fillId="6" borderId="40" xfId="2" applyNumberFormat="1" applyFont="1" applyFill="1" applyBorder="1" applyAlignment="1">
      <alignment wrapText="1"/>
    </xf>
    <xf numFmtId="0" fontId="9" fillId="6" borderId="40" xfId="1" applyNumberFormat="1" applyFont="1" applyFill="1" applyBorder="1" applyAlignment="1">
      <alignment wrapText="1"/>
    </xf>
    <xf numFmtId="0" fontId="22" fillId="6" borderId="39" xfId="3" applyNumberFormat="1" applyFont="1" applyFill="1" applyBorder="1" applyAlignment="1">
      <alignment horizontal="right" wrapText="1"/>
    </xf>
    <xf numFmtId="0" fontId="22" fillId="6" borderId="39" xfId="3" applyNumberFormat="1" applyFont="1" applyFill="1" applyBorder="1" applyAlignment="1">
      <alignment wrapText="1"/>
    </xf>
    <xf numFmtId="0" fontId="22" fillId="6" borderId="39" xfId="3" applyNumberFormat="1" applyFont="1" applyFill="1" applyBorder="1" applyAlignment="1">
      <alignment horizontal="left" wrapText="1"/>
    </xf>
    <xf numFmtId="164" fontId="22" fillId="6" borderId="39" xfId="3" applyNumberFormat="1" applyFont="1" applyFill="1" applyBorder="1" applyAlignment="1">
      <alignment horizontal="right" wrapText="1"/>
    </xf>
    <xf numFmtId="0" fontId="17" fillId="6" borderId="39" xfId="3" applyNumberFormat="1" applyFont="1" applyFill="1" applyBorder="1" applyAlignment="1"/>
    <xf numFmtId="0" fontId="22" fillId="6" borderId="36" xfId="3" applyNumberFormat="1" applyFont="1" applyFill="1" applyBorder="1" applyAlignment="1">
      <alignment horizontal="right" wrapText="1"/>
    </xf>
    <xf numFmtId="0" fontId="22" fillId="0" borderId="39" xfId="3" applyNumberFormat="1" applyFont="1" applyBorder="1" applyAlignment="1">
      <alignment horizontal="right" wrapText="1"/>
    </xf>
    <xf numFmtId="0" fontId="22" fillId="0" borderId="39" xfId="3" applyNumberFormat="1" applyFont="1" applyBorder="1" applyAlignment="1">
      <alignment wrapText="1"/>
    </xf>
    <xf numFmtId="0" fontId="22" fillId="0" borderId="39" xfId="3" applyNumberFormat="1" applyFont="1" applyBorder="1" applyAlignment="1">
      <alignment horizontal="left" wrapText="1"/>
    </xf>
    <xf numFmtId="164" fontId="22" fillId="0" borderId="40" xfId="3" applyNumberFormat="1" applyFont="1" applyBorder="1" applyAlignment="1">
      <alignment horizontal="right" wrapText="1"/>
    </xf>
    <xf numFmtId="0" fontId="17" fillId="0" borderId="39" xfId="3" applyNumberFormat="1" applyFont="1" applyBorder="1" applyAlignment="1"/>
    <xf numFmtId="0" fontId="22" fillId="0" borderId="36" xfId="3" applyNumberFormat="1" applyFont="1" applyBorder="1" applyAlignment="1">
      <alignment horizontal="right" wrapText="1"/>
    </xf>
    <xf numFmtId="164" fontId="22" fillId="6" borderId="40" xfId="3" applyNumberFormat="1" applyFont="1" applyFill="1" applyBorder="1" applyAlignment="1">
      <alignment horizontal="right" wrapText="1"/>
    </xf>
    <xf numFmtId="164" fontId="9" fillId="6" borderId="43" xfId="1" applyNumberFormat="1" applyFont="1" applyFill="1" applyBorder="1" applyAlignment="1">
      <alignment horizontal="right" wrapText="1"/>
    </xf>
    <xf numFmtId="164" fontId="9" fillId="6" borderId="41" xfId="1" applyNumberFormat="1" applyFont="1" applyFill="1" applyBorder="1" applyAlignment="1">
      <alignment horizontal="right" wrapText="1"/>
    </xf>
    <xf numFmtId="0" fontId="9" fillId="6" borderId="42" xfId="1" applyNumberFormat="1" applyFont="1" applyFill="1" applyBorder="1" applyAlignment="1">
      <alignment wrapText="1"/>
    </xf>
    <xf numFmtId="0" fontId="3" fillId="4" borderId="15" xfId="0" applyFont="1" applyFill="1" applyBorder="1" applyAlignment="1">
      <alignment horizontal="center" vertical="center"/>
    </xf>
    <xf numFmtId="0" fontId="4" fillId="4" borderId="16" xfId="0" applyFont="1" applyFill="1" applyBorder="1" applyAlignment="1">
      <alignment horizontal="center" vertical="center"/>
    </xf>
    <xf numFmtId="2" fontId="0" fillId="0" borderId="31" xfId="0" applyNumberFormat="1" applyBorder="1" applyAlignment="1">
      <alignment horizontal="center"/>
    </xf>
    <xf numFmtId="2" fontId="0" fillId="0" borderId="26" xfId="0" applyNumberFormat="1" applyBorder="1"/>
    <xf numFmtId="2" fontId="0" fillId="0" borderId="26" xfId="0" applyNumberFormat="1"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1" fillId="5" borderId="44" xfId="1" applyNumberFormat="1" applyFont="1" applyFill="1" applyBorder="1" applyAlignment="1">
      <alignment horizontal="center"/>
    </xf>
    <xf numFmtId="0" fontId="11" fillId="5" borderId="45" xfId="1" applyNumberFormat="1" applyFont="1" applyFill="1" applyBorder="1" applyAlignment="1">
      <alignment horizontal="center"/>
    </xf>
    <xf numFmtId="14" fontId="0" fillId="0" borderId="0" xfId="0" applyNumberFormat="1"/>
    <xf numFmtId="0" fontId="11" fillId="5" borderId="46" xfId="1" applyNumberFormat="1" applyFont="1" applyFill="1" applyBorder="1" applyAlignment="1">
      <alignment horizontal="center"/>
    </xf>
    <xf numFmtId="0" fontId="11" fillId="5" borderId="47" xfId="1" applyNumberFormat="1" applyFont="1" applyFill="1" applyBorder="1" applyAlignment="1">
      <alignment horizontal="center"/>
    </xf>
    <xf numFmtId="0" fontId="9" fillId="6" borderId="48" xfId="2" applyNumberFormat="1" applyFont="1" applyFill="1" applyBorder="1" applyAlignment="1">
      <alignment horizontal="right" wrapText="1"/>
    </xf>
    <xf numFmtId="0" fontId="9" fillId="6" borderId="48" xfId="2" applyNumberFormat="1" applyFont="1" applyFill="1" applyBorder="1" applyAlignment="1">
      <alignment wrapText="1"/>
    </xf>
    <xf numFmtId="0" fontId="9" fillId="6" borderId="48" xfId="1" applyNumberFormat="1" applyFont="1" applyFill="1" applyBorder="1" applyAlignment="1">
      <alignment wrapText="1"/>
    </xf>
    <xf numFmtId="0" fontId="9" fillId="6" borderId="48" xfId="2" applyNumberFormat="1" applyFont="1" applyFill="1" applyBorder="1" applyAlignment="1">
      <alignment horizontal="left" wrapText="1"/>
    </xf>
    <xf numFmtId="164" fontId="9" fillId="6" borderId="48" xfId="2" applyNumberFormat="1" applyFont="1" applyFill="1" applyBorder="1" applyAlignment="1">
      <alignment horizontal="right" wrapText="1"/>
    </xf>
    <xf numFmtId="0" fontId="9" fillId="6" borderId="52" xfId="2" applyNumberFormat="1" applyFont="1" applyFill="1" applyBorder="1" applyAlignment="1">
      <alignment wrapText="1"/>
    </xf>
    <xf numFmtId="0" fontId="9" fillId="0" borderId="49" xfId="2" applyNumberFormat="1" applyFont="1" applyBorder="1" applyAlignment="1">
      <alignment horizontal="right" wrapText="1"/>
    </xf>
    <xf numFmtId="0" fontId="9" fillId="0" borderId="49" xfId="2" applyNumberFormat="1" applyFont="1" applyBorder="1" applyAlignment="1">
      <alignment wrapText="1"/>
    </xf>
    <xf numFmtId="0" fontId="9" fillId="0" borderId="49" xfId="1" applyNumberFormat="1" applyFont="1" applyBorder="1" applyAlignment="1">
      <alignment wrapText="1"/>
    </xf>
    <xf numFmtId="0" fontId="9" fillId="0" borderId="49" xfId="2" applyNumberFormat="1" applyFont="1" applyBorder="1" applyAlignment="1">
      <alignment horizontal="left" wrapText="1"/>
    </xf>
    <xf numFmtId="164" fontId="9" fillId="0" borderId="49" xfId="2" applyNumberFormat="1" applyFont="1" applyBorder="1" applyAlignment="1">
      <alignment horizontal="right" wrapText="1"/>
    </xf>
    <xf numFmtId="0" fontId="9" fillId="0" borderId="50" xfId="2" applyNumberFormat="1" applyFont="1" applyBorder="1" applyAlignment="1">
      <alignment wrapText="1"/>
    </xf>
    <xf numFmtId="0" fontId="9" fillId="6" borderId="49" xfId="2" applyNumberFormat="1" applyFont="1" applyFill="1" applyBorder="1" applyAlignment="1">
      <alignment horizontal="right" wrapText="1"/>
    </xf>
    <xf numFmtId="0" fontId="9" fillId="6" borderId="49" xfId="2" applyNumberFormat="1" applyFont="1" applyFill="1" applyBorder="1" applyAlignment="1">
      <alignment wrapText="1"/>
    </xf>
    <xf numFmtId="0" fontId="9" fillId="6" borderId="49" xfId="1" applyNumberFormat="1" applyFont="1" applyFill="1" applyBorder="1" applyAlignment="1">
      <alignment wrapText="1"/>
    </xf>
    <xf numFmtId="0" fontId="9" fillId="6" borderId="49" xfId="2" applyNumberFormat="1" applyFont="1" applyFill="1" applyBorder="1" applyAlignment="1">
      <alignment horizontal="left" wrapText="1"/>
    </xf>
    <xf numFmtId="164" fontId="9" fillId="6" borderId="49" xfId="2" applyNumberFormat="1" applyFont="1" applyFill="1" applyBorder="1" applyAlignment="1">
      <alignment horizontal="right" wrapText="1"/>
    </xf>
    <xf numFmtId="0" fontId="9" fillId="6" borderId="50" xfId="2" applyNumberFormat="1" applyFont="1" applyFill="1" applyBorder="1" applyAlignment="1">
      <alignment wrapText="1"/>
    </xf>
    <xf numFmtId="0" fontId="9" fillId="6" borderId="49" xfId="1" applyNumberFormat="1" applyFont="1" applyFill="1" applyBorder="1" applyAlignment="1">
      <alignment horizontal="right" wrapText="1"/>
    </xf>
    <xf numFmtId="0" fontId="9" fillId="6" borderId="49" xfId="1" applyNumberFormat="1" applyFont="1" applyFill="1" applyBorder="1" applyAlignment="1">
      <alignment horizontal="left" wrapText="1"/>
    </xf>
    <xf numFmtId="164" fontId="9" fillId="6" borderId="49" xfId="1" applyNumberFormat="1" applyFont="1" applyFill="1" applyBorder="1" applyAlignment="1">
      <alignment horizontal="right" wrapText="1"/>
    </xf>
    <xf numFmtId="0" fontId="9" fillId="6" borderId="50" xfId="1" applyNumberFormat="1" applyFont="1" applyFill="1" applyBorder="1" applyAlignment="1">
      <alignment wrapText="1"/>
    </xf>
    <xf numFmtId="0" fontId="9" fillId="0" borderId="49" xfId="1" applyNumberFormat="1" applyFont="1" applyBorder="1" applyAlignment="1">
      <alignment horizontal="right" wrapText="1"/>
    </xf>
    <xf numFmtId="0" fontId="9" fillId="0" borderId="49" xfId="1" applyNumberFormat="1" applyFont="1" applyBorder="1" applyAlignment="1">
      <alignment horizontal="left" wrapText="1"/>
    </xf>
    <xf numFmtId="164" fontId="9" fillId="0" borderId="49" xfId="1" applyNumberFormat="1" applyFont="1" applyBorder="1" applyAlignment="1">
      <alignment horizontal="right" wrapText="1"/>
    </xf>
    <xf numFmtId="0" fontId="9" fillId="0" borderId="50" xfId="1" applyNumberFormat="1" applyFont="1" applyBorder="1" applyAlignment="1">
      <alignment wrapText="1"/>
    </xf>
    <xf numFmtId="0" fontId="9" fillId="0" borderId="51" xfId="2" applyNumberFormat="1" applyFont="1" applyBorder="1" applyAlignment="1">
      <alignment horizontal="left" wrapText="1"/>
    </xf>
    <xf numFmtId="0" fontId="9" fillId="6" borderId="51" xfId="2" applyNumberFormat="1" applyFont="1" applyFill="1" applyBorder="1" applyAlignment="1">
      <alignment horizontal="left" wrapText="1"/>
    </xf>
    <xf numFmtId="0" fontId="9" fillId="6" borderId="51" xfId="1" applyNumberFormat="1" applyFont="1" applyFill="1" applyBorder="1" applyAlignment="1">
      <alignment horizontal="left" wrapText="1"/>
    </xf>
    <xf numFmtId="0" fontId="9" fillId="6" borderId="49" xfId="3" applyNumberFormat="1" applyFont="1" applyFill="1" applyBorder="1" applyAlignment="1">
      <alignment horizontal="right" wrapText="1"/>
    </xf>
    <xf numFmtId="0" fontId="9" fillId="6" borderId="49" xfId="3" applyNumberFormat="1" applyFont="1" applyFill="1" applyBorder="1" applyAlignment="1">
      <alignment wrapText="1"/>
    </xf>
    <xf numFmtId="0" fontId="9" fillId="6" borderId="49" xfId="3" applyNumberFormat="1" applyFont="1" applyFill="1" applyBorder="1" applyAlignment="1">
      <alignment horizontal="left" wrapText="1"/>
    </xf>
    <xf numFmtId="164" fontId="9" fillId="6" borderId="49" xfId="3" applyNumberFormat="1" applyFont="1" applyFill="1" applyBorder="1" applyAlignment="1">
      <alignment horizontal="right" wrapText="1"/>
    </xf>
    <xf numFmtId="0" fontId="10" fillId="6" borderId="49" xfId="3" applyNumberFormat="1" applyFont="1" applyFill="1" applyBorder="1" applyAlignment="1"/>
    <xf numFmtId="0" fontId="9" fillId="6" borderId="50" xfId="3" applyNumberFormat="1" applyFont="1" applyFill="1" applyBorder="1" applyAlignment="1">
      <alignment horizontal="right" wrapText="1"/>
    </xf>
    <xf numFmtId="0" fontId="9" fillId="0" borderId="49" xfId="3" applyNumberFormat="1" applyFont="1" applyBorder="1" applyAlignment="1">
      <alignment horizontal="right" wrapText="1"/>
    </xf>
    <xf numFmtId="0" fontId="9" fillId="0" borderId="49" xfId="3" applyNumberFormat="1" applyFont="1" applyBorder="1" applyAlignment="1">
      <alignment wrapText="1"/>
    </xf>
    <xf numFmtId="0" fontId="9" fillId="0" borderId="49" xfId="3" applyNumberFormat="1" applyFont="1" applyBorder="1" applyAlignment="1">
      <alignment horizontal="left" wrapText="1"/>
    </xf>
    <xf numFmtId="164" fontId="9" fillId="0" borderId="51" xfId="3" applyNumberFormat="1" applyFont="1" applyBorder="1" applyAlignment="1">
      <alignment horizontal="right" wrapText="1"/>
    </xf>
    <xf numFmtId="0" fontId="10" fillId="0" borderId="49" xfId="3" applyNumberFormat="1" applyFont="1" applyBorder="1" applyAlignment="1"/>
    <xf numFmtId="0" fontId="9" fillId="0" borderId="50" xfId="3" applyNumberFormat="1" applyFont="1" applyBorder="1" applyAlignment="1">
      <alignment horizontal="right" wrapText="1"/>
    </xf>
    <xf numFmtId="164" fontId="9" fillId="6" borderId="51" xfId="1" applyNumberFormat="1" applyFont="1" applyFill="1" applyBorder="1" applyAlignment="1">
      <alignment horizontal="right" wrapText="1"/>
    </xf>
    <xf numFmtId="0" fontId="9" fillId="7" borderId="49" xfId="1" applyNumberFormat="1" applyFont="1" applyFill="1" applyBorder="1" applyAlignment="1">
      <alignment horizontal="right" wrapText="1"/>
    </xf>
    <xf numFmtId="0" fontId="9" fillId="7" borderId="49" xfId="1" applyNumberFormat="1" applyFont="1" applyFill="1" applyBorder="1" applyAlignment="1">
      <alignment wrapText="1"/>
    </xf>
    <xf numFmtId="0" fontId="9" fillId="7" borderId="49" xfId="1" applyNumberFormat="1" applyFont="1" applyFill="1" applyBorder="1" applyAlignment="1">
      <alignment horizontal="left" wrapText="1"/>
    </xf>
    <xf numFmtId="164" fontId="9" fillId="7" borderId="51" xfId="1" applyNumberFormat="1" applyFont="1" applyFill="1" applyBorder="1" applyAlignment="1">
      <alignment horizontal="right" wrapText="1"/>
    </xf>
    <xf numFmtId="0" fontId="9" fillId="7" borderId="50" xfId="1" applyNumberFormat="1" applyFont="1" applyFill="1" applyBorder="1" applyAlignment="1">
      <alignment wrapText="1"/>
    </xf>
    <xf numFmtId="0" fontId="9" fillId="7" borderId="49" xfId="2" applyNumberFormat="1" applyFont="1" applyFill="1" applyBorder="1" applyAlignment="1">
      <alignment horizontal="right" wrapText="1"/>
    </xf>
    <xf numFmtId="0" fontId="9" fillId="7" borderId="49" xfId="2" applyNumberFormat="1" applyFont="1" applyFill="1" applyBorder="1" applyAlignment="1">
      <alignment wrapText="1"/>
    </xf>
    <xf numFmtId="0" fontId="9" fillId="7" borderId="49" xfId="2" applyNumberFormat="1" applyFont="1" applyFill="1" applyBorder="1" applyAlignment="1">
      <alignment horizontal="left" wrapText="1"/>
    </xf>
    <xf numFmtId="164" fontId="9" fillId="7" borderId="51" xfId="2" applyNumberFormat="1" applyFont="1" applyFill="1" applyBorder="1" applyAlignment="1">
      <alignment horizontal="right" wrapText="1"/>
    </xf>
    <xf numFmtId="0" fontId="9" fillId="7" borderId="50" xfId="2" applyNumberFormat="1" applyFont="1" applyFill="1" applyBorder="1" applyAlignment="1">
      <alignment wrapText="1"/>
    </xf>
    <xf numFmtId="164" fontId="9" fillId="6" borderId="51" xfId="2" applyNumberFormat="1" applyFont="1" applyFill="1" applyBorder="1" applyAlignment="1">
      <alignment horizontal="right" wrapText="1"/>
    </xf>
    <xf numFmtId="0" fontId="9" fillId="7" borderId="49" xfId="3" applyNumberFormat="1" applyFont="1" applyFill="1" applyBorder="1" applyAlignment="1">
      <alignment horizontal="right" wrapText="1"/>
    </xf>
    <xf numFmtId="0" fontId="9" fillId="7" borderId="49" xfId="3" applyNumberFormat="1" applyFont="1" applyFill="1" applyBorder="1" applyAlignment="1">
      <alignment wrapText="1"/>
    </xf>
    <xf numFmtId="0" fontId="9" fillId="7" borderId="49" xfId="3" applyNumberFormat="1" applyFont="1" applyFill="1" applyBorder="1" applyAlignment="1">
      <alignment horizontal="left" wrapText="1"/>
    </xf>
    <xf numFmtId="164" fontId="9" fillId="7" borderId="51" xfId="3" applyNumberFormat="1" applyFont="1" applyFill="1" applyBorder="1" applyAlignment="1">
      <alignment horizontal="right" wrapText="1"/>
    </xf>
    <xf numFmtId="0" fontId="10" fillId="7" borderId="49" xfId="3" applyNumberFormat="1" applyFont="1" applyFill="1" applyBorder="1" applyAlignment="1"/>
    <xf numFmtId="0" fontId="9" fillId="7" borderId="50" xfId="3" applyNumberFormat="1" applyFont="1" applyFill="1" applyBorder="1" applyAlignment="1">
      <alignment horizontal="right" wrapText="1"/>
    </xf>
    <xf numFmtId="0" fontId="9" fillId="6" borderId="51" xfId="2" applyNumberFormat="1" applyFont="1" applyFill="1" applyBorder="1" applyAlignment="1">
      <alignment wrapText="1"/>
    </xf>
    <xf numFmtId="0" fontId="9" fillId="6" borderId="53" xfId="1" applyNumberFormat="1" applyFont="1" applyFill="1" applyBorder="1" applyAlignment="1">
      <alignment wrapText="1"/>
    </xf>
    <xf numFmtId="0" fontId="8" fillId="0" borderId="31" xfId="0" applyFont="1" applyBorder="1" applyAlignment="1">
      <alignment horizontal="center"/>
    </xf>
    <xf numFmtId="0" fontId="8" fillId="0" borderId="31" xfId="0" applyFont="1" applyFill="1" applyBorder="1" applyAlignment="1">
      <alignment horizontal="center"/>
    </xf>
    <xf numFmtId="0" fontId="0" fillId="0" borderId="3"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165" fontId="12" fillId="0" borderId="33" xfId="0" applyNumberFormat="1" applyFont="1" applyBorder="1" applyAlignment="1">
      <alignment horizontal="center"/>
    </xf>
    <xf numFmtId="165" fontId="0" fillId="0" borderId="33" xfId="0" applyNumberFormat="1" applyBorder="1" applyAlignment="1">
      <alignment horizontal="center"/>
    </xf>
    <xf numFmtId="166" fontId="12" fillId="0" borderId="31" xfId="0" applyNumberFormat="1" applyFont="1" applyBorder="1" applyAlignment="1">
      <alignment horizontal="center"/>
    </xf>
    <xf numFmtId="166" fontId="12" fillId="0" borderId="33" xfId="0" applyNumberFormat="1" applyFont="1" applyBorder="1" applyAlignment="1">
      <alignment horizontal="center"/>
    </xf>
    <xf numFmtId="166" fontId="0" fillId="0" borderId="0" xfId="0" applyNumberFormat="1" applyBorder="1" applyAlignment="1">
      <alignment horizontal="center"/>
    </xf>
    <xf numFmtId="166" fontId="0" fillId="0" borderId="33" xfId="0" applyNumberFormat="1" applyBorder="1" applyAlignment="1">
      <alignment horizontal="center"/>
    </xf>
    <xf numFmtId="166" fontId="12" fillId="0" borderId="32" xfId="0" applyNumberFormat="1" applyFont="1" applyBorder="1" applyAlignment="1">
      <alignment horizontal="center"/>
    </xf>
    <xf numFmtId="2" fontId="1" fillId="0" borderId="11" xfId="0" applyNumberFormat="1" applyFont="1" applyBorder="1"/>
    <xf numFmtId="0" fontId="0" fillId="0" borderId="11" xfId="0" applyBorder="1" applyAlignment="1">
      <alignment horizontal="center"/>
    </xf>
    <xf numFmtId="165" fontId="0" fillId="0" borderId="33" xfId="0" applyNumberFormat="1" applyFont="1" applyBorder="1" applyAlignment="1">
      <alignment horizontal="center"/>
    </xf>
    <xf numFmtId="165" fontId="5" fillId="0" borderId="32" xfId="0" applyNumberFormat="1" applyFont="1" applyBorder="1" applyAlignment="1">
      <alignment horizontal="center"/>
    </xf>
    <xf numFmtId="0" fontId="0" fillId="0" borderId="32" xfId="0" applyBorder="1" applyAlignment="1">
      <alignment horizontal="center"/>
    </xf>
    <xf numFmtId="0" fontId="0" fillId="0" borderId="5" xfId="0" applyNumberFormat="1" applyBorder="1" applyAlignment="1">
      <alignment horizontal="center"/>
    </xf>
    <xf numFmtId="0" fontId="0" fillId="0" borderId="8" xfId="0" applyNumberFormat="1" applyBorder="1" applyAlignment="1">
      <alignment horizontal="center"/>
    </xf>
    <xf numFmtId="0" fontId="0" fillId="0" borderId="10" xfId="0" applyBorder="1"/>
    <xf numFmtId="0" fontId="9" fillId="0" borderId="36" xfId="0" applyNumberFormat="1" applyFont="1" applyBorder="1" applyAlignment="1">
      <alignment horizontal="right" wrapText="1"/>
    </xf>
    <xf numFmtId="0" fontId="9" fillId="0" borderId="36" xfId="0" applyNumberFormat="1" applyFont="1" applyBorder="1" applyAlignment="1">
      <alignment wrapText="1"/>
    </xf>
    <xf numFmtId="0" fontId="9" fillId="0" borderId="36" xfId="0" applyNumberFormat="1" applyFont="1" applyBorder="1" applyAlignment="1">
      <alignment horizontal="left" wrapText="1"/>
    </xf>
    <xf numFmtId="164" fontId="9" fillId="0" borderId="36" xfId="0" applyNumberFormat="1" applyFont="1" applyBorder="1" applyAlignment="1">
      <alignment horizontal="right" wrapText="1"/>
    </xf>
    <xf numFmtId="0" fontId="1" fillId="0" borderId="54" xfId="0" applyFont="1" applyBorder="1"/>
    <xf numFmtId="164" fontId="9" fillId="0" borderId="55" xfId="0" applyNumberFormat="1" applyFont="1" applyBorder="1" applyAlignment="1">
      <alignment horizontal="right" wrapText="1"/>
    </xf>
    <xf numFmtId="0" fontId="1" fillId="0" borderId="9" xfId="0" applyFont="1" applyFill="1" applyBorder="1"/>
    <xf numFmtId="0" fontId="1" fillId="0" borderId="11" xfId="0" applyFont="1" applyFill="1" applyBorder="1"/>
    <xf numFmtId="14" fontId="0" fillId="0" borderId="0" xfId="0" applyNumberFormat="1" applyBorder="1"/>
    <xf numFmtId="14" fontId="0" fillId="0" borderId="7" xfId="0" applyNumberFormat="1" applyBorder="1"/>
    <xf numFmtId="14" fontId="0" fillId="0" borderId="2" xfId="0" applyNumberFormat="1" applyBorder="1"/>
    <xf numFmtId="0" fontId="0" fillId="0" borderId="1" xfId="0" applyBorder="1" applyAlignment="1">
      <alignment horizontal="center"/>
    </xf>
    <xf numFmtId="0" fontId="0" fillId="0" borderId="6" xfId="0" applyFill="1" applyBorder="1"/>
    <xf numFmtId="0" fontId="23" fillId="0" borderId="36" xfId="0" applyNumberFormat="1" applyFont="1" applyBorder="1" applyAlignment="1">
      <alignment wrapText="1"/>
    </xf>
    <xf numFmtId="0" fontId="0" fillId="0" borderId="4" xfId="0" applyBorder="1" applyAlignment="1">
      <alignment horizontal="center"/>
    </xf>
    <xf numFmtId="0" fontId="0" fillId="0" borderId="6" xfId="0" applyBorder="1" applyAlignment="1">
      <alignment horizontal="center"/>
    </xf>
    <xf numFmtId="0" fontId="0" fillId="0" borderId="9" xfId="0" applyBorder="1" applyAlignment="1">
      <alignment horizontal="center"/>
    </xf>
    <xf numFmtId="0" fontId="5" fillId="0" borderId="1" xfId="0" applyFont="1" applyFill="1" applyBorder="1"/>
    <xf numFmtId="167" fontId="5" fillId="0" borderId="2" xfId="0" applyNumberFormat="1" applyFont="1" applyFill="1" applyBorder="1"/>
    <xf numFmtId="0" fontId="5" fillId="0" borderId="3" xfId="0" applyFont="1" applyFill="1" applyBorder="1"/>
    <xf numFmtId="0" fontId="5" fillId="0" borderId="4" xfId="0" applyFont="1" applyFill="1" applyBorder="1"/>
    <xf numFmtId="167" fontId="5" fillId="0" borderId="0" xfId="0" applyNumberFormat="1" applyFont="1" applyFill="1" applyBorder="1"/>
    <xf numFmtId="0" fontId="5" fillId="0" borderId="5" xfId="0" applyFont="1" applyFill="1" applyBorder="1"/>
    <xf numFmtId="0" fontId="5" fillId="0" borderId="6" xfId="0" applyFont="1" applyFill="1" applyBorder="1"/>
    <xf numFmtId="167" fontId="5" fillId="0" borderId="7" xfId="0" applyNumberFormat="1" applyFont="1" applyFill="1" applyBorder="1"/>
    <xf numFmtId="0" fontId="5" fillId="0" borderId="8" xfId="0" applyFont="1" applyFill="1" applyBorder="1"/>
    <xf numFmtId="0" fontId="24" fillId="0" borderId="0" xfId="0" applyFont="1" applyFill="1"/>
    <xf numFmtId="0" fontId="25" fillId="0" borderId="0" xfId="0" applyFont="1" applyFill="1"/>
    <xf numFmtId="0" fontId="25" fillId="0" borderId="26" xfId="0" applyFont="1" applyFill="1" applyBorder="1" applyAlignment="1">
      <alignment horizontal="center"/>
    </xf>
    <xf numFmtId="0" fontId="26" fillId="0" borderId="26" xfId="0" applyFont="1" applyFill="1" applyBorder="1" applyAlignment="1">
      <alignment horizontal="center"/>
    </xf>
    <xf numFmtId="0" fontId="26" fillId="0" borderId="31" xfId="0" applyFont="1" applyFill="1" applyBorder="1" applyAlignment="1">
      <alignment horizontal="center"/>
    </xf>
    <xf numFmtId="0" fontId="26" fillId="0" borderId="3" xfId="0" applyFont="1" applyFill="1" applyBorder="1" applyAlignment="1">
      <alignment horizontal="center"/>
    </xf>
    <xf numFmtId="0" fontId="5" fillId="0" borderId="33" xfId="0" applyFont="1" applyFill="1" applyBorder="1" applyAlignment="1">
      <alignment horizontal="center"/>
    </xf>
    <xf numFmtId="0" fontId="5" fillId="0" borderId="31" xfId="0" applyFont="1" applyFill="1" applyBorder="1" applyAlignment="1">
      <alignment horizontal="center"/>
    </xf>
    <xf numFmtId="0" fontId="5" fillId="0" borderId="0" xfId="0" applyFont="1" applyFill="1" applyBorder="1" applyAlignment="1">
      <alignment horizontal="center"/>
    </xf>
    <xf numFmtId="0" fontId="5" fillId="0" borderId="2" xfId="0" applyFont="1" applyFill="1" applyBorder="1" applyAlignment="1">
      <alignment horizontal="center"/>
    </xf>
    <xf numFmtId="0" fontId="5" fillId="0" borderId="7" xfId="0" applyFont="1" applyFill="1" applyBorder="1" applyAlignment="1">
      <alignment horizontal="center"/>
    </xf>
    <xf numFmtId="0" fontId="25" fillId="0" borderId="9" xfId="0" applyFont="1" applyFill="1" applyBorder="1"/>
    <xf numFmtId="0" fontId="5" fillId="0" borderId="26" xfId="0" applyFont="1" applyFill="1" applyBorder="1" applyAlignment="1">
      <alignment horizontal="center"/>
    </xf>
    <xf numFmtId="0" fontId="5" fillId="0" borderId="11" xfId="0" applyFont="1" applyFill="1" applyBorder="1" applyAlignment="1">
      <alignment horizontal="center"/>
    </xf>
    <xf numFmtId="0" fontId="5" fillId="0" borderId="31" xfId="0" applyFont="1" applyFill="1" applyBorder="1"/>
    <xf numFmtId="0" fontId="5" fillId="0" borderId="33" xfId="0" applyFont="1" applyFill="1" applyBorder="1"/>
    <xf numFmtId="0" fontId="5" fillId="0" borderId="32" xfId="0" applyFont="1" applyFill="1" applyBorder="1"/>
    <xf numFmtId="0" fontId="5" fillId="0" borderId="4" xfId="0" applyFont="1" applyFill="1" applyBorder="1" applyAlignment="1">
      <alignment horizontal="center"/>
    </xf>
    <xf numFmtId="0" fontId="5" fillId="0" borderId="6" xfId="0" applyFont="1" applyFill="1" applyBorder="1" applyAlignment="1">
      <alignment horizontal="center"/>
    </xf>
    <xf numFmtId="0" fontId="25" fillId="0" borderId="0" xfId="0" applyFont="1"/>
    <xf numFmtId="0" fontId="25" fillId="0" borderId="0" xfId="0" applyFont="1" applyFill="1" applyBorder="1" applyAlignment="1">
      <alignment horizontal="center"/>
    </xf>
    <xf numFmtId="0" fontId="25" fillId="0" borderId="32" xfId="0" applyFont="1" applyFill="1" applyBorder="1" applyAlignment="1">
      <alignment horizontal="center"/>
    </xf>
    <xf numFmtId="0" fontId="25" fillId="0" borderId="7" xfId="0" applyFont="1" applyFill="1" applyBorder="1" applyAlignment="1">
      <alignment horizontal="center"/>
    </xf>
    <xf numFmtId="0" fontId="25" fillId="0" borderId="0" xfId="0" applyFont="1" applyAlignment="1">
      <alignment horizontal="center"/>
    </xf>
    <xf numFmtId="0" fontId="25" fillId="0" borderId="32" xfId="0" applyFont="1" applyFill="1" applyBorder="1"/>
    <xf numFmtId="0" fontId="25" fillId="0" borderId="8" xfId="0" applyFont="1" applyFill="1" applyBorder="1"/>
    <xf numFmtId="0" fontId="27" fillId="0" borderId="0" xfId="0" applyFont="1" applyFill="1" applyBorder="1"/>
    <xf numFmtId="0" fontId="27" fillId="0" borderId="0" xfId="0" applyFont="1" applyFill="1" applyBorder="1" applyAlignment="1">
      <alignment horizontal="center"/>
    </xf>
    <xf numFmtId="0" fontId="27" fillId="0" borderId="32" xfId="0" applyFont="1" applyFill="1" applyBorder="1" applyAlignment="1">
      <alignment horizontal="center"/>
    </xf>
    <xf numFmtId="0" fontId="27" fillId="0" borderId="7" xfId="0" applyFont="1" applyFill="1" applyBorder="1" applyAlignment="1">
      <alignment horizontal="center"/>
    </xf>
    <xf numFmtId="0" fontId="27" fillId="0" borderId="32" xfId="0" applyFont="1" applyFill="1" applyBorder="1"/>
    <xf numFmtId="0" fontId="27" fillId="0" borderId="0" xfId="0" applyFont="1"/>
    <xf numFmtId="0" fontId="27" fillId="0" borderId="8" xfId="0" applyFont="1" applyFill="1" applyBorder="1"/>
    <xf numFmtId="0" fontId="0" fillId="0" borderId="0" xfId="0" applyFill="1" applyBorder="1"/>
    <xf numFmtId="0" fontId="3"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0" fillId="0" borderId="18" xfId="0" applyBorder="1" applyAlignment="1">
      <alignment horizontal="center" wrapText="1"/>
    </xf>
    <xf numFmtId="0" fontId="0" fillId="0" borderId="20" xfId="0" applyBorder="1" applyAlignment="1">
      <alignment horizontal="center" wrapText="1"/>
    </xf>
    <xf numFmtId="0" fontId="0" fillId="0" borderId="19" xfId="0" applyBorder="1" applyAlignment="1">
      <alignment horizontal="center"/>
    </xf>
    <xf numFmtId="0" fontId="0" fillId="0" borderId="21" xfId="0" applyBorder="1" applyAlignment="1">
      <alignment horizontal="center"/>
    </xf>
    <xf numFmtId="0" fontId="0" fillId="0" borderId="28" xfId="0" applyBorder="1" applyAlignment="1">
      <alignment horizontal="center"/>
    </xf>
    <xf numFmtId="2" fontId="0" fillId="0" borderId="31" xfId="0" applyNumberFormat="1" applyBorder="1" applyAlignment="1">
      <alignment horizontal="center"/>
    </xf>
    <xf numFmtId="2" fontId="0" fillId="0" borderId="32" xfId="0" applyNumberFormat="1" applyBorder="1" applyAlignment="1">
      <alignment horizontal="center"/>
    </xf>
  </cellXfs>
  <cellStyles count="4">
    <cellStyle name="Normal" xfId="0" builtinId="0"/>
    <cellStyle name="Normal_NEW PAHs" xfId="3"/>
    <cellStyle name="Normal_Sheet1" xfId="1"/>
    <cellStyle name="Normal_Sheet1_1" xfId="2"/>
  </cellStyles>
  <dxfs count="37">
    <dxf>
      <border diagonalUp="0" diagonalDown="0" outline="0">
        <left/>
        <right/>
        <top/>
        <bottom/>
      </border>
    </dxf>
    <dxf>
      <border diagonalUp="0" diagonalDown="0" outline="0">
        <left/>
        <right/>
        <top/>
        <bottom/>
      </border>
    </dxf>
    <dxf>
      <border diagonalUp="0" diagonalDown="0" outline="0">
        <left/>
        <right/>
        <top/>
        <bottom/>
      </border>
    </dxf>
    <dxf>
      <border diagonalUp="0" diagonalDown="0" outline="0">
        <left/>
        <right/>
        <top/>
        <bottom/>
      </border>
    </dxf>
    <dxf>
      <border diagonalUp="0" diagonalDown="0" outline="0">
        <left/>
        <right/>
        <top/>
        <bottom/>
      </border>
    </dxf>
    <dxf>
      <font>
        <b val="0"/>
        <i val="0"/>
        <strike val="0"/>
        <condense val="0"/>
        <extend val="0"/>
        <outline val="0"/>
        <shadow val="0"/>
        <u val="none"/>
        <vertAlign val="baseline"/>
        <sz val="11"/>
        <color indexed="8"/>
        <name val="Calibri"/>
        <scheme val="none"/>
      </font>
      <numFmt numFmtId="0" formatCode="General"/>
      <alignment horizontal="general" vertical="bottom" textRotation="0" wrapText="1" indent="0" justifyLastLine="0" shrinkToFit="0" readingOrder="0"/>
      <border diagonalUp="0" diagonalDown="0" outline="0">
        <left style="thin">
          <color indexed="22"/>
        </left>
        <right style="thin">
          <color indexed="22"/>
        </right>
        <top style="thin">
          <color indexed="22"/>
        </top>
        <bottom/>
      </border>
    </dxf>
    <dxf>
      <font>
        <b val="0"/>
        <i val="0"/>
        <strike val="0"/>
        <condense val="0"/>
        <extend val="0"/>
        <outline val="0"/>
        <shadow val="0"/>
        <u val="none"/>
        <vertAlign val="baseline"/>
        <sz val="11"/>
        <color indexed="8"/>
        <name val="Calibri"/>
        <scheme val="none"/>
      </font>
      <numFmt numFmtId="0" formatCode="Genera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diagonalUp="0" diagonalDown="0" outline="0">
        <left/>
        <right/>
        <top/>
        <bottom/>
      </border>
    </dxf>
    <dxf>
      <border diagonalUp="0" diagonalDown="0" outline="0">
        <left/>
        <right/>
        <top/>
        <bottom/>
      </border>
    </dxf>
    <dxf>
      <border diagonalUp="0" diagonalDown="0" outline="0">
        <left/>
        <right/>
        <top/>
        <bottom/>
      </border>
    </dxf>
    <dxf>
      <border diagonalUp="0" diagonalDown="0" outline="0">
        <left/>
        <right/>
        <top/>
        <bottom/>
      </border>
    </dxf>
    <dxf>
      <border diagonalUp="0" diagonalDown="0" outline="0">
        <left/>
        <right/>
        <top/>
        <bottom/>
      </border>
    </dxf>
    <dxf>
      <border diagonalUp="0" diagonalDown="0" outline="0">
        <left/>
        <right/>
        <top/>
        <bottom/>
      </border>
    </dxf>
    <dxf>
      <border diagonalUp="0" diagonalDown="0" outline="0">
        <left/>
        <right/>
        <top/>
        <bottom/>
      </border>
    </dxf>
    <dxf>
      <border diagonalUp="0" diagonalDown="0" outline="0">
        <left/>
        <right/>
        <top/>
        <bottom/>
      </border>
    </dxf>
    <dxf>
      <border diagonalUp="0" diagonalDown="0" outline="0">
        <left/>
        <right/>
        <top/>
        <bottom/>
      </border>
    </dxf>
    <dxf>
      <border diagonalUp="0" diagonalDown="0" outline="0">
        <left/>
        <right/>
        <top/>
        <bottom/>
      </border>
    </dxf>
    <dxf>
      <border outline="0">
        <bottom style="thin">
          <color indexed="22"/>
        </bottom>
      </border>
    </dxf>
    <dxf>
      <font>
        <b val="0"/>
        <i val="0"/>
        <strike val="0"/>
        <condense val="0"/>
        <extend val="0"/>
        <outline val="0"/>
        <shadow val="0"/>
        <u val="none"/>
        <vertAlign val="baseline"/>
        <sz val="11"/>
        <color indexed="8"/>
        <name val="Calibri"/>
        <scheme val="none"/>
      </font>
      <numFmt numFmtId="0" formatCode="General"/>
      <fill>
        <patternFill patternType="solid">
          <fgColor theme="0" tint="-0.14999847407452621"/>
          <bgColor theme="0" tint="-0.14999847407452621"/>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solid">
          <fgColor theme="0" tint="-0.14999847407452621"/>
          <bgColor theme="0" tint="-0.14999847407452621"/>
        </patternFill>
      </fill>
      <alignment horizontal="general" vertical="bottom" textRotation="0" wrapText="1" indent="0" justifyLastLine="0" shrinkToFit="0" readingOrder="0"/>
      <border diagonalUp="0" diagonalDown="0">
        <left style="thin">
          <color indexed="22"/>
        </left>
        <right/>
        <top style="thin">
          <color indexed="22"/>
        </top>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solid">
          <fgColor theme="0" tint="-0.14999847407452621"/>
          <bgColor theme="0" tint="-0.14999847407452621"/>
        </patternFill>
      </fill>
      <alignment horizontal="general" vertical="bottom" textRotation="0" wrapText="1" indent="0" justifyLastLine="0" shrinkToFit="0" readingOrder="0"/>
      <border diagonalUp="0" diagonalDown="0">
        <left style="thin">
          <color indexed="22"/>
        </left>
        <right/>
        <top/>
        <bottom/>
        <vertical/>
        <horizontal/>
      </border>
    </dxf>
    <dxf>
      <font>
        <b val="0"/>
        <i val="0"/>
        <strike val="0"/>
        <condense val="0"/>
        <extend val="0"/>
        <outline val="0"/>
        <shadow val="0"/>
        <u val="none"/>
        <vertAlign val="baseline"/>
        <sz val="11"/>
        <color indexed="8"/>
        <name val="Calibri"/>
        <scheme val="none"/>
      </font>
      <numFmt numFmtId="164" formatCode="dd\-mmm\-yy"/>
      <fill>
        <patternFill patternType="solid">
          <fgColor theme="0" tint="-0.14999847407452621"/>
          <bgColor theme="0" tint="-0.14999847407452621"/>
        </patternFill>
      </fill>
      <alignment horizontal="right" vertical="bottom" textRotation="0" wrapText="1" indent="0" justifyLastLine="0" shrinkToFit="0" readingOrder="0"/>
      <border diagonalUp="0" diagonalDown="0">
        <left style="thin">
          <color indexed="22"/>
        </left>
        <right/>
        <top style="thin">
          <color indexed="22"/>
        </top>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solid">
          <fgColor theme="0" tint="-0.14999847407452621"/>
          <bgColor theme="0" tint="-0.14999847407452621"/>
        </patternFill>
      </fill>
      <alignment horizontal="general" vertical="bottom" textRotation="0" wrapText="1" indent="0" justifyLastLine="0" shrinkToFit="0" readingOrder="0"/>
      <border diagonalUp="0" diagonalDown="0">
        <left style="thin">
          <color indexed="22"/>
        </left>
        <right/>
        <top style="thin">
          <color indexed="22"/>
        </top>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solid">
          <fgColor theme="0" tint="-0.14999847407452621"/>
          <bgColor theme="0" tint="-0.14999847407452621"/>
        </patternFill>
      </fill>
      <alignment horizontal="general" vertical="bottom" textRotation="0" wrapText="1" indent="0" justifyLastLine="0" shrinkToFit="0" readingOrder="0"/>
      <border diagonalUp="0" diagonalDown="0">
        <left style="thin">
          <color indexed="22"/>
        </left>
        <right/>
        <top style="thin">
          <color indexed="22"/>
        </top>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solid">
          <fgColor theme="0" tint="-0.14999847407452621"/>
          <bgColor theme="0" tint="-0.14999847407452621"/>
        </patternFill>
      </fill>
      <alignment horizontal="general" vertical="bottom" textRotation="0" wrapText="1" indent="0" justifyLastLine="0" shrinkToFit="0" readingOrder="0"/>
      <border diagonalUp="0" diagonalDown="0">
        <left style="thin">
          <color indexed="22"/>
        </left>
        <right/>
        <top style="thin">
          <color indexed="22"/>
        </top>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solid">
          <fgColor theme="0" tint="-0.14999847407452621"/>
          <bgColor theme="0" tint="-0.14999847407452621"/>
        </patternFill>
      </fill>
      <alignment horizontal="left" vertical="bottom" textRotation="0" wrapText="1" indent="0" justifyLastLine="0" shrinkToFit="0" readingOrder="0"/>
      <border diagonalUp="0" diagonalDown="0">
        <left style="thin">
          <color indexed="22"/>
        </left>
        <right/>
        <top style="thin">
          <color indexed="22"/>
        </top>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solid">
          <fgColor theme="0" tint="-0.14999847407452621"/>
          <bgColor theme="0" tint="-0.14999847407452621"/>
        </patternFill>
      </fill>
      <alignment horizontal="right" vertical="bottom" textRotation="0" wrapText="1" indent="0" justifyLastLine="0" shrinkToFit="0" readingOrder="0"/>
      <border diagonalUp="0" diagonalDown="0">
        <left style="thin">
          <color indexed="22"/>
        </left>
        <right/>
        <top style="thin">
          <color indexed="22"/>
        </top>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solid">
          <fgColor theme="0" tint="-0.14999847407452621"/>
          <bgColor theme="0" tint="-0.14999847407452621"/>
        </patternFill>
      </fill>
      <alignment horizontal="general" vertical="bottom" textRotation="0" wrapText="1" indent="0" justifyLastLine="0" shrinkToFit="0" readingOrder="0"/>
      <border diagonalUp="0" diagonalDown="0">
        <left style="thin">
          <color indexed="22"/>
        </left>
        <right/>
        <top style="thin">
          <color indexed="22"/>
        </top>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solid">
          <fgColor theme="0" tint="-0.14999847407452621"/>
          <bgColor theme="0" tint="-0.14999847407452621"/>
        </patternFill>
      </fill>
      <alignment horizontal="general" vertical="bottom" textRotation="0" wrapText="1" indent="0" justifyLastLine="0" shrinkToFit="0" readingOrder="0"/>
      <border diagonalUp="0" diagonalDown="0">
        <left style="thin">
          <color indexed="22"/>
        </left>
        <right/>
        <top style="thin">
          <color indexed="22"/>
        </top>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solid">
          <fgColor theme="0" tint="-0.14999847407452621"/>
          <bgColor theme="0" tint="-0.14999847407452621"/>
        </patternFill>
      </fill>
      <alignment horizontal="general" vertical="bottom" textRotation="0" wrapText="1" indent="0" justifyLastLine="0" shrinkToFit="0" readingOrder="0"/>
      <border diagonalUp="0" diagonalDown="0">
        <left style="thin">
          <color indexed="22"/>
        </left>
        <right/>
        <top style="thin">
          <color indexed="22"/>
        </top>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solid">
          <fgColor theme="0" tint="-0.14999847407452621"/>
          <bgColor theme="0" tint="-0.14999847407452621"/>
        </patternFill>
      </fill>
      <alignment horizontal="general" vertical="bottom" textRotation="0" wrapText="1" indent="0" justifyLastLine="0" shrinkToFit="0" readingOrder="0"/>
      <border diagonalUp="0" diagonalDown="0">
        <left style="thin">
          <color indexed="22"/>
        </left>
        <right/>
        <top style="thin">
          <color indexed="22"/>
        </top>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solid">
          <fgColor theme="0" tint="-0.14999847407452621"/>
          <bgColor theme="0" tint="-0.14999847407452621"/>
        </patternFill>
      </fill>
      <alignment horizontal="general" vertical="bottom" textRotation="0" wrapText="1" indent="0" justifyLastLine="0" shrinkToFit="0" readingOrder="0"/>
      <border diagonalUp="0" diagonalDown="0">
        <left style="thin">
          <color indexed="22"/>
        </left>
        <right/>
        <top style="thin">
          <color indexed="22"/>
        </top>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solid">
          <fgColor theme="0" tint="-0.14999847407452621"/>
          <bgColor theme="0" tint="-0.14999847407452621"/>
        </patternFill>
      </fill>
      <alignment horizontal="general" vertical="bottom" textRotation="0" wrapText="1" indent="0" justifyLastLine="0" shrinkToFit="0" readingOrder="0"/>
      <border diagonalUp="0" diagonalDown="0">
        <left style="thin">
          <color indexed="22"/>
        </left>
        <right/>
        <top style="thin">
          <color indexed="22"/>
        </top>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solid">
          <fgColor theme="0" tint="-0.14999847407452621"/>
          <bgColor theme="0" tint="-0.14999847407452621"/>
        </patternFill>
      </fill>
      <alignment horizontal="right" vertical="bottom" textRotation="0" wrapText="1" indent="0" justifyLastLine="0" shrinkToFit="0" readingOrder="0"/>
      <border diagonalUp="0" diagonalDown="0">
        <left style="thin">
          <color indexed="22"/>
        </left>
        <right/>
        <top style="thin">
          <color indexed="22"/>
        </top>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solid">
          <fgColor theme="0" tint="-0.14999847407452621"/>
          <bgColor theme="0" tint="-0.14999847407452621"/>
        </patternFill>
      </fill>
      <alignment horizontal="right" vertical="bottom" textRotation="0" wrapText="1" indent="0" justifyLastLine="0" shrinkToFit="0" readingOrder="0"/>
      <border diagonalUp="0" diagonalDown="0">
        <left style="thin">
          <color indexed="22"/>
        </left>
        <right/>
        <top style="thin">
          <color indexed="22"/>
        </top>
        <bottom/>
        <vertical/>
        <horizontal/>
      </border>
    </dxf>
    <dxf>
      <border outline="0">
        <top style="thin">
          <color indexed="8"/>
        </top>
      </border>
    </dxf>
    <dxf>
      <font>
        <b/>
        <i val="0"/>
        <strike val="0"/>
        <condense val="0"/>
        <extend val="0"/>
        <outline val="0"/>
        <shadow val="0"/>
        <u val="none"/>
        <vertAlign val="baseline"/>
        <sz val="11"/>
        <color indexed="8"/>
        <name val="Calibri"/>
        <scheme val="none"/>
      </font>
      <numFmt numFmtId="0" formatCode="General"/>
      <fill>
        <patternFill patternType="solid">
          <fgColor indexed="0"/>
          <bgColor indexed="22"/>
        </patternFill>
      </fill>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i="0" baseline="0">
                <a:effectLst/>
              </a:rPr>
              <a:t>Average Total  Zinc Concentrations  </a:t>
            </a:r>
            <a:endParaRPr lang="en-ZW">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Zinc!$H$7:$H$15</c:f>
              <c:strCache>
                <c:ptCount val="9"/>
                <c:pt idx="0">
                  <c:v>Pre 2010</c:v>
                </c:pt>
                <c:pt idx="1">
                  <c:v>2010</c:v>
                </c:pt>
                <c:pt idx="2">
                  <c:v>2011</c:v>
                </c:pt>
                <c:pt idx="3">
                  <c:v>2012</c:v>
                </c:pt>
                <c:pt idx="4">
                  <c:v>2013</c:v>
                </c:pt>
                <c:pt idx="5">
                  <c:v>2014</c:v>
                </c:pt>
                <c:pt idx="6">
                  <c:v>2015</c:v>
                </c:pt>
                <c:pt idx="7">
                  <c:v>2016</c:v>
                </c:pt>
                <c:pt idx="8">
                  <c:v>2017</c:v>
                </c:pt>
              </c:strCache>
            </c:strRef>
          </c:cat>
          <c:val>
            <c:numRef>
              <c:f>Zinc!$I$7:$I$15</c:f>
              <c:numCache>
                <c:formatCode>General</c:formatCode>
                <c:ptCount val="9"/>
                <c:pt idx="0">
                  <c:v>224.50512820512822</c:v>
                </c:pt>
                <c:pt idx="1">
                  <c:v>87.174999999999997</c:v>
                </c:pt>
                <c:pt idx="2">
                  <c:v>72.55</c:v>
                </c:pt>
                <c:pt idx="3">
                  <c:v>359.65161290322584</c:v>
                </c:pt>
                <c:pt idx="4">
                  <c:v>422.87027027027028</c:v>
                </c:pt>
                <c:pt idx="5">
                  <c:v>380.92199999999997</c:v>
                </c:pt>
                <c:pt idx="6">
                  <c:v>234.52500000000001</c:v>
                </c:pt>
                <c:pt idx="7">
                  <c:v>265.36216216216218</c:v>
                </c:pt>
                <c:pt idx="8">
                  <c:v>119.27499999999999</c:v>
                </c:pt>
              </c:numCache>
            </c:numRef>
          </c:val>
          <c:extLst>
            <c:ext xmlns:c16="http://schemas.microsoft.com/office/drawing/2014/chart" uri="{C3380CC4-5D6E-409C-BE32-E72D297353CC}">
              <c16:uniqueId val="{00000000-38F4-4D51-9FD8-043A44BB50D4}"/>
            </c:ext>
          </c:extLst>
        </c:ser>
        <c:dLbls>
          <c:showLegendKey val="0"/>
          <c:showVal val="0"/>
          <c:showCatName val="0"/>
          <c:showSerName val="0"/>
          <c:showPercent val="0"/>
          <c:showBubbleSize val="0"/>
        </c:dLbls>
        <c:gapWidth val="219"/>
        <c:overlap val="-27"/>
        <c:axId val="230040528"/>
        <c:axId val="384614064"/>
      </c:barChart>
      <c:catAx>
        <c:axId val="23004052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W"/>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614064"/>
        <c:crosses val="autoZero"/>
        <c:auto val="1"/>
        <c:lblAlgn val="ctr"/>
        <c:lblOffset val="100"/>
        <c:noMultiLvlLbl val="0"/>
      </c:catAx>
      <c:valAx>
        <c:axId val="3846140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r>
                  <a:rPr lang="en-ZW" sz="1000"/>
                  <a:t>Average Zinc</a:t>
                </a:r>
                <a:r>
                  <a:rPr lang="en-ZW" sz="1000" baseline="0"/>
                  <a:t> Concentration </a:t>
                </a:r>
                <a:r>
                  <a:rPr lang="en-US" sz="1000" b="0" i="0" baseline="0">
                    <a:effectLst/>
                  </a:rPr>
                  <a:t>(ug/l)</a:t>
                </a:r>
                <a:endParaRPr lang="en-ZW" sz="1000">
                  <a:effectLst/>
                </a:endParaRP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Text" lastClr="000000">
                        <a:lumMod val="65000"/>
                        <a:lumOff val="35000"/>
                      </a:sysClr>
                    </a:solidFill>
                  </a:defRPr>
                </a:pPr>
                <a:endParaRPr lang="en-ZW"/>
              </a:p>
            </c:rich>
          </c:tx>
          <c:overlay val="0"/>
          <c:spPr>
            <a:noFill/>
            <a:ln>
              <a:noFill/>
            </a:ln>
            <a:effectLst/>
          </c:spPr>
          <c:txPr>
            <a:bodyPr rot="-540000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300405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r>
              <a:rPr lang="en-US"/>
              <a:t>Total Zinc Before and After Averages</a:t>
            </a:r>
          </a:p>
        </c:rich>
      </c:tx>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en-US"/>
        </a:p>
      </c:txPr>
    </c:title>
    <c:autoTitleDeleted val="0"/>
    <c:plotArea>
      <c:layout/>
      <c:barChart>
        <c:barDir val="bar"/>
        <c:grouping val="clustered"/>
        <c:varyColors val="0"/>
        <c:ser>
          <c:idx val="0"/>
          <c:order val="0"/>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Zinc!$L$8:$L$9</c:f>
              <c:strCache>
                <c:ptCount val="2"/>
                <c:pt idx="0">
                  <c:v>2011-2009</c:v>
                </c:pt>
                <c:pt idx="1">
                  <c:v>2012-2017</c:v>
                </c:pt>
              </c:strCache>
            </c:strRef>
          </c:cat>
          <c:val>
            <c:numRef>
              <c:f>Zinc!$M$8:$M$9</c:f>
              <c:numCache>
                <c:formatCode>0.0</c:formatCode>
                <c:ptCount val="2"/>
                <c:pt idx="0">
                  <c:v>194.68775510204082</c:v>
                </c:pt>
                <c:pt idx="1">
                  <c:v>337.3814917127072</c:v>
                </c:pt>
              </c:numCache>
            </c:numRef>
          </c:val>
          <c:extLst>
            <c:ext xmlns:c16="http://schemas.microsoft.com/office/drawing/2014/chart" uri="{C3380CC4-5D6E-409C-BE32-E72D297353CC}">
              <c16:uniqueId val="{00000000-C643-4EF5-8E4A-293B7BCA6124}"/>
            </c:ext>
          </c:extLst>
        </c:ser>
        <c:dLbls>
          <c:showLegendKey val="0"/>
          <c:showVal val="0"/>
          <c:showCatName val="0"/>
          <c:showSerName val="0"/>
          <c:showPercent val="0"/>
          <c:showBubbleSize val="0"/>
        </c:dLbls>
        <c:gapWidth val="100"/>
        <c:axId val="384614848"/>
        <c:axId val="384615240"/>
      </c:barChart>
      <c:catAx>
        <c:axId val="3846148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crossAx val="384615240"/>
        <c:crosses val="autoZero"/>
        <c:auto val="1"/>
        <c:lblAlgn val="ctr"/>
        <c:lblOffset val="100"/>
        <c:noMultiLvlLbl val="0"/>
      </c:catAx>
      <c:valAx>
        <c:axId val="38461524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crossAx val="38461484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i="0" baseline="0">
                <a:effectLst/>
              </a:rPr>
              <a:t>Average Total  Zinc Concentrations  </a:t>
            </a:r>
            <a:endParaRPr lang="en-ZW">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trendline>
            <c:spPr>
              <a:ln w="19050" cap="rnd">
                <a:solidFill>
                  <a:schemeClr val="accent1"/>
                </a:solidFill>
                <a:prstDash val="sysDot"/>
              </a:ln>
              <a:effectLst/>
            </c:spPr>
            <c:trendlineType val="linear"/>
            <c:dispRSqr val="1"/>
            <c:dispEq val="1"/>
            <c:trendlineLbl>
              <c:layout>
                <c:manualLayout>
                  <c:x val="6.2989063867016623E-2"/>
                  <c:y val="-0.1481587197433654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cat>
            <c:numRef>
              <c:f>Zinc!$H$10:$H$14</c:f>
              <c:numCache>
                <c:formatCode>General</c:formatCode>
                <c:ptCount val="5"/>
                <c:pt idx="0">
                  <c:v>2012</c:v>
                </c:pt>
                <c:pt idx="1">
                  <c:v>2013</c:v>
                </c:pt>
                <c:pt idx="2">
                  <c:v>2014</c:v>
                </c:pt>
                <c:pt idx="3">
                  <c:v>2015</c:v>
                </c:pt>
                <c:pt idx="4">
                  <c:v>2016</c:v>
                </c:pt>
              </c:numCache>
            </c:numRef>
          </c:cat>
          <c:val>
            <c:numRef>
              <c:f>Zinc!$I$10:$I$14</c:f>
              <c:numCache>
                <c:formatCode>General</c:formatCode>
                <c:ptCount val="5"/>
                <c:pt idx="0">
                  <c:v>359.65161290322584</c:v>
                </c:pt>
                <c:pt idx="1">
                  <c:v>422.87027027027028</c:v>
                </c:pt>
                <c:pt idx="2">
                  <c:v>380.92199999999997</c:v>
                </c:pt>
                <c:pt idx="3">
                  <c:v>234.52500000000001</c:v>
                </c:pt>
                <c:pt idx="4">
                  <c:v>265.36216216216218</c:v>
                </c:pt>
              </c:numCache>
            </c:numRef>
          </c:val>
          <c:extLst>
            <c:ext xmlns:c16="http://schemas.microsoft.com/office/drawing/2014/chart" uri="{C3380CC4-5D6E-409C-BE32-E72D297353CC}">
              <c16:uniqueId val="{00000000-5EA0-45AA-878B-1E320F4D4F75}"/>
            </c:ext>
          </c:extLst>
        </c:ser>
        <c:dLbls>
          <c:showLegendKey val="0"/>
          <c:showVal val="0"/>
          <c:showCatName val="0"/>
          <c:showSerName val="0"/>
          <c:showPercent val="0"/>
          <c:showBubbleSize val="0"/>
        </c:dLbls>
        <c:gapWidth val="219"/>
        <c:overlap val="-27"/>
        <c:axId val="384616024"/>
        <c:axId val="384616416"/>
      </c:barChart>
      <c:catAx>
        <c:axId val="38461602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W"/>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616416"/>
        <c:crosses val="autoZero"/>
        <c:auto val="1"/>
        <c:lblAlgn val="ctr"/>
        <c:lblOffset val="100"/>
        <c:noMultiLvlLbl val="0"/>
      </c:catAx>
      <c:valAx>
        <c:axId val="3846164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r>
                  <a:rPr lang="en-ZW" sz="1000"/>
                  <a:t>Average Zinc</a:t>
                </a:r>
                <a:r>
                  <a:rPr lang="en-ZW" sz="1000" baseline="0"/>
                  <a:t> Concentration </a:t>
                </a:r>
                <a:r>
                  <a:rPr lang="en-US" sz="1000" b="0" i="0" baseline="0">
                    <a:effectLst/>
                  </a:rPr>
                  <a:t>(ug/l)</a:t>
                </a:r>
                <a:endParaRPr lang="en-ZW" sz="1000">
                  <a:effectLst/>
                </a:endParaRP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Text" lastClr="000000">
                        <a:lumMod val="65000"/>
                        <a:lumOff val="35000"/>
                      </a:sysClr>
                    </a:solidFill>
                  </a:defRPr>
                </a:pPr>
                <a:endParaRPr lang="en-ZW"/>
              </a:p>
            </c:rich>
          </c:tx>
          <c:overlay val="0"/>
          <c:spPr>
            <a:noFill/>
            <a:ln>
              <a:noFill/>
            </a:ln>
            <a:effectLst/>
          </c:spPr>
          <c:txPr>
            <a:bodyPr rot="-540000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6160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0" i="0" baseline="0">
                <a:effectLst/>
              </a:rPr>
              <a:t>River Mile 11E Average Total PAH Concentration </a:t>
            </a:r>
            <a:endParaRPr lang="en-ZW">
              <a:effectLst/>
            </a:endParaRPr>
          </a:p>
        </c:rich>
      </c:tx>
      <c:layout>
        <c:manualLayout>
          <c:xMode val="edge"/>
          <c:yMode val="edge"/>
          <c:x val="0.18211868099496137"/>
          <c:y val="4.279600570613409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'NEW PAHs'!$I$6:$I$14</c:f>
              <c:strCache>
                <c:ptCount val="9"/>
                <c:pt idx="0">
                  <c:v>Pre 2010</c:v>
                </c:pt>
                <c:pt idx="1">
                  <c:v>2010</c:v>
                </c:pt>
                <c:pt idx="2">
                  <c:v>2011</c:v>
                </c:pt>
                <c:pt idx="3">
                  <c:v>2012</c:v>
                </c:pt>
                <c:pt idx="4">
                  <c:v>2013</c:v>
                </c:pt>
                <c:pt idx="5">
                  <c:v>2014</c:v>
                </c:pt>
                <c:pt idx="6">
                  <c:v>2015</c:v>
                </c:pt>
                <c:pt idx="7">
                  <c:v>2016</c:v>
                </c:pt>
                <c:pt idx="8">
                  <c:v>2017</c:v>
                </c:pt>
              </c:strCache>
            </c:strRef>
          </c:cat>
          <c:val>
            <c:numRef>
              <c:f>'NEW PAHs'!$J$6:$J$14</c:f>
              <c:numCache>
                <c:formatCode>General</c:formatCode>
                <c:ptCount val="9"/>
                <c:pt idx="0">
                  <c:v>0.79688888888888898</c:v>
                </c:pt>
                <c:pt idx="1">
                  <c:v>0.65959999999999996</c:v>
                </c:pt>
                <c:pt idx="2">
                  <c:v>0.99383333333333335</c:v>
                </c:pt>
                <c:pt idx="3">
                  <c:v>3.1147606666666667</c:v>
                </c:pt>
                <c:pt idx="4">
                  <c:v>1.3873180000000001</c:v>
                </c:pt>
                <c:pt idx="5">
                  <c:v>1.1093333333333335</c:v>
                </c:pt>
                <c:pt idx="6">
                  <c:v>2.0613076923076923</c:v>
                </c:pt>
                <c:pt idx="7">
                  <c:v>1.3358699999999999</c:v>
                </c:pt>
                <c:pt idx="8">
                  <c:v>3.6739999999999995</c:v>
                </c:pt>
              </c:numCache>
            </c:numRef>
          </c:val>
          <c:extLst>
            <c:ext xmlns:c16="http://schemas.microsoft.com/office/drawing/2014/chart" uri="{C3380CC4-5D6E-409C-BE32-E72D297353CC}">
              <c16:uniqueId val="{00000002-188C-4CB3-9045-A0F479E68FDE}"/>
            </c:ext>
          </c:extLst>
        </c:ser>
        <c:dLbls>
          <c:showLegendKey val="0"/>
          <c:showVal val="0"/>
          <c:showCatName val="0"/>
          <c:showSerName val="0"/>
          <c:showPercent val="0"/>
          <c:showBubbleSize val="0"/>
        </c:dLbls>
        <c:gapWidth val="219"/>
        <c:overlap val="-27"/>
        <c:axId val="389855824"/>
        <c:axId val="384616808"/>
      </c:barChart>
      <c:catAx>
        <c:axId val="38985582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W"/>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616808"/>
        <c:crosses val="autoZero"/>
        <c:auto val="1"/>
        <c:lblAlgn val="ctr"/>
        <c:lblOffset val="100"/>
        <c:noMultiLvlLbl val="0"/>
      </c:catAx>
      <c:valAx>
        <c:axId val="3846168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baseline="0">
                    <a:effectLst/>
                  </a:rPr>
                  <a:t>Annual Average Total PAH Concentration (ug/l) </a:t>
                </a:r>
                <a:endParaRPr lang="en-ZW"/>
              </a:p>
            </c:rich>
          </c:tx>
          <c:layout>
            <c:manualLayout>
              <c:xMode val="edge"/>
              <c:yMode val="edge"/>
              <c:x val="3.3333333333333333E-2"/>
              <c:y val="0.1201388888888889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98558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en-US"/>
        </a:p>
      </c:txPr>
    </c:title>
    <c:autoTitleDeleted val="0"/>
    <c:plotArea>
      <c:layout/>
      <c:barChart>
        <c:barDir val="bar"/>
        <c:grouping val="clustered"/>
        <c:varyColors val="0"/>
        <c:ser>
          <c:idx val="0"/>
          <c:order val="0"/>
          <c:tx>
            <c:strRef>
              <c:f>'NEW PAHs'!$N$5:$N$6</c:f>
              <c:strCache>
                <c:ptCount val="2"/>
                <c:pt idx="0">
                  <c:v>Averages before/After</c:v>
                </c:pt>
                <c:pt idx="1">
                  <c:v>Average</c:v>
                </c:pt>
              </c:strCache>
            </c:strRef>
          </c:tx>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invertIfNegative val="0"/>
          <c:cat>
            <c:strRef>
              <c:f>'NEW PAHs'!$M$7:$M$8</c:f>
              <c:strCache>
                <c:ptCount val="2"/>
                <c:pt idx="0">
                  <c:v>2011-2009</c:v>
                </c:pt>
                <c:pt idx="1">
                  <c:v>2012-2017</c:v>
                </c:pt>
              </c:strCache>
            </c:strRef>
          </c:cat>
          <c:val>
            <c:numRef>
              <c:f>'NEW PAHs'!$N$7:$N$8</c:f>
              <c:numCache>
                <c:formatCode>General</c:formatCode>
                <c:ptCount val="2"/>
                <c:pt idx="0">
                  <c:v>0.81063913043478275</c:v>
                </c:pt>
                <c:pt idx="1">
                  <c:v>1.9228695000000002</c:v>
                </c:pt>
              </c:numCache>
            </c:numRef>
          </c:val>
          <c:extLst>
            <c:ext xmlns:c16="http://schemas.microsoft.com/office/drawing/2014/chart" uri="{C3380CC4-5D6E-409C-BE32-E72D297353CC}">
              <c16:uniqueId val="{00000000-0F72-4F5B-8F77-FF438A00640F}"/>
            </c:ext>
          </c:extLst>
        </c:ser>
        <c:dLbls>
          <c:showLegendKey val="0"/>
          <c:showVal val="0"/>
          <c:showCatName val="0"/>
          <c:showSerName val="0"/>
          <c:showPercent val="0"/>
          <c:showBubbleSize val="0"/>
        </c:dLbls>
        <c:gapWidth val="100"/>
        <c:axId val="384617592"/>
        <c:axId val="384617984"/>
      </c:barChart>
      <c:catAx>
        <c:axId val="38461759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crossAx val="384617984"/>
        <c:crosses val="autoZero"/>
        <c:auto val="1"/>
        <c:lblAlgn val="ctr"/>
        <c:lblOffset val="100"/>
        <c:noMultiLvlLbl val="0"/>
      </c:catAx>
      <c:valAx>
        <c:axId val="38461798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crossAx val="3846175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0" i="0" baseline="0">
                <a:effectLst/>
              </a:rPr>
              <a:t>River Mile 11E Average Total PAH Concentration </a:t>
            </a:r>
            <a:endParaRPr lang="en-ZW">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'NEW PAHs'!$P$5:$P$10</c:f>
              <c:strCache>
                <c:ptCount val="6"/>
                <c:pt idx="0">
                  <c:v>Pre 2012</c:v>
                </c:pt>
                <c:pt idx="1">
                  <c:v>2012</c:v>
                </c:pt>
                <c:pt idx="2">
                  <c:v>2013</c:v>
                </c:pt>
                <c:pt idx="3">
                  <c:v>2014</c:v>
                </c:pt>
                <c:pt idx="4">
                  <c:v>2015</c:v>
                </c:pt>
                <c:pt idx="5">
                  <c:v>2016</c:v>
                </c:pt>
              </c:strCache>
            </c:strRef>
          </c:cat>
          <c:val>
            <c:numRef>
              <c:f>'NEW PAHs'!$Q$5:$Q$10</c:f>
              <c:numCache>
                <c:formatCode>General</c:formatCode>
                <c:ptCount val="6"/>
                <c:pt idx="0">
                  <c:v>0.81063913043478275</c:v>
                </c:pt>
                <c:pt idx="1">
                  <c:v>3.1147606666666667</c:v>
                </c:pt>
                <c:pt idx="2">
                  <c:v>1.3873180000000001</c:v>
                </c:pt>
                <c:pt idx="3">
                  <c:v>1.1093333333333335</c:v>
                </c:pt>
                <c:pt idx="4">
                  <c:v>2.0613076923076923</c:v>
                </c:pt>
                <c:pt idx="5">
                  <c:v>1.3358699999999999</c:v>
                </c:pt>
              </c:numCache>
            </c:numRef>
          </c:val>
          <c:extLst>
            <c:ext xmlns:c16="http://schemas.microsoft.com/office/drawing/2014/chart" uri="{C3380CC4-5D6E-409C-BE32-E72D297353CC}">
              <c16:uniqueId val="{00000000-306A-455F-9B23-87B28DAB4C05}"/>
            </c:ext>
          </c:extLst>
        </c:ser>
        <c:dLbls>
          <c:showLegendKey val="0"/>
          <c:showVal val="0"/>
          <c:showCatName val="0"/>
          <c:showSerName val="0"/>
          <c:showPercent val="0"/>
          <c:showBubbleSize val="0"/>
        </c:dLbls>
        <c:gapWidth val="219"/>
        <c:overlap val="-27"/>
        <c:axId val="384618768"/>
        <c:axId val="384619160"/>
      </c:barChart>
      <c:catAx>
        <c:axId val="38461876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W"/>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619160"/>
        <c:crosses val="autoZero"/>
        <c:auto val="1"/>
        <c:lblAlgn val="ctr"/>
        <c:lblOffset val="100"/>
        <c:noMultiLvlLbl val="0"/>
      </c:catAx>
      <c:valAx>
        <c:axId val="3846191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baseline="0">
                    <a:effectLst/>
                  </a:rPr>
                  <a:t>Annual Average Total PAH Concentration (ug/l) </a:t>
                </a:r>
                <a:endParaRPr lang="en-ZW"/>
              </a:p>
            </c:rich>
          </c:tx>
          <c:layout>
            <c:manualLayout>
              <c:xMode val="edge"/>
              <c:yMode val="edge"/>
              <c:x val="3.3333333333333333E-2"/>
              <c:y val="0.1201388888888889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6187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ZW"/>
              <a:t>Without UPRR Albina Contributions Total PAHs</a:t>
            </a:r>
            <a:r>
              <a:rPr lang="en-ZW" baseline="0"/>
              <a:t> Trend for River Mile 11E</a:t>
            </a:r>
            <a:endParaRPr lang="en-ZW"/>
          </a:p>
        </c:rich>
      </c:tx>
      <c:layout>
        <c:manualLayout>
          <c:xMode val="edge"/>
          <c:yMode val="edge"/>
          <c:x val="0.10676377952755904"/>
          <c:y val="2.77777777777777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'Without UPRR'!$AB$7:$AB$12</c:f>
              <c:strCache>
                <c:ptCount val="6"/>
                <c:pt idx="0">
                  <c:v>Pre 2010</c:v>
                </c:pt>
                <c:pt idx="1">
                  <c:v>2012</c:v>
                </c:pt>
                <c:pt idx="2">
                  <c:v>2013</c:v>
                </c:pt>
                <c:pt idx="3">
                  <c:v>2014</c:v>
                </c:pt>
                <c:pt idx="4">
                  <c:v>2015</c:v>
                </c:pt>
                <c:pt idx="5">
                  <c:v>2016</c:v>
                </c:pt>
              </c:strCache>
            </c:strRef>
          </c:cat>
          <c:val>
            <c:numRef>
              <c:f>'Without UPRR'!$AC$7:$AC$12</c:f>
              <c:numCache>
                <c:formatCode>General</c:formatCode>
                <c:ptCount val="6"/>
                <c:pt idx="0">
                  <c:v>0.86014000000000002</c:v>
                </c:pt>
                <c:pt idx="1">
                  <c:v>3.1147606666666667</c:v>
                </c:pt>
                <c:pt idx="2">
                  <c:v>1.3873180000000001</c:v>
                </c:pt>
                <c:pt idx="3">
                  <c:v>1.524</c:v>
                </c:pt>
                <c:pt idx="4">
                  <c:v>0.42450000000000004</c:v>
                </c:pt>
                <c:pt idx="5">
                  <c:v>0.42795521739130427</c:v>
                </c:pt>
              </c:numCache>
            </c:numRef>
          </c:val>
          <c:extLst>
            <c:ext xmlns:c16="http://schemas.microsoft.com/office/drawing/2014/chart" uri="{C3380CC4-5D6E-409C-BE32-E72D297353CC}">
              <c16:uniqueId val="{00000000-4527-4942-AD45-F16DF4D5F291}"/>
            </c:ext>
          </c:extLst>
        </c:ser>
        <c:dLbls>
          <c:showLegendKey val="0"/>
          <c:showVal val="0"/>
          <c:showCatName val="0"/>
          <c:showSerName val="0"/>
          <c:showPercent val="0"/>
          <c:showBubbleSize val="0"/>
        </c:dLbls>
        <c:gapWidth val="219"/>
        <c:overlap val="-27"/>
        <c:axId val="384619944"/>
        <c:axId val="384620336"/>
      </c:barChart>
      <c:catAx>
        <c:axId val="3846199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620336"/>
        <c:crosses val="autoZero"/>
        <c:auto val="1"/>
        <c:lblAlgn val="ctr"/>
        <c:lblOffset val="100"/>
        <c:noMultiLvlLbl val="0"/>
      </c:catAx>
      <c:valAx>
        <c:axId val="3846203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r>
                  <a:rPr lang="en-US" sz="1000" b="0" i="0" baseline="0">
                    <a:effectLst/>
                  </a:rPr>
                  <a:t>Average Total PAHs (ug/l) </a:t>
                </a:r>
                <a:endParaRPr lang="en-US" sz="1000">
                  <a:effectLst/>
                </a:endParaRPr>
              </a:p>
            </c:rich>
          </c:tx>
          <c:overlay val="0"/>
          <c:spPr>
            <a:noFill/>
            <a:ln>
              <a:noFill/>
            </a:ln>
            <a:effectLst/>
          </c:spPr>
          <c:txPr>
            <a:bodyPr rot="-540000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6199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ZW"/>
              <a:t>UPRR</a:t>
            </a:r>
            <a:r>
              <a:rPr lang="en-ZW" baseline="0"/>
              <a:t> Albina Total PAHs </a:t>
            </a:r>
            <a:endParaRPr lang="en-ZW"/>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'UPRR-ALBINA PAHs'!$J$2:$J$8</c:f>
              <c:strCache>
                <c:ptCount val="7"/>
                <c:pt idx="0">
                  <c:v>Pre 2012</c:v>
                </c:pt>
                <c:pt idx="1">
                  <c:v>2012</c:v>
                </c:pt>
                <c:pt idx="2">
                  <c:v>2013</c:v>
                </c:pt>
                <c:pt idx="3">
                  <c:v>2014</c:v>
                </c:pt>
                <c:pt idx="4">
                  <c:v>2015</c:v>
                </c:pt>
                <c:pt idx="5">
                  <c:v>2016</c:v>
                </c:pt>
                <c:pt idx="6">
                  <c:v>2017</c:v>
                </c:pt>
              </c:strCache>
            </c:strRef>
          </c:cat>
          <c:val>
            <c:numRef>
              <c:f>'UPRR-ALBINA PAHs'!$K$2:$K$8</c:f>
              <c:numCache>
                <c:formatCode>General</c:formatCode>
                <c:ptCount val="7"/>
                <c:pt idx="0">
                  <c:v>0.79688888888888898</c:v>
                </c:pt>
                <c:pt idx="1">
                  <c:v>0</c:v>
                </c:pt>
                <c:pt idx="2">
                  <c:v>0</c:v>
                </c:pt>
                <c:pt idx="3">
                  <c:v>0.27999999999999997</c:v>
                </c:pt>
                <c:pt idx="4">
                  <c:v>5.6027500000000003</c:v>
                </c:pt>
                <c:pt idx="5">
                  <c:v>4.4538000000000002</c:v>
                </c:pt>
                <c:pt idx="6">
                  <c:v>7.3949999999999996</c:v>
                </c:pt>
              </c:numCache>
            </c:numRef>
          </c:val>
          <c:extLst>
            <c:ext xmlns:c16="http://schemas.microsoft.com/office/drawing/2014/chart" uri="{C3380CC4-5D6E-409C-BE32-E72D297353CC}">
              <c16:uniqueId val="{00000000-807A-4316-B9F6-ECA4EBD887C6}"/>
            </c:ext>
          </c:extLst>
        </c:ser>
        <c:dLbls>
          <c:showLegendKey val="0"/>
          <c:showVal val="0"/>
          <c:showCatName val="0"/>
          <c:showSerName val="0"/>
          <c:showPercent val="0"/>
          <c:showBubbleSize val="0"/>
        </c:dLbls>
        <c:gapWidth val="219"/>
        <c:overlap val="-27"/>
        <c:axId val="384621120"/>
        <c:axId val="384621512"/>
      </c:barChart>
      <c:catAx>
        <c:axId val="38462112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W"/>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621512"/>
        <c:crosses val="autoZero"/>
        <c:auto val="1"/>
        <c:lblAlgn val="ctr"/>
        <c:lblOffset val="100"/>
        <c:noMultiLvlLbl val="0"/>
      </c:catAx>
      <c:valAx>
        <c:axId val="38462151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rPr>
                  <a:t>Annual Average Total PAH Concentration (ug/l) </a:t>
                </a:r>
                <a:endParaRPr lang="en-ZW" sz="1000">
                  <a:effectLst/>
                </a:endParaRPr>
              </a:p>
            </c:rich>
          </c:tx>
          <c:layout>
            <c:manualLayout>
              <c:xMode val="edge"/>
              <c:yMode val="edge"/>
              <c:x val="2.2222222222222223E-2"/>
              <c:y val="0.111527777777777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6211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r>
              <a:rPr lang="en-US"/>
              <a:t>Before and After TSS</a:t>
            </a:r>
          </a:p>
        </c:rich>
      </c:tx>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en-US"/>
        </a:p>
      </c:txPr>
    </c:title>
    <c:autoTitleDeleted val="0"/>
    <c:plotArea>
      <c:layout/>
      <c:barChart>
        <c:barDir val="bar"/>
        <c:grouping val="clustered"/>
        <c:varyColors val="0"/>
        <c:ser>
          <c:idx val="0"/>
          <c:order val="0"/>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TSS!$O$17:$O$18</c:f>
              <c:strCache>
                <c:ptCount val="2"/>
                <c:pt idx="0">
                  <c:v>2011-2009</c:v>
                </c:pt>
                <c:pt idx="1">
                  <c:v>2012-2017</c:v>
                </c:pt>
              </c:strCache>
            </c:strRef>
          </c:cat>
          <c:val>
            <c:numRef>
              <c:f>TSS!$P$17:$P$18</c:f>
              <c:numCache>
                <c:formatCode>0</c:formatCode>
                <c:ptCount val="2"/>
                <c:pt idx="0">
                  <c:v>32721.428571428572</c:v>
                </c:pt>
                <c:pt idx="1">
                  <c:v>108302.5974025974</c:v>
                </c:pt>
              </c:numCache>
            </c:numRef>
          </c:val>
          <c:extLst>
            <c:ext xmlns:c16="http://schemas.microsoft.com/office/drawing/2014/chart" uri="{C3380CC4-5D6E-409C-BE32-E72D297353CC}">
              <c16:uniqueId val="{00000000-E9F5-470C-B1E7-822B5CD1BE78}"/>
            </c:ext>
          </c:extLst>
        </c:ser>
        <c:dLbls>
          <c:dLblPos val="inEnd"/>
          <c:showLegendKey val="0"/>
          <c:showVal val="1"/>
          <c:showCatName val="0"/>
          <c:showSerName val="0"/>
          <c:showPercent val="0"/>
          <c:showBubbleSize val="0"/>
        </c:dLbls>
        <c:gapWidth val="100"/>
        <c:axId val="385492464"/>
        <c:axId val="385492856"/>
      </c:barChart>
      <c:catAx>
        <c:axId val="38549246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crossAx val="385492856"/>
        <c:crosses val="autoZero"/>
        <c:auto val="1"/>
        <c:lblAlgn val="ctr"/>
        <c:lblOffset val="100"/>
        <c:noMultiLvlLbl val="0"/>
      </c:catAx>
      <c:valAx>
        <c:axId val="385492856"/>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crossAx val="3854924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ZW"/>
              <a:t>Average Annual Total</a:t>
            </a:r>
            <a:r>
              <a:rPr lang="en-ZW" baseline="0"/>
              <a:t> Suspended Solids</a:t>
            </a:r>
            <a:endParaRPr lang="en-ZW"/>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TSS!$J$16:$J$24</c:f>
              <c:strCache>
                <c:ptCount val="9"/>
                <c:pt idx="0">
                  <c:v>Pre 2010</c:v>
                </c:pt>
                <c:pt idx="1">
                  <c:v>2010</c:v>
                </c:pt>
                <c:pt idx="2">
                  <c:v>2011</c:v>
                </c:pt>
                <c:pt idx="3">
                  <c:v>2012</c:v>
                </c:pt>
                <c:pt idx="4">
                  <c:v>2013</c:v>
                </c:pt>
                <c:pt idx="5">
                  <c:v>2014</c:v>
                </c:pt>
                <c:pt idx="6">
                  <c:v>2015</c:v>
                </c:pt>
                <c:pt idx="7">
                  <c:v>2016</c:v>
                </c:pt>
                <c:pt idx="8">
                  <c:v>2017</c:v>
                </c:pt>
              </c:strCache>
            </c:strRef>
          </c:cat>
          <c:val>
            <c:numRef>
              <c:f>TSS!$K$16:$K$24</c:f>
              <c:numCache>
                <c:formatCode>0</c:formatCode>
                <c:ptCount val="9"/>
                <c:pt idx="0">
                  <c:v>51000</c:v>
                </c:pt>
                <c:pt idx="1">
                  <c:v>20900</c:v>
                </c:pt>
                <c:pt idx="2">
                  <c:v>28416.666666666668</c:v>
                </c:pt>
                <c:pt idx="3">
                  <c:v>94300</c:v>
                </c:pt>
                <c:pt idx="4">
                  <c:v>209692.30769230769</c:v>
                </c:pt>
                <c:pt idx="5">
                  <c:v>112821.42857142857</c:v>
                </c:pt>
                <c:pt idx="6">
                  <c:v>18476.923076923078</c:v>
                </c:pt>
                <c:pt idx="7">
                  <c:v>58208.108108108107</c:v>
                </c:pt>
                <c:pt idx="8">
                  <c:v>26625</c:v>
                </c:pt>
              </c:numCache>
            </c:numRef>
          </c:val>
          <c:extLst>
            <c:ext xmlns:c16="http://schemas.microsoft.com/office/drawing/2014/chart" uri="{C3380CC4-5D6E-409C-BE32-E72D297353CC}">
              <c16:uniqueId val="{00000000-5DA9-4B97-BA2C-9D2CC8BC4727}"/>
            </c:ext>
          </c:extLst>
        </c:ser>
        <c:dLbls>
          <c:showLegendKey val="0"/>
          <c:showVal val="0"/>
          <c:showCatName val="0"/>
          <c:showSerName val="0"/>
          <c:showPercent val="0"/>
          <c:showBubbleSize val="0"/>
        </c:dLbls>
        <c:gapWidth val="219"/>
        <c:overlap val="-27"/>
        <c:axId val="385493640"/>
        <c:axId val="385494032"/>
      </c:barChart>
      <c:catAx>
        <c:axId val="3854936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W"/>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5494032"/>
        <c:crosses val="autoZero"/>
        <c:auto val="1"/>
        <c:lblAlgn val="ctr"/>
        <c:lblOffset val="100"/>
        <c:noMultiLvlLbl val="0"/>
      </c:catAx>
      <c:valAx>
        <c:axId val="3854940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W"/>
                  <a:t>Average</a:t>
                </a:r>
                <a:r>
                  <a:rPr lang="en-ZW" baseline="0"/>
                  <a:t> TSS Concentration (ug/l)</a:t>
                </a:r>
                <a:endParaRPr lang="en-ZW"/>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54936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ZW"/>
              <a:t>Average Annual Total</a:t>
            </a:r>
            <a:r>
              <a:rPr lang="en-ZW" baseline="0"/>
              <a:t> Suspended Solids</a:t>
            </a:r>
            <a:endParaRPr lang="en-ZW"/>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trendline>
            <c:spPr>
              <a:ln w="19050" cap="rnd">
                <a:solidFill>
                  <a:schemeClr val="accent1"/>
                </a:solidFill>
                <a:prstDash val="sysDot"/>
              </a:ln>
              <a:effectLst/>
            </c:spPr>
            <c:trendlineType val="linear"/>
            <c:dispRSqr val="1"/>
            <c:dispEq val="1"/>
            <c:trendlineLbl>
              <c:layout>
                <c:manualLayout>
                  <c:x val="4.5968285214348203E-2"/>
                  <c:y val="-0.32107319918343541"/>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cat>
            <c:numRef>
              <c:f>TSS!$J$19:$J$23</c:f>
              <c:numCache>
                <c:formatCode>General</c:formatCode>
                <c:ptCount val="5"/>
                <c:pt idx="0">
                  <c:v>2012</c:v>
                </c:pt>
                <c:pt idx="1">
                  <c:v>2013</c:v>
                </c:pt>
                <c:pt idx="2">
                  <c:v>2014</c:v>
                </c:pt>
                <c:pt idx="3">
                  <c:v>2015</c:v>
                </c:pt>
                <c:pt idx="4">
                  <c:v>2016</c:v>
                </c:pt>
              </c:numCache>
            </c:numRef>
          </c:cat>
          <c:val>
            <c:numRef>
              <c:f>TSS!$K$19:$K$23</c:f>
              <c:numCache>
                <c:formatCode>0</c:formatCode>
                <c:ptCount val="5"/>
                <c:pt idx="0">
                  <c:v>94300</c:v>
                </c:pt>
                <c:pt idx="1">
                  <c:v>209692.30769230769</c:v>
                </c:pt>
                <c:pt idx="2">
                  <c:v>112821.42857142857</c:v>
                </c:pt>
                <c:pt idx="3">
                  <c:v>18476.923076923078</c:v>
                </c:pt>
                <c:pt idx="4">
                  <c:v>58208.108108108107</c:v>
                </c:pt>
              </c:numCache>
            </c:numRef>
          </c:val>
          <c:extLst>
            <c:ext xmlns:c16="http://schemas.microsoft.com/office/drawing/2014/chart" uri="{C3380CC4-5D6E-409C-BE32-E72D297353CC}">
              <c16:uniqueId val="{00000000-941C-4444-846F-FBC6AD5999BC}"/>
            </c:ext>
          </c:extLst>
        </c:ser>
        <c:dLbls>
          <c:showLegendKey val="0"/>
          <c:showVal val="0"/>
          <c:showCatName val="0"/>
          <c:showSerName val="0"/>
          <c:showPercent val="0"/>
          <c:showBubbleSize val="0"/>
        </c:dLbls>
        <c:gapWidth val="219"/>
        <c:overlap val="-27"/>
        <c:axId val="385494816"/>
        <c:axId val="385495208"/>
      </c:barChart>
      <c:catAx>
        <c:axId val="38549481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W"/>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5495208"/>
        <c:crosses val="autoZero"/>
        <c:auto val="1"/>
        <c:lblAlgn val="ctr"/>
        <c:lblOffset val="100"/>
        <c:noMultiLvlLbl val="0"/>
      </c:catAx>
      <c:valAx>
        <c:axId val="3854952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W"/>
                  <a:t>Average</a:t>
                </a:r>
                <a:r>
                  <a:rPr lang="en-ZW" baseline="0"/>
                  <a:t> TSS Concentration (ug/l)</a:t>
                </a:r>
                <a:endParaRPr lang="en-ZW"/>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54948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cap="none" spc="50" baseline="0">
                <a:solidFill>
                  <a:schemeClr val="tx1">
                    <a:lumMod val="65000"/>
                    <a:lumOff val="35000"/>
                  </a:schemeClr>
                </a:solidFill>
                <a:latin typeface="+mn-lt"/>
                <a:ea typeface="+mn-ea"/>
                <a:cs typeface="+mn-cs"/>
              </a:defRPr>
            </a:pPr>
            <a:r>
              <a:rPr lang="en-US"/>
              <a:t>RM</a:t>
            </a:r>
            <a:r>
              <a:rPr lang="en-US" baseline="0"/>
              <a:t> 11E </a:t>
            </a:r>
            <a:r>
              <a:rPr lang="en-US"/>
              <a:t>Total PCBs Pre and Port 2012</a:t>
            </a:r>
          </a:p>
        </c:rich>
      </c:tx>
      <c:overlay val="0"/>
      <c:spPr>
        <a:noFill/>
        <a:ln>
          <a:noFill/>
        </a:ln>
        <a:effectLst/>
      </c:spPr>
      <c:txPr>
        <a:bodyPr rot="0" spcFirstLastPara="1" vertOverflow="ellipsis" vert="horz" wrap="square" anchor="ctr" anchorCtr="1"/>
        <a:lstStyle/>
        <a:p>
          <a:pPr>
            <a:defRPr sz="1800" b="0" i="0" u="none" strike="noStrike" kern="1200" cap="none" spc="5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'Total PCBs'!$M$8</c:f>
              <c:strCache>
                <c:ptCount val="1"/>
                <c:pt idx="0">
                  <c:v>2011-2009</c:v>
                </c:pt>
              </c:strCache>
            </c:strRef>
          </c:tx>
          <c:spPr>
            <a:solidFill>
              <a:schemeClr val="accent2"/>
            </a:solidFill>
            <a:ln w="25400" cap="flat" cmpd="sng" algn="ctr">
              <a:solidFill>
                <a:schemeClr val="accent2"/>
              </a:solidFill>
              <a:miter lim="800000"/>
            </a:ln>
            <a:effectLst/>
          </c:spPr>
          <c:invertIfNegative val="0"/>
          <c:dLbls>
            <c:dLbl>
              <c:idx val="0"/>
              <c:layout>
                <c:manualLayout>
                  <c:x val="-4.1290322580645286E-2"/>
                  <c:y val="0"/>
                </c:manualLayout>
              </c:layout>
              <c:tx>
                <c:rich>
                  <a:bodyPr/>
                  <a:lstStyle/>
                  <a:p>
                    <a:fld id="{FA3C617D-EE42-45D1-A3FE-9CDF231224C9}" type="VALUE">
                      <a:rPr lang="en-US">
                        <a:solidFill>
                          <a:sysClr val="windowText" lastClr="000000"/>
                        </a:solidFill>
                      </a:rPr>
                      <a:pPr/>
                      <a:t>[VALUE]</a:t>
                    </a:fld>
                    <a:endParaRPr 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7983-40D8-91E7-680007B9F0A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65000"/>
                        <a:lumOff val="3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'Total PCBs'!$N$7</c:f>
              <c:strCache>
                <c:ptCount val="1"/>
                <c:pt idx="0">
                  <c:v>Average</c:v>
                </c:pt>
              </c:strCache>
            </c:strRef>
          </c:cat>
          <c:val>
            <c:numRef>
              <c:f>'Total PCBs'!$N$8</c:f>
              <c:numCache>
                <c:formatCode>0.00</c:formatCode>
                <c:ptCount val="1"/>
                <c:pt idx="0">
                  <c:v>0.71894345283018879</c:v>
                </c:pt>
              </c:numCache>
            </c:numRef>
          </c:val>
          <c:extLst>
            <c:ext xmlns:c16="http://schemas.microsoft.com/office/drawing/2014/chart" uri="{C3380CC4-5D6E-409C-BE32-E72D297353CC}">
              <c16:uniqueId val="{00000000-6206-44A4-BE20-B879377F1034}"/>
            </c:ext>
          </c:extLst>
        </c:ser>
        <c:ser>
          <c:idx val="1"/>
          <c:order val="1"/>
          <c:tx>
            <c:strRef>
              <c:f>'Total PCBs'!$M$9</c:f>
              <c:strCache>
                <c:ptCount val="1"/>
                <c:pt idx="0">
                  <c:v>2012-2017</c:v>
                </c:pt>
              </c:strCache>
            </c:strRef>
          </c:tx>
          <c:spPr>
            <a:solidFill>
              <a:schemeClr val="accent2"/>
            </a:solidFill>
            <a:ln w="25400" cap="flat" cmpd="sng" algn="ctr">
              <a:solidFill>
                <a:schemeClr val="accent2"/>
              </a:solidFill>
              <a:miter lim="800000"/>
            </a:ln>
            <a:effectLst/>
          </c:spPr>
          <c:invertIfNegative val="0"/>
          <c:dLbls>
            <c:dLbl>
              <c:idx val="0"/>
              <c:layout>
                <c:manualLayout>
                  <c:x val="-4.1290322580645161E-2"/>
                  <c:y val="-6.7900450176106624E-17"/>
                </c:manualLayout>
              </c:layout>
              <c:tx>
                <c:rich>
                  <a:bodyPr/>
                  <a:lstStyle/>
                  <a:p>
                    <a:fld id="{3B3E88FB-6AF1-4F60-9F20-8E571179957E}" type="VALUE">
                      <a:rPr lang="en-US">
                        <a:solidFill>
                          <a:sysClr val="windowText" lastClr="000000"/>
                        </a:solidFill>
                      </a:rPr>
                      <a:pPr/>
                      <a:t>[VALUE]</a:t>
                    </a:fld>
                    <a:endParaRPr 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7983-40D8-91E7-680007B9F0A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65000"/>
                        <a:lumOff val="3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'Total PCBs'!$N$7</c:f>
              <c:strCache>
                <c:ptCount val="1"/>
                <c:pt idx="0">
                  <c:v>Average</c:v>
                </c:pt>
              </c:strCache>
            </c:strRef>
          </c:cat>
          <c:val>
            <c:numRef>
              <c:f>'Total PCBs'!$N$9</c:f>
              <c:numCache>
                <c:formatCode>0.00</c:formatCode>
                <c:ptCount val="1"/>
                <c:pt idx="0">
                  <c:v>0.17445227358490567</c:v>
                </c:pt>
              </c:numCache>
            </c:numRef>
          </c:val>
          <c:extLst>
            <c:ext xmlns:c16="http://schemas.microsoft.com/office/drawing/2014/chart" uri="{C3380CC4-5D6E-409C-BE32-E72D297353CC}">
              <c16:uniqueId val="{00000000-7983-40D8-91E7-680007B9F0A3}"/>
            </c:ext>
          </c:extLst>
        </c:ser>
        <c:dLbls>
          <c:dLblPos val="outEnd"/>
          <c:showLegendKey val="0"/>
          <c:showVal val="1"/>
          <c:showCatName val="0"/>
          <c:showSerName val="0"/>
          <c:showPercent val="0"/>
          <c:showBubbleSize val="0"/>
        </c:dLbls>
        <c:gapWidth val="227"/>
        <c:overlap val="-48"/>
        <c:axId val="385495992"/>
        <c:axId val="385496384"/>
      </c:barChart>
      <c:catAx>
        <c:axId val="385495992"/>
        <c:scaling>
          <c:orientation val="minMax"/>
        </c:scaling>
        <c:delete val="1"/>
        <c:axPos val="l"/>
        <c:title>
          <c:overlay val="0"/>
          <c:spPr>
            <a:noFill/>
            <a:ln>
              <a:noFill/>
            </a:ln>
            <a:effectLst/>
          </c:spPr>
          <c:txPr>
            <a:bodyPr rot="0" spcFirstLastPara="1" vertOverflow="ellipsis"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title>
        <c:numFmt formatCode="General" sourceLinked="1"/>
        <c:majorTickMark val="out"/>
        <c:minorTickMark val="none"/>
        <c:tickLblPos val="nextTo"/>
        <c:crossAx val="385496384"/>
        <c:crosses val="autoZero"/>
        <c:auto val="1"/>
        <c:lblAlgn val="ctr"/>
        <c:lblOffset val="100"/>
        <c:noMultiLvlLbl val="0"/>
      </c:catAx>
      <c:valAx>
        <c:axId val="385496384"/>
        <c:scaling>
          <c:orientation val="minMax"/>
        </c:scaling>
        <c:delete val="0"/>
        <c:axPos val="b"/>
        <c:title>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title>
        <c:numFmt formatCode="0.00" sourceLinked="1"/>
        <c:majorTickMark val="none"/>
        <c:minorTickMark val="none"/>
        <c:tickLblPos val="nextTo"/>
        <c:spPr>
          <a:noFill/>
          <a:ln w="9525">
            <a:solidFill>
              <a:schemeClr val="tx1">
                <a:lumMod val="15000"/>
                <a:lumOff val="85000"/>
              </a:schemeClr>
            </a:solid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crossAx val="3854959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0" i="0" baseline="0">
                <a:effectLst/>
              </a:rPr>
              <a:t>River Mile 11E Average Annual Total PCBs</a:t>
            </a:r>
            <a:endParaRPr lang="en-ZW">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2067825896762904"/>
          <c:y val="0.24976851851851853"/>
          <c:w val="0.8376550743657043"/>
          <c:h val="0.49836431904345291"/>
        </c:manualLayout>
      </c:layout>
      <c:barChart>
        <c:barDir val="col"/>
        <c:grouping val="clustered"/>
        <c:varyColors val="0"/>
        <c:ser>
          <c:idx val="0"/>
          <c:order val="0"/>
          <c:spPr>
            <a:solidFill>
              <a:schemeClr val="accent1"/>
            </a:solidFill>
            <a:ln>
              <a:noFill/>
            </a:ln>
            <a:effectLst/>
          </c:spPr>
          <c:invertIfNegative val="0"/>
          <c:cat>
            <c:strRef>
              <c:f>'Total PCBs'!$P$9:$P$15</c:f>
              <c:strCache>
                <c:ptCount val="7"/>
                <c:pt idx="0">
                  <c:v>Pre 2012</c:v>
                </c:pt>
                <c:pt idx="1">
                  <c:v>2012</c:v>
                </c:pt>
                <c:pt idx="2">
                  <c:v>2013</c:v>
                </c:pt>
                <c:pt idx="3">
                  <c:v>2014</c:v>
                </c:pt>
                <c:pt idx="4">
                  <c:v>2015</c:v>
                </c:pt>
                <c:pt idx="5">
                  <c:v>2016</c:v>
                </c:pt>
                <c:pt idx="6">
                  <c:v>2017</c:v>
                </c:pt>
              </c:strCache>
            </c:strRef>
          </c:cat>
          <c:val>
            <c:numRef>
              <c:f>'Total PCBs'!$Q$9:$Q$15</c:f>
              <c:numCache>
                <c:formatCode>General</c:formatCode>
                <c:ptCount val="7"/>
                <c:pt idx="0">
                  <c:v>0.71894345283018879</c:v>
                </c:pt>
                <c:pt idx="1">
                  <c:v>0.14624304166666666</c:v>
                </c:pt>
                <c:pt idx="2">
                  <c:v>0.12728300000000004</c:v>
                </c:pt>
                <c:pt idx="3">
                  <c:v>0.27941772222222228</c:v>
                </c:pt>
                <c:pt idx="4">
                  <c:v>0.19102857142857141</c:v>
                </c:pt>
                <c:pt idx="5">
                  <c:v>0.15414241379310342</c:v>
                </c:pt>
                <c:pt idx="6">
                  <c:v>0.24355000000000002</c:v>
                </c:pt>
              </c:numCache>
            </c:numRef>
          </c:val>
          <c:extLst>
            <c:ext xmlns:c16="http://schemas.microsoft.com/office/drawing/2014/chart" uri="{C3380CC4-5D6E-409C-BE32-E72D297353CC}">
              <c16:uniqueId val="{00000000-3580-474D-B800-CBFCBADE3754}"/>
            </c:ext>
          </c:extLst>
        </c:ser>
        <c:dLbls>
          <c:showLegendKey val="0"/>
          <c:showVal val="0"/>
          <c:showCatName val="0"/>
          <c:showSerName val="0"/>
          <c:showPercent val="0"/>
          <c:showBubbleSize val="0"/>
        </c:dLbls>
        <c:gapWidth val="219"/>
        <c:overlap val="-27"/>
        <c:axId val="385497168"/>
        <c:axId val="385497560"/>
      </c:barChart>
      <c:catAx>
        <c:axId val="38549716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W"/>
                  <a:t>Year</a:t>
                </a:r>
              </a:p>
            </c:rich>
          </c:tx>
          <c:layout>
            <c:manualLayout>
              <c:xMode val="edge"/>
              <c:yMode val="edge"/>
              <c:x val="0.46787379702537185"/>
              <c:y val="0.8786803732866724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5497560"/>
        <c:crosses val="autoZero"/>
        <c:auto val="1"/>
        <c:lblAlgn val="ctr"/>
        <c:lblOffset val="100"/>
        <c:noMultiLvlLbl val="0"/>
      </c:catAx>
      <c:valAx>
        <c:axId val="3854975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W" sz="1000" b="0" i="0" baseline="0">
                    <a:effectLst/>
                  </a:rPr>
                  <a:t>Average Annual Total PCBS(</a:t>
                </a:r>
                <a:r>
                  <a:rPr lang="en-ZW" sz="1000" b="0" i="0" u="none" strike="noStrike" baseline="0">
                    <a:effectLst/>
                  </a:rPr>
                  <a:t>ug/l</a:t>
                </a:r>
                <a:r>
                  <a:rPr lang="en-ZW" sz="1000" b="0" i="0" u="none" strike="noStrike" baseline="0"/>
                  <a:t> )</a:t>
                </a:r>
                <a:endParaRPr lang="en-ZW" sz="1000">
                  <a:effectLst/>
                </a:endParaRPr>
              </a:p>
            </c:rich>
          </c:tx>
          <c:layout>
            <c:manualLayout>
              <c:xMode val="edge"/>
              <c:yMode val="edge"/>
              <c:x val="1.9444444444444445E-2"/>
              <c:y val="0.1664351851851852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54971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River Mile 11E Average</a:t>
            </a:r>
            <a:r>
              <a:rPr lang="en-US" baseline="0"/>
              <a:t> Annual </a:t>
            </a:r>
            <a:r>
              <a:rPr lang="en-US"/>
              <a:t>Total PCBs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solidFill>
                <a:schemeClr val="accent6">
                  <a:lumMod val="50000"/>
                </a:schemeClr>
              </a:solidFill>
            </a:ln>
            <a:effectLst/>
          </c:spPr>
          <c:invertIfNegative val="0"/>
          <c:dPt>
            <c:idx val="0"/>
            <c:invertIfNegative val="0"/>
            <c:bubble3D val="0"/>
            <c:spPr>
              <a:solidFill>
                <a:schemeClr val="accent1"/>
              </a:solidFill>
              <a:ln>
                <a:solidFill>
                  <a:schemeClr val="accent6">
                    <a:lumMod val="50000"/>
                  </a:schemeClr>
                </a:solidFill>
              </a:ln>
              <a:effectLst/>
            </c:spPr>
            <c:extLst>
              <c:ext xmlns:c16="http://schemas.microsoft.com/office/drawing/2014/chart" uri="{C3380CC4-5D6E-409C-BE32-E72D297353CC}">
                <c16:uniqueId val="{00000005-D9F8-465B-88DA-E5C5E3B11D08}"/>
              </c:ext>
            </c:extLst>
          </c:dPt>
          <c:dPt>
            <c:idx val="2"/>
            <c:invertIfNegative val="0"/>
            <c:bubble3D val="0"/>
            <c:spPr>
              <a:solidFill>
                <a:schemeClr val="accent1"/>
              </a:solidFill>
              <a:ln>
                <a:solidFill>
                  <a:schemeClr val="accent6">
                    <a:lumMod val="50000"/>
                  </a:schemeClr>
                </a:solidFill>
              </a:ln>
              <a:effectLst/>
            </c:spPr>
            <c:extLst>
              <c:ext xmlns:c16="http://schemas.microsoft.com/office/drawing/2014/chart" uri="{C3380CC4-5D6E-409C-BE32-E72D297353CC}">
                <c16:uniqueId val="{00000006-D9F8-465B-88DA-E5C5E3B11D08}"/>
              </c:ext>
            </c:extLst>
          </c:dPt>
          <c:dPt>
            <c:idx val="3"/>
            <c:invertIfNegative val="0"/>
            <c:bubble3D val="0"/>
            <c:spPr>
              <a:solidFill>
                <a:schemeClr val="accent1"/>
              </a:solidFill>
              <a:ln>
                <a:solidFill>
                  <a:schemeClr val="accent6">
                    <a:lumMod val="50000"/>
                  </a:schemeClr>
                </a:solidFill>
              </a:ln>
              <a:effectLst/>
            </c:spPr>
            <c:extLst>
              <c:ext xmlns:c16="http://schemas.microsoft.com/office/drawing/2014/chart" uri="{C3380CC4-5D6E-409C-BE32-E72D297353CC}">
                <c16:uniqueId val="{00000007-D9F8-465B-88DA-E5C5E3B11D08}"/>
              </c:ext>
            </c:extLst>
          </c:dPt>
          <c:dPt>
            <c:idx val="4"/>
            <c:invertIfNegative val="0"/>
            <c:bubble3D val="0"/>
            <c:spPr>
              <a:solidFill>
                <a:schemeClr val="accent1"/>
              </a:solidFill>
              <a:ln>
                <a:solidFill>
                  <a:schemeClr val="accent6">
                    <a:lumMod val="50000"/>
                  </a:schemeClr>
                </a:solidFill>
              </a:ln>
              <a:effectLst/>
            </c:spPr>
            <c:extLst>
              <c:ext xmlns:c16="http://schemas.microsoft.com/office/drawing/2014/chart" uri="{C3380CC4-5D6E-409C-BE32-E72D297353CC}">
                <c16:uniqueId val="{00000008-D9F8-465B-88DA-E5C5E3B11D08}"/>
              </c:ext>
            </c:extLst>
          </c:dPt>
          <c:dPt>
            <c:idx val="5"/>
            <c:invertIfNegative val="0"/>
            <c:bubble3D val="0"/>
            <c:spPr>
              <a:solidFill>
                <a:schemeClr val="accent1"/>
              </a:solidFill>
              <a:ln>
                <a:solidFill>
                  <a:schemeClr val="accent6">
                    <a:lumMod val="50000"/>
                  </a:schemeClr>
                </a:solidFill>
              </a:ln>
              <a:effectLst/>
            </c:spPr>
            <c:extLst>
              <c:ext xmlns:c16="http://schemas.microsoft.com/office/drawing/2014/chart" uri="{C3380CC4-5D6E-409C-BE32-E72D297353CC}">
                <c16:uniqueId val="{00000009-D9F8-465B-88DA-E5C5E3B11D08}"/>
              </c:ext>
            </c:extLst>
          </c:dPt>
          <c:dPt>
            <c:idx val="6"/>
            <c:invertIfNegative val="0"/>
            <c:bubble3D val="0"/>
            <c:spPr>
              <a:solidFill>
                <a:schemeClr val="accent1"/>
              </a:solidFill>
              <a:ln>
                <a:solidFill>
                  <a:schemeClr val="accent6">
                    <a:lumMod val="50000"/>
                  </a:schemeClr>
                </a:solidFill>
              </a:ln>
              <a:effectLst/>
            </c:spPr>
            <c:extLst>
              <c:ext xmlns:c16="http://schemas.microsoft.com/office/drawing/2014/chart" uri="{C3380CC4-5D6E-409C-BE32-E72D297353CC}">
                <c16:uniqueId val="{0000000A-D9F8-465B-88DA-E5C5E3B11D08}"/>
              </c:ext>
            </c:extLst>
          </c:dPt>
          <c:dPt>
            <c:idx val="7"/>
            <c:invertIfNegative val="0"/>
            <c:bubble3D val="0"/>
            <c:spPr>
              <a:solidFill>
                <a:schemeClr val="accent1"/>
              </a:solidFill>
              <a:ln>
                <a:solidFill>
                  <a:schemeClr val="accent6">
                    <a:lumMod val="50000"/>
                  </a:schemeClr>
                </a:solidFill>
              </a:ln>
              <a:effectLst/>
            </c:spPr>
            <c:extLst>
              <c:ext xmlns:c16="http://schemas.microsoft.com/office/drawing/2014/chart" uri="{C3380CC4-5D6E-409C-BE32-E72D297353CC}">
                <c16:uniqueId val="{0000000B-D9F8-465B-88DA-E5C5E3B11D08}"/>
              </c:ext>
            </c:extLst>
          </c:dPt>
          <c:dPt>
            <c:idx val="8"/>
            <c:invertIfNegative val="0"/>
            <c:bubble3D val="0"/>
            <c:spPr>
              <a:solidFill>
                <a:schemeClr val="accent1"/>
              </a:solidFill>
              <a:ln>
                <a:solidFill>
                  <a:schemeClr val="accent6">
                    <a:lumMod val="50000"/>
                  </a:schemeClr>
                </a:solidFill>
              </a:ln>
              <a:effectLst/>
            </c:spPr>
            <c:extLst>
              <c:ext xmlns:c16="http://schemas.microsoft.com/office/drawing/2014/chart" uri="{C3380CC4-5D6E-409C-BE32-E72D297353CC}">
                <c16:uniqueId val="{0000000C-D9F8-465B-88DA-E5C5E3B11D08}"/>
              </c:ext>
            </c:extLst>
          </c:dPt>
          <c:cat>
            <c:strRef>
              <c:f>'Total PCBs'!$H$7:$H$15</c:f>
              <c:strCache>
                <c:ptCount val="9"/>
                <c:pt idx="0">
                  <c:v>Pre 2010</c:v>
                </c:pt>
                <c:pt idx="1">
                  <c:v>2010</c:v>
                </c:pt>
                <c:pt idx="2">
                  <c:v>2011</c:v>
                </c:pt>
                <c:pt idx="3">
                  <c:v>2012</c:v>
                </c:pt>
                <c:pt idx="4">
                  <c:v>2013</c:v>
                </c:pt>
                <c:pt idx="5">
                  <c:v>2014</c:v>
                </c:pt>
                <c:pt idx="6">
                  <c:v>2015</c:v>
                </c:pt>
                <c:pt idx="7">
                  <c:v>2016</c:v>
                </c:pt>
                <c:pt idx="8">
                  <c:v>2017</c:v>
                </c:pt>
              </c:strCache>
            </c:strRef>
          </c:cat>
          <c:val>
            <c:numRef>
              <c:f>'Total PCBs'!$I$7:$I$15</c:f>
              <c:numCache>
                <c:formatCode>0.000</c:formatCode>
                <c:ptCount val="9"/>
                <c:pt idx="0">
                  <c:v>0.88305581395348842</c:v>
                </c:pt>
                <c:pt idx="1">
                  <c:v>4.3707499999999996E-3</c:v>
                </c:pt>
                <c:pt idx="2">
                  <c:v>1.9186666666666668E-2</c:v>
                </c:pt>
                <c:pt idx="3">
                  <c:v>0.14624304166666666</c:v>
                </c:pt>
                <c:pt idx="4">
                  <c:v>0.12728300000000004</c:v>
                </c:pt>
                <c:pt idx="5">
                  <c:v>0.27941772222222228</c:v>
                </c:pt>
                <c:pt idx="6">
                  <c:v>0.19102857142857141</c:v>
                </c:pt>
                <c:pt idx="7">
                  <c:v>0.15414241379310342</c:v>
                </c:pt>
                <c:pt idx="8">
                  <c:v>0.24355000000000002</c:v>
                </c:pt>
              </c:numCache>
            </c:numRef>
          </c:val>
          <c:extLst>
            <c:ext xmlns:c16="http://schemas.microsoft.com/office/drawing/2014/chart" uri="{C3380CC4-5D6E-409C-BE32-E72D297353CC}">
              <c16:uniqueId val="{00000000-D9F8-465B-88DA-E5C5E3B11D08}"/>
            </c:ext>
          </c:extLst>
        </c:ser>
        <c:dLbls>
          <c:showLegendKey val="0"/>
          <c:showVal val="0"/>
          <c:showCatName val="0"/>
          <c:showSerName val="0"/>
          <c:showPercent val="0"/>
          <c:showBubbleSize val="0"/>
        </c:dLbls>
        <c:gapWidth val="219"/>
        <c:overlap val="-27"/>
        <c:axId val="385498344"/>
        <c:axId val="385498736"/>
      </c:barChart>
      <c:catAx>
        <c:axId val="3854983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W"/>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5498736"/>
        <c:crosses val="autoZero"/>
        <c:auto val="1"/>
        <c:lblAlgn val="ctr"/>
        <c:lblOffset val="100"/>
        <c:noMultiLvlLbl val="0"/>
      </c:catAx>
      <c:valAx>
        <c:axId val="3854987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W"/>
                  <a:t>Average Annual Total PCBS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54983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RM 11E</a:t>
            </a:r>
            <a:r>
              <a:rPr lang="en-US" baseline="0"/>
              <a:t> Total PCBs Pre and Post 2012</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spPr>
            <a:solidFill>
              <a:schemeClr val="accent2"/>
            </a:solidFill>
            <a:ln>
              <a:solidFill>
                <a:schemeClr val="accent2"/>
              </a:solidFill>
            </a:ln>
            <a:effectLst/>
          </c:spPr>
          <c:invertIfNegative val="0"/>
          <c:dLbls>
            <c:dLbl>
              <c:idx val="0"/>
              <c:layout>
                <c:manualLayout>
                  <c:x val="-7.2222222222222271E-2"/>
                  <c:y val="-8.4875562720133283E-17"/>
                </c:manualLayout>
              </c:layout>
              <c:tx>
                <c:rich>
                  <a:bodyPr/>
                  <a:lstStyle/>
                  <a:p>
                    <a:fld id="{01D70A0D-009B-40CC-B811-224B80648FFC}" type="VALUE">
                      <a:rPr lang="en-US">
                        <a:solidFill>
                          <a:sysClr val="windowText" lastClr="000000"/>
                        </a:solidFill>
                      </a:rPr>
                      <a:pPr/>
                      <a:t>[VALUE]</a:t>
                    </a:fld>
                    <a:endParaRPr 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BC6B-433C-9FA1-89E8C6B3CD76}"/>
                </c:ext>
              </c:extLst>
            </c:dLbl>
            <c:dLbl>
              <c:idx val="1"/>
              <c:layout>
                <c:manualLayout>
                  <c:x val="-7.7777777777777779E-2"/>
                  <c:y val="0"/>
                </c:manualLayout>
              </c:layout>
              <c:tx>
                <c:rich>
                  <a:bodyPr/>
                  <a:lstStyle/>
                  <a:p>
                    <a:fld id="{50712028-D615-44BE-A3E5-8A7F0A495630}" type="VALUE">
                      <a:rPr lang="en-US">
                        <a:solidFill>
                          <a:sysClr val="windowText" lastClr="000000"/>
                        </a:solidFill>
                      </a:rPr>
                      <a:pPr/>
                      <a:t>[VALUE]</a:t>
                    </a:fld>
                    <a:endParaRPr 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BC6B-433C-9FA1-89E8C6B3CD7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'Total PCBs'!$M$12:$M$13</c:f>
              <c:strCache>
                <c:ptCount val="2"/>
                <c:pt idx="0">
                  <c:v>2012-2017</c:v>
                </c:pt>
                <c:pt idx="1">
                  <c:v>2011-2009</c:v>
                </c:pt>
              </c:strCache>
            </c:strRef>
          </c:cat>
          <c:val>
            <c:numRef>
              <c:f>'Total PCBs'!$N$12:$N$13</c:f>
              <c:numCache>
                <c:formatCode>General</c:formatCode>
                <c:ptCount val="2"/>
                <c:pt idx="0">
                  <c:v>0.17</c:v>
                </c:pt>
                <c:pt idx="1">
                  <c:v>0.72</c:v>
                </c:pt>
              </c:numCache>
            </c:numRef>
          </c:val>
          <c:extLst>
            <c:ext xmlns:c16="http://schemas.microsoft.com/office/drawing/2014/chart" uri="{C3380CC4-5D6E-409C-BE32-E72D297353CC}">
              <c16:uniqueId val="{00000000-BC6B-433C-9FA1-89E8C6B3CD76}"/>
            </c:ext>
          </c:extLst>
        </c:ser>
        <c:dLbls>
          <c:dLblPos val="outEnd"/>
          <c:showLegendKey val="0"/>
          <c:showVal val="1"/>
          <c:showCatName val="0"/>
          <c:showSerName val="0"/>
          <c:showPercent val="0"/>
          <c:showBubbleSize val="0"/>
        </c:dLbls>
        <c:gapWidth val="182"/>
        <c:axId val="516270928"/>
        <c:axId val="516271256"/>
      </c:barChart>
      <c:catAx>
        <c:axId val="51627092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6271256"/>
        <c:crosses val="autoZero"/>
        <c:auto val="1"/>
        <c:lblAlgn val="ctr"/>
        <c:lblOffset val="100"/>
        <c:noMultiLvlLbl val="0"/>
      </c:catAx>
      <c:valAx>
        <c:axId val="51627125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Total PCBs Average Concentrations (ug/L)</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62709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ZW"/>
              <a:t>Cargill Average Annual Total</a:t>
            </a:r>
            <a:r>
              <a:rPr lang="en-ZW" baseline="0"/>
              <a:t> PCBs </a:t>
            </a:r>
            <a:endParaRPr lang="en-ZW"/>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'Cargill PCB Data'!$W$17</c:f>
              <c:strCache>
                <c:ptCount val="1"/>
                <c:pt idx="0">
                  <c:v>Average</c:v>
                </c:pt>
              </c:strCache>
            </c:strRef>
          </c:tx>
          <c:spPr>
            <a:solidFill>
              <a:schemeClr val="accent1"/>
            </a:solidFill>
            <a:ln>
              <a:noFill/>
            </a:ln>
            <a:effectLst/>
          </c:spPr>
          <c:invertIfNegative val="0"/>
          <c:cat>
            <c:numRef>
              <c:f>'Cargill PCB Data'!$V$18:$V$22</c:f>
              <c:numCache>
                <c:formatCode>General</c:formatCode>
                <c:ptCount val="5"/>
                <c:pt idx="0">
                  <c:v>2012</c:v>
                </c:pt>
                <c:pt idx="1">
                  <c:v>2013</c:v>
                </c:pt>
                <c:pt idx="2">
                  <c:v>2014</c:v>
                </c:pt>
                <c:pt idx="3">
                  <c:v>2015</c:v>
                </c:pt>
                <c:pt idx="4">
                  <c:v>2016</c:v>
                </c:pt>
              </c:numCache>
            </c:numRef>
          </c:cat>
          <c:val>
            <c:numRef>
              <c:f>'Cargill PCB Data'!$W$18:$W$22</c:f>
              <c:numCache>
                <c:formatCode>General</c:formatCode>
                <c:ptCount val="5"/>
                <c:pt idx="0">
                  <c:v>0.35333333333333333</c:v>
                </c:pt>
                <c:pt idx="1">
                  <c:v>0.18867272727272733</c:v>
                </c:pt>
                <c:pt idx="2">
                  <c:v>9.6299999999999997E-2</c:v>
                </c:pt>
                <c:pt idx="3">
                  <c:v>0</c:v>
                </c:pt>
                <c:pt idx="4">
                  <c:v>8.6181818181818182E-3</c:v>
                </c:pt>
              </c:numCache>
            </c:numRef>
          </c:val>
          <c:extLst>
            <c:ext xmlns:c16="http://schemas.microsoft.com/office/drawing/2014/chart" uri="{C3380CC4-5D6E-409C-BE32-E72D297353CC}">
              <c16:uniqueId val="{00000000-A8FD-41BF-AD20-FFB93B5A55A0}"/>
            </c:ext>
          </c:extLst>
        </c:ser>
        <c:dLbls>
          <c:showLegendKey val="0"/>
          <c:showVal val="0"/>
          <c:showCatName val="0"/>
          <c:showSerName val="0"/>
          <c:showPercent val="0"/>
          <c:showBubbleSize val="0"/>
        </c:dLbls>
        <c:gapWidth val="219"/>
        <c:overlap val="-27"/>
        <c:axId val="385499520"/>
        <c:axId val="392269856"/>
      </c:barChart>
      <c:catAx>
        <c:axId val="38549952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W"/>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2269856"/>
        <c:crosses val="autoZero"/>
        <c:auto val="1"/>
        <c:lblAlgn val="ctr"/>
        <c:lblOffset val="100"/>
        <c:noMultiLvlLbl val="0"/>
      </c:catAx>
      <c:valAx>
        <c:axId val="3922698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W"/>
                  <a:t>Average Total PCB Concnetrations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54995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ZW"/>
              <a:t>Glacier</a:t>
            </a:r>
            <a:r>
              <a:rPr lang="en-ZW" baseline="0"/>
              <a:t> Northwest Average Total PCBs</a:t>
            </a:r>
            <a:endParaRPr lang="en-ZW"/>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'Glacier PCB data'!$D$11</c:f>
              <c:strCache>
                <c:ptCount val="1"/>
                <c:pt idx="0">
                  <c:v>Average</c:v>
                </c:pt>
              </c:strCache>
            </c:strRef>
          </c:tx>
          <c:spPr>
            <a:solidFill>
              <a:schemeClr val="accent1"/>
            </a:solidFill>
            <a:ln>
              <a:noFill/>
            </a:ln>
            <a:effectLst/>
          </c:spPr>
          <c:invertIfNegative val="0"/>
          <c:cat>
            <c:numRef>
              <c:f>'Glacier PCB data'!$C$12:$C$18</c:f>
              <c:numCache>
                <c:formatCode>General</c:formatCode>
                <c:ptCount val="7"/>
                <c:pt idx="0">
                  <c:v>2011</c:v>
                </c:pt>
                <c:pt idx="1">
                  <c:v>2012</c:v>
                </c:pt>
                <c:pt idx="2">
                  <c:v>2013</c:v>
                </c:pt>
                <c:pt idx="3">
                  <c:v>2014</c:v>
                </c:pt>
                <c:pt idx="4">
                  <c:v>2015</c:v>
                </c:pt>
                <c:pt idx="5">
                  <c:v>2016</c:v>
                </c:pt>
                <c:pt idx="6">
                  <c:v>2017</c:v>
                </c:pt>
              </c:numCache>
            </c:numRef>
          </c:cat>
          <c:val>
            <c:numRef>
              <c:f>'Glacier PCB data'!$D$12:$D$18</c:f>
              <c:numCache>
                <c:formatCode>General</c:formatCode>
                <c:ptCount val="7"/>
                <c:pt idx="0">
                  <c:v>1.9186666666666668E-2</c:v>
                </c:pt>
                <c:pt idx="1">
                  <c:v>1.4791111111111113E-2</c:v>
                </c:pt>
                <c:pt idx="2">
                  <c:v>1.0933333333333331E-2</c:v>
                </c:pt>
                <c:pt idx="3">
                  <c:v>9.0000000000000011E-2</c:v>
                </c:pt>
                <c:pt idx="4">
                  <c:v>9.906666666666665E-2</c:v>
                </c:pt>
                <c:pt idx="5">
                  <c:v>4.3166666666666666E-2</c:v>
                </c:pt>
                <c:pt idx="6">
                  <c:v>9.7100000000000006E-2</c:v>
                </c:pt>
              </c:numCache>
            </c:numRef>
          </c:val>
          <c:extLst>
            <c:ext xmlns:c16="http://schemas.microsoft.com/office/drawing/2014/chart" uri="{C3380CC4-5D6E-409C-BE32-E72D297353CC}">
              <c16:uniqueId val="{00000000-E2DA-4E87-A156-D2E9DB2952D4}"/>
            </c:ext>
          </c:extLst>
        </c:ser>
        <c:dLbls>
          <c:showLegendKey val="0"/>
          <c:showVal val="0"/>
          <c:showCatName val="0"/>
          <c:showSerName val="0"/>
          <c:showPercent val="0"/>
          <c:showBubbleSize val="0"/>
        </c:dLbls>
        <c:gapWidth val="219"/>
        <c:overlap val="-27"/>
        <c:axId val="392270640"/>
        <c:axId val="392271032"/>
      </c:barChart>
      <c:catAx>
        <c:axId val="3922706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W"/>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2271032"/>
        <c:crosses val="autoZero"/>
        <c:auto val="1"/>
        <c:lblAlgn val="ctr"/>
        <c:lblOffset val="100"/>
        <c:noMultiLvlLbl val="0"/>
      </c:catAx>
      <c:valAx>
        <c:axId val="3922710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W"/>
                  <a:t>Average Total PCB Concentration (</a:t>
                </a:r>
                <a:r>
                  <a:rPr lang="en-ZW" sz="1000" b="0" i="0" u="none" strike="noStrike" baseline="0">
                    <a:effectLst/>
                  </a:rPr>
                  <a:t>ug/l)</a:t>
                </a:r>
                <a:r>
                  <a:rPr lang="en-ZW" sz="1000" b="0" i="0" u="none" strike="noStrike" baseline="0"/>
                  <a:t> </a:t>
                </a:r>
                <a:endParaRPr lang="en-ZW"/>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22706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ZW"/>
              <a:t>UPPR</a:t>
            </a:r>
            <a:r>
              <a:rPr lang="en-ZW" baseline="0"/>
              <a:t> Average Annual Total PCBs</a:t>
            </a:r>
            <a:endParaRPr lang="en-ZW"/>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'UPRR PCB Data'!$B$8</c:f>
              <c:strCache>
                <c:ptCount val="1"/>
                <c:pt idx="0">
                  <c:v>average</c:v>
                </c:pt>
              </c:strCache>
            </c:strRef>
          </c:tx>
          <c:spPr>
            <a:solidFill>
              <a:schemeClr val="accent1"/>
            </a:solidFill>
            <a:ln>
              <a:noFill/>
            </a:ln>
            <a:effectLst/>
          </c:spPr>
          <c:invertIfNegative val="0"/>
          <c:cat>
            <c:strRef>
              <c:f>'UPRR PCB Data'!$A$9:$A$17</c:f>
              <c:strCache>
                <c:ptCount val="9"/>
                <c:pt idx="0">
                  <c:v>Pre 2010</c:v>
                </c:pt>
                <c:pt idx="1">
                  <c:v>2010</c:v>
                </c:pt>
                <c:pt idx="2">
                  <c:v>2011</c:v>
                </c:pt>
                <c:pt idx="3">
                  <c:v>2012</c:v>
                </c:pt>
                <c:pt idx="4">
                  <c:v>2013</c:v>
                </c:pt>
                <c:pt idx="5">
                  <c:v>2014</c:v>
                </c:pt>
                <c:pt idx="6">
                  <c:v>2015</c:v>
                </c:pt>
                <c:pt idx="7">
                  <c:v>2016</c:v>
                </c:pt>
                <c:pt idx="8">
                  <c:v>2017</c:v>
                </c:pt>
              </c:strCache>
            </c:strRef>
          </c:cat>
          <c:val>
            <c:numRef>
              <c:f>'UPRR PCB Data'!$B$9:$B$17</c:f>
              <c:numCache>
                <c:formatCode>General</c:formatCode>
                <c:ptCount val="9"/>
                <c:pt idx="0">
                  <c:v>0.88305581395348842</c:v>
                </c:pt>
                <c:pt idx="1">
                  <c:v>0</c:v>
                </c:pt>
                <c:pt idx="2">
                  <c:v>0</c:v>
                </c:pt>
                <c:pt idx="3">
                  <c:v>0.19</c:v>
                </c:pt>
                <c:pt idx="4">
                  <c:v>0.121</c:v>
                </c:pt>
                <c:pt idx="5">
                  <c:v>1.06325</c:v>
                </c:pt>
                <c:pt idx="6">
                  <c:v>0.26</c:v>
                </c:pt>
                <c:pt idx="7">
                  <c:v>0.67999999999999983</c:v>
                </c:pt>
                <c:pt idx="8">
                  <c:v>0.55000000000000004</c:v>
                </c:pt>
              </c:numCache>
            </c:numRef>
          </c:val>
          <c:extLst>
            <c:ext xmlns:c16="http://schemas.microsoft.com/office/drawing/2014/chart" uri="{C3380CC4-5D6E-409C-BE32-E72D297353CC}">
              <c16:uniqueId val="{00000000-49C9-4C4F-907A-95DE11A89F96}"/>
            </c:ext>
          </c:extLst>
        </c:ser>
        <c:dLbls>
          <c:showLegendKey val="0"/>
          <c:showVal val="0"/>
          <c:showCatName val="0"/>
          <c:showSerName val="0"/>
          <c:showPercent val="0"/>
          <c:showBubbleSize val="0"/>
        </c:dLbls>
        <c:gapWidth val="219"/>
        <c:overlap val="-27"/>
        <c:axId val="392271816"/>
        <c:axId val="392272208"/>
      </c:barChart>
      <c:catAx>
        <c:axId val="39227181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W"/>
                  <a:t>Year</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2272208"/>
        <c:crosses val="autoZero"/>
        <c:auto val="1"/>
        <c:lblAlgn val="ctr"/>
        <c:lblOffset val="100"/>
        <c:noMultiLvlLbl val="0"/>
      </c:catAx>
      <c:valAx>
        <c:axId val="3922722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W"/>
                  <a:t>Average</a:t>
                </a:r>
                <a:r>
                  <a:rPr lang="en-ZW" baseline="0"/>
                  <a:t> Total PCBs Concnetraion (</a:t>
                </a:r>
                <a:r>
                  <a:rPr lang="en-ZW" sz="1000" b="0" i="0" u="none" strike="noStrike" baseline="0">
                    <a:effectLst/>
                  </a:rPr>
                  <a:t>ug/L</a:t>
                </a:r>
                <a:r>
                  <a:rPr lang="en-ZW" sz="1000" b="0" i="0" u="none" strike="noStrike" baseline="0"/>
                  <a:t> )</a:t>
                </a:r>
                <a:endParaRPr lang="en-ZW"/>
              </a:p>
            </c:rich>
          </c:tx>
          <c:layout>
            <c:manualLayout>
              <c:xMode val="edge"/>
              <c:yMode val="edge"/>
              <c:x val="3.0555555555555555E-2"/>
              <c:y val="0.1207870370370370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22718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9">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9">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19">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4">
  <cs:axisTitle>
    <cs:lnRef idx="0"/>
    <cs:fillRef idx="0"/>
    <cs:effectRef idx="0"/>
    <cs:fontRef idx="minor">
      <a:schemeClr val="tx1">
        <a:lumMod val="50000"/>
        <a:lumOff val="50000"/>
      </a:schemeClr>
    </cs:fontRef>
    <cs:defRPr sz="900" kern="1200"/>
  </cs:axisTitle>
  <cs:categoryAxis>
    <cs:lnRef idx="0"/>
    <cs:fillRef idx="0"/>
    <cs:effectRef idx="0"/>
    <cs:fontRef idx="minor">
      <a:schemeClr val="tx1">
        <a:lumMod val="50000"/>
        <a:lumOff val="50000"/>
      </a:schemeClr>
    </cs:fontRef>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bg1"/>
    </cs:fontRef>
    <cs:spPr>
      <a:solidFill>
        <a:schemeClr val="tx1">
          <a:lumMod val="35000"/>
          <a:lumOff val="65000"/>
        </a:schemeClr>
      </a:solidFill>
    </cs:spPr>
    <cs:defRPr sz="900"/>
    <cs:bodyPr rot="0" spcFirstLastPara="1" vertOverflow="clip" horzOverflow="clip" vert="horz" wrap="square" lIns="36576" tIns="18288" rIns="36576" bIns="18288" anchor="ctr" anchorCtr="1">
      <a:spAutoFit/>
    </cs:bodyPr>
  </cs:dataLabelCallout>
  <cs:dataPoint>
    <cs:lnRef idx="0">
      <cs:styleClr val="auto"/>
    </cs:lnRef>
    <cs:fillRef idx="0"/>
    <cs:effectRef idx="0"/>
    <cs:fontRef idx="minor">
      <a:schemeClr val="dk1"/>
    </cs:fontRef>
    <cs:spPr>
      <a:noFill/>
      <a:ln w="25400" cap="flat" cmpd="sng" algn="ctr">
        <a:solidFill>
          <a:schemeClr val="phClr"/>
        </a:solidFill>
        <a:miter lim="800000"/>
      </a:ln>
    </cs:spPr>
  </cs:dataPoint>
  <cs:dataPoint3D>
    <cs:lnRef idx="0">
      <cs:styleClr val="auto"/>
    </cs:lnRef>
    <cs:fillRef idx="0">
      <cs:styleClr val="auto"/>
    </cs:fillRef>
    <cs:effectRef idx="0"/>
    <cs:fontRef idx="minor">
      <a:schemeClr val="dk1"/>
    </cs:fontRef>
    <cs:spPr>
      <a:ln w="19050" cap="flat" cmpd="sng" algn="ctr">
        <a:solidFill>
          <a:schemeClr val="phClr"/>
        </a:solidFill>
        <a:miter lim="800000"/>
      </a:ln>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ln w="19050" cap="rnd">
        <a:solidFill>
          <a:schemeClr val="phClr"/>
        </a:solidFill>
        <a:round/>
      </a:ln>
    </cs:spPr>
  </cs:dataPointMarker>
  <cs:dataPointMarkerLayout symbol="circle" size="6"/>
  <cs:dataPointWireframe>
    <cs:lnRef idx="0">
      <cs:styleClr val="auto"/>
    </cs:lnRef>
    <cs:fillRef idx="1"/>
    <cs:effectRef idx="0"/>
    <cs:fontRef idx="minor">
      <a:schemeClr val="tx1"/>
    </cs:fontRef>
    <cs:spPr>
      <a:ln w="9525">
        <a:solidFill>
          <a:schemeClr val="phClr"/>
        </a:solidFill>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tx1">
            <a:lumMod val="50000"/>
            <a:lumOff val="50000"/>
          </a:schemeClr>
        </a:solidFill>
        <a:round/>
      </a:ln>
    </cs:spPr>
  </cs:downBar>
  <cs:dropLine>
    <cs:lnRef idx="0"/>
    <cs:fillRef idx="0"/>
    <cs:effectRef idx="0"/>
    <cs:fontRef idx="minor">
      <a:schemeClr val="dk1"/>
    </cs:fontRef>
    <cs:spPr>
      <a:ln w="9525" cap="flat" cmpd="sng" algn="ctr">
        <a:solidFill>
          <a:schemeClr val="tx1">
            <a:lumMod val="35000"/>
            <a:lumOff val="65000"/>
          </a:schemeClr>
        </a:solidFill>
        <a:round/>
      </a:ln>
    </cs:spPr>
  </cs:dropLine>
  <cs:errorBar>
    <cs:lnRef idx="0"/>
    <cs:fillRef idx="0"/>
    <cs:effectRef idx="0"/>
    <cs:fontRef idx="minor">
      <a:schemeClr val="dk1"/>
    </cs:fontRef>
    <cs:spPr>
      <a:ln w="9525" cap="flat" cmpd="sng" algn="ctr">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a:solidFill>
          <a:schemeClr val="tx1">
            <a:lumMod val="15000"/>
            <a:lumOff val="85000"/>
          </a:schemeClr>
        </a:solidFill>
      </a:ln>
    </cs:spPr>
  </cs:gridlineMajor>
  <cs:gridlineMinor>
    <cs:lnRef idx="0"/>
    <cs:fillRef idx="0"/>
    <cs:effectRef idx="0"/>
    <cs:fontRef idx="minor">
      <a:schemeClr val="dk1"/>
    </cs:fontRef>
    <cs:spPr>
      <a:ln w="9525">
        <a:solidFill>
          <a:schemeClr val="tx1">
            <a:lumMod val="5000"/>
            <a:lumOff val="95000"/>
          </a:schemeClr>
        </a:solidFill>
      </a:ln>
    </cs:spPr>
  </cs:gridlineMinor>
  <cs:hiLoLine>
    <cs:lnRef idx="0"/>
    <cs:fillRef idx="0"/>
    <cs:effectRef idx="0"/>
    <cs:fontRef idx="minor">
      <a:schemeClr val="dk1"/>
    </cs:fontRef>
    <cs:spPr>
      <a:ln w="9525" cap="flat" cmpd="sng" algn="ctr">
        <a:solidFill>
          <a:schemeClr val="tx1">
            <a:lumMod val="35000"/>
            <a:lumOff val="65000"/>
          </a:schemeClr>
        </a:solidFill>
        <a:round/>
      </a:ln>
    </cs:spPr>
  </cs:hiLoLine>
  <cs:leaderLine>
    <cs:lnRef idx="0"/>
    <cs:fillRef idx="0"/>
    <cs:effectRef idx="0"/>
    <cs:fontRef idx="minor">
      <a:schemeClr val="dk1"/>
    </cs:fontRef>
    <cs:spPr>
      <a:ln w="9525" cap="flat" cmpd="sng" algn="ctr">
        <a:solidFill>
          <a:schemeClr val="tx1">
            <a:lumMod val="35000"/>
            <a:lumOff val="65000"/>
          </a:schemeClr>
        </a:solidFill>
        <a:round/>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defRPr sz="900" kern="1200"/>
  </cs:seriesAxis>
  <cs:seriesLine>
    <cs:lnRef idx="0"/>
    <cs:fillRef idx="0"/>
    <cs:effectRef idx="0"/>
    <cs:fontRef idx="minor">
      <a:schemeClr val="dk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800" b="0" kern="1200" cap="none" spc="50" baseline="0"/>
  </cs:title>
  <cs:trendline>
    <cs:lnRef idx="0">
      <cs:styleClr val="auto"/>
    </cs:lnRef>
    <cs:fillRef idx="0"/>
    <cs:effectRef idx="0"/>
    <cs:fontRef idx="minor">
      <a:schemeClr val="dk1"/>
    </cs:fontRef>
    <cs:spPr>
      <a:ln w="19050" cap="rnd">
        <a:solidFill>
          <a:schemeClr val="phClr"/>
        </a:solidFill>
        <a:prstDash val="sysDot"/>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cap="flat" cmpd="sng" algn="ctr">
        <a:solidFill>
          <a:schemeClr val="tx1">
            <a:lumMod val="50000"/>
            <a:lumOff val="50000"/>
          </a:schemeClr>
        </a:solidFill>
        <a:round/>
      </a:ln>
    </cs:spPr>
  </cs:upBar>
  <cs:valueAxis>
    <cs:lnRef idx="0"/>
    <cs:fillRef idx="0"/>
    <cs:effectRef idx="0"/>
    <cs:fontRef idx="minor">
      <a:schemeClr val="tx1">
        <a:lumMod val="50000"/>
        <a:lumOff val="50000"/>
      </a:schemeClr>
    </cs:fontRef>
    <cs:spPr>
      <a:ln w="9525">
        <a:solidFill>
          <a:schemeClr val="tx1">
            <a:lumMod val="15000"/>
            <a:lumOff val="85000"/>
          </a:schemeClr>
        </a:solidFill>
      </a:ln>
    </cs:spPr>
    <cs:defRPr sz="900" kern="1200"/>
  </cs:valueAxis>
  <cs:wall>
    <cs:lnRef idx="0"/>
    <cs:fillRef idx="0"/>
    <cs:effectRef idx="0"/>
    <cs:fontRef idx="minor">
      <a:schemeClr val="dk1"/>
    </cs:fontRef>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7.xml"/></Relationships>
</file>

<file path=xl/drawings/_rels/drawing6.xml.rels><?xml version="1.0" encoding="UTF-8" standalone="yes"?>
<Relationships xmlns="http://schemas.openxmlformats.org/package/2006/relationships"><Relationship Id="rId1" Type="http://schemas.openxmlformats.org/officeDocument/2006/relationships/chart" Target="../charts/chart8.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 Id="rId4" Type="http://schemas.openxmlformats.org/officeDocument/2006/relationships/chart" Target="../charts/chart15.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8.xml"/></Relationships>
</file>

<file path=xl/drawings/drawing1.xml><?xml version="1.0" encoding="utf-8"?>
<xdr:wsDr xmlns:xdr="http://schemas.openxmlformats.org/drawingml/2006/spreadsheetDrawing" xmlns:a="http://schemas.openxmlformats.org/drawingml/2006/main">
  <xdr:twoCellAnchor>
    <xdr:from>
      <xdr:col>1</xdr:col>
      <xdr:colOff>289560</xdr:colOff>
      <xdr:row>1</xdr:row>
      <xdr:rowOff>160020</xdr:rowOff>
    </xdr:from>
    <xdr:to>
      <xdr:col>12</xdr:col>
      <xdr:colOff>541020</xdr:colOff>
      <xdr:row>13</xdr:row>
      <xdr:rowOff>152400</xdr:rowOff>
    </xdr:to>
    <xdr:sp macro="" textlink="">
      <xdr:nvSpPr>
        <xdr:cNvPr id="2" name="TextBox 1"/>
        <xdr:cNvSpPr txBox="1"/>
      </xdr:nvSpPr>
      <xdr:spPr>
        <a:xfrm>
          <a:off x="899160" y="342900"/>
          <a:ext cx="6957060" cy="21869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prstClr val="black"/>
              </a:solidFill>
              <a:effectLst/>
              <a:uLnTx/>
              <a:uFillTx/>
              <a:latin typeface="Arial" panose="020B0604020202020204" pitchFamily="34" charset="0"/>
              <a:ea typeface="Calibri" panose="020F0502020204030204" pitchFamily="34" charset="0"/>
              <a:cs typeface="+mn-cs"/>
            </a:rPr>
            <a:t>State of Oregon Department of Environmental Quality</a:t>
          </a:r>
          <a:endParaRPr kumimoji="0" lang="en-US" sz="800" b="0" i="0" u="none" strike="noStrike" kern="0" cap="none" spc="0" normalizeH="0" baseline="0" noProof="0">
            <a:ln>
              <a:noFill/>
            </a:ln>
            <a:solidFill>
              <a:prstClr val="black"/>
            </a:solidFill>
            <a:effectLst/>
            <a:uLnTx/>
            <a:uFillTx/>
            <a:latin typeface="Times New Roman" panose="02020603050405020304" pitchFamily="18" charset="0"/>
            <a:ea typeface="Calibri" panose="020F0502020204030204" pitchFamily="34"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1" i="0" u="none" strike="noStrike" kern="0" cap="none" spc="0" normalizeH="0" baseline="0" noProof="0">
              <a:ln>
                <a:noFill/>
              </a:ln>
              <a:solidFill>
                <a:prstClr val="black"/>
              </a:solidFill>
              <a:effectLst/>
              <a:uLnTx/>
              <a:uFillTx/>
              <a:latin typeface="Arial" panose="020B0604020202020204" pitchFamily="34" charset="0"/>
              <a:ea typeface="Calibri" panose="020F0502020204030204" pitchFamily="34" charset="0"/>
              <a:cs typeface="+mn-cs"/>
            </a:rPr>
            <a:t>Portland Harbor Stormwater Strategy Update</a:t>
          </a:r>
          <a:endParaRPr kumimoji="0" lang="en-US" sz="800" b="0" i="0" u="none" strike="noStrike" kern="0" cap="none" spc="0" normalizeH="0" baseline="0" noProof="0">
            <a:ln>
              <a:noFill/>
            </a:ln>
            <a:solidFill>
              <a:prstClr val="black"/>
            </a:solidFill>
            <a:effectLst/>
            <a:uLnTx/>
            <a:uFillTx/>
            <a:latin typeface="Times New Roman" panose="02020603050405020304" pitchFamily="18" charset="0"/>
            <a:ea typeface="Calibri" panose="020F0502020204030204" pitchFamily="34"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1" i="0" u="none" strike="noStrike" kern="0" cap="none" spc="0" normalizeH="0" baseline="0" noProof="0">
              <a:ln>
                <a:noFill/>
              </a:ln>
              <a:solidFill>
                <a:prstClr val="black"/>
              </a:solidFill>
              <a:effectLst/>
              <a:uLnTx/>
              <a:uFillTx/>
              <a:latin typeface="Arial" panose="020B0604020202020204" pitchFamily="34" charset="0"/>
              <a:ea typeface="Calibri" panose="020F0502020204030204" pitchFamily="34" charset="0"/>
              <a:cs typeface="+mn-cs"/>
            </a:rPr>
            <a:t>Appendix C5 – River Mile 11E Focus Area Contaminant Load Analysis Spreadsheets </a:t>
          </a:r>
          <a:endParaRPr kumimoji="0" lang="en-US" sz="1100" b="0" i="0" u="none" strike="noStrike" kern="0" cap="none" spc="0" normalizeH="0" baseline="0" noProof="0">
            <a:ln>
              <a:noFill/>
            </a:ln>
            <a:solidFill>
              <a:prstClr val="black"/>
            </a:solidFill>
            <a:effectLst/>
            <a:uLnTx/>
            <a:uFillTx/>
            <a:latin typeface="+mn-lt"/>
            <a:ea typeface="+mn-ea"/>
            <a:cs typeface="+mn-cs"/>
          </a:endParaRPr>
        </a:p>
        <a:p>
          <a:endParaRPr lang="en-US" sz="1100"/>
        </a:p>
      </xdr:txBody>
    </xdr:sp>
    <xdr:clientData/>
  </xdr:twoCellAnchor>
  <xdr:twoCellAnchor editAs="oneCell">
    <xdr:from>
      <xdr:col>0</xdr:col>
      <xdr:colOff>297180</xdr:colOff>
      <xdr:row>1</xdr:row>
      <xdr:rowOff>121920</xdr:rowOff>
    </xdr:from>
    <xdr:to>
      <xdr:col>1</xdr:col>
      <xdr:colOff>268605</xdr:colOff>
      <xdr:row>6</xdr:row>
      <xdr:rowOff>83820</xdr:rowOff>
    </xdr:to>
    <xdr:pic>
      <xdr:nvPicPr>
        <xdr:cNvPr id="3" name="Picture 2"/>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7180" y="304800"/>
          <a:ext cx="581025" cy="876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15</xdr:col>
      <xdr:colOff>436245</xdr:colOff>
      <xdr:row>24</xdr:row>
      <xdr:rowOff>112395</xdr:rowOff>
    </xdr:from>
    <xdr:to>
      <xdr:col>21</xdr:col>
      <xdr:colOff>542925</xdr:colOff>
      <xdr:row>31</xdr:row>
      <xdr:rowOff>41910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372427</xdr:colOff>
      <xdr:row>15</xdr:row>
      <xdr:rowOff>91440</xdr:rowOff>
    </xdr:from>
    <xdr:to>
      <xdr:col>21</xdr:col>
      <xdr:colOff>532447</xdr:colOff>
      <xdr:row>23</xdr:row>
      <xdr:rowOff>352425</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295275</xdr:colOff>
      <xdr:row>0</xdr:row>
      <xdr:rowOff>133350</xdr:rowOff>
    </xdr:from>
    <xdr:to>
      <xdr:col>21</xdr:col>
      <xdr:colOff>413385</xdr:colOff>
      <xdr:row>14</xdr:row>
      <xdr:rowOff>17145</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0.18959</cdr:x>
      <cdr:y>0.23264</cdr:y>
    </cdr:from>
    <cdr:to>
      <cdr:x>0.4125</cdr:x>
      <cdr:y>0.92361</cdr:y>
    </cdr:to>
    <cdr:sp macro="" textlink="">
      <cdr:nvSpPr>
        <cdr:cNvPr id="2" name="Oval 1"/>
        <cdr:cNvSpPr/>
      </cdr:nvSpPr>
      <cdr:spPr>
        <a:xfrm xmlns:a="http://schemas.openxmlformats.org/drawingml/2006/main">
          <a:off x="866790" y="638175"/>
          <a:ext cx="1019160" cy="1895466"/>
        </a:xfrm>
        <a:prstGeom xmlns:a="http://schemas.openxmlformats.org/drawingml/2006/main" prst="ellipse">
          <a:avLst/>
        </a:prstGeom>
        <a:noFill xmlns:a="http://schemas.openxmlformats.org/drawingml/2006/main"/>
        <a:ln xmlns:a="http://schemas.openxmlformats.org/drawingml/2006/main" w="28575">
          <a:solidFill>
            <a:srgbClr val="FF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userShapes>
</file>

<file path=xl/drawings/drawing4.xml><?xml version="1.0" encoding="utf-8"?>
<xdr:wsDr xmlns:xdr="http://schemas.openxmlformats.org/drawingml/2006/spreadsheetDrawing" xmlns:a="http://schemas.openxmlformats.org/drawingml/2006/main">
  <xdr:twoCellAnchor>
    <xdr:from>
      <xdr:col>19</xdr:col>
      <xdr:colOff>230505</xdr:colOff>
      <xdr:row>2</xdr:row>
      <xdr:rowOff>175260</xdr:rowOff>
    </xdr:from>
    <xdr:to>
      <xdr:col>27</xdr:col>
      <xdr:colOff>241935</xdr:colOff>
      <xdr:row>16</xdr:row>
      <xdr:rowOff>26670</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285750</xdr:colOff>
      <xdr:row>21</xdr:row>
      <xdr:rowOff>563880</xdr:rowOff>
    </xdr:from>
    <xdr:to>
      <xdr:col>28</xdr:col>
      <xdr:colOff>89535</xdr:colOff>
      <xdr:row>24</xdr:row>
      <xdr:rowOff>563880</xdr:rowOff>
    </xdr:to>
    <xdr:graphicFrame macro="">
      <xdr:nvGraphicFramePr>
        <xdr:cNvPr id="13"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529590</xdr:colOff>
      <xdr:row>17</xdr:row>
      <xdr:rowOff>1905</xdr:rowOff>
    </xdr:from>
    <xdr:to>
      <xdr:col>27</xdr:col>
      <xdr:colOff>548640</xdr:colOff>
      <xdr:row>21</xdr:row>
      <xdr:rowOff>253365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29</xdr:col>
      <xdr:colOff>302895</xdr:colOff>
      <xdr:row>5</xdr:row>
      <xdr:rowOff>152400</xdr:rowOff>
    </xdr:from>
    <xdr:to>
      <xdr:col>37</xdr:col>
      <xdr:colOff>38100</xdr:colOff>
      <xdr:row>11</xdr:row>
      <xdr:rowOff>792480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23</xdr:col>
      <xdr:colOff>405765</xdr:colOff>
      <xdr:row>4</xdr:row>
      <xdr:rowOff>76200</xdr:rowOff>
    </xdr:from>
    <xdr:to>
      <xdr:col>31</xdr:col>
      <xdr:colOff>163830</xdr:colOff>
      <xdr:row>18</xdr:row>
      <xdr:rowOff>152400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14</xdr:col>
      <xdr:colOff>347662</xdr:colOff>
      <xdr:row>0</xdr:row>
      <xdr:rowOff>38100</xdr:rowOff>
    </xdr:from>
    <xdr:to>
      <xdr:col>20</xdr:col>
      <xdr:colOff>471487</xdr:colOff>
      <xdr:row>14</xdr:row>
      <xdr:rowOff>104775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244792</xdr:colOff>
      <xdr:row>15</xdr:row>
      <xdr:rowOff>45720</xdr:rowOff>
    </xdr:from>
    <xdr:to>
      <xdr:col>25</xdr:col>
      <xdr:colOff>549592</xdr:colOff>
      <xdr:row>28</xdr:row>
      <xdr:rowOff>112395</xdr:rowOff>
    </xdr:to>
    <xdr:grpSp>
      <xdr:nvGrpSpPr>
        <xdr:cNvPr id="6" name="Group 5"/>
        <xdr:cNvGrpSpPr/>
      </xdr:nvGrpSpPr>
      <xdr:grpSpPr>
        <a:xfrm>
          <a:off x="17587912" y="2819400"/>
          <a:ext cx="4572000" cy="2672715"/>
          <a:chOff x="-1481138" y="1792010"/>
          <a:chExt cx="4572000" cy="2743200"/>
        </a:xfrm>
      </xdr:grpSpPr>
      <xdr:graphicFrame macro="">
        <xdr:nvGraphicFramePr>
          <xdr:cNvPr id="3" name="Chart 2"/>
          <xdr:cNvGraphicFramePr/>
        </xdr:nvGraphicFramePr>
        <xdr:xfrm>
          <a:off x="-1481138" y="1792010"/>
          <a:ext cx="4572000" cy="2743200"/>
        </xdr:xfrm>
        <a:graphic>
          <a:graphicData uri="http://schemas.openxmlformats.org/drawingml/2006/chart">
            <c:chart xmlns:c="http://schemas.openxmlformats.org/drawingml/2006/chart" xmlns:r="http://schemas.openxmlformats.org/officeDocument/2006/relationships" r:id="rId2"/>
          </a:graphicData>
        </a:graphic>
      </xdr:graphicFrame>
      <xdr:sp macro="" textlink="">
        <xdr:nvSpPr>
          <xdr:cNvPr id="4" name="Oval 3"/>
          <xdr:cNvSpPr/>
        </xdr:nvSpPr>
        <xdr:spPr>
          <a:xfrm>
            <a:off x="-828675" y="2143125"/>
            <a:ext cx="1533525" cy="215265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xdr:from>
      <xdr:col>18</xdr:col>
      <xdr:colOff>148590</xdr:colOff>
      <xdr:row>29</xdr:row>
      <xdr:rowOff>173355</xdr:rowOff>
    </xdr:from>
    <xdr:to>
      <xdr:col>25</xdr:col>
      <xdr:colOff>493395</xdr:colOff>
      <xdr:row>33</xdr:row>
      <xdr:rowOff>289560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19</xdr:col>
      <xdr:colOff>301942</xdr:colOff>
      <xdr:row>26</xdr:row>
      <xdr:rowOff>421005</xdr:rowOff>
    </xdr:from>
    <xdr:to>
      <xdr:col>31</xdr:col>
      <xdr:colOff>578167</xdr:colOff>
      <xdr:row>28</xdr:row>
      <xdr:rowOff>421005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213360</xdr:colOff>
      <xdr:row>17</xdr:row>
      <xdr:rowOff>175260</xdr:rowOff>
    </xdr:from>
    <xdr:to>
      <xdr:col>28</xdr:col>
      <xdr:colOff>190500</xdr:colOff>
      <xdr:row>22</xdr:row>
      <xdr:rowOff>83820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570547</xdr:colOff>
      <xdr:row>22</xdr:row>
      <xdr:rowOff>350520</xdr:rowOff>
    </xdr:from>
    <xdr:to>
      <xdr:col>27</xdr:col>
      <xdr:colOff>380047</xdr:colOff>
      <xdr:row>26</xdr:row>
      <xdr:rowOff>97155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319087</xdr:colOff>
      <xdr:row>3</xdr:row>
      <xdr:rowOff>189547</xdr:rowOff>
    </xdr:from>
    <xdr:to>
      <xdr:col>27</xdr:col>
      <xdr:colOff>136207</xdr:colOff>
      <xdr:row>17</xdr:row>
      <xdr:rowOff>58102</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0.11979</cdr:x>
      <cdr:y>0.16667</cdr:y>
    </cdr:from>
    <cdr:to>
      <cdr:x>0.44063</cdr:x>
      <cdr:y>0.9375</cdr:y>
    </cdr:to>
    <cdr:sp macro="" textlink="">
      <cdr:nvSpPr>
        <cdr:cNvPr id="2" name="Oval 1"/>
        <cdr:cNvSpPr/>
      </cdr:nvSpPr>
      <cdr:spPr>
        <a:xfrm xmlns:a="http://schemas.openxmlformats.org/drawingml/2006/main">
          <a:off x="547695" y="457201"/>
          <a:ext cx="1466843" cy="2114550"/>
        </a:xfrm>
        <a:prstGeom xmlns:a="http://schemas.openxmlformats.org/drawingml/2006/main" prst="ellipse">
          <a:avLst/>
        </a:prstGeom>
        <a:noFill xmlns:a="http://schemas.openxmlformats.org/drawingml/2006/main"/>
        <a:ln xmlns:a="http://schemas.openxmlformats.org/drawingml/2006/main" w="38100">
          <a:solidFill>
            <a:srgbClr val="FF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userShapes>
</file>

<file path=xl/drawings/drawing10.xml><?xml version="1.0" encoding="utf-8"?>
<xdr:wsDr xmlns:xdr="http://schemas.openxmlformats.org/drawingml/2006/spreadsheetDrawing" xmlns:a="http://schemas.openxmlformats.org/drawingml/2006/main">
  <xdr:twoCellAnchor>
    <xdr:from>
      <xdr:col>23</xdr:col>
      <xdr:colOff>432435</xdr:colOff>
      <xdr:row>14</xdr:row>
      <xdr:rowOff>179070</xdr:rowOff>
    </xdr:from>
    <xdr:to>
      <xdr:col>31</xdr:col>
      <xdr:colOff>127635</xdr:colOff>
      <xdr:row>19</xdr:row>
      <xdr:rowOff>415290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21</xdr:col>
      <xdr:colOff>544830</xdr:colOff>
      <xdr:row>8</xdr:row>
      <xdr:rowOff>116205</xdr:rowOff>
    </xdr:from>
    <xdr:to>
      <xdr:col>29</xdr:col>
      <xdr:colOff>240030</xdr:colOff>
      <xdr:row>22</xdr:row>
      <xdr:rowOff>154305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19</xdr:col>
      <xdr:colOff>363855</xdr:colOff>
      <xdr:row>3</xdr:row>
      <xdr:rowOff>78105</xdr:rowOff>
    </xdr:from>
    <xdr:to>
      <xdr:col>27</xdr:col>
      <xdr:colOff>59055</xdr:colOff>
      <xdr:row>17</xdr:row>
      <xdr:rowOff>123825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1" name="Table1" displayName="Table1" ref="C19:S145" totalsRowShown="0" headerRowDxfId="36" tableBorderDxfId="35" headerRowCellStyle="Normal_Sheet1">
  <autoFilter ref="C19:S145"/>
  <tableColumns count="17">
    <tableColumn id="1" name="RecordID" dataDxfId="34" dataCellStyle="Normal_Sheet1"/>
    <tableColumn id="2" name="DataFileID" dataDxfId="33" dataCellStyle="Normal_Sheet1"/>
    <tableColumn id="3" name="Facility" dataDxfId="32" dataCellStyle="Normal_Sheet1"/>
    <tableColumn id="4" name="Project" dataDxfId="31" dataCellStyle="Normal_Sheet1"/>
    <tableColumn id="5" name="Medium" dataDxfId="30" dataCellStyle="Normal_Sheet1"/>
    <tableColumn id="6" name="Analyte" dataDxfId="29" dataCellStyle="Normal_Sheet1"/>
    <tableColumn id="7" name="FractionAnalyzed" dataDxfId="28" dataCellStyle="Normal_Sheet1"/>
    <tableColumn id="8" name="Micrograms per liter" dataDxfId="27" dataCellStyle="Normal_Sheet1"/>
    <tableColumn id="9" name="Result_LessOrGreaterThan" dataDxfId="26" dataCellStyle="Normal_Sheet1"/>
    <tableColumn id="10" name="ResultValue" dataDxfId="25" dataCellStyle="Normal_Sheet1"/>
    <tableColumn id="11" name="Units" dataDxfId="24" dataCellStyle="Normal_Sheet1"/>
    <tableColumn id="12" name="ResultQualifiers" dataDxfId="23" dataCellStyle="Normal_Sheet1"/>
    <tableColumn id="13" name="SampleCollectionLocation" dataDxfId="22" dataCellStyle="Normal_Sheet1"/>
    <tableColumn id="14" name="SampleCollectionDate" dataDxfId="21" dataCellStyle="Normal_Sheet1"/>
    <tableColumn id="15" name="OtherNotes" dataDxfId="20" dataCellStyle="Normal_Sheet1"/>
    <tableColumn id="16" name="DataQuality" dataDxfId="19" dataCellStyle="Normal_Sheet1"/>
    <tableColumn id="17" name="ResultType" dataDxfId="18" dataCellStyle="Normal_Sheet1"/>
  </tableColumns>
  <tableStyleInfo name="TableStyleMedium2" showFirstColumn="0" showLastColumn="0" showRowStripes="1" showColumnStripes="0"/>
</table>
</file>

<file path=xl/tables/table2.xml><?xml version="1.0" encoding="utf-8"?>
<table xmlns="http://schemas.openxmlformats.org/spreadsheetml/2006/main" id="2" name="Table2" displayName="Table2" ref="C20:R180" totalsRowCount="1" tableBorderDxfId="17">
  <autoFilter ref="C20:R179">
    <filterColumn colId="2">
      <filters>
        <filter val="UPRR - Albina Yard – 1135 N KNOTT ST"/>
      </filters>
    </filterColumn>
  </autoFilter>
  <tableColumns count="16">
    <tableColumn id="1" name="RecordID" totalsRowDxfId="16"/>
    <tableColumn id="2" name="DataFileID" totalsRowDxfId="15"/>
    <tableColumn id="3" name="Facility" totalsRowDxfId="14"/>
    <tableColumn id="4" name="Project" totalsRowDxfId="13"/>
    <tableColumn id="5" name="Medium" totalsRowDxfId="12"/>
    <tableColumn id="6" name="Analyte" totalsRowDxfId="11"/>
    <tableColumn id="7" name="FractionAnalyzed" totalsRowDxfId="10"/>
    <tableColumn id="8" name="Micrograms per liter" totalsRowDxfId="9"/>
    <tableColumn id="9" name="Result_LessOrGreaterThan" totalsRowDxfId="8"/>
    <tableColumn id="10" name="ResultValue" totalsRowDxfId="7"/>
    <tableColumn id="11" name="Units" dataDxfId="6" totalsRowDxfId="5"/>
    <tableColumn id="12" name="SampleCollectionLocation" totalsRowDxfId="4"/>
    <tableColumn id="13" name="SampleCollectionDate" totalsRowDxfId="3"/>
    <tableColumn id="14" name="OtherNotes" totalsRowDxfId="2"/>
    <tableColumn id="15" name="DataQuality" totalsRowDxfId="1"/>
    <tableColumn id="16" name="ResultType" totalsRow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A3" sqref="A3"/>
    </sheetView>
  </sheetViews>
  <sheetFormatPr defaultRowHeight="14.4" x14ac:dyDescent="0.3"/>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topLeftCell="A19" workbookViewId="0">
      <selection activeCell="D56" sqref="D56"/>
    </sheetView>
  </sheetViews>
  <sheetFormatPr defaultRowHeight="14.4" x14ac:dyDescent="0.3"/>
  <cols>
    <col min="4" max="4" width="31.33203125" bestFit="1" customWidth="1"/>
    <col min="5" max="5" width="24" customWidth="1"/>
    <col min="6" max="6" width="17.6640625" customWidth="1"/>
    <col min="9" max="9" width="18.5546875" customWidth="1"/>
    <col min="11" max="11" width="58.6640625" customWidth="1"/>
    <col min="12" max="12" width="24.5546875" bestFit="1" customWidth="1"/>
    <col min="13" max="13" width="62.109375" customWidth="1"/>
    <col min="14" max="14" width="255.6640625" bestFit="1" customWidth="1"/>
  </cols>
  <sheetData>
    <row r="1" spans="1:14" x14ac:dyDescent="0.3">
      <c r="A1" t="s">
        <v>0</v>
      </c>
    </row>
    <row r="3" spans="1:14" ht="15" thickBot="1" x14ac:dyDescent="0.35"/>
    <row r="4" spans="1:14" ht="18.600000000000001" thickBot="1" x14ac:dyDescent="0.4">
      <c r="D4" s="1" t="s">
        <v>1</v>
      </c>
      <c r="K4" s="21" t="s">
        <v>18</v>
      </c>
      <c r="L4" s="22" t="s">
        <v>19</v>
      </c>
      <c r="M4" s="16" t="s">
        <v>20</v>
      </c>
      <c r="N4" s="17" t="s">
        <v>21</v>
      </c>
    </row>
    <row r="5" spans="1:14" ht="15.6" x14ac:dyDescent="0.3">
      <c r="D5" s="2" t="s">
        <v>2</v>
      </c>
      <c r="E5" s="3">
        <v>25</v>
      </c>
      <c r="F5" s="4" t="s">
        <v>3</v>
      </c>
      <c r="K5" s="23">
        <v>5449</v>
      </c>
      <c r="L5" s="24" t="s">
        <v>22</v>
      </c>
      <c r="M5" s="35" t="s">
        <v>23</v>
      </c>
      <c r="N5" s="25" t="s">
        <v>24</v>
      </c>
    </row>
    <row r="6" spans="1:14" ht="28.8" x14ac:dyDescent="0.3">
      <c r="D6" s="5" t="s">
        <v>4</v>
      </c>
      <c r="E6" s="6">
        <v>60</v>
      </c>
      <c r="F6" s="7" t="s">
        <v>3</v>
      </c>
      <c r="K6" s="26">
        <v>5561</v>
      </c>
      <c r="L6" s="27" t="s">
        <v>25</v>
      </c>
      <c r="M6" s="36" t="s">
        <v>26</v>
      </c>
      <c r="N6" s="25" t="s">
        <v>27</v>
      </c>
    </row>
    <row r="7" spans="1:14" ht="15" thickBot="1" x14ac:dyDescent="0.35">
      <c r="D7" s="8" t="s">
        <v>5</v>
      </c>
      <c r="E7" s="9">
        <v>45</v>
      </c>
      <c r="F7" s="10" t="s">
        <v>3</v>
      </c>
      <c r="K7" s="365">
        <v>5117</v>
      </c>
      <c r="L7" s="366" t="s">
        <v>28</v>
      </c>
      <c r="M7" s="367" t="s">
        <v>29</v>
      </c>
      <c r="N7" s="369" t="s">
        <v>30</v>
      </c>
    </row>
    <row r="8" spans="1:14" x14ac:dyDescent="0.3">
      <c r="D8" s="357" t="s">
        <v>239</v>
      </c>
      <c r="E8" s="357">
        <v>36</v>
      </c>
      <c r="F8" s="357" t="s">
        <v>3</v>
      </c>
      <c r="K8" s="365"/>
      <c r="L8" s="366"/>
      <c r="M8" s="368"/>
      <c r="N8" s="370"/>
    </row>
    <row r="9" spans="1:14" ht="28.8" x14ac:dyDescent="0.3">
      <c r="K9" s="26"/>
      <c r="L9" s="27" t="s">
        <v>31</v>
      </c>
      <c r="M9" s="19" t="s">
        <v>29</v>
      </c>
      <c r="N9" s="25" t="s">
        <v>32</v>
      </c>
    </row>
    <row r="10" spans="1:14" ht="30" thickBot="1" x14ac:dyDescent="0.4">
      <c r="D10" s="1" t="s">
        <v>6</v>
      </c>
      <c r="K10" s="23">
        <v>178</v>
      </c>
      <c r="L10" s="24" t="s">
        <v>33</v>
      </c>
      <c r="M10" s="19" t="s">
        <v>29</v>
      </c>
      <c r="N10" s="25" t="s">
        <v>34</v>
      </c>
    </row>
    <row r="11" spans="1:14" ht="15.6" x14ac:dyDescent="0.3">
      <c r="D11" s="2" t="s">
        <v>7</v>
      </c>
      <c r="E11" s="3">
        <v>159.1</v>
      </c>
      <c r="F11" s="4" t="s">
        <v>8</v>
      </c>
      <c r="K11" s="30"/>
      <c r="L11" s="31" t="s">
        <v>35</v>
      </c>
      <c r="M11" s="19"/>
      <c r="N11" s="25"/>
    </row>
    <row r="12" spans="1:14" ht="28.8" x14ac:dyDescent="0.3">
      <c r="D12" s="5" t="s">
        <v>9</v>
      </c>
      <c r="E12" s="6">
        <v>148.5</v>
      </c>
      <c r="F12" s="7" t="s">
        <v>8</v>
      </c>
      <c r="K12" s="23">
        <v>3036</v>
      </c>
      <c r="L12" s="24" t="s">
        <v>36</v>
      </c>
      <c r="M12" s="20" t="s">
        <v>29</v>
      </c>
      <c r="N12" s="25" t="s">
        <v>37</v>
      </c>
    </row>
    <row r="13" spans="1:14" ht="16.2" thickBot="1" x14ac:dyDescent="0.35">
      <c r="D13" s="5" t="s">
        <v>10</v>
      </c>
      <c r="E13" s="6">
        <v>308.2</v>
      </c>
      <c r="F13" s="7" t="s">
        <v>8</v>
      </c>
      <c r="K13" s="26">
        <v>1302</v>
      </c>
      <c r="L13" s="27" t="s">
        <v>38</v>
      </c>
      <c r="M13" s="35" t="s">
        <v>39</v>
      </c>
      <c r="N13" s="25" t="s">
        <v>40</v>
      </c>
    </row>
    <row r="14" spans="1:14" ht="29.4" thickBot="1" x14ac:dyDescent="0.35">
      <c r="D14" s="11" t="s">
        <v>11</v>
      </c>
      <c r="E14" s="12">
        <f>E12/E13</f>
        <v>0.481829980532122</v>
      </c>
      <c r="F14" s="13" t="s">
        <v>8</v>
      </c>
      <c r="K14" s="23">
        <v>3215</v>
      </c>
      <c r="L14" s="24" t="s">
        <v>41</v>
      </c>
      <c r="M14" s="19" t="s">
        <v>29</v>
      </c>
      <c r="N14" s="25" t="s">
        <v>42</v>
      </c>
    </row>
    <row r="15" spans="1:14" ht="29.4" thickBot="1" x14ac:dyDescent="0.35">
      <c r="K15" s="26">
        <v>2761</v>
      </c>
      <c r="L15" s="27" t="s">
        <v>43</v>
      </c>
      <c r="M15" s="20" t="s">
        <v>29</v>
      </c>
      <c r="N15" s="25" t="s">
        <v>44</v>
      </c>
    </row>
    <row r="16" spans="1:14" ht="18" x14ac:dyDescent="0.35">
      <c r="D16" s="14" t="s">
        <v>12</v>
      </c>
      <c r="E16" s="3"/>
      <c r="F16" s="4"/>
      <c r="K16" s="40"/>
      <c r="L16" s="41" t="s">
        <v>48</v>
      </c>
      <c r="M16" s="18"/>
      <c r="N16" s="42"/>
    </row>
    <row r="17" spans="4:14" ht="16.2" thickBot="1" x14ac:dyDescent="0.35">
      <c r="D17" s="8" t="s">
        <v>13</v>
      </c>
      <c r="E17" s="9">
        <f>0.05+0.9*E14</f>
        <v>0.4836469824789098</v>
      </c>
      <c r="F17" s="10"/>
      <c r="K17" s="32">
        <v>1019</v>
      </c>
      <c r="L17" s="33" t="s">
        <v>45</v>
      </c>
      <c r="M17" s="37" t="s">
        <v>46</v>
      </c>
      <c r="N17" s="34" t="s">
        <v>47</v>
      </c>
    </row>
    <row r="19" spans="4:14" ht="18.600000000000001" thickBot="1" x14ac:dyDescent="0.4">
      <c r="D19" s="1" t="s">
        <v>14</v>
      </c>
    </row>
    <row r="20" spans="4:14" ht="15" thickBot="1" x14ac:dyDescent="0.35">
      <c r="D20" s="2" t="s">
        <v>15</v>
      </c>
      <c r="E20" s="15">
        <f>E5*0.9*$E$17</f>
        <v>10.88205710577547</v>
      </c>
      <c r="F20" s="4" t="s">
        <v>3</v>
      </c>
    </row>
    <row r="21" spans="4:14" ht="15" thickBot="1" x14ac:dyDescent="0.35">
      <c r="D21" s="5" t="s">
        <v>16</v>
      </c>
      <c r="E21" s="15">
        <f>E6*0.9*$E$17</f>
        <v>26.116937053861129</v>
      </c>
      <c r="F21" s="7" t="s">
        <v>3</v>
      </c>
    </row>
    <row r="22" spans="4:14" ht="15" thickBot="1" x14ac:dyDescent="0.35">
      <c r="D22" s="8" t="s">
        <v>17</v>
      </c>
      <c r="E22" s="15">
        <f t="shared" ref="E22:E23" si="0">E7*0.9*$E$17</f>
        <v>19.587702790395848</v>
      </c>
      <c r="F22" s="10" t="s">
        <v>3</v>
      </c>
    </row>
    <row r="23" spans="4:14" x14ac:dyDescent="0.3">
      <c r="D23" s="357" t="s">
        <v>239</v>
      </c>
      <c r="E23" s="15">
        <f t="shared" si="0"/>
        <v>15.670162232316677</v>
      </c>
      <c r="F23" s="357" t="s">
        <v>3</v>
      </c>
    </row>
    <row r="25" spans="4:14" ht="18.600000000000001" thickBot="1" x14ac:dyDescent="0.4">
      <c r="D25" s="1" t="s">
        <v>226</v>
      </c>
      <c r="G25" s="350" t="s">
        <v>234</v>
      </c>
      <c r="H25" s="350"/>
      <c r="I25" s="350" t="s">
        <v>237</v>
      </c>
    </row>
    <row r="26" spans="4:14" x14ac:dyDescent="0.3">
      <c r="D26" s="322" t="s">
        <v>227</v>
      </c>
      <c r="E26" s="323">
        <f>Zinc!M9/1000</f>
        <v>0.3373814917127072</v>
      </c>
      <c r="F26" s="324" t="s">
        <v>228</v>
      </c>
      <c r="G26" s="350">
        <f>119.275/1000</f>
        <v>0.11927500000000001</v>
      </c>
      <c r="H26" s="350"/>
      <c r="I26" s="350">
        <f>155.85/1000</f>
        <v>0.15584999999999999</v>
      </c>
    </row>
    <row r="27" spans="4:14" x14ac:dyDescent="0.3">
      <c r="D27" s="325" t="s">
        <v>128</v>
      </c>
      <c r="E27" s="326">
        <f>'NEW PAHs'!N8/1000</f>
        <v>1.9228695000000002E-3</v>
      </c>
      <c r="F27" s="327" t="s">
        <v>228</v>
      </c>
      <c r="G27" s="350">
        <f>1.33587/1000</f>
        <v>1.3358699999999999E-3</v>
      </c>
      <c r="H27" s="350">
        <v>2016</v>
      </c>
      <c r="I27" s="350">
        <f>0.81/1000</f>
        <v>8.1000000000000006E-4</v>
      </c>
    </row>
    <row r="28" spans="4:14" x14ac:dyDescent="0.3">
      <c r="D28" s="325" t="s">
        <v>229</v>
      </c>
      <c r="E28" s="326">
        <f>TSS!P18/1000</f>
        <v>108.3025974025974</v>
      </c>
      <c r="F28" s="327" t="s">
        <v>228</v>
      </c>
      <c r="G28" s="350">
        <f>26625/1000</f>
        <v>26.625</v>
      </c>
      <c r="H28" s="350"/>
      <c r="I28" s="350"/>
    </row>
    <row r="29" spans="4:14" x14ac:dyDescent="0.3">
      <c r="D29" s="325" t="s">
        <v>230</v>
      </c>
      <c r="E29" s="326">
        <f>BEHP!O8/1000</f>
        <v>4.1715789473684211E-3</v>
      </c>
      <c r="F29" s="327" t="s">
        <v>228</v>
      </c>
      <c r="G29" s="350">
        <f>3.3/1000</f>
        <v>3.3E-3</v>
      </c>
      <c r="H29" s="350"/>
      <c r="I29" s="350">
        <f>8.45/1000</f>
        <v>8.4499999999999992E-3</v>
      </c>
    </row>
    <row r="30" spans="4:14" ht="15" thickBot="1" x14ac:dyDescent="0.35">
      <c r="D30" s="328" t="s">
        <v>138</v>
      </c>
      <c r="E30" s="329">
        <f>'Total PCBs'!N9/1000</f>
        <v>1.7445227358490567E-4</v>
      </c>
      <c r="F30" s="330" t="s">
        <v>228</v>
      </c>
      <c r="G30" s="350">
        <f>0.154/1000</f>
        <v>1.54E-4</v>
      </c>
      <c r="H30" s="350">
        <v>2016</v>
      </c>
      <c r="I30" s="350">
        <f>0.88/1000</f>
        <v>8.8000000000000003E-4</v>
      </c>
    </row>
    <row r="33" spans="4:9" ht="18.600000000000001" thickBot="1" x14ac:dyDescent="0.4">
      <c r="D33" s="331" t="s">
        <v>231</v>
      </c>
      <c r="E33" s="332"/>
      <c r="F33" s="332"/>
      <c r="G33" s="332"/>
      <c r="H33" s="332"/>
      <c r="I33" s="332"/>
    </row>
    <row r="34" spans="4:9" ht="15" thickBot="1" x14ac:dyDescent="0.35">
      <c r="D34" s="333"/>
      <c r="E34" s="334" t="s">
        <v>69</v>
      </c>
      <c r="F34" s="335" t="s">
        <v>232</v>
      </c>
      <c r="G34" s="335" t="s">
        <v>229</v>
      </c>
      <c r="H34" s="335" t="s">
        <v>230</v>
      </c>
      <c r="I34" s="336" t="s">
        <v>138</v>
      </c>
    </row>
    <row r="35" spans="4:9" x14ac:dyDescent="0.3">
      <c r="D35" s="337" t="s">
        <v>2</v>
      </c>
      <c r="E35" s="338">
        <f>0.226*E20*$E$26*$E$13</f>
        <v>255.72508301162986</v>
      </c>
      <c r="F35" s="338">
        <f>0.226*E20*$E$27*$E$13</f>
        <v>1.4574775872019503</v>
      </c>
      <c r="G35" s="338">
        <f>0.226*E20*$E$28*$E$13</f>
        <v>82090.130583506485</v>
      </c>
      <c r="H35" s="340">
        <f>0.226*E20*$E$29*$E$13</f>
        <v>3.1619321118947368</v>
      </c>
      <c r="I35" s="338">
        <f>0.226*E20*$E$30*$E$13</f>
        <v>0.1322296072543783</v>
      </c>
    </row>
    <row r="36" spans="4:9" x14ac:dyDescent="0.3">
      <c r="D36" s="337" t="s">
        <v>4</v>
      </c>
      <c r="E36" s="337">
        <f>0.226*E21*$E$26*$E$13</f>
        <v>613.7401992279116</v>
      </c>
      <c r="F36" s="337">
        <f>0.226*E21*$E$27*$E$13</f>
        <v>3.49794620928468</v>
      </c>
      <c r="G36" s="337">
        <f>0.226*E21*$E$28*$E$13</f>
        <v>197016.31340041556</v>
      </c>
      <c r="H36" s="339">
        <f>0.226*E21*$E$29*$E$13</f>
        <v>7.588637068547369</v>
      </c>
      <c r="I36" s="337">
        <f t="shared" ref="I36" si="1">0.226*E21*$E$30*$E$13</f>
        <v>0.31735105741050795</v>
      </c>
    </row>
    <row r="37" spans="4:9" ht="15" thickBot="1" x14ac:dyDescent="0.35">
      <c r="D37" s="92" t="s">
        <v>5</v>
      </c>
      <c r="E37" s="92">
        <f>0.226*E22*$E$26*$E$13</f>
        <v>460.30514942093384</v>
      </c>
      <c r="F37" s="92">
        <f>0.226*E22*$E$27*$E$13</f>
        <v>2.6234596569635111</v>
      </c>
      <c r="G37" s="92">
        <f>0.226*E22*$E$28*$E$13</f>
        <v>147762.23505031172</v>
      </c>
      <c r="H37" s="341">
        <f>0.226*E22*$E$29*$E$13</f>
        <v>5.6914778014105272</v>
      </c>
      <c r="I37" s="92">
        <f>0.226*E22*$E$30*$E$13</f>
        <v>0.23801329305788099</v>
      </c>
    </row>
    <row r="38" spans="4:9" ht="15" thickBot="1" x14ac:dyDescent="0.35">
      <c r="D38" s="351" t="s">
        <v>235</v>
      </c>
      <c r="E38" s="352">
        <f>0.226*E22*$G$26*$E$13</f>
        <v>162.73239061950002</v>
      </c>
      <c r="F38" s="352">
        <f>0.226*E22*$G$27*$E$13</f>
        <v>1.8225891314766001</v>
      </c>
      <c r="G38" s="352">
        <f>0.226*E22*$G$28*$E$13</f>
        <v>36325.717042500008</v>
      </c>
      <c r="H38" s="353">
        <f>0.226*E22*$G$29*$E$13</f>
        <v>4.5023423940000002</v>
      </c>
      <c r="I38" s="352">
        <f>0.226*E22*$G$30*$E$13</f>
        <v>0.21010931172000002</v>
      </c>
    </row>
    <row r="39" spans="4:9" ht="15" thickBot="1" x14ac:dyDescent="0.35">
      <c r="D39" s="351" t="s">
        <v>236</v>
      </c>
      <c r="E39" s="352">
        <f>0.226*E20*$G$26*$E$13</f>
        <v>90.406883677500005</v>
      </c>
      <c r="F39" s="352">
        <f>0.226*E20*$G$27*$E$13</f>
        <v>1.0125495174869998</v>
      </c>
      <c r="G39" s="352">
        <f>0.226*E20*$G$28*$E$13</f>
        <v>20180.953912499997</v>
      </c>
      <c r="H39" s="353">
        <f>0.226*E20*$G$29*$E$13</f>
        <v>2.50130133</v>
      </c>
      <c r="I39" s="352">
        <f>0.226*E20*$G$30*$E$13</f>
        <v>0.1167273954</v>
      </c>
    </row>
    <row r="40" spans="4:9" ht="15" thickBot="1" x14ac:dyDescent="0.35">
      <c r="D40" s="351" t="s">
        <v>238</v>
      </c>
      <c r="E40" s="352">
        <f>0.226*E22*$I$26*$E$13</f>
        <v>212.633352153</v>
      </c>
      <c r="F40" s="352">
        <f>0.226*E22*$I$27*$E$13</f>
        <v>1.1051204058000004</v>
      </c>
      <c r="G40" s="351"/>
      <c r="H40" s="353">
        <f>0.226*E22*$I$29*$E$13</f>
        <v>11.528725221</v>
      </c>
      <c r="I40" s="352">
        <f>0.226*E22*$I$30*$E$13</f>
        <v>1.2006246384000001</v>
      </c>
    </row>
    <row r="41" spans="4:9" ht="15" thickBot="1" x14ac:dyDescent="0.35">
      <c r="D41" s="358" t="s">
        <v>240</v>
      </c>
      <c r="E41" s="359">
        <f>0.226*E23*$G$26*$E$13</f>
        <v>130.18591249560001</v>
      </c>
      <c r="F41" s="359">
        <f>0.226*E23*$G$27*$E$13</f>
        <v>1.4580713051812799</v>
      </c>
      <c r="G41" s="358"/>
      <c r="H41" s="360">
        <f>0.226*E23*$G$29*$E$13</f>
        <v>3.6018739152000001</v>
      </c>
      <c r="I41" s="359">
        <f>0.226*E23*$G$30*$E$13</f>
        <v>0.16808744937600001</v>
      </c>
    </row>
    <row r="42" spans="4:9" ht="15" thickBot="1" x14ac:dyDescent="0.35">
      <c r="D42" s="358" t="s">
        <v>241</v>
      </c>
      <c r="E42" s="359">
        <f>0.226*E23*$I$26*$E$13</f>
        <v>170.10668172239997</v>
      </c>
      <c r="F42" s="359">
        <f>0.226*E23*$I$27*$E$13</f>
        <v>0.8840963246400001</v>
      </c>
      <c r="G42" s="358"/>
      <c r="H42" s="360">
        <f>0.226*E23*$I$29*$E$13</f>
        <v>9.2229801767999984</v>
      </c>
      <c r="I42" s="359">
        <f>0.226*E23*$I$30*$E$13</f>
        <v>0.96049971071999996</v>
      </c>
    </row>
    <row r="44" spans="4:9" ht="18.600000000000001" thickBot="1" x14ac:dyDescent="0.4">
      <c r="D44" s="331" t="s">
        <v>233</v>
      </c>
      <c r="E44" s="332"/>
      <c r="F44" s="332"/>
      <c r="G44" s="332"/>
      <c r="H44" s="332"/>
      <c r="I44" s="332"/>
    </row>
    <row r="45" spans="4:9" ht="15" thickBot="1" x14ac:dyDescent="0.35">
      <c r="D45" s="342"/>
      <c r="E45" s="343" t="s">
        <v>69</v>
      </c>
      <c r="F45" s="343" t="s">
        <v>232</v>
      </c>
      <c r="G45" s="343" t="s">
        <v>229</v>
      </c>
      <c r="H45" s="343" t="s">
        <v>230</v>
      </c>
      <c r="I45" s="344" t="s">
        <v>138</v>
      </c>
    </row>
    <row r="46" spans="4:9" x14ac:dyDescent="0.3">
      <c r="D46" s="348" t="s">
        <v>2</v>
      </c>
      <c r="E46" s="345">
        <f t="shared" ref="E46:I51" si="2">0.453592*E35</f>
        <v>115.99485185341121</v>
      </c>
      <c r="F46" s="345">
        <f t="shared" si="2"/>
        <v>0.66110017373410701</v>
      </c>
      <c r="G46" s="345">
        <f t="shared" si="2"/>
        <v>37235.426511633872</v>
      </c>
      <c r="H46" s="345">
        <f t="shared" si="2"/>
        <v>1.4342271104985573</v>
      </c>
      <c r="I46" s="327">
        <f t="shared" si="2"/>
        <v>5.9978292013727959E-2</v>
      </c>
    </row>
    <row r="47" spans="4:9" x14ac:dyDescent="0.3">
      <c r="D47" s="348" t="s">
        <v>4</v>
      </c>
      <c r="E47" s="346">
        <f t="shared" si="2"/>
        <v>278.3876444481869</v>
      </c>
      <c r="F47" s="346">
        <f t="shared" si="2"/>
        <v>1.5866404169618566</v>
      </c>
      <c r="G47" s="346">
        <f t="shared" si="2"/>
        <v>89365.023627921299</v>
      </c>
      <c r="H47" s="346">
        <f t="shared" si="2"/>
        <v>3.442145065196538</v>
      </c>
      <c r="I47" s="327">
        <f t="shared" si="2"/>
        <v>0.14394790083294712</v>
      </c>
    </row>
    <row r="48" spans="4:9" ht="15" thickBot="1" x14ac:dyDescent="0.35">
      <c r="D48" s="349" t="s">
        <v>5</v>
      </c>
      <c r="E48" s="347">
        <f t="shared" si="2"/>
        <v>208.79073333614022</v>
      </c>
      <c r="F48" s="347">
        <f t="shared" si="2"/>
        <v>1.1899803127213928</v>
      </c>
      <c r="G48" s="347">
        <f t="shared" si="2"/>
        <v>67023.767720940989</v>
      </c>
      <c r="H48" s="347">
        <f t="shared" si="2"/>
        <v>2.5816087988974039</v>
      </c>
      <c r="I48" s="330">
        <f t="shared" si="2"/>
        <v>0.10796092562471035</v>
      </c>
    </row>
    <row r="49" spans="4:9" ht="15" thickBot="1" x14ac:dyDescent="0.35">
      <c r="D49" s="354" t="s">
        <v>235</v>
      </c>
      <c r="E49" s="355">
        <f t="shared" si="2"/>
        <v>73.814110525880253</v>
      </c>
      <c r="F49" s="355">
        <f t="shared" si="2"/>
        <v>0.82671184932473396</v>
      </c>
      <c r="G49" s="355">
        <f t="shared" si="2"/>
        <v>16477.054644741664</v>
      </c>
      <c r="H49" s="355">
        <f t="shared" si="2"/>
        <v>2.0422264911792483</v>
      </c>
      <c r="I49" s="356">
        <f t="shared" si="2"/>
        <v>9.5303902921698255E-2</v>
      </c>
    </row>
    <row r="50" spans="4:9" ht="15" thickBot="1" x14ac:dyDescent="0.35">
      <c r="D50" s="351" t="s">
        <v>236</v>
      </c>
      <c r="E50" s="355">
        <f t="shared" si="2"/>
        <v>41.007839181044581</v>
      </c>
      <c r="F50" s="355">
        <f t="shared" si="2"/>
        <v>0.45928436073596324</v>
      </c>
      <c r="G50" s="355">
        <f t="shared" si="2"/>
        <v>9153.9192470786984</v>
      </c>
      <c r="H50" s="355">
        <f t="shared" si="2"/>
        <v>1.1345702728773599</v>
      </c>
      <c r="I50" s="356">
        <f>0.453592*I39</f>
        <v>5.2946612734276803E-2</v>
      </c>
    </row>
    <row r="51" spans="4:9" ht="15" thickBot="1" x14ac:dyDescent="0.35">
      <c r="D51" s="351" t="s">
        <v>238</v>
      </c>
      <c r="E51" s="355">
        <f t="shared" si="2"/>
        <v>96.448787469783582</v>
      </c>
      <c r="F51" s="355">
        <f t="shared" si="2"/>
        <v>0.50127377510763371</v>
      </c>
      <c r="H51" s="355">
        <f t="shared" si="2"/>
        <v>5.2293375304438321</v>
      </c>
      <c r="I51" s="356">
        <f>0.453592*I40</f>
        <v>0.54459373098113284</v>
      </c>
    </row>
    <row r="52" spans="4:9" ht="15" thickBot="1" x14ac:dyDescent="0.35">
      <c r="D52" s="358" t="s">
        <v>240</v>
      </c>
      <c r="E52" s="361">
        <f t="shared" ref="E52:F52" si="3">0.453592*E41</f>
        <v>59.051288420704196</v>
      </c>
      <c r="F52" s="361">
        <f t="shared" si="3"/>
        <v>0.66136947945978708</v>
      </c>
      <c r="G52" s="362"/>
      <c r="H52" s="361">
        <f t="shared" ref="H52:I52" si="4">0.453592*H41</f>
        <v>1.6337811929433985</v>
      </c>
      <c r="I52" s="363">
        <f t="shared" si="4"/>
        <v>7.6243122337358596E-2</v>
      </c>
    </row>
    <row r="53" spans="4:9" ht="15" thickBot="1" x14ac:dyDescent="0.35">
      <c r="D53" s="358" t="s">
        <v>241</v>
      </c>
      <c r="E53" s="361">
        <f t="shared" ref="E53:F53" si="5">0.453592*E42</f>
        <v>77.15902997582684</v>
      </c>
      <c r="F53" s="361">
        <f t="shared" si="5"/>
        <v>0.4010190200861069</v>
      </c>
      <c r="G53" s="362"/>
      <c r="H53" s="361">
        <f t="shared" ref="H53:I53" si="6">0.453592*H42</f>
        <v>4.1834700243550644</v>
      </c>
      <c r="I53" s="363">
        <f t="shared" si="6"/>
        <v>0.43567498478490624</v>
      </c>
    </row>
  </sheetData>
  <mergeCells count="4">
    <mergeCell ref="K7:K8"/>
    <mergeCell ref="L7:L8"/>
    <mergeCell ref="M7:M8"/>
    <mergeCell ref="N7:N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O250"/>
  <sheetViews>
    <sheetView topLeftCell="K1" workbookViewId="0">
      <selection activeCell="M9" sqref="M9"/>
    </sheetView>
  </sheetViews>
  <sheetFormatPr defaultRowHeight="14.4" x14ac:dyDescent="0.3"/>
  <cols>
    <col min="3" max="3" width="11.109375" customWidth="1"/>
    <col min="4" max="4" width="35.109375" bestFit="1" customWidth="1"/>
    <col min="5" max="5" width="39.5546875" bestFit="1" customWidth="1"/>
    <col min="6" max="6" width="20.44140625" bestFit="1" customWidth="1"/>
    <col min="7" max="7" width="13.88671875" customWidth="1"/>
    <col min="8" max="8" width="16.33203125" bestFit="1" customWidth="1"/>
    <col min="9" max="9" width="18.44140625" customWidth="1"/>
    <col min="10" max="10" width="15.6640625" customWidth="1"/>
    <col min="11" max="11" width="21.109375" customWidth="1"/>
    <col min="12" max="12" width="21.44140625" bestFit="1" customWidth="1"/>
    <col min="14" max="14" width="26.109375" customWidth="1"/>
    <col min="15" max="15" width="22.88671875" customWidth="1"/>
    <col min="16" max="17" width="13.5546875" customWidth="1"/>
    <col min="18" max="18" width="13" customWidth="1"/>
  </cols>
  <sheetData>
    <row r="3" spans="3:13" ht="15" thickBot="1" x14ac:dyDescent="0.35">
      <c r="H3" s="74" t="s">
        <v>121</v>
      </c>
      <c r="I3" s="74" t="s">
        <v>122</v>
      </c>
      <c r="J3" s="6"/>
    </row>
    <row r="4" spans="3:13" ht="16.2" thickBot="1" x14ac:dyDescent="0.35">
      <c r="C4" s="45" t="s">
        <v>18</v>
      </c>
      <c r="D4" s="46" t="s">
        <v>19</v>
      </c>
      <c r="E4" s="47" t="s">
        <v>49</v>
      </c>
      <c r="F4" s="48" t="s">
        <v>50</v>
      </c>
      <c r="H4" s="63"/>
      <c r="I4" s="6"/>
      <c r="J4" s="6"/>
    </row>
    <row r="5" spans="3:13" ht="16.2" thickBot="1" x14ac:dyDescent="0.35">
      <c r="C5" s="49">
        <v>5449</v>
      </c>
      <c r="D5" s="50" t="s">
        <v>22</v>
      </c>
      <c r="E5" s="51">
        <v>24</v>
      </c>
      <c r="F5" s="190">
        <f>(E5/$E$16)*100</f>
        <v>10.434782608695652</v>
      </c>
      <c r="H5" s="62"/>
      <c r="I5" s="62"/>
      <c r="J5" s="63"/>
    </row>
    <row r="6" spans="3:13" ht="16.2" thickBot="1" x14ac:dyDescent="0.35">
      <c r="C6" s="26">
        <v>5561</v>
      </c>
      <c r="D6" s="27" t="s">
        <v>25</v>
      </c>
      <c r="E6" s="43">
        <v>101</v>
      </c>
      <c r="F6" s="190">
        <f t="shared" ref="F6:F11" si="0">(E6/$E$16)*100</f>
        <v>43.913043478260875</v>
      </c>
      <c r="H6" s="66" t="s">
        <v>119</v>
      </c>
      <c r="I6" s="67" t="s">
        <v>5</v>
      </c>
      <c r="J6" s="68" t="s">
        <v>120</v>
      </c>
      <c r="L6" s="2" t="s">
        <v>123</v>
      </c>
      <c r="M6" s="4"/>
    </row>
    <row r="7" spans="3:13" ht="15" thickBot="1" x14ac:dyDescent="0.35">
      <c r="C7" s="365">
        <v>5117</v>
      </c>
      <c r="D7" s="366" t="s">
        <v>28</v>
      </c>
      <c r="E7" s="371" t="s">
        <v>112</v>
      </c>
      <c r="F7" s="372" t="s">
        <v>100</v>
      </c>
      <c r="H7" s="70" t="s">
        <v>118</v>
      </c>
      <c r="I7" s="71">
        <f>AVERAGE(J21:J59)</f>
        <v>224.50512820512822</v>
      </c>
      <c r="J7" s="69">
        <f>COUNTA(N21:N59)</f>
        <v>39</v>
      </c>
      <c r="L7" s="8" t="s">
        <v>119</v>
      </c>
      <c r="M7" s="10" t="s">
        <v>5</v>
      </c>
    </row>
    <row r="8" spans="3:13" ht="15" thickBot="1" x14ac:dyDescent="0.35">
      <c r="C8" s="365"/>
      <c r="D8" s="366"/>
      <c r="E8" s="371"/>
      <c r="F8" s="373"/>
      <c r="H8" s="72">
        <v>2010</v>
      </c>
      <c r="I8" s="73">
        <f>AVERAGE(J60:J63)</f>
        <v>87.174999999999997</v>
      </c>
      <c r="J8" s="60">
        <f>COUNTA(N60:N63)</f>
        <v>4</v>
      </c>
      <c r="L8" s="5" t="s">
        <v>124</v>
      </c>
      <c r="M8" s="112">
        <f>AVERAGE(K21:K69)</f>
        <v>194.68775510204082</v>
      </c>
    </row>
    <row r="9" spans="3:13" ht="16.2" thickBot="1" x14ac:dyDescent="0.35">
      <c r="C9" s="26"/>
      <c r="D9" s="27" t="s">
        <v>110</v>
      </c>
      <c r="E9" s="43">
        <v>8</v>
      </c>
      <c r="F9" s="190">
        <f t="shared" si="0"/>
        <v>3.4782608695652173</v>
      </c>
      <c r="H9" s="72">
        <v>2011</v>
      </c>
      <c r="I9" s="73">
        <f>AVERAGE(J64:J69)</f>
        <v>72.55</v>
      </c>
      <c r="J9" s="60">
        <f>COUNTA(N64:N69)</f>
        <v>6</v>
      </c>
      <c r="L9" s="8" t="s">
        <v>125</v>
      </c>
      <c r="M9" s="113">
        <f>AVERAGE(J70:J250)</f>
        <v>337.3814917127072</v>
      </c>
    </row>
    <row r="10" spans="3:13" ht="16.2" thickBot="1" x14ac:dyDescent="0.35">
      <c r="C10" s="28">
        <v>178</v>
      </c>
      <c r="D10" s="29" t="s">
        <v>33</v>
      </c>
      <c r="E10" s="43">
        <v>79</v>
      </c>
      <c r="F10" s="190">
        <f t="shared" si="0"/>
        <v>34.347826086956523</v>
      </c>
      <c r="H10" s="59">
        <v>2012</v>
      </c>
      <c r="I10" s="60">
        <f>AVERAGE(J70:J100)</f>
        <v>359.65161290322584</v>
      </c>
      <c r="J10" s="60">
        <f>COUNTA(N70:N100)</f>
        <v>31</v>
      </c>
    </row>
    <row r="11" spans="3:13" ht="16.2" thickBot="1" x14ac:dyDescent="0.35">
      <c r="C11" s="30"/>
      <c r="D11" s="31" t="s">
        <v>109</v>
      </c>
      <c r="E11" s="44">
        <v>18</v>
      </c>
      <c r="F11" s="190">
        <f t="shared" si="0"/>
        <v>7.8260869565217401</v>
      </c>
      <c r="H11" s="59">
        <v>2013</v>
      </c>
      <c r="I11" s="60">
        <f>AVERAGE(J101:J137)</f>
        <v>422.87027027027028</v>
      </c>
      <c r="J11" s="60">
        <f>COUNTA(N101:N137)</f>
        <v>37</v>
      </c>
    </row>
    <row r="12" spans="3:13" ht="16.2" thickBot="1" x14ac:dyDescent="0.35">
      <c r="C12" s="28">
        <v>3036</v>
      </c>
      <c r="D12" s="29" t="s">
        <v>36</v>
      </c>
      <c r="E12" s="43" t="s">
        <v>100</v>
      </c>
      <c r="F12" s="58" t="s">
        <v>100</v>
      </c>
      <c r="H12" s="59">
        <v>2014</v>
      </c>
      <c r="I12" s="60">
        <f>AVERAGE(J138:J187)</f>
        <v>380.92199999999997</v>
      </c>
      <c r="J12" s="60">
        <f>COUNTA(N138:N187)</f>
        <v>50</v>
      </c>
    </row>
    <row r="13" spans="3:13" ht="16.2" thickBot="1" x14ac:dyDescent="0.35">
      <c r="C13" s="26">
        <v>1302</v>
      </c>
      <c r="D13" s="27" t="s">
        <v>38</v>
      </c>
      <c r="E13" s="43" t="s">
        <v>100</v>
      </c>
      <c r="F13" s="58" t="s">
        <v>100</v>
      </c>
      <c r="H13" s="59">
        <v>2015</v>
      </c>
      <c r="I13" s="60">
        <f>AVERAGE(J188:J207)</f>
        <v>234.52500000000001</v>
      </c>
      <c r="J13" s="60">
        <f>COUNTA(N188:N207)</f>
        <v>20</v>
      </c>
    </row>
    <row r="14" spans="3:13" ht="16.2" thickBot="1" x14ac:dyDescent="0.35">
      <c r="C14" s="28">
        <v>3215</v>
      </c>
      <c r="D14" s="29" t="s">
        <v>41</v>
      </c>
      <c r="E14" s="43" t="s">
        <v>111</v>
      </c>
      <c r="F14" s="58" t="s">
        <v>100</v>
      </c>
      <c r="H14" s="59">
        <v>2016</v>
      </c>
      <c r="I14" s="60">
        <f>AVERAGE(J208:J244)</f>
        <v>265.36216216216218</v>
      </c>
      <c r="J14" s="60">
        <f>COUNTA(N208:N244)</f>
        <v>37</v>
      </c>
    </row>
    <row r="15" spans="3:13" ht="16.2" thickBot="1" x14ac:dyDescent="0.35">
      <c r="C15" s="53">
        <v>2761</v>
      </c>
      <c r="D15" s="54" t="s">
        <v>43</v>
      </c>
      <c r="E15" s="52" t="s">
        <v>111</v>
      </c>
      <c r="F15" s="58" t="s">
        <v>100</v>
      </c>
      <c r="H15" s="87">
        <v>2017</v>
      </c>
      <c r="I15" s="88">
        <f>AVERAGE(J245:J250)</f>
        <v>119.27499999999999</v>
      </c>
      <c r="J15" s="61">
        <f>COUNTA(N245:N250)</f>
        <v>6</v>
      </c>
    </row>
    <row r="16" spans="3:13" ht="15" thickBot="1" x14ac:dyDescent="0.35">
      <c r="C16" s="55" t="s">
        <v>70</v>
      </c>
      <c r="D16" s="56" t="s">
        <v>113</v>
      </c>
      <c r="E16" s="57">
        <f>SUM(E5:E15)</f>
        <v>230</v>
      </c>
      <c r="F16" s="215"/>
    </row>
    <row r="20" spans="3:15" x14ac:dyDescent="0.3">
      <c r="C20" s="111" t="s">
        <v>51</v>
      </c>
      <c r="D20" s="111" t="s">
        <v>52</v>
      </c>
      <c r="E20" s="111" t="s">
        <v>53</v>
      </c>
      <c r="F20" s="111" t="s">
        <v>54</v>
      </c>
      <c r="G20" s="111" t="s">
        <v>55</v>
      </c>
      <c r="H20" s="111" t="s">
        <v>56</v>
      </c>
      <c r="I20" s="111" t="s">
        <v>57</v>
      </c>
      <c r="J20" s="111" t="s">
        <v>117</v>
      </c>
      <c r="K20" s="111" t="s">
        <v>59</v>
      </c>
      <c r="L20" s="111" t="s">
        <v>60</v>
      </c>
      <c r="M20" s="111" t="s">
        <v>61</v>
      </c>
      <c r="N20" s="111" t="s">
        <v>62</v>
      </c>
      <c r="O20" s="111" t="s">
        <v>63</v>
      </c>
    </row>
    <row r="21" spans="3:15" ht="28.8" x14ac:dyDescent="0.3">
      <c r="C21" s="97">
        <v>10510</v>
      </c>
      <c r="D21" s="97">
        <v>5</v>
      </c>
      <c r="E21" s="98" t="s">
        <v>101</v>
      </c>
      <c r="F21" s="98" t="s">
        <v>67</v>
      </c>
      <c r="G21" s="98" t="s">
        <v>68</v>
      </c>
      <c r="H21" s="98" t="s">
        <v>69</v>
      </c>
      <c r="I21" s="98" t="s">
        <v>70</v>
      </c>
      <c r="J21" s="97">
        <v>109</v>
      </c>
      <c r="K21" s="99">
        <v>109</v>
      </c>
      <c r="L21" s="98" t="s">
        <v>102</v>
      </c>
      <c r="M21" s="98" t="s">
        <v>71</v>
      </c>
      <c r="N21" s="100" t="s">
        <v>142</v>
      </c>
      <c r="O21" s="98" t="s">
        <v>103</v>
      </c>
    </row>
    <row r="22" spans="3:15" ht="28.8" x14ac:dyDescent="0.3">
      <c r="C22" s="101">
        <v>10457</v>
      </c>
      <c r="D22" s="101">
        <v>5</v>
      </c>
      <c r="E22" s="102" t="s">
        <v>101</v>
      </c>
      <c r="F22" s="102" t="s">
        <v>67</v>
      </c>
      <c r="G22" s="102" t="s">
        <v>68</v>
      </c>
      <c r="H22" s="102" t="s">
        <v>69</v>
      </c>
      <c r="I22" s="102" t="s">
        <v>70</v>
      </c>
      <c r="J22" s="101">
        <v>178</v>
      </c>
      <c r="K22" s="103">
        <v>178</v>
      </c>
      <c r="L22" s="102" t="s">
        <v>102</v>
      </c>
      <c r="M22" s="102" t="s">
        <v>71</v>
      </c>
      <c r="N22" s="100" t="s">
        <v>142</v>
      </c>
      <c r="O22" s="102" t="s">
        <v>103</v>
      </c>
    </row>
    <row r="23" spans="3:15" ht="28.8" x14ac:dyDescent="0.3">
      <c r="C23" s="97">
        <v>10439</v>
      </c>
      <c r="D23" s="97">
        <v>5</v>
      </c>
      <c r="E23" s="98" t="s">
        <v>101</v>
      </c>
      <c r="F23" s="98" t="s">
        <v>67</v>
      </c>
      <c r="G23" s="98" t="s">
        <v>68</v>
      </c>
      <c r="H23" s="98" t="s">
        <v>69</v>
      </c>
      <c r="I23" s="98" t="s">
        <v>70</v>
      </c>
      <c r="J23" s="97">
        <v>202</v>
      </c>
      <c r="K23" s="99">
        <v>202</v>
      </c>
      <c r="L23" s="98" t="s">
        <v>102</v>
      </c>
      <c r="M23" s="98" t="s">
        <v>71</v>
      </c>
      <c r="N23" s="100" t="s">
        <v>142</v>
      </c>
      <c r="O23" s="98" t="s">
        <v>103</v>
      </c>
    </row>
    <row r="24" spans="3:15" ht="28.8" x14ac:dyDescent="0.3">
      <c r="C24" s="101">
        <v>10518</v>
      </c>
      <c r="D24" s="101">
        <v>5</v>
      </c>
      <c r="E24" s="102" t="s">
        <v>101</v>
      </c>
      <c r="F24" s="102" t="s">
        <v>67</v>
      </c>
      <c r="G24" s="102" t="s">
        <v>68</v>
      </c>
      <c r="H24" s="102" t="s">
        <v>69</v>
      </c>
      <c r="I24" s="102" t="s">
        <v>70</v>
      </c>
      <c r="J24" s="101">
        <v>102</v>
      </c>
      <c r="K24" s="103">
        <v>102</v>
      </c>
      <c r="L24" s="102" t="s">
        <v>102</v>
      </c>
      <c r="M24" s="102" t="s">
        <v>71</v>
      </c>
      <c r="N24" s="100" t="s">
        <v>142</v>
      </c>
      <c r="O24" s="102" t="s">
        <v>103</v>
      </c>
    </row>
    <row r="25" spans="3:15" ht="28.8" x14ac:dyDescent="0.3">
      <c r="C25" s="97">
        <v>10514</v>
      </c>
      <c r="D25" s="97">
        <v>5</v>
      </c>
      <c r="E25" s="98" t="s">
        <v>101</v>
      </c>
      <c r="F25" s="98" t="s">
        <v>67</v>
      </c>
      <c r="G25" s="98" t="s">
        <v>68</v>
      </c>
      <c r="H25" s="98" t="s">
        <v>69</v>
      </c>
      <c r="I25" s="98" t="s">
        <v>70</v>
      </c>
      <c r="J25" s="97">
        <v>106</v>
      </c>
      <c r="K25" s="99">
        <v>106</v>
      </c>
      <c r="L25" s="98" t="s">
        <v>102</v>
      </c>
      <c r="M25" s="98" t="s">
        <v>71</v>
      </c>
      <c r="N25" s="100" t="s">
        <v>142</v>
      </c>
      <c r="O25" s="98" t="s">
        <v>103</v>
      </c>
    </row>
    <row r="26" spans="3:15" ht="28.8" x14ac:dyDescent="0.3">
      <c r="C26" s="101">
        <v>10513</v>
      </c>
      <c r="D26" s="101">
        <v>5</v>
      </c>
      <c r="E26" s="102" t="s">
        <v>101</v>
      </c>
      <c r="F26" s="102" t="s">
        <v>67</v>
      </c>
      <c r="G26" s="102" t="s">
        <v>68</v>
      </c>
      <c r="H26" s="102" t="s">
        <v>69</v>
      </c>
      <c r="I26" s="102" t="s">
        <v>70</v>
      </c>
      <c r="J26" s="101">
        <v>107</v>
      </c>
      <c r="K26" s="103">
        <v>107</v>
      </c>
      <c r="L26" s="102" t="s">
        <v>102</v>
      </c>
      <c r="M26" s="102" t="s">
        <v>71</v>
      </c>
      <c r="N26" s="100" t="s">
        <v>142</v>
      </c>
      <c r="O26" s="102" t="s">
        <v>103</v>
      </c>
    </row>
    <row r="27" spans="3:15" ht="28.8" x14ac:dyDescent="0.3">
      <c r="C27" s="97">
        <v>10506</v>
      </c>
      <c r="D27" s="97">
        <v>5</v>
      </c>
      <c r="E27" s="98" t="s">
        <v>101</v>
      </c>
      <c r="F27" s="98" t="s">
        <v>67</v>
      </c>
      <c r="G27" s="98" t="s">
        <v>68</v>
      </c>
      <c r="H27" s="98" t="s">
        <v>69</v>
      </c>
      <c r="I27" s="98" t="s">
        <v>70</v>
      </c>
      <c r="J27" s="97">
        <v>110</v>
      </c>
      <c r="K27" s="99">
        <v>110</v>
      </c>
      <c r="L27" s="98" t="s">
        <v>102</v>
      </c>
      <c r="M27" s="98" t="s">
        <v>71</v>
      </c>
      <c r="N27" s="100" t="s">
        <v>142</v>
      </c>
      <c r="O27" s="98" t="s">
        <v>103</v>
      </c>
    </row>
    <row r="28" spans="3:15" ht="28.8" x14ac:dyDescent="0.3">
      <c r="C28" s="101">
        <v>10499</v>
      </c>
      <c r="D28" s="101">
        <v>5</v>
      </c>
      <c r="E28" s="102" t="s">
        <v>101</v>
      </c>
      <c r="F28" s="102" t="s">
        <v>67</v>
      </c>
      <c r="G28" s="102" t="s">
        <v>68</v>
      </c>
      <c r="H28" s="102" t="s">
        <v>69</v>
      </c>
      <c r="I28" s="102" t="s">
        <v>70</v>
      </c>
      <c r="J28" s="101">
        <v>120</v>
      </c>
      <c r="K28" s="103">
        <v>120</v>
      </c>
      <c r="L28" s="102" t="s">
        <v>102</v>
      </c>
      <c r="M28" s="102" t="s">
        <v>71</v>
      </c>
      <c r="N28" s="100" t="s">
        <v>142</v>
      </c>
      <c r="O28" s="102" t="s">
        <v>103</v>
      </c>
    </row>
    <row r="29" spans="3:15" ht="28.8" x14ac:dyDescent="0.3">
      <c r="C29" s="97">
        <v>10497</v>
      </c>
      <c r="D29" s="97">
        <v>5</v>
      </c>
      <c r="E29" s="98" t="s">
        <v>101</v>
      </c>
      <c r="F29" s="98" t="s">
        <v>67</v>
      </c>
      <c r="G29" s="98" t="s">
        <v>68</v>
      </c>
      <c r="H29" s="98" t="s">
        <v>69</v>
      </c>
      <c r="I29" s="98" t="s">
        <v>70</v>
      </c>
      <c r="J29" s="97">
        <v>122</v>
      </c>
      <c r="K29" s="99">
        <v>122</v>
      </c>
      <c r="L29" s="98" t="s">
        <v>102</v>
      </c>
      <c r="M29" s="98" t="s">
        <v>71</v>
      </c>
      <c r="N29" s="100" t="s">
        <v>142</v>
      </c>
      <c r="O29" s="98" t="s">
        <v>103</v>
      </c>
    </row>
    <row r="30" spans="3:15" ht="28.8" x14ac:dyDescent="0.3">
      <c r="C30" s="101">
        <v>10496</v>
      </c>
      <c r="D30" s="101">
        <v>5</v>
      </c>
      <c r="E30" s="102" t="s">
        <v>101</v>
      </c>
      <c r="F30" s="102" t="s">
        <v>67</v>
      </c>
      <c r="G30" s="102" t="s">
        <v>68</v>
      </c>
      <c r="H30" s="102" t="s">
        <v>69</v>
      </c>
      <c r="I30" s="102" t="s">
        <v>70</v>
      </c>
      <c r="J30" s="101">
        <v>124</v>
      </c>
      <c r="K30" s="103">
        <v>124</v>
      </c>
      <c r="L30" s="102" t="s">
        <v>102</v>
      </c>
      <c r="M30" s="102" t="s">
        <v>71</v>
      </c>
      <c r="N30" s="100" t="s">
        <v>142</v>
      </c>
      <c r="O30" s="102" t="s">
        <v>103</v>
      </c>
    </row>
    <row r="31" spans="3:15" ht="28.8" x14ac:dyDescent="0.3">
      <c r="C31" s="97">
        <v>10478</v>
      </c>
      <c r="D31" s="97">
        <v>5</v>
      </c>
      <c r="E31" s="98" t="s">
        <v>101</v>
      </c>
      <c r="F31" s="98" t="s">
        <v>67</v>
      </c>
      <c r="G31" s="98" t="s">
        <v>68</v>
      </c>
      <c r="H31" s="98" t="s">
        <v>69</v>
      </c>
      <c r="I31" s="98" t="s">
        <v>70</v>
      </c>
      <c r="J31" s="97">
        <v>147</v>
      </c>
      <c r="K31" s="99">
        <v>147</v>
      </c>
      <c r="L31" s="98" t="s">
        <v>102</v>
      </c>
      <c r="M31" s="98" t="s">
        <v>71</v>
      </c>
      <c r="N31" s="100" t="s">
        <v>142</v>
      </c>
      <c r="O31" s="98" t="s">
        <v>103</v>
      </c>
    </row>
    <row r="32" spans="3:15" ht="28.8" x14ac:dyDescent="0.3">
      <c r="C32" s="101">
        <v>10477</v>
      </c>
      <c r="D32" s="101">
        <v>5</v>
      </c>
      <c r="E32" s="102" t="s">
        <v>101</v>
      </c>
      <c r="F32" s="102" t="s">
        <v>67</v>
      </c>
      <c r="G32" s="102" t="s">
        <v>68</v>
      </c>
      <c r="H32" s="102" t="s">
        <v>69</v>
      </c>
      <c r="I32" s="102" t="s">
        <v>70</v>
      </c>
      <c r="J32" s="101">
        <v>148</v>
      </c>
      <c r="K32" s="103">
        <v>148</v>
      </c>
      <c r="L32" s="102" t="s">
        <v>102</v>
      </c>
      <c r="M32" s="102" t="s">
        <v>71</v>
      </c>
      <c r="N32" s="100" t="s">
        <v>142</v>
      </c>
      <c r="O32" s="102" t="s">
        <v>103</v>
      </c>
    </row>
    <row r="33" spans="3:15" ht="28.8" x14ac:dyDescent="0.3">
      <c r="C33" s="97">
        <v>10471</v>
      </c>
      <c r="D33" s="97">
        <v>5</v>
      </c>
      <c r="E33" s="98" t="s">
        <v>101</v>
      </c>
      <c r="F33" s="98" t="s">
        <v>67</v>
      </c>
      <c r="G33" s="98" t="s">
        <v>68</v>
      </c>
      <c r="H33" s="98" t="s">
        <v>69</v>
      </c>
      <c r="I33" s="98" t="s">
        <v>70</v>
      </c>
      <c r="J33" s="97">
        <v>154</v>
      </c>
      <c r="K33" s="99">
        <v>154</v>
      </c>
      <c r="L33" s="98" t="s">
        <v>102</v>
      </c>
      <c r="M33" s="98" t="s">
        <v>71</v>
      </c>
      <c r="N33" s="100" t="s">
        <v>142</v>
      </c>
      <c r="O33" s="98" t="s">
        <v>103</v>
      </c>
    </row>
    <row r="34" spans="3:15" ht="28.8" x14ac:dyDescent="0.3">
      <c r="C34" s="101">
        <v>10465</v>
      </c>
      <c r="D34" s="101">
        <v>5</v>
      </c>
      <c r="E34" s="102" t="s">
        <v>101</v>
      </c>
      <c r="F34" s="102" t="s">
        <v>67</v>
      </c>
      <c r="G34" s="102" t="s">
        <v>68</v>
      </c>
      <c r="H34" s="102" t="s">
        <v>69</v>
      </c>
      <c r="I34" s="102" t="s">
        <v>70</v>
      </c>
      <c r="J34" s="101">
        <v>164</v>
      </c>
      <c r="K34" s="103">
        <v>164</v>
      </c>
      <c r="L34" s="102" t="s">
        <v>72</v>
      </c>
      <c r="M34" s="102" t="s">
        <v>104</v>
      </c>
      <c r="N34" s="100" t="s">
        <v>142</v>
      </c>
      <c r="O34" s="102" t="s">
        <v>105</v>
      </c>
    </row>
    <row r="35" spans="3:15" ht="28.8" x14ac:dyDescent="0.3">
      <c r="C35" s="97">
        <v>10463</v>
      </c>
      <c r="D35" s="97">
        <v>5</v>
      </c>
      <c r="E35" s="98" t="s">
        <v>101</v>
      </c>
      <c r="F35" s="98" t="s">
        <v>67</v>
      </c>
      <c r="G35" s="98" t="s">
        <v>68</v>
      </c>
      <c r="H35" s="98" t="s">
        <v>69</v>
      </c>
      <c r="I35" s="98" t="s">
        <v>70</v>
      </c>
      <c r="J35" s="97">
        <v>167</v>
      </c>
      <c r="K35" s="99">
        <v>167</v>
      </c>
      <c r="L35" s="98" t="s">
        <v>72</v>
      </c>
      <c r="M35" s="98" t="s">
        <v>104</v>
      </c>
      <c r="N35" s="100" t="s">
        <v>142</v>
      </c>
      <c r="O35" s="98" t="s">
        <v>105</v>
      </c>
    </row>
    <row r="36" spans="3:15" ht="28.8" x14ac:dyDescent="0.3">
      <c r="C36" s="101">
        <v>10458</v>
      </c>
      <c r="D36" s="101">
        <v>5</v>
      </c>
      <c r="E36" s="102" t="s">
        <v>101</v>
      </c>
      <c r="F36" s="102" t="s">
        <v>67</v>
      </c>
      <c r="G36" s="102" t="s">
        <v>68</v>
      </c>
      <c r="H36" s="102" t="s">
        <v>69</v>
      </c>
      <c r="I36" s="102" t="s">
        <v>70</v>
      </c>
      <c r="J36" s="101">
        <v>176</v>
      </c>
      <c r="K36" s="103">
        <v>176</v>
      </c>
      <c r="L36" s="102" t="s">
        <v>102</v>
      </c>
      <c r="M36" s="102" t="s">
        <v>71</v>
      </c>
      <c r="N36" s="100" t="s">
        <v>142</v>
      </c>
      <c r="O36" s="102" t="s">
        <v>103</v>
      </c>
    </row>
    <row r="37" spans="3:15" ht="28.8" x14ac:dyDescent="0.3">
      <c r="C37" s="97">
        <v>10453</v>
      </c>
      <c r="D37" s="97">
        <v>5</v>
      </c>
      <c r="E37" s="98" t="s">
        <v>101</v>
      </c>
      <c r="F37" s="98" t="s">
        <v>67</v>
      </c>
      <c r="G37" s="98" t="s">
        <v>68</v>
      </c>
      <c r="H37" s="98" t="s">
        <v>69</v>
      </c>
      <c r="I37" s="98" t="s">
        <v>70</v>
      </c>
      <c r="J37" s="97">
        <v>186</v>
      </c>
      <c r="K37" s="99">
        <v>186</v>
      </c>
      <c r="L37" s="98" t="s">
        <v>102</v>
      </c>
      <c r="M37" s="98" t="s">
        <v>71</v>
      </c>
      <c r="N37" s="100" t="s">
        <v>142</v>
      </c>
      <c r="O37" s="98" t="s">
        <v>103</v>
      </c>
    </row>
    <row r="38" spans="3:15" ht="28.8" x14ac:dyDescent="0.3">
      <c r="C38" s="101">
        <v>10444</v>
      </c>
      <c r="D38" s="101">
        <v>5</v>
      </c>
      <c r="E38" s="102" t="s">
        <v>101</v>
      </c>
      <c r="F38" s="102" t="s">
        <v>67</v>
      </c>
      <c r="G38" s="102" t="s">
        <v>68</v>
      </c>
      <c r="H38" s="102" t="s">
        <v>69</v>
      </c>
      <c r="I38" s="102" t="s">
        <v>70</v>
      </c>
      <c r="J38" s="101">
        <v>199</v>
      </c>
      <c r="K38" s="103">
        <v>199</v>
      </c>
      <c r="L38" s="102" t="s">
        <v>102</v>
      </c>
      <c r="M38" s="102" t="s">
        <v>71</v>
      </c>
      <c r="N38" s="100" t="s">
        <v>142</v>
      </c>
      <c r="O38" s="102" t="s">
        <v>103</v>
      </c>
    </row>
    <row r="39" spans="3:15" ht="28.8" x14ac:dyDescent="0.3">
      <c r="C39" s="97">
        <v>10443</v>
      </c>
      <c r="D39" s="97">
        <v>5</v>
      </c>
      <c r="E39" s="98" t="s">
        <v>101</v>
      </c>
      <c r="F39" s="98" t="s">
        <v>67</v>
      </c>
      <c r="G39" s="98" t="s">
        <v>68</v>
      </c>
      <c r="H39" s="98" t="s">
        <v>69</v>
      </c>
      <c r="I39" s="98" t="s">
        <v>70</v>
      </c>
      <c r="J39" s="97">
        <v>199</v>
      </c>
      <c r="K39" s="99">
        <v>199</v>
      </c>
      <c r="L39" s="98" t="s">
        <v>72</v>
      </c>
      <c r="M39" s="98" t="s">
        <v>104</v>
      </c>
      <c r="N39" s="100" t="s">
        <v>142</v>
      </c>
      <c r="O39" s="98" t="s">
        <v>105</v>
      </c>
    </row>
    <row r="40" spans="3:15" ht="28.8" x14ac:dyDescent="0.3">
      <c r="C40" s="101">
        <v>10440</v>
      </c>
      <c r="D40" s="101">
        <v>5</v>
      </c>
      <c r="E40" s="102" t="s">
        <v>101</v>
      </c>
      <c r="F40" s="102" t="s">
        <v>67</v>
      </c>
      <c r="G40" s="102" t="s">
        <v>68</v>
      </c>
      <c r="H40" s="102" t="s">
        <v>69</v>
      </c>
      <c r="I40" s="102" t="s">
        <v>70</v>
      </c>
      <c r="J40" s="101">
        <v>202</v>
      </c>
      <c r="K40" s="103">
        <v>202</v>
      </c>
      <c r="L40" s="102" t="s">
        <v>102</v>
      </c>
      <c r="M40" s="102" t="s">
        <v>71</v>
      </c>
      <c r="N40" s="100" t="s">
        <v>142</v>
      </c>
      <c r="O40" s="102" t="s">
        <v>103</v>
      </c>
    </row>
    <row r="41" spans="3:15" ht="28.8" x14ac:dyDescent="0.3">
      <c r="C41" s="97">
        <v>10433</v>
      </c>
      <c r="D41" s="97">
        <v>5</v>
      </c>
      <c r="E41" s="98" t="s">
        <v>101</v>
      </c>
      <c r="F41" s="98" t="s">
        <v>67</v>
      </c>
      <c r="G41" s="98" t="s">
        <v>68</v>
      </c>
      <c r="H41" s="98" t="s">
        <v>69</v>
      </c>
      <c r="I41" s="98" t="s">
        <v>70</v>
      </c>
      <c r="J41" s="97">
        <v>217</v>
      </c>
      <c r="K41" s="99">
        <v>217</v>
      </c>
      <c r="L41" s="98" t="s">
        <v>102</v>
      </c>
      <c r="M41" s="98" t="s">
        <v>71</v>
      </c>
      <c r="N41" s="100" t="s">
        <v>142</v>
      </c>
      <c r="O41" s="98" t="s">
        <v>103</v>
      </c>
    </row>
    <row r="42" spans="3:15" ht="28.8" x14ac:dyDescent="0.3">
      <c r="C42" s="101">
        <v>10429</v>
      </c>
      <c r="D42" s="101">
        <v>5</v>
      </c>
      <c r="E42" s="102" t="s">
        <v>101</v>
      </c>
      <c r="F42" s="102" t="s">
        <v>67</v>
      </c>
      <c r="G42" s="102" t="s">
        <v>68</v>
      </c>
      <c r="H42" s="102" t="s">
        <v>69</v>
      </c>
      <c r="I42" s="102" t="s">
        <v>70</v>
      </c>
      <c r="J42" s="101">
        <v>227</v>
      </c>
      <c r="K42" s="103">
        <v>227</v>
      </c>
      <c r="L42" s="102" t="s">
        <v>102</v>
      </c>
      <c r="M42" s="102" t="s">
        <v>71</v>
      </c>
      <c r="N42" s="100" t="s">
        <v>142</v>
      </c>
      <c r="O42" s="102" t="s">
        <v>103</v>
      </c>
    </row>
    <row r="43" spans="3:15" ht="28.8" x14ac:dyDescent="0.3">
      <c r="C43" s="97">
        <v>10406</v>
      </c>
      <c r="D43" s="97">
        <v>5</v>
      </c>
      <c r="E43" s="98" t="s">
        <v>101</v>
      </c>
      <c r="F43" s="98" t="s">
        <v>67</v>
      </c>
      <c r="G43" s="98" t="s">
        <v>68</v>
      </c>
      <c r="H43" s="98" t="s">
        <v>69</v>
      </c>
      <c r="I43" s="98" t="s">
        <v>70</v>
      </c>
      <c r="J43" s="97">
        <v>281</v>
      </c>
      <c r="K43" s="99">
        <v>281</v>
      </c>
      <c r="L43" s="98" t="s">
        <v>102</v>
      </c>
      <c r="M43" s="98" t="s">
        <v>71</v>
      </c>
      <c r="N43" s="100" t="s">
        <v>142</v>
      </c>
      <c r="O43" s="98" t="s">
        <v>103</v>
      </c>
    </row>
    <row r="44" spans="3:15" ht="28.8" x14ac:dyDescent="0.3">
      <c r="C44" s="101">
        <v>10401</v>
      </c>
      <c r="D44" s="101">
        <v>5</v>
      </c>
      <c r="E44" s="102" t="s">
        <v>101</v>
      </c>
      <c r="F44" s="102" t="s">
        <v>67</v>
      </c>
      <c r="G44" s="102" t="s">
        <v>68</v>
      </c>
      <c r="H44" s="102" t="s">
        <v>69</v>
      </c>
      <c r="I44" s="102" t="s">
        <v>70</v>
      </c>
      <c r="J44" s="101">
        <v>298</v>
      </c>
      <c r="K44" s="103">
        <v>298</v>
      </c>
      <c r="L44" s="102" t="s">
        <v>102</v>
      </c>
      <c r="M44" s="102" t="s">
        <v>71</v>
      </c>
      <c r="N44" s="100" t="s">
        <v>142</v>
      </c>
      <c r="O44" s="102" t="s">
        <v>103</v>
      </c>
    </row>
    <row r="45" spans="3:15" ht="28.8" x14ac:dyDescent="0.3">
      <c r="C45" s="97">
        <v>10397</v>
      </c>
      <c r="D45" s="97">
        <v>5</v>
      </c>
      <c r="E45" s="98" t="s">
        <v>101</v>
      </c>
      <c r="F45" s="98" t="s">
        <v>67</v>
      </c>
      <c r="G45" s="98" t="s">
        <v>68</v>
      </c>
      <c r="H45" s="98" t="s">
        <v>69</v>
      </c>
      <c r="I45" s="98" t="s">
        <v>70</v>
      </c>
      <c r="J45" s="97">
        <v>307</v>
      </c>
      <c r="K45" s="99">
        <v>307</v>
      </c>
      <c r="L45" s="98" t="s">
        <v>102</v>
      </c>
      <c r="M45" s="98" t="s">
        <v>71</v>
      </c>
      <c r="N45" s="100" t="s">
        <v>142</v>
      </c>
      <c r="O45" s="98" t="s">
        <v>103</v>
      </c>
    </row>
    <row r="46" spans="3:15" ht="28.8" x14ac:dyDescent="0.3">
      <c r="C46" s="101">
        <v>10388</v>
      </c>
      <c r="D46" s="101">
        <v>5</v>
      </c>
      <c r="E46" s="102" t="s">
        <v>101</v>
      </c>
      <c r="F46" s="102" t="s">
        <v>67</v>
      </c>
      <c r="G46" s="102" t="s">
        <v>68</v>
      </c>
      <c r="H46" s="102" t="s">
        <v>69</v>
      </c>
      <c r="I46" s="102" t="s">
        <v>70</v>
      </c>
      <c r="J46" s="101">
        <v>325</v>
      </c>
      <c r="K46" s="103">
        <v>325</v>
      </c>
      <c r="L46" s="102" t="s">
        <v>102</v>
      </c>
      <c r="M46" s="102" t="s">
        <v>71</v>
      </c>
      <c r="N46" s="100" t="s">
        <v>142</v>
      </c>
      <c r="O46" s="102" t="s">
        <v>103</v>
      </c>
    </row>
    <row r="47" spans="3:15" ht="28.8" x14ac:dyDescent="0.3">
      <c r="C47" s="97">
        <v>10387</v>
      </c>
      <c r="D47" s="97">
        <v>5</v>
      </c>
      <c r="E47" s="98" t="s">
        <v>101</v>
      </c>
      <c r="F47" s="98" t="s">
        <v>67</v>
      </c>
      <c r="G47" s="98" t="s">
        <v>68</v>
      </c>
      <c r="H47" s="98" t="s">
        <v>69</v>
      </c>
      <c r="I47" s="98" t="s">
        <v>70</v>
      </c>
      <c r="J47" s="97">
        <v>329</v>
      </c>
      <c r="K47" s="99">
        <v>329</v>
      </c>
      <c r="L47" s="98" t="s">
        <v>102</v>
      </c>
      <c r="M47" s="98" t="s">
        <v>71</v>
      </c>
      <c r="N47" s="100" t="s">
        <v>142</v>
      </c>
      <c r="O47" s="98" t="s">
        <v>103</v>
      </c>
    </row>
    <row r="48" spans="3:15" ht="28.8" x14ac:dyDescent="0.3">
      <c r="C48" s="101">
        <v>10385</v>
      </c>
      <c r="D48" s="101">
        <v>5</v>
      </c>
      <c r="E48" s="102" t="s">
        <v>101</v>
      </c>
      <c r="F48" s="102" t="s">
        <v>67</v>
      </c>
      <c r="G48" s="102" t="s">
        <v>68</v>
      </c>
      <c r="H48" s="102" t="s">
        <v>69</v>
      </c>
      <c r="I48" s="102" t="s">
        <v>70</v>
      </c>
      <c r="J48" s="101">
        <v>339</v>
      </c>
      <c r="K48" s="103">
        <v>339</v>
      </c>
      <c r="L48" s="102" t="s">
        <v>102</v>
      </c>
      <c r="M48" s="102" t="s">
        <v>71</v>
      </c>
      <c r="N48" s="100" t="s">
        <v>142</v>
      </c>
      <c r="O48" s="102" t="s">
        <v>103</v>
      </c>
    </row>
    <row r="49" spans="3:15" ht="28.8" x14ac:dyDescent="0.3">
      <c r="C49" s="97">
        <v>10378</v>
      </c>
      <c r="D49" s="97">
        <v>5</v>
      </c>
      <c r="E49" s="98" t="s">
        <v>101</v>
      </c>
      <c r="F49" s="98" t="s">
        <v>67</v>
      </c>
      <c r="G49" s="98" t="s">
        <v>68</v>
      </c>
      <c r="H49" s="98" t="s">
        <v>69</v>
      </c>
      <c r="I49" s="98" t="s">
        <v>70</v>
      </c>
      <c r="J49" s="97">
        <v>404</v>
      </c>
      <c r="K49" s="99">
        <v>404</v>
      </c>
      <c r="L49" s="98" t="s">
        <v>102</v>
      </c>
      <c r="M49" s="98" t="s">
        <v>71</v>
      </c>
      <c r="N49" s="100" t="s">
        <v>142</v>
      </c>
      <c r="O49" s="98" t="s">
        <v>103</v>
      </c>
    </row>
    <row r="50" spans="3:15" ht="28.8" x14ac:dyDescent="0.3">
      <c r="C50" s="101">
        <v>10365</v>
      </c>
      <c r="D50" s="101">
        <v>5</v>
      </c>
      <c r="E50" s="102" t="s">
        <v>101</v>
      </c>
      <c r="F50" s="102" t="s">
        <v>67</v>
      </c>
      <c r="G50" s="102" t="s">
        <v>68</v>
      </c>
      <c r="H50" s="102" t="s">
        <v>69</v>
      </c>
      <c r="I50" s="102" t="s">
        <v>70</v>
      </c>
      <c r="J50" s="101">
        <v>488</v>
      </c>
      <c r="K50" s="103">
        <v>488</v>
      </c>
      <c r="L50" s="102" t="s">
        <v>102</v>
      </c>
      <c r="M50" s="102" t="s">
        <v>71</v>
      </c>
      <c r="N50" s="100" t="s">
        <v>142</v>
      </c>
      <c r="O50" s="102" t="s">
        <v>103</v>
      </c>
    </row>
    <row r="51" spans="3:15" ht="28.8" x14ac:dyDescent="0.3">
      <c r="C51" s="97">
        <v>10357</v>
      </c>
      <c r="D51" s="97">
        <v>5</v>
      </c>
      <c r="E51" s="98" t="s">
        <v>101</v>
      </c>
      <c r="F51" s="98" t="s">
        <v>67</v>
      </c>
      <c r="G51" s="98" t="s">
        <v>68</v>
      </c>
      <c r="H51" s="98" t="s">
        <v>69</v>
      </c>
      <c r="I51" s="98" t="s">
        <v>70</v>
      </c>
      <c r="J51" s="97">
        <v>594</v>
      </c>
      <c r="K51" s="99">
        <v>594</v>
      </c>
      <c r="L51" s="98" t="s">
        <v>102</v>
      </c>
      <c r="M51" s="98" t="s">
        <v>71</v>
      </c>
      <c r="N51" s="100" t="s">
        <v>142</v>
      </c>
      <c r="O51" s="98" t="s">
        <v>103</v>
      </c>
    </row>
    <row r="52" spans="3:15" ht="28.8" x14ac:dyDescent="0.3">
      <c r="C52" s="101">
        <v>10356</v>
      </c>
      <c r="D52" s="101">
        <v>5</v>
      </c>
      <c r="E52" s="102" t="s">
        <v>101</v>
      </c>
      <c r="F52" s="102" t="s">
        <v>67</v>
      </c>
      <c r="G52" s="102" t="s">
        <v>68</v>
      </c>
      <c r="H52" s="102" t="s">
        <v>69</v>
      </c>
      <c r="I52" s="102" t="s">
        <v>70</v>
      </c>
      <c r="J52" s="101">
        <v>600</v>
      </c>
      <c r="K52" s="103">
        <v>600</v>
      </c>
      <c r="L52" s="102" t="s">
        <v>102</v>
      </c>
      <c r="M52" s="102" t="s">
        <v>71</v>
      </c>
      <c r="N52" s="100" t="s">
        <v>142</v>
      </c>
      <c r="O52" s="102" t="s">
        <v>103</v>
      </c>
    </row>
    <row r="53" spans="3:15" ht="28.8" x14ac:dyDescent="0.3">
      <c r="C53" s="97">
        <v>10587</v>
      </c>
      <c r="D53" s="97">
        <v>5</v>
      </c>
      <c r="E53" s="98" t="s">
        <v>101</v>
      </c>
      <c r="F53" s="98" t="s">
        <v>67</v>
      </c>
      <c r="G53" s="98" t="s">
        <v>68</v>
      </c>
      <c r="H53" s="98" t="s">
        <v>69</v>
      </c>
      <c r="I53" s="98" t="s">
        <v>70</v>
      </c>
      <c r="J53" s="97">
        <v>61</v>
      </c>
      <c r="K53" s="99">
        <v>61</v>
      </c>
      <c r="L53" s="98" t="s">
        <v>102</v>
      </c>
      <c r="M53" s="98" t="s">
        <v>71</v>
      </c>
      <c r="N53" s="100" t="s">
        <v>142</v>
      </c>
      <c r="O53" s="98" t="s">
        <v>103</v>
      </c>
    </row>
    <row r="54" spans="3:15" ht="28.8" x14ac:dyDescent="0.3">
      <c r="C54" s="101">
        <v>10576</v>
      </c>
      <c r="D54" s="101">
        <v>5</v>
      </c>
      <c r="E54" s="102" t="s">
        <v>101</v>
      </c>
      <c r="F54" s="102" t="s">
        <v>67</v>
      </c>
      <c r="G54" s="102" t="s">
        <v>68</v>
      </c>
      <c r="H54" s="102" t="s">
        <v>69</v>
      </c>
      <c r="I54" s="102" t="s">
        <v>70</v>
      </c>
      <c r="J54" s="101">
        <v>67</v>
      </c>
      <c r="K54" s="103">
        <v>67</v>
      </c>
      <c r="L54" s="102" t="s">
        <v>102</v>
      </c>
      <c r="M54" s="102" t="s">
        <v>71</v>
      </c>
      <c r="N54" s="100" t="s">
        <v>142</v>
      </c>
      <c r="O54" s="102" t="s">
        <v>103</v>
      </c>
    </row>
    <row r="55" spans="3:15" ht="28.8" x14ac:dyDescent="0.3">
      <c r="C55" s="97">
        <v>10349</v>
      </c>
      <c r="D55" s="97">
        <v>5</v>
      </c>
      <c r="E55" s="98" t="s">
        <v>101</v>
      </c>
      <c r="F55" s="98" t="s">
        <v>67</v>
      </c>
      <c r="G55" s="98" t="s">
        <v>68</v>
      </c>
      <c r="H55" s="98" t="s">
        <v>69</v>
      </c>
      <c r="I55" s="98" t="s">
        <v>70</v>
      </c>
      <c r="J55" s="97">
        <v>818</v>
      </c>
      <c r="K55" s="99">
        <v>818</v>
      </c>
      <c r="L55" s="98" t="s">
        <v>102</v>
      </c>
      <c r="M55" s="98" t="s">
        <v>71</v>
      </c>
      <c r="N55" s="100" t="s">
        <v>142</v>
      </c>
      <c r="O55" s="98" t="s">
        <v>103</v>
      </c>
    </row>
    <row r="56" spans="3:15" ht="28.8" x14ac:dyDescent="0.3">
      <c r="C56" s="101">
        <v>10539</v>
      </c>
      <c r="D56" s="101">
        <v>5</v>
      </c>
      <c r="E56" s="102" t="s">
        <v>101</v>
      </c>
      <c r="F56" s="102" t="s">
        <v>67</v>
      </c>
      <c r="G56" s="102" t="s">
        <v>68</v>
      </c>
      <c r="H56" s="102" t="s">
        <v>69</v>
      </c>
      <c r="I56" s="102" t="s">
        <v>70</v>
      </c>
      <c r="J56" s="101">
        <v>90</v>
      </c>
      <c r="K56" s="103">
        <v>90</v>
      </c>
      <c r="L56" s="102" t="s">
        <v>102</v>
      </c>
      <c r="M56" s="102" t="s">
        <v>71</v>
      </c>
      <c r="N56" s="100" t="s">
        <v>142</v>
      </c>
      <c r="O56" s="102" t="s">
        <v>103</v>
      </c>
    </row>
    <row r="57" spans="3:15" ht="28.8" x14ac:dyDescent="0.3">
      <c r="C57" s="97">
        <v>10536</v>
      </c>
      <c r="D57" s="97">
        <v>5</v>
      </c>
      <c r="E57" s="98" t="s">
        <v>101</v>
      </c>
      <c r="F57" s="98" t="s">
        <v>67</v>
      </c>
      <c r="G57" s="98" t="s">
        <v>68</v>
      </c>
      <c r="H57" s="98" t="s">
        <v>69</v>
      </c>
      <c r="I57" s="98" t="s">
        <v>70</v>
      </c>
      <c r="J57" s="97">
        <v>91.7</v>
      </c>
      <c r="K57" s="99">
        <v>91.7</v>
      </c>
      <c r="L57" s="98" t="s">
        <v>72</v>
      </c>
      <c r="M57" s="98" t="s">
        <v>104</v>
      </c>
      <c r="N57" s="100" t="s">
        <v>142</v>
      </c>
      <c r="O57" s="98" t="s">
        <v>105</v>
      </c>
    </row>
    <row r="58" spans="3:15" ht="28.8" x14ac:dyDescent="0.3">
      <c r="C58" s="101">
        <v>10528</v>
      </c>
      <c r="D58" s="101">
        <v>5</v>
      </c>
      <c r="E58" s="102" t="s">
        <v>101</v>
      </c>
      <c r="F58" s="102" t="s">
        <v>67</v>
      </c>
      <c r="G58" s="102" t="s">
        <v>68</v>
      </c>
      <c r="H58" s="102" t="s">
        <v>69</v>
      </c>
      <c r="I58" s="102" t="s">
        <v>70</v>
      </c>
      <c r="J58" s="101">
        <v>98</v>
      </c>
      <c r="K58" s="103">
        <v>98</v>
      </c>
      <c r="L58" s="102" t="s">
        <v>102</v>
      </c>
      <c r="M58" s="102" t="s">
        <v>71</v>
      </c>
      <c r="N58" s="100" t="s">
        <v>142</v>
      </c>
      <c r="O58" s="102" t="s">
        <v>103</v>
      </c>
    </row>
    <row r="59" spans="3:15" ht="28.8" x14ac:dyDescent="0.3">
      <c r="C59" s="97">
        <v>10525</v>
      </c>
      <c r="D59" s="97">
        <v>5</v>
      </c>
      <c r="E59" s="98" t="s">
        <v>101</v>
      </c>
      <c r="F59" s="98" t="s">
        <v>67</v>
      </c>
      <c r="G59" s="98" t="s">
        <v>68</v>
      </c>
      <c r="H59" s="98" t="s">
        <v>69</v>
      </c>
      <c r="I59" s="98" t="s">
        <v>70</v>
      </c>
      <c r="J59" s="97">
        <v>99</v>
      </c>
      <c r="K59" s="99">
        <v>99</v>
      </c>
      <c r="L59" s="98" t="s">
        <v>102</v>
      </c>
      <c r="M59" s="98" t="s">
        <v>71</v>
      </c>
      <c r="N59" s="100" t="s">
        <v>142</v>
      </c>
      <c r="O59" s="98" t="s">
        <v>103</v>
      </c>
    </row>
    <row r="60" spans="3:15" x14ac:dyDescent="0.3">
      <c r="C60" s="75">
        <v>111630</v>
      </c>
      <c r="D60" s="75">
        <v>27</v>
      </c>
      <c r="E60" s="76" t="s">
        <v>107</v>
      </c>
      <c r="F60" s="76" t="s">
        <v>77</v>
      </c>
      <c r="G60" s="76" t="s">
        <v>68</v>
      </c>
      <c r="H60" s="76" t="s">
        <v>69</v>
      </c>
      <c r="I60" s="76" t="s">
        <v>70</v>
      </c>
      <c r="J60" s="101">
        <v>72.599999999999994</v>
      </c>
      <c r="K60" s="77">
        <v>72.599999999999994</v>
      </c>
      <c r="L60" s="76" t="s">
        <v>72</v>
      </c>
      <c r="M60" s="76" t="s">
        <v>108</v>
      </c>
      <c r="N60" s="83">
        <v>40263</v>
      </c>
      <c r="O60" s="76" t="s">
        <v>71</v>
      </c>
    </row>
    <row r="61" spans="3:15" x14ac:dyDescent="0.3">
      <c r="C61" s="78">
        <v>111636</v>
      </c>
      <c r="D61" s="78">
        <v>27</v>
      </c>
      <c r="E61" s="79" t="s">
        <v>107</v>
      </c>
      <c r="F61" s="79" t="s">
        <v>77</v>
      </c>
      <c r="G61" s="79" t="s">
        <v>68</v>
      </c>
      <c r="H61" s="79" t="s">
        <v>69</v>
      </c>
      <c r="I61" s="79" t="s">
        <v>70</v>
      </c>
      <c r="J61" s="97">
        <v>65.8</v>
      </c>
      <c r="K61" s="80">
        <v>65.8</v>
      </c>
      <c r="L61" s="79" t="s">
        <v>72</v>
      </c>
      <c r="M61" s="79" t="s">
        <v>108</v>
      </c>
      <c r="N61" s="84">
        <v>40266</v>
      </c>
      <c r="O61" s="79" t="s">
        <v>71</v>
      </c>
    </row>
    <row r="62" spans="3:15" x14ac:dyDescent="0.3">
      <c r="C62" s="75">
        <v>111618</v>
      </c>
      <c r="D62" s="75">
        <v>27</v>
      </c>
      <c r="E62" s="76" t="s">
        <v>107</v>
      </c>
      <c r="F62" s="76" t="s">
        <v>77</v>
      </c>
      <c r="G62" s="76" t="s">
        <v>68</v>
      </c>
      <c r="H62" s="76" t="s">
        <v>69</v>
      </c>
      <c r="I62" s="76" t="s">
        <v>70</v>
      </c>
      <c r="J62" s="101">
        <v>93.3</v>
      </c>
      <c r="K62" s="77">
        <v>93.3</v>
      </c>
      <c r="L62" s="76" t="s">
        <v>72</v>
      </c>
      <c r="M62" s="76" t="s">
        <v>108</v>
      </c>
      <c r="N62" s="83">
        <v>40271</v>
      </c>
      <c r="O62" s="76" t="s">
        <v>71</v>
      </c>
    </row>
    <row r="63" spans="3:15" x14ac:dyDescent="0.3">
      <c r="C63" s="78">
        <v>111603</v>
      </c>
      <c r="D63" s="78">
        <v>27</v>
      </c>
      <c r="E63" s="79" t="s">
        <v>107</v>
      </c>
      <c r="F63" s="79" t="s">
        <v>77</v>
      </c>
      <c r="G63" s="79" t="s">
        <v>68</v>
      </c>
      <c r="H63" s="79" t="s">
        <v>69</v>
      </c>
      <c r="I63" s="79" t="s">
        <v>70</v>
      </c>
      <c r="J63" s="97">
        <v>117</v>
      </c>
      <c r="K63" s="80">
        <v>117</v>
      </c>
      <c r="L63" s="79" t="s">
        <v>72</v>
      </c>
      <c r="M63" s="79" t="s">
        <v>108</v>
      </c>
      <c r="N63" s="84">
        <v>40318</v>
      </c>
      <c r="O63" s="79" t="s">
        <v>71</v>
      </c>
    </row>
    <row r="64" spans="3:15" ht="28.8" x14ac:dyDescent="0.3">
      <c r="C64" s="101">
        <v>7169</v>
      </c>
      <c r="D64" s="101">
        <v>5</v>
      </c>
      <c r="E64" s="102" t="s">
        <v>66</v>
      </c>
      <c r="F64" s="102" t="s">
        <v>67</v>
      </c>
      <c r="G64" s="102" t="s">
        <v>68</v>
      </c>
      <c r="H64" s="102" t="s">
        <v>69</v>
      </c>
      <c r="I64" s="102" t="s">
        <v>70</v>
      </c>
      <c r="J64" s="101">
        <v>104</v>
      </c>
      <c r="K64" s="103">
        <v>104</v>
      </c>
      <c r="L64" s="102" t="s">
        <v>72</v>
      </c>
      <c r="M64" s="102" t="s">
        <v>76</v>
      </c>
      <c r="N64" s="107">
        <v>40844</v>
      </c>
      <c r="O64" s="102" t="s">
        <v>74</v>
      </c>
    </row>
    <row r="65" spans="3:15" ht="28.8" x14ac:dyDescent="0.3">
      <c r="C65" s="97">
        <v>7171</v>
      </c>
      <c r="D65" s="97">
        <v>5</v>
      </c>
      <c r="E65" s="98" t="s">
        <v>66</v>
      </c>
      <c r="F65" s="98" t="s">
        <v>67</v>
      </c>
      <c r="G65" s="98" t="s">
        <v>68</v>
      </c>
      <c r="H65" s="98" t="s">
        <v>69</v>
      </c>
      <c r="I65" s="98" t="s">
        <v>70</v>
      </c>
      <c r="J65" s="97">
        <v>88.5</v>
      </c>
      <c r="K65" s="99">
        <v>88.5</v>
      </c>
      <c r="L65" s="98" t="s">
        <v>72</v>
      </c>
      <c r="M65" s="98" t="s">
        <v>73</v>
      </c>
      <c r="N65" s="108">
        <v>40844</v>
      </c>
      <c r="O65" s="98" t="s">
        <v>74</v>
      </c>
    </row>
    <row r="66" spans="3:15" ht="28.8" x14ac:dyDescent="0.3">
      <c r="C66" s="101">
        <v>7170</v>
      </c>
      <c r="D66" s="101">
        <v>5</v>
      </c>
      <c r="E66" s="102" t="s">
        <v>66</v>
      </c>
      <c r="F66" s="102" t="s">
        <v>67</v>
      </c>
      <c r="G66" s="102" t="s">
        <v>68</v>
      </c>
      <c r="H66" s="102" t="s">
        <v>69</v>
      </c>
      <c r="I66" s="102" t="s">
        <v>70</v>
      </c>
      <c r="J66" s="101">
        <v>89</v>
      </c>
      <c r="K66" s="103">
        <v>89</v>
      </c>
      <c r="L66" s="102" t="s">
        <v>72</v>
      </c>
      <c r="M66" s="102" t="s">
        <v>75</v>
      </c>
      <c r="N66" s="107">
        <v>40844</v>
      </c>
      <c r="O66" s="102" t="s">
        <v>74</v>
      </c>
    </row>
    <row r="67" spans="3:15" ht="28.8" x14ac:dyDescent="0.3">
      <c r="C67" s="97">
        <v>7098</v>
      </c>
      <c r="D67" s="97">
        <v>5</v>
      </c>
      <c r="E67" s="98" t="s">
        <v>66</v>
      </c>
      <c r="F67" s="98" t="s">
        <v>67</v>
      </c>
      <c r="G67" s="98" t="s">
        <v>68</v>
      </c>
      <c r="H67" s="98" t="s">
        <v>69</v>
      </c>
      <c r="I67" s="98" t="s">
        <v>70</v>
      </c>
      <c r="J67" s="97">
        <v>33.6</v>
      </c>
      <c r="K67" s="99">
        <v>33.6</v>
      </c>
      <c r="L67" s="98" t="s">
        <v>72</v>
      </c>
      <c r="M67" s="98" t="s">
        <v>76</v>
      </c>
      <c r="N67" s="108">
        <v>40863</v>
      </c>
      <c r="O67" s="98" t="s">
        <v>74</v>
      </c>
    </row>
    <row r="68" spans="3:15" ht="28.8" x14ac:dyDescent="0.3">
      <c r="C68" s="101">
        <v>7095</v>
      </c>
      <c r="D68" s="101">
        <v>5</v>
      </c>
      <c r="E68" s="102" t="s">
        <v>66</v>
      </c>
      <c r="F68" s="102" t="s">
        <v>67</v>
      </c>
      <c r="G68" s="102" t="s">
        <v>68</v>
      </c>
      <c r="H68" s="102" t="s">
        <v>69</v>
      </c>
      <c r="I68" s="102" t="s">
        <v>70</v>
      </c>
      <c r="J68" s="101">
        <v>57</v>
      </c>
      <c r="K68" s="103">
        <v>57</v>
      </c>
      <c r="L68" s="102" t="s">
        <v>72</v>
      </c>
      <c r="M68" s="102" t="s">
        <v>75</v>
      </c>
      <c r="N68" s="107">
        <v>40863</v>
      </c>
      <c r="O68" s="102" t="s">
        <v>74</v>
      </c>
    </row>
    <row r="69" spans="3:15" ht="28.8" x14ac:dyDescent="0.3">
      <c r="C69" s="97">
        <v>7094</v>
      </c>
      <c r="D69" s="97">
        <v>5</v>
      </c>
      <c r="E69" s="98" t="s">
        <v>66</v>
      </c>
      <c r="F69" s="98" t="s">
        <v>67</v>
      </c>
      <c r="G69" s="98" t="s">
        <v>68</v>
      </c>
      <c r="H69" s="98" t="s">
        <v>69</v>
      </c>
      <c r="I69" s="98" t="s">
        <v>70</v>
      </c>
      <c r="J69" s="97">
        <v>63.2</v>
      </c>
      <c r="K69" s="99">
        <v>63.2</v>
      </c>
      <c r="L69" s="98" t="s">
        <v>72</v>
      </c>
      <c r="M69" s="98" t="s">
        <v>73</v>
      </c>
      <c r="N69" s="108">
        <v>40863</v>
      </c>
      <c r="O69" s="98" t="s">
        <v>74</v>
      </c>
    </row>
    <row r="70" spans="3:15" x14ac:dyDescent="0.3">
      <c r="C70" s="75">
        <v>111550</v>
      </c>
      <c r="D70" s="75">
        <v>27</v>
      </c>
      <c r="E70" s="76" t="s">
        <v>107</v>
      </c>
      <c r="F70" s="76" t="s">
        <v>77</v>
      </c>
      <c r="G70" s="76" t="s">
        <v>68</v>
      </c>
      <c r="H70" s="76" t="s">
        <v>69</v>
      </c>
      <c r="I70" s="76" t="s">
        <v>70</v>
      </c>
      <c r="J70" s="101">
        <v>517</v>
      </c>
      <c r="K70" s="77">
        <v>517</v>
      </c>
      <c r="L70" s="76" t="s">
        <v>72</v>
      </c>
      <c r="M70" s="76" t="s">
        <v>108</v>
      </c>
      <c r="N70" s="83">
        <v>40913</v>
      </c>
      <c r="O70" s="76" t="s">
        <v>71</v>
      </c>
    </row>
    <row r="71" spans="3:15" ht="28.8" x14ac:dyDescent="0.3">
      <c r="C71" s="97">
        <v>7054</v>
      </c>
      <c r="D71" s="97">
        <v>5</v>
      </c>
      <c r="E71" s="98" t="s">
        <v>66</v>
      </c>
      <c r="F71" s="98" t="s">
        <v>67</v>
      </c>
      <c r="G71" s="98" t="s">
        <v>68</v>
      </c>
      <c r="H71" s="98" t="s">
        <v>69</v>
      </c>
      <c r="I71" s="98" t="s">
        <v>70</v>
      </c>
      <c r="J71" s="97">
        <v>62.1</v>
      </c>
      <c r="K71" s="99">
        <v>62.1</v>
      </c>
      <c r="L71" s="98" t="s">
        <v>72</v>
      </c>
      <c r="M71" s="98" t="s">
        <v>76</v>
      </c>
      <c r="N71" s="108">
        <v>40925</v>
      </c>
      <c r="O71" s="98" t="s">
        <v>74</v>
      </c>
    </row>
    <row r="72" spans="3:15" ht="28.8" x14ac:dyDescent="0.3">
      <c r="C72" s="101">
        <v>7053</v>
      </c>
      <c r="D72" s="101">
        <v>5</v>
      </c>
      <c r="E72" s="102" t="s">
        <v>66</v>
      </c>
      <c r="F72" s="102" t="s">
        <v>67</v>
      </c>
      <c r="G72" s="102" t="s">
        <v>68</v>
      </c>
      <c r="H72" s="102" t="s">
        <v>69</v>
      </c>
      <c r="I72" s="102" t="s">
        <v>70</v>
      </c>
      <c r="J72" s="101">
        <v>80.599999999999994</v>
      </c>
      <c r="K72" s="103">
        <v>80.599999999999994</v>
      </c>
      <c r="L72" s="102" t="s">
        <v>72</v>
      </c>
      <c r="M72" s="102" t="s">
        <v>75</v>
      </c>
      <c r="N72" s="107">
        <v>40925</v>
      </c>
      <c r="O72" s="102" t="s">
        <v>74</v>
      </c>
    </row>
    <row r="73" spans="3:15" ht="28.8" x14ac:dyDescent="0.3">
      <c r="C73" s="97">
        <v>7052</v>
      </c>
      <c r="D73" s="97">
        <v>5</v>
      </c>
      <c r="E73" s="98" t="s">
        <v>66</v>
      </c>
      <c r="F73" s="98" t="s">
        <v>67</v>
      </c>
      <c r="G73" s="98" t="s">
        <v>68</v>
      </c>
      <c r="H73" s="98" t="s">
        <v>69</v>
      </c>
      <c r="I73" s="98" t="s">
        <v>70</v>
      </c>
      <c r="J73" s="97">
        <v>94</v>
      </c>
      <c r="K73" s="99">
        <v>94</v>
      </c>
      <c r="L73" s="98" t="s">
        <v>72</v>
      </c>
      <c r="M73" s="98" t="s">
        <v>73</v>
      </c>
      <c r="N73" s="108">
        <v>40925</v>
      </c>
      <c r="O73" s="98" t="s">
        <v>74</v>
      </c>
    </row>
    <row r="74" spans="3:15" x14ac:dyDescent="0.3">
      <c r="C74" s="75">
        <v>111544</v>
      </c>
      <c r="D74" s="75">
        <v>27</v>
      </c>
      <c r="E74" s="76" t="s">
        <v>107</v>
      </c>
      <c r="F74" s="76" t="s">
        <v>77</v>
      </c>
      <c r="G74" s="76" t="s">
        <v>68</v>
      </c>
      <c r="H74" s="76" t="s">
        <v>69</v>
      </c>
      <c r="I74" s="76" t="s">
        <v>70</v>
      </c>
      <c r="J74" s="101">
        <v>641</v>
      </c>
      <c r="K74" s="77">
        <v>641</v>
      </c>
      <c r="L74" s="76" t="s">
        <v>72</v>
      </c>
      <c r="M74" s="76" t="s">
        <v>108</v>
      </c>
      <c r="N74" s="83">
        <v>40961</v>
      </c>
      <c r="O74" s="76" t="s">
        <v>71</v>
      </c>
    </row>
    <row r="75" spans="3:15" ht="28.8" x14ac:dyDescent="0.3">
      <c r="C75" s="97">
        <v>6863</v>
      </c>
      <c r="D75" s="97">
        <v>5</v>
      </c>
      <c r="E75" s="98" t="s">
        <v>66</v>
      </c>
      <c r="F75" s="98" t="s">
        <v>67</v>
      </c>
      <c r="G75" s="98" t="s">
        <v>68</v>
      </c>
      <c r="H75" s="98" t="s">
        <v>69</v>
      </c>
      <c r="I75" s="98" t="s">
        <v>70</v>
      </c>
      <c r="J75" s="97">
        <v>30.7</v>
      </c>
      <c r="K75" s="99">
        <v>30.7</v>
      </c>
      <c r="L75" s="98" t="s">
        <v>72</v>
      </c>
      <c r="M75" s="98" t="s">
        <v>76</v>
      </c>
      <c r="N75" s="108">
        <v>40967</v>
      </c>
      <c r="O75" s="98" t="s">
        <v>74</v>
      </c>
    </row>
    <row r="76" spans="3:15" ht="28.8" x14ac:dyDescent="0.3">
      <c r="C76" s="101">
        <v>6862</v>
      </c>
      <c r="D76" s="101">
        <v>5</v>
      </c>
      <c r="E76" s="102" t="s">
        <v>66</v>
      </c>
      <c r="F76" s="102" t="s">
        <v>67</v>
      </c>
      <c r="G76" s="102" t="s">
        <v>68</v>
      </c>
      <c r="H76" s="102" t="s">
        <v>69</v>
      </c>
      <c r="I76" s="102" t="s">
        <v>70</v>
      </c>
      <c r="J76" s="101">
        <v>32.700000000000003</v>
      </c>
      <c r="K76" s="103">
        <v>32.700000000000003</v>
      </c>
      <c r="L76" s="102" t="s">
        <v>72</v>
      </c>
      <c r="M76" s="102" t="s">
        <v>75</v>
      </c>
      <c r="N76" s="107">
        <v>40967</v>
      </c>
      <c r="O76" s="102" t="s">
        <v>74</v>
      </c>
    </row>
    <row r="77" spans="3:15" ht="28.8" x14ac:dyDescent="0.3">
      <c r="C77" s="97">
        <v>6861</v>
      </c>
      <c r="D77" s="97">
        <v>5</v>
      </c>
      <c r="E77" s="98" t="s">
        <v>66</v>
      </c>
      <c r="F77" s="98" t="s">
        <v>67</v>
      </c>
      <c r="G77" s="98" t="s">
        <v>68</v>
      </c>
      <c r="H77" s="98" t="s">
        <v>69</v>
      </c>
      <c r="I77" s="98" t="s">
        <v>70</v>
      </c>
      <c r="J77" s="97">
        <v>72.5</v>
      </c>
      <c r="K77" s="99">
        <v>72.5</v>
      </c>
      <c r="L77" s="98" t="s">
        <v>72</v>
      </c>
      <c r="M77" s="98" t="s">
        <v>73</v>
      </c>
      <c r="N77" s="108">
        <v>40967</v>
      </c>
      <c r="O77" s="98" t="s">
        <v>74</v>
      </c>
    </row>
    <row r="78" spans="3:15" x14ac:dyDescent="0.3">
      <c r="C78" s="75">
        <v>111558</v>
      </c>
      <c r="D78" s="75">
        <v>27</v>
      </c>
      <c r="E78" s="76" t="s">
        <v>107</v>
      </c>
      <c r="F78" s="76" t="s">
        <v>77</v>
      </c>
      <c r="G78" s="76" t="s">
        <v>68</v>
      </c>
      <c r="H78" s="76" t="s">
        <v>69</v>
      </c>
      <c r="I78" s="76" t="s">
        <v>70</v>
      </c>
      <c r="J78" s="101">
        <v>360</v>
      </c>
      <c r="K78" s="77">
        <v>360</v>
      </c>
      <c r="L78" s="76" t="s">
        <v>72</v>
      </c>
      <c r="M78" s="76" t="s">
        <v>108</v>
      </c>
      <c r="N78" s="83">
        <v>40973</v>
      </c>
      <c r="O78" s="76" t="s">
        <v>71</v>
      </c>
    </row>
    <row r="79" spans="3:15" x14ac:dyDescent="0.3">
      <c r="C79" s="78">
        <v>111547</v>
      </c>
      <c r="D79" s="78">
        <v>27</v>
      </c>
      <c r="E79" s="79" t="s">
        <v>107</v>
      </c>
      <c r="F79" s="79" t="s">
        <v>77</v>
      </c>
      <c r="G79" s="79" t="s">
        <v>68</v>
      </c>
      <c r="H79" s="79" t="s">
        <v>69</v>
      </c>
      <c r="I79" s="79" t="s">
        <v>70</v>
      </c>
      <c r="J79" s="97">
        <v>615</v>
      </c>
      <c r="K79" s="80">
        <v>615</v>
      </c>
      <c r="L79" s="79" t="s">
        <v>72</v>
      </c>
      <c r="M79" s="79" t="s">
        <v>108</v>
      </c>
      <c r="N79" s="84">
        <v>41194</v>
      </c>
      <c r="O79" s="79" t="s">
        <v>71</v>
      </c>
    </row>
    <row r="80" spans="3:15" ht="28.8" x14ac:dyDescent="0.3">
      <c r="C80" s="101">
        <v>6465</v>
      </c>
      <c r="D80" s="101">
        <v>5</v>
      </c>
      <c r="E80" s="102" t="s">
        <v>66</v>
      </c>
      <c r="F80" s="102" t="s">
        <v>67</v>
      </c>
      <c r="G80" s="102" t="s">
        <v>68</v>
      </c>
      <c r="H80" s="102" t="s">
        <v>69</v>
      </c>
      <c r="I80" s="102" t="s">
        <v>70</v>
      </c>
      <c r="J80" s="101">
        <v>144</v>
      </c>
      <c r="K80" s="103">
        <v>144</v>
      </c>
      <c r="L80" s="102" t="s">
        <v>72</v>
      </c>
      <c r="M80" s="102" t="s">
        <v>73</v>
      </c>
      <c r="N80" s="107">
        <v>41201</v>
      </c>
      <c r="O80" s="102" t="s">
        <v>74</v>
      </c>
    </row>
    <row r="81" spans="3:15" ht="28.8" x14ac:dyDescent="0.3">
      <c r="C81" s="97">
        <v>6464</v>
      </c>
      <c r="D81" s="97">
        <v>5</v>
      </c>
      <c r="E81" s="98" t="s">
        <v>66</v>
      </c>
      <c r="F81" s="98" t="s">
        <v>67</v>
      </c>
      <c r="G81" s="98" t="s">
        <v>68</v>
      </c>
      <c r="H81" s="98" t="s">
        <v>69</v>
      </c>
      <c r="I81" s="98" t="s">
        <v>70</v>
      </c>
      <c r="J81" s="97">
        <v>173</v>
      </c>
      <c r="K81" s="99">
        <v>173</v>
      </c>
      <c r="L81" s="98" t="s">
        <v>72</v>
      </c>
      <c r="M81" s="98" t="s">
        <v>76</v>
      </c>
      <c r="N81" s="108">
        <v>41201</v>
      </c>
      <c r="O81" s="98" t="s">
        <v>74</v>
      </c>
    </row>
    <row r="82" spans="3:15" ht="28.8" x14ac:dyDescent="0.3">
      <c r="C82" s="101">
        <v>6466</v>
      </c>
      <c r="D82" s="101">
        <v>5</v>
      </c>
      <c r="E82" s="102" t="s">
        <v>66</v>
      </c>
      <c r="F82" s="102" t="s">
        <v>67</v>
      </c>
      <c r="G82" s="102" t="s">
        <v>68</v>
      </c>
      <c r="H82" s="102" t="s">
        <v>69</v>
      </c>
      <c r="I82" s="102" t="s">
        <v>70</v>
      </c>
      <c r="J82" s="101">
        <v>26.6</v>
      </c>
      <c r="K82" s="103">
        <v>26.6</v>
      </c>
      <c r="L82" s="102" t="s">
        <v>72</v>
      </c>
      <c r="M82" s="102" t="s">
        <v>75</v>
      </c>
      <c r="N82" s="107">
        <v>41201</v>
      </c>
      <c r="O82" s="102" t="s">
        <v>74</v>
      </c>
    </row>
    <row r="83" spans="3:15" x14ac:dyDescent="0.3">
      <c r="C83" s="97">
        <v>22045</v>
      </c>
      <c r="D83" s="97">
        <v>7</v>
      </c>
      <c r="E83" s="98" t="s">
        <v>101</v>
      </c>
      <c r="F83" s="98" t="s">
        <v>79</v>
      </c>
      <c r="G83" s="98" t="s">
        <v>68</v>
      </c>
      <c r="H83" s="98" t="s">
        <v>69</v>
      </c>
      <c r="I83" s="98" t="s">
        <v>70</v>
      </c>
      <c r="J83" s="97">
        <v>42</v>
      </c>
      <c r="K83" s="99">
        <v>42</v>
      </c>
      <c r="L83" s="98" t="s">
        <v>72</v>
      </c>
      <c r="M83" s="98" t="s">
        <v>92</v>
      </c>
      <c r="N83" s="108">
        <v>41213</v>
      </c>
      <c r="O83" s="98" t="s">
        <v>90</v>
      </c>
    </row>
    <row r="84" spans="3:15" x14ac:dyDescent="0.3">
      <c r="C84" s="101">
        <v>22038</v>
      </c>
      <c r="D84" s="101">
        <v>7</v>
      </c>
      <c r="E84" s="102" t="s">
        <v>101</v>
      </c>
      <c r="F84" s="102" t="s">
        <v>79</v>
      </c>
      <c r="G84" s="102" t="s">
        <v>68</v>
      </c>
      <c r="H84" s="102" t="s">
        <v>69</v>
      </c>
      <c r="I84" s="102" t="s">
        <v>70</v>
      </c>
      <c r="J84" s="101">
        <v>270</v>
      </c>
      <c r="K84" s="103">
        <v>270</v>
      </c>
      <c r="L84" s="102" t="s">
        <v>72</v>
      </c>
      <c r="M84" s="102" t="s">
        <v>96</v>
      </c>
      <c r="N84" s="107">
        <v>41213</v>
      </c>
      <c r="O84" s="102" t="s">
        <v>90</v>
      </c>
    </row>
    <row r="85" spans="3:15" x14ac:dyDescent="0.3">
      <c r="C85" s="97">
        <v>21174</v>
      </c>
      <c r="D85" s="97">
        <v>7</v>
      </c>
      <c r="E85" s="98" t="s">
        <v>78</v>
      </c>
      <c r="F85" s="98" t="s">
        <v>79</v>
      </c>
      <c r="G85" s="98" t="s">
        <v>68</v>
      </c>
      <c r="H85" s="98" t="s">
        <v>69</v>
      </c>
      <c r="I85" s="98" t="s">
        <v>70</v>
      </c>
      <c r="J85" s="97">
        <v>340</v>
      </c>
      <c r="K85" s="99">
        <v>340</v>
      </c>
      <c r="L85" s="98" t="s">
        <v>72</v>
      </c>
      <c r="M85" s="98" t="s">
        <v>96</v>
      </c>
      <c r="N85" s="108">
        <v>41231</v>
      </c>
      <c r="O85" s="98" t="s">
        <v>90</v>
      </c>
    </row>
    <row r="86" spans="3:15" ht="28.8" x14ac:dyDescent="0.3">
      <c r="C86" s="101">
        <v>6325</v>
      </c>
      <c r="D86" s="101">
        <v>5</v>
      </c>
      <c r="E86" s="102" t="s">
        <v>78</v>
      </c>
      <c r="F86" s="102" t="s">
        <v>67</v>
      </c>
      <c r="G86" s="102" t="s">
        <v>68</v>
      </c>
      <c r="H86" s="102" t="s">
        <v>69</v>
      </c>
      <c r="I86" s="102" t="s">
        <v>70</v>
      </c>
      <c r="J86" s="101">
        <v>120</v>
      </c>
      <c r="K86" s="103">
        <v>120</v>
      </c>
      <c r="L86" s="102" t="s">
        <v>72</v>
      </c>
      <c r="M86" s="102" t="s">
        <v>91</v>
      </c>
      <c r="N86" s="107">
        <v>41231</v>
      </c>
      <c r="O86" s="102" t="s">
        <v>74</v>
      </c>
    </row>
    <row r="87" spans="3:15" ht="28.8" x14ac:dyDescent="0.3">
      <c r="C87" s="97">
        <v>6320</v>
      </c>
      <c r="D87" s="97">
        <v>5</v>
      </c>
      <c r="E87" s="98" t="s">
        <v>78</v>
      </c>
      <c r="F87" s="98" t="s">
        <v>67</v>
      </c>
      <c r="G87" s="98" t="s">
        <v>68</v>
      </c>
      <c r="H87" s="98" t="s">
        <v>69</v>
      </c>
      <c r="I87" s="98" t="s">
        <v>70</v>
      </c>
      <c r="J87" s="97">
        <v>2300</v>
      </c>
      <c r="K87" s="99">
        <v>2300</v>
      </c>
      <c r="L87" s="98" t="s">
        <v>72</v>
      </c>
      <c r="M87" s="98" t="s">
        <v>88</v>
      </c>
      <c r="N87" s="108">
        <v>41231</v>
      </c>
      <c r="O87" s="98" t="s">
        <v>74</v>
      </c>
    </row>
    <row r="88" spans="3:15" ht="28.8" x14ac:dyDescent="0.3">
      <c r="C88" s="101">
        <v>6324</v>
      </c>
      <c r="D88" s="101">
        <v>5</v>
      </c>
      <c r="E88" s="102" t="s">
        <v>78</v>
      </c>
      <c r="F88" s="102" t="s">
        <v>67</v>
      </c>
      <c r="G88" s="102" t="s">
        <v>68</v>
      </c>
      <c r="H88" s="102" t="s">
        <v>69</v>
      </c>
      <c r="I88" s="102" t="s">
        <v>70</v>
      </c>
      <c r="J88" s="101">
        <v>350</v>
      </c>
      <c r="K88" s="103">
        <v>350</v>
      </c>
      <c r="L88" s="102" t="s">
        <v>72</v>
      </c>
      <c r="M88" s="102" t="s">
        <v>94</v>
      </c>
      <c r="N88" s="107">
        <v>41231</v>
      </c>
      <c r="O88" s="102" t="s">
        <v>74</v>
      </c>
    </row>
    <row r="89" spans="3:15" ht="28.8" x14ac:dyDescent="0.3">
      <c r="C89" s="97">
        <v>6323</v>
      </c>
      <c r="D89" s="97">
        <v>5</v>
      </c>
      <c r="E89" s="98" t="s">
        <v>78</v>
      </c>
      <c r="F89" s="98" t="s">
        <v>67</v>
      </c>
      <c r="G89" s="98" t="s">
        <v>68</v>
      </c>
      <c r="H89" s="98" t="s">
        <v>69</v>
      </c>
      <c r="I89" s="98" t="s">
        <v>70</v>
      </c>
      <c r="J89" s="97">
        <v>350</v>
      </c>
      <c r="K89" s="99">
        <v>350</v>
      </c>
      <c r="L89" s="98" t="s">
        <v>72</v>
      </c>
      <c r="M89" s="98" t="s">
        <v>97</v>
      </c>
      <c r="N89" s="108">
        <v>41231</v>
      </c>
      <c r="O89" s="98" t="s">
        <v>74</v>
      </c>
    </row>
    <row r="90" spans="3:15" ht="28.8" x14ac:dyDescent="0.3">
      <c r="C90" s="101">
        <v>6322</v>
      </c>
      <c r="D90" s="101">
        <v>5</v>
      </c>
      <c r="E90" s="102" t="s">
        <v>78</v>
      </c>
      <c r="F90" s="102" t="s">
        <v>67</v>
      </c>
      <c r="G90" s="102" t="s">
        <v>68</v>
      </c>
      <c r="H90" s="102" t="s">
        <v>69</v>
      </c>
      <c r="I90" s="102" t="s">
        <v>70</v>
      </c>
      <c r="J90" s="101">
        <v>510</v>
      </c>
      <c r="K90" s="103">
        <v>510</v>
      </c>
      <c r="L90" s="102" t="s">
        <v>72</v>
      </c>
      <c r="M90" s="102" t="s">
        <v>95</v>
      </c>
      <c r="N90" s="107">
        <v>41231</v>
      </c>
      <c r="O90" s="102" t="s">
        <v>74</v>
      </c>
    </row>
    <row r="91" spans="3:15" ht="28.8" x14ac:dyDescent="0.3">
      <c r="C91" s="97">
        <v>6321</v>
      </c>
      <c r="D91" s="97">
        <v>5</v>
      </c>
      <c r="E91" s="98" t="s">
        <v>78</v>
      </c>
      <c r="F91" s="98" t="s">
        <v>67</v>
      </c>
      <c r="G91" s="98" t="s">
        <v>68</v>
      </c>
      <c r="H91" s="98" t="s">
        <v>69</v>
      </c>
      <c r="I91" s="98" t="s">
        <v>70</v>
      </c>
      <c r="J91" s="97">
        <v>720</v>
      </c>
      <c r="K91" s="99">
        <v>720</v>
      </c>
      <c r="L91" s="98" t="s">
        <v>72</v>
      </c>
      <c r="M91" s="98" t="s">
        <v>93</v>
      </c>
      <c r="N91" s="108">
        <v>41231</v>
      </c>
      <c r="O91" s="98" t="s">
        <v>74</v>
      </c>
    </row>
    <row r="92" spans="3:15" x14ac:dyDescent="0.3">
      <c r="C92" s="101">
        <v>20954</v>
      </c>
      <c r="D92" s="101">
        <v>7</v>
      </c>
      <c r="E92" s="102" t="s">
        <v>101</v>
      </c>
      <c r="F92" s="102" t="s">
        <v>79</v>
      </c>
      <c r="G92" s="102" t="s">
        <v>68</v>
      </c>
      <c r="H92" s="102" t="s">
        <v>69</v>
      </c>
      <c r="I92" s="102" t="s">
        <v>70</v>
      </c>
      <c r="J92" s="101">
        <v>38</v>
      </c>
      <c r="K92" s="103">
        <v>38</v>
      </c>
      <c r="L92" s="102" t="s">
        <v>72</v>
      </c>
      <c r="M92" s="102" t="s">
        <v>92</v>
      </c>
      <c r="N92" s="107">
        <v>41232</v>
      </c>
      <c r="O92" s="102" t="s">
        <v>90</v>
      </c>
    </row>
    <row r="93" spans="3:15" x14ac:dyDescent="0.3">
      <c r="C93" s="97">
        <v>20933</v>
      </c>
      <c r="D93" s="97">
        <v>7</v>
      </c>
      <c r="E93" s="98" t="s">
        <v>101</v>
      </c>
      <c r="F93" s="98" t="s">
        <v>79</v>
      </c>
      <c r="G93" s="98" t="s">
        <v>68</v>
      </c>
      <c r="H93" s="98" t="s">
        <v>69</v>
      </c>
      <c r="I93" s="98" t="s">
        <v>70</v>
      </c>
      <c r="J93" s="97">
        <v>150</v>
      </c>
      <c r="K93" s="99">
        <v>150</v>
      </c>
      <c r="L93" s="98" t="s">
        <v>72</v>
      </c>
      <c r="M93" s="98" t="s">
        <v>96</v>
      </c>
      <c r="N93" s="108">
        <v>41232</v>
      </c>
      <c r="O93" s="98" t="s">
        <v>90</v>
      </c>
    </row>
    <row r="94" spans="3:15" x14ac:dyDescent="0.3">
      <c r="C94" s="101">
        <v>19019</v>
      </c>
      <c r="D94" s="101">
        <v>7</v>
      </c>
      <c r="E94" s="102" t="s">
        <v>78</v>
      </c>
      <c r="F94" s="102" t="s">
        <v>79</v>
      </c>
      <c r="G94" s="102" t="s">
        <v>68</v>
      </c>
      <c r="H94" s="102" t="s">
        <v>69</v>
      </c>
      <c r="I94" s="102" t="s">
        <v>70</v>
      </c>
      <c r="J94" s="101">
        <v>580</v>
      </c>
      <c r="K94" s="103">
        <v>580</v>
      </c>
      <c r="L94" s="102" t="s">
        <v>72</v>
      </c>
      <c r="M94" s="102" t="s">
        <v>98</v>
      </c>
      <c r="N94" s="107">
        <v>41258</v>
      </c>
      <c r="O94" s="102" t="s">
        <v>90</v>
      </c>
    </row>
    <row r="95" spans="3:15" ht="28.8" x14ac:dyDescent="0.3">
      <c r="C95" s="97">
        <v>6040</v>
      </c>
      <c r="D95" s="97">
        <v>5</v>
      </c>
      <c r="E95" s="98" t="s">
        <v>78</v>
      </c>
      <c r="F95" s="98" t="s">
        <v>67</v>
      </c>
      <c r="G95" s="98" t="s">
        <v>68</v>
      </c>
      <c r="H95" s="98" t="s">
        <v>69</v>
      </c>
      <c r="I95" s="98" t="s">
        <v>70</v>
      </c>
      <c r="J95" s="97">
        <v>140</v>
      </c>
      <c r="K95" s="99">
        <v>140</v>
      </c>
      <c r="L95" s="98" t="s">
        <v>72</v>
      </c>
      <c r="M95" s="98" t="s">
        <v>93</v>
      </c>
      <c r="N95" s="108">
        <v>41258</v>
      </c>
      <c r="O95" s="98" t="s">
        <v>74</v>
      </c>
    </row>
    <row r="96" spans="3:15" ht="28.8" x14ac:dyDescent="0.3">
      <c r="C96" s="101">
        <v>6039</v>
      </c>
      <c r="D96" s="101">
        <v>5</v>
      </c>
      <c r="E96" s="102" t="s">
        <v>78</v>
      </c>
      <c r="F96" s="102" t="s">
        <v>67</v>
      </c>
      <c r="G96" s="102" t="s">
        <v>68</v>
      </c>
      <c r="H96" s="102" t="s">
        <v>69</v>
      </c>
      <c r="I96" s="102" t="s">
        <v>70</v>
      </c>
      <c r="J96" s="101">
        <v>170</v>
      </c>
      <c r="K96" s="103">
        <v>170</v>
      </c>
      <c r="L96" s="102" t="s">
        <v>72</v>
      </c>
      <c r="M96" s="102" t="s">
        <v>91</v>
      </c>
      <c r="N96" s="107">
        <v>41258</v>
      </c>
      <c r="O96" s="102" t="s">
        <v>74</v>
      </c>
    </row>
    <row r="97" spans="3:15" ht="28.8" x14ac:dyDescent="0.3">
      <c r="C97" s="97">
        <v>6038</v>
      </c>
      <c r="D97" s="97">
        <v>5</v>
      </c>
      <c r="E97" s="98" t="s">
        <v>78</v>
      </c>
      <c r="F97" s="98" t="s">
        <v>67</v>
      </c>
      <c r="G97" s="98" t="s">
        <v>68</v>
      </c>
      <c r="H97" s="98" t="s">
        <v>69</v>
      </c>
      <c r="I97" s="98" t="s">
        <v>70</v>
      </c>
      <c r="J97" s="97">
        <v>200</v>
      </c>
      <c r="K97" s="99">
        <v>200</v>
      </c>
      <c r="L97" s="98" t="s">
        <v>72</v>
      </c>
      <c r="M97" s="98" t="s">
        <v>94</v>
      </c>
      <c r="N97" s="108">
        <v>41258</v>
      </c>
      <c r="O97" s="98" t="s">
        <v>74</v>
      </c>
    </row>
    <row r="98" spans="3:15" ht="28.8" x14ac:dyDescent="0.3">
      <c r="C98" s="101">
        <v>6037</v>
      </c>
      <c r="D98" s="101">
        <v>5</v>
      </c>
      <c r="E98" s="102" t="s">
        <v>78</v>
      </c>
      <c r="F98" s="102" t="s">
        <v>67</v>
      </c>
      <c r="G98" s="102" t="s">
        <v>68</v>
      </c>
      <c r="H98" s="102" t="s">
        <v>69</v>
      </c>
      <c r="I98" s="102" t="s">
        <v>70</v>
      </c>
      <c r="J98" s="101">
        <v>360</v>
      </c>
      <c r="K98" s="103">
        <v>360</v>
      </c>
      <c r="L98" s="102" t="s">
        <v>72</v>
      </c>
      <c r="M98" s="102" t="s">
        <v>97</v>
      </c>
      <c r="N98" s="107">
        <v>41258</v>
      </c>
      <c r="O98" s="102" t="s">
        <v>74</v>
      </c>
    </row>
    <row r="99" spans="3:15" ht="28.8" x14ac:dyDescent="0.3">
      <c r="C99" s="97">
        <v>6036</v>
      </c>
      <c r="D99" s="97">
        <v>5</v>
      </c>
      <c r="E99" s="98" t="s">
        <v>78</v>
      </c>
      <c r="F99" s="98" t="s">
        <v>67</v>
      </c>
      <c r="G99" s="98" t="s">
        <v>68</v>
      </c>
      <c r="H99" s="98" t="s">
        <v>69</v>
      </c>
      <c r="I99" s="98" t="s">
        <v>70</v>
      </c>
      <c r="J99" s="97">
        <v>830</v>
      </c>
      <c r="K99" s="99">
        <v>830</v>
      </c>
      <c r="L99" s="98" t="s">
        <v>72</v>
      </c>
      <c r="M99" s="98" t="s">
        <v>95</v>
      </c>
      <c r="N99" s="108">
        <v>41258</v>
      </c>
      <c r="O99" s="98" t="s">
        <v>74</v>
      </c>
    </row>
    <row r="100" spans="3:15" ht="28.8" x14ac:dyDescent="0.3">
      <c r="C100" s="101">
        <v>6035</v>
      </c>
      <c r="D100" s="101">
        <v>5</v>
      </c>
      <c r="E100" s="102" t="s">
        <v>78</v>
      </c>
      <c r="F100" s="102" t="s">
        <v>67</v>
      </c>
      <c r="G100" s="102" t="s">
        <v>68</v>
      </c>
      <c r="H100" s="102" t="s">
        <v>69</v>
      </c>
      <c r="I100" s="102" t="s">
        <v>70</v>
      </c>
      <c r="J100" s="101">
        <v>830</v>
      </c>
      <c r="K100" s="103">
        <v>830</v>
      </c>
      <c r="L100" s="102" t="s">
        <v>72</v>
      </c>
      <c r="M100" s="102" t="s">
        <v>88</v>
      </c>
      <c r="N100" s="107">
        <v>41258</v>
      </c>
      <c r="O100" s="102" t="s">
        <v>74</v>
      </c>
    </row>
    <row r="101" spans="3:15" x14ac:dyDescent="0.3">
      <c r="C101" s="97">
        <v>17677</v>
      </c>
      <c r="D101" s="97">
        <v>7</v>
      </c>
      <c r="E101" s="98" t="s">
        <v>101</v>
      </c>
      <c r="F101" s="98" t="s">
        <v>79</v>
      </c>
      <c r="G101" s="98" t="s">
        <v>68</v>
      </c>
      <c r="H101" s="98" t="s">
        <v>69</v>
      </c>
      <c r="I101" s="98" t="s">
        <v>70</v>
      </c>
      <c r="J101" s="97">
        <v>53</v>
      </c>
      <c r="K101" s="99">
        <v>53</v>
      </c>
      <c r="L101" s="98" t="s">
        <v>72</v>
      </c>
      <c r="M101" s="98" t="s">
        <v>92</v>
      </c>
      <c r="N101" s="108">
        <v>41303</v>
      </c>
      <c r="O101" s="98" t="s">
        <v>90</v>
      </c>
    </row>
    <row r="102" spans="3:15" x14ac:dyDescent="0.3">
      <c r="C102" s="101">
        <v>17673</v>
      </c>
      <c r="D102" s="101">
        <v>7</v>
      </c>
      <c r="E102" s="102" t="s">
        <v>101</v>
      </c>
      <c r="F102" s="102" t="s">
        <v>79</v>
      </c>
      <c r="G102" s="102" t="s">
        <v>68</v>
      </c>
      <c r="H102" s="102" t="s">
        <v>69</v>
      </c>
      <c r="I102" s="102" t="s">
        <v>70</v>
      </c>
      <c r="J102" s="101">
        <v>150</v>
      </c>
      <c r="K102" s="103">
        <v>150</v>
      </c>
      <c r="L102" s="102" t="s">
        <v>72</v>
      </c>
      <c r="M102" s="102" t="s">
        <v>96</v>
      </c>
      <c r="N102" s="107">
        <v>41303</v>
      </c>
      <c r="O102" s="102" t="s">
        <v>90</v>
      </c>
    </row>
    <row r="103" spans="3:15" x14ac:dyDescent="0.3">
      <c r="C103" s="78">
        <v>111561</v>
      </c>
      <c r="D103" s="78">
        <v>27</v>
      </c>
      <c r="E103" s="79" t="s">
        <v>107</v>
      </c>
      <c r="F103" s="79" t="s">
        <v>77</v>
      </c>
      <c r="G103" s="79" t="s">
        <v>68</v>
      </c>
      <c r="H103" s="79" t="s">
        <v>69</v>
      </c>
      <c r="I103" s="79" t="s">
        <v>70</v>
      </c>
      <c r="J103" s="97">
        <v>350</v>
      </c>
      <c r="K103" s="80">
        <v>350</v>
      </c>
      <c r="L103" s="79" t="s">
        <v>72</v>
      </c>
      <c r="M103" s="79" t="s">
        <v>108</v>
      </c>
      <c r="N103" s="84">
        <v>41327</v>
      </c>
      <c r="O103" s="79" t="s">
        <v>71</v>
      </c>
    </row>
    <row r="104" spans="3:15" x14ac:dyDescent="0.3">
      <c r="C104" s="101">
        <v>16245</v>
      </c>
      <c r="D104" s="101">
        <v>7</v>
      </c>
      <c r="E104" s="102" t="s">
        <v>101</v>
      </c>
      <c r="F104" s="102" t="s">
        <v>79</v>
      </c>
      <c r="G104" s="102" t="s">
        <v>68</v>
      </c>
      <c r="H104" s="102" t="s">
        <v>69</v>
      </c>
      <c r="I104" s="102" t="s">
        <v>70</v>
      </c>
      <c r="J104" s="101">
        <v>46</v>
      </c>
      <c r="K104" s="103">
        <v>46</v>
      </c>
      <c r="L104" s="102" t="s">
        <v>72</v>
      </c>
      <c r="M104" s="102" t="s">
        <v>92</v>
      </c>
      <c r="N104" s="107">
        <v>41330</v>
      </c>
      <c r="O104" s="102" t="s">
        <v>90</v>
      </c>
    </row>
    <row r="105" spans="3:15" x14ac:dyDescent="0.3">
      <c r="C105" s="97">
        <v>16244</v>
      </c>
      <c r="D105" s="97">
        <v>7</v>
      </c>
      <c r="E105" s="98" t="s">
        <v>101</v>
      </c>
      <c r="F105" s="98" t="s">
        <v>79</v>
      </c>
      <c r="G105" s="98" t="s">
        <v>68</v>
      </c>
      <c r="H105" s="98" t="s">
        <v>69</v>
      </c>
      <c r="I105" s="98" t="s">
        <v>70</v>
      </c>
      <c r="J105" s="97">
        <v>56</v>
      </c>
      <c r="K105" s="99">
        <v>56</v>
      </c>
      <c r="L105" s="98" t="s">
        <v>72</v>
      </c>
      <c r="M105" s="98" t="s">
        <v>96</v>
      </c>
      <c r="N105" s="108">
        <v>41330</v>
      </c>
      <c r="O105" s="98" t="s">
        <v>90</v>
      </c>
    </row>
    <row r="106" spans="3:15" x14ac:dyDescent="0.3">
      <c r="C106" s="75">
        <v>111551</v>
      </c>
      <c r="D106" s="75">
        <v>27</v>
      </c>
      <c r="E106" s="76" t="s">
        <v>107</v>
      </c>
      <c r="F106" s="76" t="s">
        <v>77</v>
      </c>
      <c r="G106" s="76" t="s">
        <v>68</v>
      </c>
      <c r="H106" s="76" t="s">
        <v>69</v>
      </c>
      <c r="I106" s="76" t="s">
        <v>70</v>
      </c>
      <c r="J106" s="101">
        <v>508</v>
      </c>
      <c r="K106" s="77">
        <v>508</v>
      </c>
      <c r="L106" s="76" t="s">
        <v>72</v>
      </c>
      <c r="M106" s="76" t="s">
        <v>108</v>
      </c>
      <c r="N106" s="83">
        <v>41368</v>
      </c>
      <c r="O106" s="76" t="s">
        <v>71</v>
      </c>
    </row>
    <row r="107" spans="3:15" x14ac:dyDescent="0.3">
      <c r="C107" s="78">
        <v>111602</v>
      </c>
      <c r="D107" s="78">
        <v>27</v>
      </c>
      <c r="E107" s="79" t="s">
        <v>107</v>
      </c>
      <c r="F107" s="79" t="s">
        <v>77</v>
      </c>
      <c r="G107" s="79" t="s">
        <v>68</v>
      </c>
      <c r="H107" s="79" t="s">
        <v>69</v>
      </c>
      <c r="I107" s="79" t="s">
        <v>70</v>
      </c>
      <c r="J107" s="97">
        <v>118</v>
      </c>
      <c r="K107" s="80">
        <v>118</v>
      </c>
      <c r="L107" s="79" t="s">
        <v>72</v>
      </c>
      <c r="M107" s="79" t="s">
        <v>108</v>
      </c>
      <c r="N107" s="84">
        <v>41381</v>
      </c>
      <c r="O107" s="79" t="s">
        <v>71</v>
      </c>
    </row>
    <row r="108" spans="3:15" ht="28.8" x14ac:dyDescent="0.3">
      <c r="C108" s="101">
        <v>5620</v>
      </c>
      <c r="D108" s="101">
        <v>5</v>
      </c>
      <c r="E108" s="102" t="s">
        <v>78</v>
      </c>
      <c r="F108" s="102" t="s">
        <v>67</v>
      </c>
      <c r="G108" s="102" t="s">
        <v>68</v>
      </c>
      <c r="H108" s="102" t="s">
        <v>69</v>
      </c>
      <c r="I108" s="102" t="s">
        <v>70</v>
      </c>
      <c r="J108" s="101">
        <v>230</v>
      </c>
      <c r="K108" s="103">
        <v>230</v>
      </c>
      <c r="L108" s="102" t="s">
        <v>72</v>
      </c>
      <c r="M108" s="102" t="s">
        <v>91</v>
      </c>
      <c r="N108" s="107">
        <v>41383</v>
      </c>
      <c r="O108" s="102" t="s">
        <v>74</v>
      </c>
    </row>
    <row r="109" spans="3:15" ht="28.8" x14ac:dyDescent="0.3">
      <c r="C109" s="97">
        <v>5619</v>
      </c>
      <c r="D109" s="97">
        <v>5</v>
      </c>
      <c r="E109" s="98" t="s">
        <v>78</v>
      </c>
      <c r="F109" s="98" t="s">
        <v>67</v>
      </c>
      <c r="G109" s="98" t="s">
        <v>68</v>
      </c>
      <c r="H109" s="98" t="s">
        <v>69</v>
      </c>
      <c r="I109" s="98" t="s">
        <v>70</v>
      </c>
      <c r="J109" s="97">
        <v>630</v>
      </c>
      <c r="K109" s="99">
        <v>630</v>
      </c>
      <c r="L109" s="98" t="s">
        <v>72</v>
      </c>
      <c r="M109" s="98" t="s">
        <v>94</v>
      </c>
      <c r="N109" s="108">
        <v>41383</v>
      </c>
      <c r="O109" s="98" t="s">
        <v>74</v>
      </c>
    </row>
    <row r="110" spans="3:15" ht="28.8" x14ac:dyDescent="0.3">
      <c r="C110" s="101">
        <v>5621</v>
      </c>
      <c r="D110" s="101">
        <v>5</v>
      </c>
      <c r="E110" s="102" t="s">
        <v>78</v>
      </c>
      <c r="F110" s="102" t="s">
        <v>67</v>
      </c>
      <c r="G110" s="102" t="s">
        <v>68</v>
      </c>
      <c r="H110" s="102" t="s">
        <v>69</v>
      </c>
      <c r="I110" s="102" t="s">
        <v>70</v>
      </c>
      <c r="J110" s="101">
        <v>64</v>
      </c>
      <c r="K110" s="103">
        <v>64</v>
      </c>
      <c r="L110" s="102" t="s">
        <v>72</v>
      </c>
      <c r="M110" s="102" t="s">
        <v>88</v>
      </c>
      <c r="N110" s="107">
        <v>41383</v>
      </c>
      <c r="O110" s="102" t="s">
        <v>74</v>
      </c>
    </row>
    <row r="111" spans="3:15" ht="28.8" x14ac:dyDescent="0.3">
      <c r="C111" s="97">
        <v>5618</v>
      </c>
      <c r="D111" s="97">
        <v>5</v>
      </c>
      <c r="E111" s="98" t="s">
        <v>78</v>
      </c>
      <c r="F111" s="98" t="s">
        <v>67</v>
      </c>
      <c r="G111" s="98" t="s">
        <v>68</v>
      </c>
      <c r="H111" s="98" t="s">
        <v>69</v>
      </c>
      <c r="I111" s="98" t="s">
        <v>70</v>
      </c>
      <c r="J111" s="97">
        <v>900</v>
      </c>
      <c r="K111" s="99">
        <v>900</v>
      </c>
      <c r="L111" s="98" t="s">
        <v>72</v>
      </c>
      <c r="M111" s="98" t="s">
        <v>93</v>
      </c>
      <c r="N111" s="108">
        <v>41383</v>
      </c>
      <c r="O111" s="98" t="s">
        <v>74</v>
      </c>
    </row>
    <row r="112" spans="3:15" ht="28.8" x14ac:dyDescent="0.3">
      <c r="C112" s="101">
        <v>5617</v>
      </c>
      <c r="D112" s="101">
        <v>5</v>
      </c>
      <c r="E112" s="102" t="s">
        <v>78</v>
      </c>
      <c r="F112" s="102" t="s">
        <v>67</v>
      </c>
      <c r="G112" s="102" t="s">
        <v>68</v>
      </c>
      <c r="H112" s="102" t="s">
        <v>69</v>
      </c>
      <c r="I112" s="102" t="s">
        <v>70</v>
      </c>
      <c r="J112" s="101">
        <v>990</v>
      </c>
      <c r="K112" s="103">
        <v>990</v>
      </c>
      <c r="L112" s="102" t="s">
        <v>72</v>
      </c>
      <c r="M112" s="102" t="s">
        <v>97</v>
      </c>
      <c r="N112" s="107">
        <v>41383</v>
      </c>
      <c r="O112" s="102" t="s">
        <v>74</v>
      </c>
    </row>
    <row r="113" spans="3:15" ht="28.8" x14ac:dyDescent="0.3">
      <c r="C113" s="97">
        <v>5556</v>
      </c>
      <c r="D113" s="97">
        <v>5</v>
      </c>
      <c r="E113" s="98" t="s">
        <v>78</v>
      </c>
      <c r="F113" s="98" t="s">
        <v>67</v>
      </c>
      <c r="G113" s="98" t="s">
        <v>68</v>
      </c>
      <c r="H113" s="98" t="s">
        <v>69</v>
      </c>
      <c r="I113" s="98" t="s">
        <v>70</v>
      </c>
      <c r="J113" s="97">
        <v>140</v>
      </c>
      <c r="K113" s="99">
        <v>140</v>
      </c>
      <c r="L113" s="98" t="s">
        <v>72</v>
      </c>
      <c r="M113" s="98" t="s">
        <v>88</v>
      </c>
      <c r="N113" s="108">
        <v>41410</v>
      </c>
      <c r="O113" s="98" t="s">
        <v>74</v>
      </c>
    </row>
    <row r="114" spans="3:15" ht="28.8" x14ac:dyDescent="0.3">
      <c r="C114" s="101">
        <v>5555</v>
      </c>
      <c r="D114" s="101">
        <v>5</v>
      </c>
      <c r="E114" s="102" t="s">
        <v>78</v>
      </c>
      <c r="F114" s="102" t="s">
        <v>67</v>
      </c>
      <c r="G114" s="102" t="s">
        <v>68</v>
      </c>
      <c r="H114" s="102" t="s">
        <v>69</v>
      </c>
      <c r="I114" s="102" t="s">
        <v>70</v>
      </c>
      <c r="J114" s="101">
        <v>290</v>
      </c>
      <c r="K114" s="103">
        <v>290</v>
      </c>
      <c r="L114" s="102" t="s">
        <v>72</v>
      </c>
      <c r="M114" s="102" t="s">
        <v>91</v>
      </c>
      <c r="N114" s="107">
        <v>41410</v>
      </c>
      <c r="O114" s="102" t="s">
        <v>74</v>
      </c>
    </row>
    <row r="115" spans="3:15" ht="28.8" x14ac:dyDescent="0.3">
      <c r="C115" s="97">
        <v>5554</v>
      </c>
      <c r="D115" s="97">
        <v>5</v>
      </c>
      <c r="E115" s="98" t="s">
        <v>78</v>
      </c>
      <c r="F115" s="98" t="s">
        <v>67</v>
      </c>
      <c r="G115" s="98" t="s">
        <v>68</v>
      </c>
      <c r="H115" s="98" t="s">
        <v>69</v>
      </c>
      <c r="I115" s="98" t="s">
        <v>70</v>
      </c>
      <c r="J115" s="97">
        <v>720</v>
      </c>
      <c r="K115" s="99">
        <v>720</v>
      </c>
      <c r="L115" s="98" t="s">
        <v>72</v>
      </c>
      <c r="M115" s="98" t="s">
        <v>94</v>
      </c>
      <c r="N115" s="108">
        <v>41410</v>
      </c>
      <c r="O115" s="98" t="s">
        <v>74</v>
      </c>
    </row>
    <row r="116" spans="3:15" ht="28.8" x14ac:dyDescent="0.3">
      <c r="C116" s="101">
        <v>5553</v>
      </c>
      <c r="D116" s="101">
        <v>5</v>
      </c>
      <c r="E116" s="102" t="s">
        <v>78</v>
      </c>
      <c r="F116" s="102" t="s">
        <v>67</v>
      </c>
      <c r="G116" s="102" t="s">
        <v>68</v>
      </c>
      <c r="H116" s="102" t="s">
        <v>69</v>
      </c>
      <c r="I116" s="102" t="s">
        <v>70</v>
      </c>
      <c r="J116" s="101">
        <v>760</v>
      </c>
      <c r="K116" s="103">
        <v>760</v>
      </c>
      <c r="L116" s="102" t="s">
        <v>72</v>
      </c>
      <c r="M116" s="102" t="s">
        <v>93</v>
      </c>
      <c r="N116" s="107">
        <v>41410</v>
      </c>
      <c r="O116" s="102" t="s">
        <v>74</v>
      </c>
    </row>
    <row r="117" spans="3:15" ht="28.8" x14ac:dyDescent="0.3">
      <c r="C117" s="97">
        <v>5552</v>
      </c>
      <c r="D117" s="97">
        <v>5</v>
      </c>
      <c r="E117" s="98" t="s">
        <v>78</v>
      </c>
      <c r="F117" s="98" t="s">
        <v>67</v>
      </c>
      <c r="G117" s="98" t="s">
        <v>68</v>
      </c>
      <c r="H117" s="98" t="s">
        <v>69</v>
      </c>
      <c r="I117" s="98" t="s">
        <v>70</v>
      </c>
      <c r="J117" s="97">
        <v>960</v>
      </c>
      <c r="K117" s="99">
        <v>960</v>
      </c>
      <c r="L117" s="98" t="s">
        <v>72</v>
      </c>
      <c r="M117" s="98" t="s">
        <v>97</v>
      </c>
      <c r="N117" s="108">
        <v>41410</v>
      </c>
      <c r="O117" s="98" t="s">
        <v>74</v>
      </c>
    </row>
    <row r="118" spans="3:15" x14ac:dyDescent="0.3">
      <c r="C118" s="75">
        <v>111540</v>
      </c>
      <c r="D118" s="75">
        <v>27</v>
      </c>
      <c r="E118" s="76" t="s">
        <v>107</v>
      </c>
      <c r="F118" s="76" t="s">
        <v>77</v>
      </c>
      <c r="G118" s="76" t="s">
        <v>68</v>
      </c>
      <c r="H118" s="76" t="s">
        <v>69</v>
      </c>
      <c r="I118" s="76" t="s">
        <v>70</v>
      </c>
      <c r="J118" s="101">
        <v>3110</v>
      </c>
      <c r="K118" s="77">
        <v>3110</v>
      </c>
      <c r="L118" s="76" t="s">
        <v>72</v>
      </c>
      <c r="M118" s="76" t="s">
        <v>108</v>
      </c>
      <c r="N118" s="83">
        <v>41415</v>
      </c>
      <c r="O118" s="76" t="s">
        <v>71</v>
      </c>
    </row>
    <row r="119" spans="3:15" ht="28.8" x14ac:dyDescent="0.3">
      <c r="C119" s="97">
        <v>5248</v>
      </c>
      <c r="D119" s="97">
        <v>5</v>
      </c>
      <c r="E119" s="98" t="s">
        <v>66</v>
      </c>
      <c r="F119" s="98" t="s">
        <v>67</v>
      </c>
      <c r="G119" s="98" t="s">
        <v>68</v>
      </c>
      <c r="H119" s="98" t="s">
        <v>69</v>
      </c>
      <c r="I119" s="98" t="s">
        <v>70</v>
      </c>
      <c r="J119" s="97">
        <v>20.2</v>
      </c>
      <c r="K119" s="99">
        <v>20.2</v>
      </c>
      <c r="L119" s="98" t="s">
        <v>72</v>
      </c>
      <c r="M119" s="98" t="s">
        <v>73</v>
      </c>
      <c r="N119" s="108">
        <v>41579</v>
      </c>
      <c r="O119" s="98" t="s">
        <v>74</v>
      </c>
    </row>
    <row r="120" spans="3:15" ht="28.8" x14ac:dyDescent="0.3">
      <c r="C120" s="101">
        <v>5246</v>
      </c>
      <c r="D120" s="101">
        <v>5</v>
      </c>
      <c r="E120" s="102" t="s">
        <v>66</v>
      </c>
      <c r="F120" s="102" t="s">
        <v>67</v>
      </c>
      <c r="G120" s="102" t="s">
        <v>68</v>
      </c>
      <c r="H120" s="102" t="s">
        <v>69</v>
      </c>
      <c r="I120" s="102" t="s">
        <v>70</v>
      </c>
      <c r="J120" s="101">
        <v>22.1</v>
      </c>
      <c r="K120" s="103">
        <v>22.1</v>
      </c>
      <c r="L120" s="102" t="s">
        <v>72</v>
      </c>
      <c r="M120" s="102" t="s">
        <v>75</v>
      </c>
      <c r="N120" s="107">
        <v>41579</v>
      </c>
      <c r="O120" s="102" t="s">
        <v>74</v>
      </c>
    </row>
    <row r="121" spans="3:15" ht="28.8" x14ac:dyDescent="0.3">
      <c r="C121" s="97">
        <v>5245</v>
      </c>
      <c r="D121" s="97">
        <v>5</v>
      </c>
      <c r="E121" s="98" t="s">
        <v>66</v>
      </c>
      <c r="F121" s="98" t="s">
        <v>67</v>
      </c>
      <c r="G121" s="98" t="s">
        <v>68</v>
      </c>
      <c r="H121" s="98" t="s">
        <v>69</v>
      </c>
      <c r="I121" s="98" t="s">
        <v>70</v>
      </c>
      <c r="J121" s="97">
        <v>27.8</v>
      </c>
      <c r="K121" s="99">
        <v>27.8</v>
      </c>
      <c r="L121" s="98" t="s">
        <v>72</v>
      </c>
      <c r="M121" s="98" t="s">
        <v>76</v>
      </c>
      <c r="N121" s="108">
        <v>41579</v>
      </c>
      <c r="O121" s="98" t="s">
        <v>74</v>
      </c>
    </row>
    <row r="122" spans="3:15" x14ac:dyDescent="0.3">
      <c r="C122" s="101">
        <v>35773</v>
      </c>
      <c r="D122" s="101">
        <v>9</v>
      </c>
      <c r="E122" s="102" t="s">
        <v>101</v>
      </c>
      <c r="F122" s="102" t="s">
        <v>79</v>
      </c>
      <c r="G122" s="102" t="s">
        <v>68</v>
      </c>
      <c r="H122" s="102" t="s">
        <v>69</v>
      </c>
      <c r="I122" s="102" t="s">
        <v>70</v>
      </c>
      <c r="J122" s="101">
        <v>46</v>
      </c>
      <c r="K122" s="103">
        <v>46</v>
      </c>
      <c r="L122" s="102" t="s">
        <v>72</v>
      </c>
      <c r="M122" s="102" t="s">
        <v>92</v>
      </c>
      <c r="N122" s="107">
        <v>41585</v>
      </c>
      <c r="O122" s="102" t="s">
        <v>90</v>
      </c>
    </row>
    <row r="123" spans="3:15" x14ac:dyDescent="0.3">
      <c r="C123" s="97">
        <v>35765</v>
      </c>
      <c r="D123" s="97">
        <v>9</v>
      </c>
      <c r="E123" s="98" t="s">
        <v>101</v>
      </c>
      <c r="F123" s="98" t="s">
        <v>79</v>
      </c>
      <c r="G123" s="98" t="s">
        <v>68</v>
      </c>
      <c r="H123" s="98" t="s">
        <v>69</v>
      </c>
      <c r="I123" s="98" t="s">
        <v>70</v>
      </c>
      <c r="J123" s="97">
        <v>50</v>
      </c>
      <c r="K123" s="99">
        <v>50</v>
      </c>
      <c r="L123" s="98" t="s">
        <v>72</v>
      </c>
      <c r="M123" s="98" t="s">
        <v>96</v>
      </c>
      <c r="N123" s="108">
        <v>41585</v>
      </c>
      <c r="O123" s="98" t="s">
        <v>90</v>
      </c>
    </row>
    <row r="124" spans="3:15" ht="28.8" x14ac:dyDescent="0.3">
      <c r="C124" s="101">
        <v>5029</v>
      </c>
      <c r="D124" s="101">
        <v>5</v>
      </c>
      <c r="E124" s="102" t="s">
        <v>78</v>
      </c>
      <c r="F124" s="102" t="s">
        <v>67</v>
      </c>
      <c r="G124" s="102" t="s">
        <v>68</v>
      </c>
      <c r="H124" s="102" t="s">
        <v>69</v>
      </c>
      <c r="I124" s="102" t="s">
        <v>70</v>
      </c>
      <c r="J124" s="101">
        <v>115</v>
      </c>
      <c r="K124" s="103">
        <v>115</v>
      </c>
      <c r="L124" s="102" t="s">
        <v>72</v>
      </c>
      <c r="M124" s="102" t="s">
        <v>91</v>
      </c>
      <c r="N124" s="107">
        <v>41596</v>
      </c>
      <c r="O124" s="102" t="s">
        <v>74</v>
      </c>
    </row>
    <row r="125" spans="3:15" ht="28.8" x14ac:dyDescent="0.3">
      <c r="C125" s="97">
        <v>5027</v>
      </c>
      <c r="D125" s="97">
        <v>5</v>
      </c>
      <c r="E125" s="98" t="s">
        <v>78</v>
      </c>
      <c r="F125" s="98" t="s">
        <v>67</v>
      </c>
      <c r="G125" s="98" t="s">
        <v>68</v>
      </c>
      <c r="H125" s="98" t="s">
        <v>69</v>
      </c>
      <c r="I125" s="98" t="s">
        <v>70</v>
      </c>
      <c r="J125" s="97">
        <v>160</v>
      </c>
      <c r="K125" s="99">
        <v>160</v>
      </c>
      <c r="L125" s="98" t="s">
        <v>72</v>
      </c>
      <c r="M125" s="98" t="s">
        <v>93</v>
      </c>
      <c r="N125" s="108">
        <v>41596</v>
      </c>
      <c r="O125" s="98" t="s">
        <v>74</v>
      </c>
    </row>
    <row r="126" spans="3:15" ht="28.8" x14ac:dyDescent="0.3">
      <c r="C126" s="101">
        <v>5026</v>
      </c>
      <c r="D126" s="101">
        <v>5</v>
      </c>
      <c r="E126" s="102" t="s">
        <v>78</v>
      </c>
      <c r="F126" s="102" t="s">
        <v>67</v>
      </c>
      <c r="G126" s="102" t="s">
        <v>68</v>
      </c>
      <c r="H126" s="102" t="s">
        <v>69</v>
      </c>
      <c r="I126" s="102" t="s">
        <v>70</v>
      </c>
      <c r="J126" s="101">
        <v>286</v>
      </c>
      <c r="K126" s="103">
        <v>286</v>
      </c>
      <c r="L126" s="102" t="s">
        <v>72</v>
      </c>
      <c r="M126" s="102" t="s">
        <v>94</v>
      </c>
      <c r="N126" s="107">
        <v>41596</v>
      </c>
      <c r="O126" s="102" t="s">
        <v>74</v>
      </c>
    </row>
    <row r="127" spans="3:15" ht="28.8" x14ac:dyDescent="0.3">
      <c r="C127" s="97">
        <v>5024</v>
      </c>
      <c r="D127" s="97">
        <v>5</v>
      </c>
      <c r="E127" s="98" t="s">
        <v>78</v>
      </c>
      <c r="F127" s="98" t="s">
        <v>67</v>
      </c>
      <c r="G127" s="98" t="s">
        <v>68</v>
      </c>
      <c r="H127" s="98" t="s">
        <v>69</v>
      </c>
      <c r="I127" s="98" t="s">
        <v>70</v>
      </c>
      <c r="J127" s="97">
        <v>624</v>
      </c>
      <c r="K127" s="99">
        <v>624</v>
      </c>
      <c r="L127" s="98" t="s">
        <v>72</v>
      </c>
      <c r="M127" s="98" t="s">
        <v>97</v>
      </c>
      <c r="N127" s="108">
        <v>41596</v>
      </c>
      <c r="O127" s="98" t="s">
        <v>74</v>
      </c>
    </row>
    <row r="128" spans="3:15" x14ac:dyDescent="0.3">
      <c r="C128" s="101">
        <v>35719</v>
      </c>
      <c r="D128" s="101">
        <v>9</v>
      </c>
      <c r="E128" s="102" t="s">
        <v>78</v>
      </c>
      <c r="F128" s="102" t="s">
        <v>79</v>
      </c>
      <c r="G128" s="102" t="s">
        <v>68</v>
      </c>
      <c r="H128" s="102" t="s">
        <v>69</v>
      </c>
      <c r="I128" s="102" t="s">
        <v>70</v>
      </c>
      <c r="J128" s="101">
        <v>65.900000000000006</v>
      </c>
      <c r="K128" s="103">
        <v>65.900000000000006</v>
      </c>
      <c r="L128" s="102" t="s">
        <v>72</v>
      </c>
      <c r="M128" s="102" t="s">
        <v>89</v>
      </c>
      <c r="N128" s="107">
        <v>41609</v>
      </c>
      <c r="O128" s="102" t="s">
        <v>90</v>
      </c>
    </row>
    <row r="129" spans="3:15" ht="28.8" x14ac:dyDescent="0.3">
      <c r="C129" s="97">
        <v>4975</v>
      </c>
      <c r="D129" s="97">
        <v>5</v>
      </c>
      <c r="E129" s="98" t="s">
        <v>78</v>
      </c>
      <c r="F129" s="98" t="s">
        <v>67</v>
      </c>
      <c r="G129" s="98" t="s">
        <v>68</v>
      </c>
      <c r="H129" s="98" t="s">
        <v>69</v>
      </c>
      <c r="I129" s="98" t="s">
        <v>70</v>
      </c>
      <c r="J129" s="97">
        <v>378</v>
      </c>
      <c r="K129" s="99">
        <v>378</v>
      </c>
      <c r="L129" s="98" t="s">
        <v>72</v>
      </c>
      <c r="M129" s="98" t="s">
        <v>95</v>
      </c>
      <c r="N129" s="108">
        <v>41609</v>
      </c>
      <c r="O129" s="98" t="s">
        <v>74</v>
      </c>
    </row>
    <row r="130" spans="3:15" x14ac:dyDescent="0.3">
      <c r="C130" s="101">
        <v>35650</v>
      </c>
      <c r="D130" s="101">
        <v>9</v>
      </c>
      <c r="E130" s="102" t="s">
        <v>78</v>
      </c>
      <c r="F130" s="102" t="s">
        <v>79</v>
      </c>
      <c r="G130" s="102" t="s">
        <v>68</v>
      </c>
      <c r="H130" s="102" t="s">
        <v>69</v>
      </c>
      <c r="I130" s="102" t="s">
        <v>70</v>
      </c>
      <c r="J130" s="101">
        <v>93.2</v>
      </c>
      <c r="K130" s="103">
        <v>93.2</v>
      </c>
      <c r="L130" s="102" t="s">
        <v>72</v>
      </c>
      <c r="M130" s="102" t="s">
        <v>87</v>
      </c>
      <c r="N130" s="107">
        <v>41628</v>
      </c>
      <c r="O130" s="102" t="s">
        <v>90</v>
      </c>
    </row>
    <row r="131" spans="3:15" x14ac:dyDescent="0.3">
      <c r="C131" s="97">
        <v>35439</v>
      </c>
      <c r="D131" s="97">
        <v>9</v>
      </c>
      <c r="E131" s="98" t="s">
        <v>78</v>
      </c>
      <c r="F131" s="98" t="s">
        <v>79</v>
      </c>
      <c r="G131" s="98" t="s">
        <v>68</v>
      </c>
      <c r="H131" s="98" t="s">
        <v>69</v>
      </c>
      <c r="I131" s="98" t="s">
        <v>70</v>
      </c>
      <c r="J131" s="97">
        <v>365</v>
      </c>
      <c r="K131" s="99">
        <v>365</v>
      </c>
      <c r="L131" s="98" t="s">
        <v>72</v>
      </c>
      <c r="M131" s="98" t="s">
        <v>92</v>
      </c>
      <c r="N131" s="108">
        <v>41628</v>
      </c>
      <c r="O131" s="98" t="s">
        <v>90</v>
      </c>
    </row>
    <row r="132" spans="3:15" x14ac:dyDescent="0.3">
      <c r="C132" s="101">
        <v>35368</v>
      </c>
      <c r="D132" s="101">
        <v>9</v>
      </c>
      <c r="E132" s="102" t="s">
        <v>78</v>
      </c>
      <c r="F132" s="102" t="s">
        <v>79</v>
      </c>
      <c r="G132" s="102" t="s">
        <v>68</v>
      </c>
      <c r="H132" s="102" t="s">
        <v>69</v>
      </c>
      <c r="I132" s="102" t="s">
        <v>70</v>
      </c>
      <c r="J132" s="101">
        <v>1090</v>
      </c>
      <c r="K132" s="103">
        <v>1090</v>
      </c>
      <c r="L132" s="102" t="s">
        <v>72</v>
      </c>
      <c r="M132" s="102" t="s">
        <v>99</v>
      </c>
      <c r="N132" s="107">
        <v>41628</v>
      </c>
      <c r="O132" s="102" t="s">
        <v>90</v>
      </c>
    </row>
    <row r="133" spans="3:15" x14ac:dyDescent="0.3">
      <c r="C133" s="97">
        <v>35844</v>
      </c>
      <c r="D133" s="97">
        <v>9</v>
      </c>
      <c r="E133" s="98" t="s">
        <v>101</v>
      </c>
      <c r="F133" s="98" t="s">
        <v>79</v>
      </c>
      <c r="G133" s="98" t="s">
        <v>68</v>
      </c>
      <c r="H133" s="98" t="s">
        <v>69</v>
      </c>
      <c r="I133" s="98" t="s">
        <v>70</v>
      </c>
      <c r="J133" s="97">
        <v>21</v>
      </c>
      <c r="K133" s="99">
        <v>21</v>
      </c>
      <c r="L133" s="98" t="s">
        <v>72</v>
      </c>
      <c r="M133" s="98" t="s">
        <v>92</v>
      </c>
      <c r="N133" s="108">
        <v>41628</v>
      </c>
      <c r="O133" s="98" t="s">
        <v>90</v>
      </c>
    </row>
    <row r="134" spans="3:15" x14ac:dyDescent="0.3">
      <c r="C134" s="101">
        <v>35446</v>
      </c>
      <c r="D134" s="101">
        <v>9</v>
      </c>
      <c r="E134" s="102" t="s">
        <v>101</v>
      </c>
      <c r="F134" s="102" t="s">
        <v>79</v>
      </c>
      <c r="G134" s="102" t="s">
        <v>68</v>
      </c>
      <c r="H134" s="102" t="s">
        <v>69</v>
      </c>
      <c r="I134" s="102" t="s">
        <v>70</v>
      </c>
      <c r="J134" s="101">
        <v>350</v>
      </c>
      <c r="K134" s="103">
        <v>350</v>
      </c>
      <c r="L134" s="102" t="s">
        <v>72</v>
      </c>
      <c r="M134" s="102" t="s">
        <v>96</v>
      </c>
      <c r="N134" s="107">
        <v>41628</v>
      </c>
      <c r="O134" s="102" t="s">
        <v>90</v>
      </c>
    </row>
    <row r="135" spans="3:15" x14ac:dyDescent="0.3">
      <c r="C135" s="97">
        <v>35429</v>
      </c>
      <c r="D135" s="97">
        <v>9</v>
      </c>
      <c r="E135" s="98" t="s">
        <v>78</v>
      </c>
      <c r="F135" s="98" t="s">
        <v>79</v>
      </c>
      <c r="G135" s="98" t="s">
        <v>68</v>
      </c>
      <c r="H135" s="98" t="s">
        <v>69</v>
      </c>
      <c r="I135" s="98" t="s">
        <v>70</v>
      </c>
      <c r="J135" s="97">
        <v>389</v>
      </c>
      <c r="K135" s="99">
        <v>389</v>
      </c>
      <c r="L135" s="98" t="s">
        <v>72</v>
      </c>
      <c r="M135" s="98" t="s">
        <v>89</v>
      </c>
      <c r="N135" s="108">
        <v>41631</v>
      </c>
      <c r="O135" s="98" t="s">
        <v>90</v>
      </c>
    </row>
    <row r="136" spans="3:15" x14ac:dyDescent="0.3">
      <c r="C136" s="101">
        <v>35384</v>
      </c>
      <c r="D136" s="101">
        <v>9</v>
      </c>
      <c r="E136" s="102" t="s">
        <v>78</v>
      </c>
      <c r="F136" s="102" t="s">
        <v>79</v>
      </c>
      <c r="G136" s="102" t="s">
        <v>68</v>
      </c>
      <c r="H136" s="102" t="s">
        <v>69</v>
      </c>
      <c r="I136" s="102" t="s">
        <v>70</v>
      </c>
      <c r="J136" s="101">
        <v>672</v>
      </c>
      <c r="K136" s="103">
        <v>672</v>
      </c>
      <c r="L136" s="102" t="s">
        <v>72</v>
      </c>
      <c r="M136" s="102" t="s">
        <v>98</v>
      </c>
      <c r="N136" s="107">
        <v>41631</v>
      </c>
      <c r="O136" s="102" t="s">
        <v>90</v>
      </c>
    </row>
    <row r="137" spans="3:15" x14ac:dyDescent="0.3">
      <c r="C137" s="97">
        <v>35377</v>
      </c>
      <c r="D137" s="97">
        <v>9</v>
      </c>
      <c r="E137" s="98" t="s">
        <v>78</v>
      </c>
      <c r="F137" s="98" t="s">
        <v>79</v>
      </c>
      <c r="G137" s="98" t="s">
        <v>68</v>
      </c>
      <c r="H137" s="98" t="s">
        <v>69</v>
      </c>
      <c r="I137" s="98" t="s">
        <v>70</v>
      </c>
      <c r="J137" s="97">
        <v>796</v>
      </c>
      <c r="K137" s="99">
        <v>796</v>
      </c>
      <c r="L137" s="98" t="s">
        <v>72</v>
      </c>
      <c r="M137" s="98" t="s">
        <v>96</v>
      </c>
      <c r="N137" s="108">
        <v>41631</v>
      </c>
      <c r="O137" s="98" t="s">
        <v>90</v>
      </c>
    </row>
    <row r="138" spans="3:15" x14ac:dyDescent="0.3">
      <c r="C138" s="101">
        <v>35842</v>
      </c>
      <c r="D138" s="101">
        <v>9</v>
      </c>
      <c r="E138" s="102" t="s">
        <v>101</v>
      </c>
      <c r="F138" s="102" t="s">
        <v>79</v>
      </c>
      <c r="G138" s="102" t="s">
        <v>68</v>
      </c>
      <c r="H138" s="102" t="s">
        <v>69</v>
      </c>
      <c r="I138" s="102" t="s">
        <v>70</v>
      </c>
      <c r="J138" s="101">
        <v>24</v>
      </c>
      <c r="K138" s="103">
        <v>24</v>
      </c>
      <c r="L138" s="102" t="s">
        <v>72</v>
      </c>
      <c r="M138" s="102" t="s">
        <v>96</v>
      </c>
      <c r="N138" s="107">
        <v>41647</v>
      </c>
      <c r="O138" s="102" t="s">
        <v>90</v>
      </c>
    </row>
    <row r="139" spans="3:15" x14ac:dyDescent="0.3">
      <c r="C139" s="97">
        <v>35775</v>
      </c>
      <c r="D139" s="97">
        <v>9</v>
      </c>
      <c r="E139" s="98" t="s">
        <v>101</v>
      </c>
      <c r="F139" s="98" t="s">
        <v>79</v>
      </c>
      <c r="G139" s="98" t="s">
        <v>68</v>
      </c>
      <c r="H139" s="98" t="s">
        <v>69</v>
      </c>
      <c r="I139" s="98" t="s">
        <v>70</v>
      </c>
      <c r="J139" s="97">
        <v>46</v>
      </c>
      <c r="K139" s="99">
        <v>46</v>
      </c>
      <c r="L139" s="98" t="s">
        <v>72</v>
      </c>
      <c r="M139" s="98" t="s">
        <v>92</v>
      </c>
      <c r="N139" s="108">
        <v>41647</v>
      </c>
      <c r="O139" s="98" t="s">
        <v>90</v>
      </c>
    </row>
    <row r="140" spans="3:15" x14ac:dyDescent="0.3">
      <c r="C140" s="75">
        <v>111559</v>
      </c>
      <c r="D140" s="75">
        <v>27</v>
      </c>
      <c r="E140" s="76" t="s">
        <v>107</v>
      </c>
      <c r="F140" s="76" t="s">
        <v>77</v>
      </c>
      <c r="G140" s="76" t="s">
        <v>68</v>
      </c>
      <c r="H140" s="76" t="s">
        <v>69</v>
      </c>
      <c r="I140" s="76" t="s">
        <v>70</v>
      </c>
      <c r="J140" s="101">
        <v>357</v>
      </c>
      <c r="K140" s="77">
        <v>357</v>
      </c>
      <c r="L140" s="76" t="s">
        <v>72</v>
      </c>
      <c r="M140" s="76" t="s">
        <v>108</v>
      </c>
      <c r="N140" s="83">
        <v>41647</v>
      </c>
      <c r="O140" s="76" t="s">
        <v>71</v>
      </c>
    </row>
    <row r="141" spans="3:15" x14ac:dyDescent="0.3">
      <c r="C141" s="78">
        <v>111542</v>
      </c>
      <c r="D141" s="78">
        <v>27</v>
      </c>
      <c r="E141" s="79" t="s">
        <v>107</v>
      </c>
      <c r="F141" s="79" t="s">
        <v>77</v>
      </c>
      <c r="G141" s="79" t="s">
        <v>68</v>
      </c>
      <c r="H141" s="79" t="s">
        <v>69</v>
      </c>
      <c r="I141" s="79" t="s">
        <v>70</v>
      </c>
      <c r="J141" s="97">
        <v>895</v>
      </c>
      <c r="K141" s="80">
        <v>895</v>
      </c>
      <c r="L141" s="79" t="s">
        <v>72</v>
      </c>
      <c r="M141" s="79" t="s">
        <v>108</v>
      </c>
      <c r="N141" s="84">
        <v>41647</v>
      </c>
      <c r="O141" s="79" t="s">
        <v>71</v>
      </c>
    </row>
    <row r="142" spans="3:15" ht="28.8" x14ac:dyDescent="0.3">
      <c r="C142" s="101">
        <v>4627</v>
      </c>
      <c r="D142" s="101">
        <v>5</v>
      </c>
      <c r="E142" s="102" t="s">
        <v>78</v>
      </c>
      <c r="F142" s="102" t="s">
        <v>67</v>
      </c>
      <c r="G142" s="102" t="s">
        <v>68</v>
      </c>
      <c r="H142" s="102" t="s">
        <v>69</v>
      </c>
      <c r="I142" s="102" t="s">
        <v>70</v>
      </c>
      <c r="J142" s="101">
        <v>502</v>
      </c>
      <c r="K142" s="103">
        <v>502</v>
      </c>
      <c r="L142" s="102" t="s">
        <v>72</v>
      </c>
      <c r="M142" s="102" t="s">
        <v>97</v>
      </c>
      <c r="N142" s="107">
        <v>41650</v>
      </c>
      <c r="O142" s="102" t="s">
        <v>74</v>
      </c>
    </row>
    <row r="143" spans="3:15" ht="28.8" x14ac:dyDescent="0.3">
      <c r="C143" s="97">
        <v>4626</v>
      </c>
      <c r="D143" s="97">
        <v>5</v>
      </c>
      <c r="E143" s="98" t="s">
        <v>78</v>
      </c>
      <c r="F143" s="98" t="s">
        <v>67</v>
      </c>
      <c r="G143" s="98" t="s">
        <v>68</v>
      </c>
      <c r="H143" s="98" t="s">
        <v>69</v>
      </c>
      <c r="I143" s="98" t="s">
        <v>70</v>
      </c>
      <c r="J143" s="97">
        <v>504</v>
      </c>
      <c r="K143" s="99">
        <v>504</v>
      </c>
      <c r="L143" s="98" t="s">
        <v>72</v>
      </c>
      <c r="M143" s="98" t="s">
        <v>94</v>
      </c>
      <c r="N143" s="108">
        <v>41650</v>
      </c>
      <c r="O143" s="98" t="s">
        <v>74</v>
      </c>
    </row>
    <row r="144" spans="3:15" ht="28.8" x14ac:dyDescent="0.3">
      <c r="C144" s="101">
        <v>4625</v>
      </c>
      <c r="D144" s="101">
        <v>5</v>
      </c>
      <c r="E144" s="102" t="s">
        <v>78</v>
      </c>
      <c r="F144" s="102" t="s">
        <v>67</v>
      </c>
      <c r="G144" s="102" t="s">
        <v>68</v>
      </c>
      <c r="H144" s="102" t="s">
        <v>69</v>
      </c>
      <c r="I144" s="102" t="s">
        <v>70</v>
      </c>
      <c r="J144" s="101">
        <v>505</v>
      </c>
      <c r="K144" s="103">
        <v>505</v>
      </c>
      <c r="L144" s="102" t="s">
        <v>72</v>
      </c>
      <c r="M144" s="102" t="s">
        <v>91</v>
      </c>
      <c r="N144" s="107">
        <v>41650</v>
      </c>
      <c r="O144" s="102" t="s">
        <v>74</v>
      </c>
    </row>
    <row r="145" spans="3:15" x14ac:dyDescent="0.3">
      <c r="C145" s="78">
        <v>111596</v>
      </c>
      <c r="D145" s="78">
        <v>27</v>
      </c>
      <c r="E145" s="79" t="s">
        <v>107</v>
      </c>
      <c r="F145" s="79" t="s">
        <v>77</v>
      </c>
      <c r="G145" s="79" t="s">
        <v>68</v>
      </c>
      <c r="H145" s="79" t="s">
        <v>69</v>
      </c>
      <c r="I145" s="79" t="s">
        <v>70</v>
      </c>
      <c r="J145" s="97">
        <v>127</v>
      </c>
      <c r="K145" s="80">
        <v>127</v>
      </c>
      <c r="L145" s="79" t="s">
        <v>72</v>
      </c>
      <c r="M145" s="79" t="s">
        <v>108</v>
      </c>
      <c r="N145" s="84">
        <v>41650</v>
      </c>
      <c r="O145" s="79" t="s">
        <v>71</v>
      </c>
    </row>
    <row r="146" spans="3:15" ht="28.8" x14ac:dyDescent="0.3">
      <c r="C146" s="101">
        <v>4601</v>
      </c>
      <c r="D146" s="101">
        <v>5</v>
      </c>
      <c r="E146" s="102" t="s">
        <v>78</v>
      </c>
      <c r="F146" s="102" t="s">
        <v>67</v>
      </c>
      <c r="G146" s="102" t="s">
        <v>68</v>
      </c>
      <c r="H146" s="102" t="s">
        <v>69</v>
      </c>
      <c r="I146" s="102" t="s">
        <v>70</v>
      </c>
      <c r="J146" s="101">
        <v>292</v>
      </c>
      <c r="K146" s="103">
        <v>292</v>
      </c>
      <c r="L146" s="102" t="s">
        <v>72</v>
      </c>
      <c r="M146" s="102" t="s">
        <v>95</v>
      </c>
      <c r="N146" s="107">
        <v>41651</v>
      </c>
      <c r="O146" s="102" t="s">
        <v>74</v>
      </c>
    </row>
    <row r="147" spans="3:15" ht="28.8" x14ac:dyDescent="0.3">
      <c r="C147" s="97">
        <v>4600</v>
      </c>
      <c r="D147" s="97">
        <v>5</v>
      </c>
      <c r="E147" s="98" t="s">
        <v>78</v>
      </c>
      <c r="F147" s="98" t="s">
        <v>67</v>
      </c>
      <c r="G147" s="98" t="s">
        <v>68</v>
      </c>
      <c r="H147" s="98" t="s">
        <v>69</v>
      </c>
      <c r="I147" s="98" t="s">
        <v>70</v>
      </c>
      <c r="J147" s="97">
        <v>484</v>
      </c>
      <c r="K147" s="99">
        <v>484</v>
      </c>
      <c r="L147" s="98" t="s">
        <v>72</v>
      </c>
      <c r="M147" s="98" t="s">
        <v>93</v>
      </c>
      <c r="N147" s="108">
        <v>41651</v>
      </c>
      <c r="O147" s="98" t="s">
        <v>74</v>
      </c>
    </row>
    <row r="148" spans="3:15" ht="28.8" x14ac:dyDescent="0.3">
      <c r="C148" s="101">
        <v>4602</v>
      </c>
      <c r="D148" s="101">
        <v>5</v>
      </c>
      <c r="E148" s="102" t="s">
        <v>78</v>
      </c>
      <c r="F148" s="102" t="s">
        <v>67</v>
      </c>
      <c r="G148" s="102" t="s">
        <v>68</v>
      </c>
      <c r="H148" s="102" t="s">
        <v>69</v>
      </c>
      <c r="I148" s="102" t="s">
        <v>70</v>
      </c>
      <c r="J148" s="101">
        <v>71.099999999999994</v>
      </c>
      <c r="K148" s="103">
        <v>71.099999999999994</v>
      </c>
      <c r="L148" s="102" t="s">
        <v>72</v>
      </c>
      <c r="M148" s="102" t="s">
        <v>88</v>
      </c>
      <c r="N148" s="107">
        <v>41651</v>
      </c>
      <c r="O148" s="102" t="s">
        <v>74</v>
      </c>
    </row>
    <row r="149" spans="3:15" ht="28.8" x14ac:dyDescent="0.3">
      <c r="C149" s="97">
        <v>4505</v>
      </c>
      <c r="D149" s="97">
        <v>5</v>
      </c>
      <c r="E149" s="98" t="s">
        <v>78</v>
      </c>
      <c r="F149" s="98" t="s">
        <v>67</v>
      </c>
      <c r="G149" s="98" t="s">
        <v>68</v>
      </c>
      <c r="H149" s="98" t="s">
        <v>69</v>
      </c>
      <c r="I149" s="98" t="s">
        <v>70</v>
      </c>
      <c r="J149" s="97">
        <v>105</v>
      </c>
      <c r="K149" s="99">
        <v>105</v>
      </c>
      <c r="L149" s="98" t="s">
        <v>72</v>
      </c>
      <c r="M149" s="98" t="s">
        <v>88</v>
      </c>
      <c r="N149" s="108">
        <v>41668</v>
      </c>
      <c r="O149" s="98" t="s">
        <v>74</v>
      </c>
    </row>
    <row r="150" spans="3:15" ht="28.8" x14ac:dyDescent="0.3">
      <c r="C150" s="101">
        <v>4504</v>
      </c>
      <c r="D150" s="101">
        <v>5</v>
      </c>
      <c r="E150" s="102" t="s">
        <v>78</v>
      </c>
      <c r="F150" s="102" t="s">
        <v>67</v>
      </c>
      <c r="G150" s="102" t="s">
        <v>68</v>
      </c>
      <c r="H150" s="102" t="s">
        <v>69</v>
      </c>
      <c r="I150" s="102" t="s">
        <v>70</v>
      </c>
      <c r="J150" s="101">
        <v>215</v>
      </c>
      <c r="K150" s="103">
        <v>215</v>
      </c>
      <c r="L150" s="102" t="s">
        <v>72</v>
      </c>
      <c r="M150" s="102" t="s">
        <v>95</v>
      </c>
      <c r="N150" s="107">
        <v>41668</v>
      </c>
      <c r="O150" s="102" t="s">
        <v>74</v>
      </c>
    </row>
    <row r="151" spans="3:15" ht="28.8" x14ac:dyDescent="0.3">
      <c r="C151" s="97">
        <v>4503</v>
      </c>
      <c r="D151" s="97">
        <v>5</v>
      </c>
      <c r="E151" s="98" t="s">
        <v>78</v>
      </c>
      <c r="F151" s="98" t="s">
        <v>67</v>
      </c>
      <c r="G151" s="98" t="s">
        <v>68</v>
      </c>
      <c r="H151" s="98" t="s">
        <v>69</v>
      </c>
      <c r="I151" s="98" t="s">
        <v>70</v>
      </c>
      <c r="J151" s="97">
        <v>249</v>
      </c>
      <c r="K151" s="99">
        <v>249</v>
      </c>
      <c r="L151" s="98" t="s">
        <v>72</v>
      </c>
      <c r="M151" s="98" t="s">
        <v>94</v>
      </c>
      <c r="N151" s="108">
        <v>41668</v>
      </c>
      <c r="O151" s="98" t="s">
        <v>74</v>
      </c>
    </row>
    <row r="152" spans="3:15" ht="28.8" x14ac:dyDescent="0.3">
      <c r="C152" s="101">
        <v>4502</v>
      </c>
      <c r="D152" s="101">
        <v>5</v>
      </c>
      <c r="E152" s="102" t="s">
        <v>78</v>
      </c>
      <c r="F152" s="102" t="s">
        <v>67</v>
      </c>
      <c r="G152" s="102" t="s">
        <v>68</v>
      </c>
      <c r="H152" s="102" t="s">
        <v>69</v>
      </c>
      <c r="I152" s="102" t="s">
        <v>70</v>
      </c>
      <c r="J152" s="101">
        <v>333</v>
      </c>
      <c r="K152" s="103">
        <v>333</v>
      </c>
      <c r="L152" s="102" t="s">
        <v>72</v>
      </c>
      <c r="M152" s="102" t="s">
        <v>91</v>
      </c>
      <c r="N152" s="107">
        <v>41668</v>
      </c>
      <c r="O152" s="102" t="s">
        <v>74</v>
      </c>
    </row>
    <row r="153" spans="3:15" ht="28.8" x14ac:dyDescent="0.3">
      <c r="C153" s="97">
        <v>4501</v>
      </c>
      <c r="D153" s="97">
        <v>5</v>
      </c>
      <c r="E153" s="98" t="s">
        <v>78</v>
      </c>
      <c r="F153" s="98" t="s">
        <v>67</v>
      </c>
      <c r="G153" s="98" t="s">
        <v>68</v>
      </c>
      <c r="H153" s="98" t="s">
        <v>69</v>
      </c>
      <c r="I153" s="98" t="s">
        <v>70</v>
      </c>
      <c r="J153" s="97">
        <v>448</v>
      </c>
      <c r="K153" s="99">
        <v>448</v>
      </c>
      <c r="L153" s="98" t="s">
        <v>72</v>
      </c>
      <c r="M153" s="98" t="s">
        <v>93</v>
      </c>
      <c r="N153" s="108">
        <v>41668</v>
      </c>
      <c r="O153" s="98" t="s">
        <v>74</v>
      </c>
    </row>
    <row r="154" spans="3:15" ht="28.8" x14ac:dyDescent="0.3">
      <c r="C154" s="101">
        <v>4500</v>
      </c>
      <c r="D154" s="101">
        <v>5</v>
      </c>
      <c r="E154" s="102" t="s">
        <v>78</v>
      </c>
      <c r="F154" s="102" t="s">
        <v>67</v>
      </c>
      <c r="G154" s="102" t="s">
        <v>68</v>
      </c>
      <c r="H154" s="102" t="s">
        <v>69</v>
      </c>
      <c r="I154" s="102" t="s">
        <v>70</v>
      </c>
      <c r="J154" s="101">
        <v>853</v>
      </c>
      <c r="K154" s="103">
        <v>853</v>
      </c>
      <c r="L154" s="102" t="s">
        <v>72</v>
      </c>
      <c r="M154" s="102" t="s">
        <v>97</v>
      </c>
      <c r="N154" s="107">
        <v>41668</v>
      </c>
      <c r="O154" s="102" t="s">
        <v>74</v>
      </c>
    </row>
    <row r="155" spans="3:15" x14ac:dyDescent="0.3">
      <c r="C155" s="78">
        <v>111562</v>
      </c>
      <c r="D155" s="78">
        <v>27</v>
      </c>
      <c r="E155" s="79" t="s">
        <v>107</v>
      </c>
      <c r="F155" s="79" t="s">
        <v>77</v>
      </c>
      <c r="G155" s="79" t="s">
        <v>68</v>
      </c>
      <c r="H155" s="79" t="s">
        <v>69</v>
      </c>
      <c r="I155" s="79" t="s">
        <v>70</v>
      </c>
      <c r="J155" s="97">
        <v>336</v>
      </c>
      <c r="K155" s="80">
        <v>336</v>
      </c>
      <c r="L155" s="79" t="s">
        <v>72</v>
      </c>
      <c r="M155" s="79" t="s">
        <v>108</v>
      </c>
      <c r="N155" s="84">
        <v>41668</v>
      </c>
      <c r="O155" s="79" t="s">
        <v>71</v>
      </c>
    </row>
    <row r="156" spans="3:15" x14ac:dyDescent="0.3">
      <c r="C156" s="75">
        <v>111548</v>
      </c>
      <c r="D156" s="75">
        <v>27</v>
      </c>
      <c r="E156" s="76" t="s">
        <v>107</v>
      </c>
      <c r="F156" s="76" t="s">
        <v>77</v>
      </c>
      <c r="G156" s="76" t="s">
        <v>68</v>
      </c>
      <c r="H156" s="76" t="s">
        <v>69</v>
      </c>
      <c r="I156" s="76" t="s">
        <v>70</v>
      </c>
      <c r="J156" s="101">
        <v>563</v>
      </c>
      <c r="K156" s="77">
        <v>563</v>
      </c>
      <c r="L156" s="76" t="s">
        <v>72</v>
      </c>
      <c r="M156" s="76" t="s">
        <v>108</v>
      </c>
      <c r="N156" s="83">
        <v>41684</v>
      </c>
      <c r="O156" s="76" t="s">
        <v>71</v>
      </c>
    </row>
    <row r="157" spans="3:15" x14ac:dyDescent="0.3">
      <c r="C157" s="78">
        <v>111555</v>
      </c>
      <c r="D157" s="78">
        <v>27</v>
      </c>
      <c r="E157" s="79" t="s">
        <v>107</v>
      </c>
      <c r="F157" s="79" t="s">
        <v>77</v>
      </c>
      <c r="G157" s="79" t="s">
        <v>68</v>
      </c>
      <c r="H157" s="79" t="s">
        <v>69</v>
      </c>
      <c r="I157" s="79" t="s">
        <v>70</v>
      </c>
      <c r="J157" s="97">
        <v>395</v>
      </c>
      <c r="K157" s="80">
        <v>395</v>
      </c>
      <c r="L157" s="79" t="s">
        <v>72</v>
      </c>
      <c r="M157" s="79" t="s">
        <v>108</v>
      </c>
      <c r="N157" s="84">
        <v>41688</v>
      </c>
      <c r="O157" s="79" t="s">
        <v>71</v>
      </c>
    </row>
    <row r="158" spans="3:15" x14ac:dyDescent="0.3">
      <c r="C158" s="101">
        <v>35795</v>
      </c>
      <c r="D158" s="101">
        <v>9</v>
      </c>
      <c r="E158" s="102" t="s">
        <v>101</v>
      </c>
      <c r="F158" s="102" t="s">
        <v>79</v>
      </c>
      <c r="G158" s="102" t="s">
        <v>68</v>
      </c>
      <c r="H158" s="102" t="s">
        <v>69</v>
      </c>
      <c r="I158" s="102" t="s">
        <v>70</v>
      </c>
      <c r="J158" s="101">
        <v>38</v>
      </c>
      <c r="K158" s="103">
        <v>38</v>
      </c>
      <c r="L158" s="102" t="s">
        <v>72</v>
      </c>
      <c r="M158" s="102" t="s">
        <v>92</v>
      </c>
      <c r="N158" s="107">
        <v>41689</v>
      </c>
      <c r="O158" s="102" t="s">
        <v>90</v>
      </c>
    </row>
    <row r="159" spans="3:15" x14ac:dyDescent="0.3">
      <c r="C159" s="97">
        <v>35484</v>
      </c>
      <c r="D159" s="97">
        <v>9</v>
      </c>
      <c r="E159" s="98" t="s">
        <v>101</v>
      </c>
      <c r="F159" s="98" t="s">
        <v>79</v>
      </c>
      <c r="G159" s="98" t="s">
        <v>68</v>
      </c>
      <c r="H159" s="98" t="s">
        <v>69</v>
      </c>
      <c r="I159" s="98" t="s">
        <v>70</v>
      </c>
      <c r="J159" s="97">
        <v>260</v>
      </c>
      <c r="K159" s="99">
        <v>260</v>
      </c>
      <c r="L159" s="98" t="s">
        <v>72</v>
      </c>
      <c r="M159" s="98" t="s">
        <v>96</v>
      </c>
      <c r="N159" s="108">
        <v>41689</v>
      </c>
      <c r="O159" s="98" t="s">
        <v>90</v>
      </c>
    </row>
    <row r="160" spans="3:15" x14ac:dyDescent="0.3">
      <c r="C160" s="101">
        <v>43033</v>
      </c>
      <c r="D160" s="101">
        <v>11</v>
      </c>
      <c r="E160" s="102" t="s">
        <v>101</v>
      </c>
      <c r="F160" s="102" t="s">
        <v>79</v>
      </c>
      <c r="G160" s="102" t="s">
        <v>68</v>
      </c>
      <c r="H160" s="102" t="s">
        <v>69</v>
      </c>
      <c r="I160" s="102" t="s">
        <v>70</v>
      </c>
      <c r="J160" s="101">
        <v>58</v>
      </c>
      <c r="K160" s="103">
        <v>5.8000000000000003E-2</v>
      </c>
      <c r="L160" s="102" t="s">
        <v>80</v>
      </c>
      <c r="M160" s="102" t="s">
        <v>81</v>
      </c>
      <c r="N160" s="107">
        <v>41934.513888888898</v>
      </c>
      <c r="O160" s="102" t="s">
        <v>71</v>
      </c>
    </row>
    <row r="161" spans="3:15" x14ac:dyDescent="0.3">
      <c r="C161" s="97">
        <v>43037</v>
      </c>
      <c r="D161" s="97">
        <v>11</v>
      </c>
      <c r="E161" s="98" t="s">
        <v>101</v>
      </c>
      <c r="F161" s="98" t="s">
        <v>79</v>
      </c>
      <c r="G161" s="98" t="s">
        <v>68</v>
      </c>
      <c r="H161" s="98" t="s">
        <v>69</v>
      </c>
      <c r="I161" s="98" t="s">
        <v>70</v>
      </c>
      <c r="J161" s="97">
        <v>160</v>
      </c>
      <c r="K161" s="99">
        <v>0.16</v>
      </c>
      <c r="L161" s="98" t="s">
        <v>80</v>
      </c>
      <c r="M161" s="98" t="s">
        <v>83</v>
      </c>
      <c r="N161" s="108">
        <v>41934.53125</v>
      </c>
      <c r="O161" s="98" t="s">
        <v>71</v>
      </c>
    </row>
    <row r="162" spans="3:15" ht="28.8" x14ac:dyDescent="0.3">
      <c r="C162" s="101">
        <v>3590</v>
      </c>
      <c r="D162" s="101">
        <v>5</v>
      </c>
      <c r="E162" s="102" t="s">
        <v>78</v>
      </c>
      <c r="F162" s="102" t="s">
        <v>67</v>
      </c>
      <c r="G162" s="102" t="s">
        <v>68</v>
      </c>
      <c r="H162" s="102" t="s">
        <v>69</v>
      </c>
      <c r="I162" s="102" t="s">
        <v>70</v>
      </c>
      <c r="J162" s="101">
        <v>158</v>
      </c>
      <c r="K162" s="103">
        <v>158</v>
      </c>
      <c r="L162" s="102" t="s">
        <v>72</v>
      </c>
      <c r="M162" s="102" t="s">
        <v>91</v>
      </c>
      <c r="N162" s="107">
        <v>41946</v>
      </c>
      <c r="O162" s="102" t="s">
        <v>74</v>
      </c>
    </row>
    <row r="163" spans="3:15" ht="28.8" x14ac:dyDescent="0.3">
      <c r="C163" s="97">
        <v>3589</v>
      </c>
      <c r="D163" s="97">
        <v>5</v>
      </c>
      <c r="E163" s="98" t="s">
        <v>78</v>
      </c>
      <c r="F163" s="98" t="s">
        <v>67</v>
      </c>
      <c r="G163" s="98" t="s">
        <v>68</v>
      </c>
      <c r="H163" s="98" t="s">
        <v>69</v>
      </c>
      <c r="I163" s="98" t="s">
        <v>70</v>
      </c>
      <c r="J163" s="97">
        <v>262</v>
      </c>
      <c r="K163" s="99">
        <v>262</v>
      </c>
      <c r="L163" s="98" t="s">
        <v>72</v>
      </c>
      <c r="M163" s="98" t="s">
        <v>88</v>
      </c>
      <c r="N163" s="108">
        <v>41946</v>
      </c>
      <c r="O163" s="98" t="s">
        <v>74</v>
      </c>
    </row>
    <row r="164" spans="3:15" ht="28.8" x14ac:dyDescent="0.3">
      <c r="C164" s="101">
        <v>3588</v>
      </c>
      <c r="D164" s="101">
        <v>5</v>
      </c>
      <c r="E164" s="102" t="s">
        <v>78</v>
      </c>
      <c r="F164" s="102" t="s">
        <v>67</v>
      </c>
      <c r="G164" s="102" t="s">
        <v>68</v>
      </c>
      <c r="H164" s="102" t="s">
        <v>69</v>
      </c>
      <c r="I164" s="102" t="s">
        <v>70</v>
      </c>
      <c r="J164" s="101">
        <v>335</v>
      </c>
      <c r="K164" s="103">
        <v>335</v>
      </c>
      <c r="L164" s="102" t="s">
        <v>72</v>
      </c>
      <c r="M164" s="102" t="s">
        <v>94</v>
      </c>
      <c r="N164" s="107">
        <v>41946</v>
      </c>
      <c r="O164" s="102" t="s">
        <v>74</v>
      </c>
    </row>
    <row r="165" spans="3:15" ht="28.8" x14ac:dyDescent="0.3">
      <c r="C165" s="97">
        <v>3587</v>
      </c>
      <c r="D165" s="97">
        <v>5</v>
      </c>
      <c r="E165" s="98" t="s">
        <v>78</v>
      </c>
      <c r="F165" s="98" t="s">
        <v>67</v>
      </c>
      <c r="G165" s="98" t="s">
        <v>68</v>
      </c>
      <c r="H165" s="98" t="s">
        <v>69</v>
      </c>
      <c r="I165" s="98" t="s">
        <v>70</v>
      </c>
      <c r="J165" s="97">
        <v>535</v>
      </c>
      <c r="K165" s="99">
        <v>535</v>
      </c>
      <c r="L165" s="98" t="s">
        <v>72</v>
      </c>
      <c r="M165" s="98" t="s">
        <v>95</v>
      </c>
      <c r="N165" s="108">
        <v>41946</v>
      </c>
      <c r="O165" s="98" t="s">
        <v>74</v>
      </c>
    </row>
    <row r="166" spans="3:15" ht="28.8" x14ac:dyDescent="0.3">
      <c r="C166" s="101">
        <v>3586</v>
      </c>
      <c r="D166" s="101">
        <v>5</v>
      </c>
      <c r="E166" s="102" t="s">
        <v>78</v>
      </c>
      <c r="F166" s="102" t="s">
        <v>67</v>
      </c>
      <c r="G166" s="102" t="s">
        <v>68</v>
      </c>
      <c r="H166" s="102" t="s">
        <v>69</v>
      </c>
      <c r="I166" s="102" t="s">
        <v>70</v>
      </c>
      <c r="J166" s="101">
        <v>882</v>
      </c>
      <c r="K166" s="103">
        <v>882</v>
      </c>
      <c r="L166" s="102" t="s">
        <v>72</v>
      </c>
      <c r="M166" s="102" t="s">
        <v>93</v>
      </c>
      <c r="N166" s="107">
        <v>41946</v>
      </c>
      <c r="O166" s="102" t="s">
        <v>74</v>
      </c>
    </row>
    <row r="167" spans="3:15" ht="28.8" x14ac:dyDescent="0.3">
      <c r="C167" s="97">
        <v>3585</v>
      </c>
      <c r="D167" s="97">
        <v>5</v>
      </c>
      <c r="E167" s="98" t="s">
        <v>78</v>
      </c>
      <c r="F167" s="98" t="s">
        <v>67</v>
      </c>
      <c r="G167" s="98" t="s">
        <v>68</v>
      </c>
      <c r="H167" s="98" t="s">
        <v>69</v>
      </c>
      <c r="I167" s="98" t="s">
        <v>70</v>
      </c>
      <c r="J167" s="97">
        <v>931</v>
      </c>
      <c r="K167" s="99">
        <v>931</v>
      </c>
      <c r="L167" s="98" t="s">
        <v>72</v>
      </c>
      <c r="M167" s="98" t="s">
        <v>97</v>
      </c>
      <c r="N167" s="108">
        <v>41946</v>
      </c>
      <c r="O167" s="98" t="s">
        <v>74</v>
      </c>
    </row>
    <row r="168" spans="3:15" x14ac:dyDescent="0.3">
      <c r="C168" s="101">
        <v>42992</v>
      </c>
      <c r="D168" s="101">
        <v>11</v>
      </c>
      <c r="E168" s="102" t="s">
        <v>78</v>
      </c>
      <c r="F168" s="102" t="s">
        <v>79</v>
      </c>
      <c r="G168" s="102" t="s">
        <v>68</v>
      </c>
      <c r="H168" s="102" t="s">
        <v>69</v>
      </c>
      <c r="I168" s="102" t="s">
        <v>70</v>
      </c>
      <c r="J168" s="101">
        <v>158</v>
      </c>
      <c r="K168" s="103">
        <v>0.158</v>
      </c>
      <c r="L168" s="102" t="s">
        <v>80</v>
      </c>
      <c r="M168" s="102" t="s">
        <v>81</v>
      </c>
      <c r="N168" s="107">
        <v>41946.958333333299</v>
      </c>
      <c r="O168" s="102" t="s">
        <v>71</v>
      </c>
    </row>
    <row r="169" spans="3:15" x14ac:dyDescent="0.3">
      <c r="C169" s="97">
        <v>42996</v>
      </c>
      <c r="D169" s="97">
        <v>11</v>
      </c>
      <c r="E169" s="98" t="s">
        <v>78</v>
      </c>
      <c r="F169" s="98" t="s">
        <v>79</v>
      </c>
      <c r="G169" s="98" t="s">
        <v>68</v>
      </c>
      <c r="H169" s="98" t="s">
        <v>69</v>
      </c>
      <c r="I169" s="98" t="s">
        <v>70</v>
      </c>
      <c r="J169" s="97">
        <v>335</v>
      </c>
      <c r="K169" s="99">
        <v>0.33500000000000002</v>
      </c>
      <c r="L169" s="98" t="s">
        <v>80</v>
      </c>
      <c r="M169" s="98" t="s">
        <v>83</v>
      </c>
      <c r="N169" s="108">
        <v>41946.961805555598</v>
      </c>
      <c r="O169" s="98" t="s">
        <v>71</v>
      </c>
    </row>
    <row r="170" spans="3:15" x14ac:dyDescent="0.3">
      <c r="C170" s="101">
        <v>43000</v>
      </c>
      <c r="D170" s="101">
        <v>11</v>
      </c>
      <c r="E170" s="102" t="s">
        <v>78</v>
      </c>
      <c r="F170" s="102" t="s">
        <v>79</v>
      </c>
      <c r="G170" s="102" t="s">
        <v>68</v>
      </c>
      <c r="H170" s="102" t="s">
        <v>69</v>
      </c>
      <c r="I170" s="102" t="s">
        <v>70</v>
      </c>
      <c r="J170" s="101">
        <v>931</v>
      </c>
      <c r="K170" s="103">
        <v>0.93100000000000005</v>
      </c>
      <c r="L170" s="102" t="s">
        <v>80</v>
      </c>
      <c r="M170" s="102" t="s">
        <v>86</v>
      </c>
      <c r="N170" s="107">
        <v>41946.965277777803</v>
      </c>
      <c r="O170" s="102" t="s">
        <v>71</v>
      </c>
    </row>
    <row r="171" spans="3:15" x14ac:dyDescent="0.3">
      <c r="C171" s="97">
        <v>43004</v>
      </c>
      <c r="D171" s="97">
        <v>11</v>
      </c>
      <c r="E171" s="98" t="s">
        <v>78</v>
      </c>
      <c r="F171" s="98" t="s">
        <v>79</v>
      </c>
      <c r="G171" s="98" t="s">
        <v>68</v>
      </c>
      <c r="H171" s="98" t="s">
        <v>69</v>
      </c>
      <c r="I171" s="98" t="s">
        <v>70</v>
      </c>
      <c r="J171" s="97">
        <v>882</v>
      </c>
      <c r="K171" s="99">
        <v>0.88200000000000001</v>
      </c>
      <c r="L171" s="98" t="s">
        <v>80</v>
      </c>
      <c r="M171" s="98" t="s">
        <v>82</v>
      </c>
      <c r="N171" s="108">
        <v>41946.96875</v>
      </c>
      <c r="O171" s="98" t="s">
        <v>71</v>
      </c>
    </row>
    <row r="172" spans="3:15" x14ac:dyDescent="0.3">
      <c r="C172" s="101">
        <v>43007</v>
      </c>
      <c r="D172" s="101">
        <v>11</v>
      </c>
      <c r="E172" s="102" t="s">
        <v>78</v>
      </c>
      <c r="F172" s="102" t="s">
        <v>79</v>
      </c>
      <c r="G172" s="102" t="s">
        <v>68</v>
      </c>
      <c r="H172" s="102" t="s">
        <v>69</v>
      </c>
      <c r="I172" s="102" t="s">
        <v>70</v>
      </c>
      <c r="J172" s="101">
        <v>535</v>
      </c>
      <c r="K172" s="103">
        <v>0.53500000000000003</v>
      </c>
      <c r="L172" s="102" t="s">
        <v>80</v>
      </c>
      <c r="M172" s="102" t="s">
        <v>85</v>
      </c>
      <c r="N172" s="107">
        <v>41946.972222222197</v>
      </c>
      <c r="O172" s="102" t="s">
        <v>71</v>
      </c>
    </row>
    <row r="173" spans="3:15" x14ac:dyDescent="0.3">
      <c r="C173" s="97">
        <v>43011</v>
      </c>
      <c r="D173" s="97">
        <v>11</v>
      </c>
      <c r="E173" s="98" t="s">
        <v>78</v>
      </c>
      <c r="F173" s="98" t="s">
        <v>79</v>
      </c>
      <c r="G173" s="98" t="s">
        <v>68</v>
      </c>
      <c r="H173" s="98" t="s">
        <v>69</v>
      </c>
      <c r="I173" s="98" t="s">
        <v>70</v>
      </c>
      <c r="J173" s="97">
        <v>262</v>
      </c>
      <c r="K173" s="99">
        <v>0.26200000000000001</v>
      </c>
      <c r="L173" s="98" t="s">
        <v>80</v>
      </c>
      <c r="M173" s="98" t="s">
        <v>84</v>
      </c>
      <c r="N173" s="108">
        <v>41946.975694444402</v>
      </c>
      <c r="O173" s="98" t="s">
        <v>71</v>
      </c>
    </row>
    <row r="174" spans="3:15" ht="28.8" x14ac:dyDescent="0.3">
      <c r="C174" s="101">
        <v>3544</v>
      </c>
      <c r="D174" s="101">
        <v>5</v>
      </c>
      <c r="E174" s="102" t="s">
        <v>78</v>
      </c>
      <c r="F174" s="102" t="s">
        <v>67</v>
      </c>
      <c r="G174" s="102" t="s">
        <v>68</v>
      </c>
      <c r="H174" s="102" t="s">
        <v>69</v>
      </c>
      <c r="I174" s="102" t="s">
        <v>70</v>
      </c>
      <c r="J174" s="101">
        <v>126</v>
      </c>
      <c r="K174" s="103">
        <v>126</v>
      </c>
      <c r="L174" s="102" t="s">
        <v>72</v>
      </c>
      <c r="M174" s="102" t="s">
        <v>91</v>
      </c>
      <c r="N174" s="107">
        <v>41966</v>
      </c>
      <c r="O174" s="102" t="s">
        <v>74</v>
      </c>
    </row>
    <row r="175" spans="3:15" ht="28.8" x14ac:dyDescent="0.3">
      <c r="C175" s="97">
        <v>3543</v>
      </c>
      <c r="D175" s="97">
        <v>5</v>
      </c>
      <c r="E175" s="98" t="s">
        <v>78</v>
      </c>
      <c r="F175" s="98" t="s">
        <v>67</v>
      </c>
      <c r="G175" s="98" t="s">
        <v>68</v>
      </c>
      <c r="H175" s="98" t="s">
        <v>69</v>
      </c>
      <c r="I175" s="98" t="s">
        <v>70</v>
      </c>
      <c r="J175" s="97">
        <v>151</v>
      </c>
      <c r="K175" s="99">
        <v>151</v>
      </c>
      <c r="L175" s="98" t="s">
        <v>72</v>
      </c>
      <c r="M175" s="98" t="s">
        <v>88</v>
      </c>
      <c r="N175" s="108">
        <v>41966</v>
      </c>
      <c r="O175" s="98" t="s">
        <v>74</v>
      </c>
    </row>
    <row r="176" spans="3:15" ht="28.8" x14ac:dyDescent="0.3">
      <c r="C176" s="101">
        <v>3542</v>
      </c>
      <c r="D176" s="101">
        <v>5</v>
      </c>
      <c r="E176" s="102" t="s">
        <v>78</v>
      </c>
      <c r="F176" s="102" t="s">
        <v>67</v>
      </c>
      <c r="G176" s="102" t="s">
        <v>68</v>
      </c>
      <c r="H176" s="102" t="s">
        <v>69</v>
      </c>
      <c r="I176" s="102" t="s">
        <v>70</v>
      </c>
      <c r="J176" s="101">
        <v>312</v>
      </c>
      <c r="K176" s="103">
        <v>312</v>
      </c>
      <c r="L176" s="102" t="s">
        <v>72</v>
      </c>
      <c r="M176" s="102" t="s">
        <v>94</v>
      </c>
      <c r="N176" s="107">
        <v>41966</v>
      </c>
      <c r="O176" s="102" t="s">
        <v>74</v>
      </c>
    </row>
    <row r="177" spans="3:15" ht="28.8" x14ac:dyDescent="0.3">
      <c r="C177" s="97">
        <v>3541</v>
      </c>
      <c r="D177" s="97">
        <v>5</v>
      </c>
      <c r="E177" s="98" t="s">
        <v>78</v>
      </c>
      <c r="F177" s="98" t="s">
        <v>67</v>
      </c>
      <c r="G177" s="98" t="s">
        <v>68</v>
      </c>
      <c r="H177" s="98" t="s">
        <v>69</v>
      </c>
      <c r="I177" s="98" t="s">
        <v>70</v>
      </c>
      <c r="J177" s="97">
        <v>315</v>
      </c>
      <c r="K177" s="99">
        <v>315</v>
      </c>
      <c r="L177" s="98" t="s">
        <v>72</v>
      </c>
      <c r="M177" s="98" t="s">
        <v>95</v>
      </c>
      <c r="N177" s="108">
        <v>41966</v>
      </c>
      <c r="O177" s="98" t="s">
        <v>74</v>
      </c>
    </row>
    <row r="178" spans="3:15" ht="28.8" x14ac:dyDescent="0.3">
      <c r="C178" s="101">
        <v>3540</v>
      </c>
      <c r="D178" s="101">
        <v>5</v>
      </c>
      <c r="E178" s="102" t="s">
        <v>78</v>
      </c>
      <c r="F178" s="102" t="s">
        <v>67</v>
      </c>
      <c r="G178" s="102" t="s">
        <v>68</v>
      </c>
      <c r="H178" s="102" t="s">
        <v>69</v>
      </c>
      <c r="I178" s="102" t="s">
        <v>70</v>
      </c>
      <c r="J178" s="101">
        <v>475</v>
      </c>
      <c r="K178" s="103">
        <v>475</v>
      </c>
      <c r="L178" s="102" t="s">
        <v>72</v>
      </c>
      <c r="M178" s="102" t="s">
        <v>93</v>
      </c>
      <c r="N178" s="107">
        <v>41966</v>
      </c>
      <c r="O178" s="102" t="s">
        <v>74</v>
      </c>
    </row>
    <row r="179" spans="3:15" ht="28.8" x14ac:dyDescent="0.3">
      <c r="C179" s="97">
        <v>3539</v>
      </c>
      <c r="D179" s="97">
        <v>5</v>
      </c>
      <c r="E179" s="98" t="s">
        <v>78</v>
      </c>
      <c r="F179" s="98" t="s">
        <v>67</v>
      </c>
      <c r="G179" s="98" t="s">
        <v>68</v>
      </c>
      <c r="H179" s="98" t="s">
        <v>69</v>
      </c>
      <c r="I179" s="98" t="s">
        <v>70</v>
      </c>
      <c r="J179" s="97">
        <v>983</v>
      </c>
      <c r="K179" s="99">
        <v>983</v>
      </c>
      <c r="L179" s="98" t="s">
        <v>72</v>
      </c>
      <c r="M179" s="98" t="s">
        <v>97</v>
      </c>
      <c r="N179" s="108">
        <v>41966</v>
      </c>
      <c r="O179" s="98" t="s">
        <v>74</v>
      </c>
    </row>
    <row r="180" spans="3:15" x14ac:dyDescent="0.3">
      <c r="C180" s="101">
        <v>42993</v>
      </c>
      <c r="D180" s="101">
        <v>11</v>
      </c>
      <c r="E180" s="102" t="s">
        <v>78</v>
      </c>
      <c r="F180" s="102" t="s">
        <v>79</v>
      </c>
      <c r="G180" s="102" t="s">
        <v>68</v>
      </c>
      <c r="H180" s="102" t="s">
        <v>69</v>
      </c>
      <c r="I180" s="102" t="s">
        <v>70</v>
      </c>
      <c r="J180" s="101">
        <v>126</v>
      </c>
      <c r="K180" s="103">
        <v>0.126</v>
      </c>
      <c r="L180" s="102" t="s">
        <v>80</v>
      </c>
      <c r="M180" s="102" t="s">
        <v>81</v>
      </c>
      <c r="N180" s="107">
        <v>41966.569444444402</v>
      </c>
      <c r="O180" s="102" t="s">
        <v>71</v>
      </c>
    </row>
    <row r="181" spans="3:15" x14ac:dyDescent="0.3">
      <c r="C181" s="97">
        <v>42997</v>
      </c>
      <c r="D181" s="97">
        <v>11</v>
      </c>
      <c r="E181" s="98" t="s">
        <v>78</v>
      </c>
      <c r="F181" s="98" t="s">
        <v>79</v>
      </c>
      <c r="G181" s="98" t="s">
        <v>68</v>
      </c>
      <c r="H181" s="98" t="s">
        <v>69</v>
      </c>
      <c r="I181" s="98" t="s">
        <v>70</v>
      </c>
      <c r="J181" s="97">
        <v>312</v>
      </c>
      <c r="K181" s="99">
        <v>0.312</v>
      </c>
      <c r="L181" s="98" t="s">
        <v>80</v>
      </c>
      <c r="M181" s="98" t="s">
        <v>83</v>
      </c>
      <c r="N181" s="108">
        <v>41966.572916666701</v>
      </c>
      <c r="O181" s="98" t="s">
        <v>71</v>
      </c>
    </row>
    <row r="182" spans="3:15" x14ac:dyDescent="0.3">
      <c r="C182" s="101">
        <v>43001</v>
      </c>
      <c r="D182" s="101">
        <v>11</v>
      </c>
      <c r="E182" s="102" t="s">
        <v>78</v>
      </c>
      <c r="F182" s="102" t="s">
        <v>79</v>
      </c>
      <c r="G182" s="102" t="s">
        <v>68</v>
      </c>
      <c r="H182" s="102" t="s">
        <v>69</v>
      </c>
      <c r="I182" s="102" t="s">
        <v>70</v>
      </c>
      <c r="J182" s="101">
        <v>983</v>
      </c>
      <c r="K182" s="103">
        <v>0.98299999999999998</v>
      </c>
      <c r="L182" s="102" t="s">
        <v>80</v>
      </c>
      <c r="M182" s="102" t="s">
        <v>86</v>
      </c>
      <c r="N182" s="107">
        <v>41966.576388888898</v>
      </c>
      <c r="O182" s="102" t="s">
        <v>71</v>
      </c>
    </row>
    <row r="183" spans="3:15" x14ac:dyDescent="0.3">
      <c r="C183" s="97">
        <v>42991</v>
      </c>
      <c r="D183" s="97">
        <v>11</v>
      </c>
      <c r="E183" s="98" t="s">
        <v>78</v>
      </c>
      <c r="F183" s="98" t="s">
        <v>79</v>
      </c>
      <c r="G183" s="98" t="s">
        <v>68</v>
      </c>
      <c r="H183" s="98" t="s">
        <v>69</v>
      </c>
      <c r="I183" s="98" t="s">
        <v>70</v>
      </c>
      <c r="J183" s="97">
        <v>475</v>
      </c>
      <c r="K183" s="99">
        <v>0.47499999999999998</v>
      </c>
      <c r="L183" s="98" t="s">
        <v>80</v>
      </c>
      <c r="M183" s="98" t="s">
        <v>82</v>
      </c>
      <c r="N183" s="108">
        <v>41966.579861111102</v>
      </c>
      <c r="O183" s="98" t="s">
        <v>71</v>
      </c>
    </row>
    <row r="184" spans="3:15" x14ac:dyDescent="0.3">
      <c r="C184" s="101">
        <v>43008</v>
      </c>
      <c r="D184" s="101">
        <v>11</v>
      </c>
      <c r="E184" s="102" t="s">
        <v>78</v>
      </c>
      <c r="F184" s="102" t="s">
        <v>79</v>
      </c>
      <c r="G184" s="102" t="s">
        <v>68</v>
      </c>
      <c r="H184" s="102" t="s">
        <v>69</v>
      </c>
      <c r="I184" s="102" t="s">
        <v>70</v>
      </c>
      <c r="J184" s="101">
        <v>315</v>
      </c>
      <c r="K184" s="103">
        <v>0.315</v>
      </c>
      <c r="L184" s="102" t="s">
        <v>80</v>
      </c>
      <c r="M184" s="102" t="s">
        <v>85</v>
      </c>
      <c r="N184" s="107">
        <v>41966.583333333299</v>
      </c>
      <c r="O184" s="102" t="s">
        <v>71</v>
      </c>
    </row>
    <row r="185" spans="3:15" x14ac:dyDescent="0.3">
      <c r="C185" s="97">
        <v>43012</v>
      </c>
      <c r="D185" s="97">
        <v>11</v>
      </c>
      <c r="E185" s="98" t="s">
        <v>78</v>
      </c>
      <c r="F185" s="98" t="s">
        <v>79</v>
      </c>
      <c r="G185" s="98" t="s">
        <v>68</v>
      </c>
      <c r="H185" s="98" t="s">
        <v>69</v>
      </c>
      <c r="I185" s="98" t="s">
        <v>70</v>
      </c>
      <c r="J185" s="97">
        <v>151</v>
      </c>
      <c r="K185" s="99">
        <v>0.151</v>
      </c>
      <c r="L185" s="98" t="s">
        <v>80</v>
      </c>
      <c r="M185" s="98" t="s">
        <v>84</v>
      </c>
      <c r="N185" s="108">
        <v>41966.586805555598</v>
      </c>
      <c r="O185" s="98" t="s">
        <v>71</v>
      </c>
    </row>
    <row r="186" spans="3:15" x14ac:dyDescent="0.3">
      <c r="C186" s="101">
        <v>43034</v>
      </c>
      <c r="D186" s="101">
        <v>11</v>
      </c>
      <c r="E186" s="102" t="s">
        <v>101</v>
      </c>
      <c r="F186" s="102" t="s">
        <v>79</v>
      </c>
      <c r="G186" s="102" t="s">
        <v>68</v>
      </c>
      <c r="H186" s="102" t="s">
        <v>69</v>
      </c>
      <c r="I186" s="102" t="s">
        <v>70</v>
      </c>
      <c r="J186" s="101">
        <v>200</v>
      </c>
      <c r="K186" s="103">
        <v>0.2</v>
      </c>
      <c r="L186" s="102" t="s">
        <v>80</v>
      </c>
      <c r="M186" s="102" t="s">
        <v>81</v>
      </c>
      <c r="N186" s="107">
        <v>41982.510416666701</v>
      </c>
      <c r="O186" s="102" t="s">
        <v>71</v>
      </c>
    </row>
    <row r="187" spans="3:15" x14ac:dyDescent="0.3">
      <c r="C187" s="97">
        <v>43038</v>
      </c>
      <c r="D187" s="97">
        <v>11</v>
      </c>
      <c r="E187" s="98" t="s">
        <v>101</v>
      </c>
      <c r="F187" s="98" t="s">
        <v>79</v>
      </c>
      <c r="G187" s="98" t="s">
        <v>68</v>
      </c>
      <c r="H187" s="98" t="s">
        <v>69</v>
      </c>
      <c r="I187" s="98" t="s">
        <v>70</v>
      </c>
      <c r="J187" s="97">
        <v>96</v>
      </c>
      <c r="K187" s="99">
        <v>9.6000000000000002E-2</v>
      </c>
      <c r="L187" s="98" t="s">
        <v>80</v>
      </c>
      <c r="M187" s="98" t="s">
        <v>83</v>
      </c>
      <c r="N187" s="108">
        <v>41982.53125</v>
      </c>
      <c r="O187" s="98" t="s">
        <v>71</v>
      </c>
    </row>
    <row r="188" spans="3:15" x14ac:dyDescent="0.3">
      <c r="C188" s="101">
        <v>42998</v>
      </c>
      <c r="D188" s="101">
        <v>11</v>
      </c>
      <c r="E188" s="102" t="s">
        <v>78</v>
      </c>
      <c r="F188" s="102" t="s">
        <v>79</v>
      </c>
      <c r="G188" s="102" t="s">
        <v>68</v>
      </c>
      <c r="H188" s="102" t="s">
        <v>69</v>
      </c>
      <c r="I188" s="102" t="s">
        <v>70</v>
      </c>
      <c r="J188" s="101">
        <v>127</v>
      </c>
      <c r="K188" s="103">
        <v>0.127</v>
      </c>
      <c r="L188" s="102" t="s">
        <v>80</v>
      </c>
      <c r="M188" s="102" t="s">
        <v>83</v>
      </c>
      <c r="N188" s="107">
        <v>42021.53125</v>
      </c>
      <c r="O188" s="102" t="s">
        <v>71</v>
      </c>
    </row>
    <row r="189" spans="3:15" x14ac:dyDescent="0.3">
      <c r="C189" s="97">
        <v>43002</v>
      </c>
      <c r="D189" s="97">
        <v>11</v>
      </c>
      <c r="E189" s="98" t="s">
        <v>78</v>
      </c>
      <c r="F189" s="98" t="s">
        <v>79</v>
      </c>
      <c r="G189" s="98" t="s">
        <v>68</v>
      </c>
      <c r="H189" s="98" t="s">
        <v>69</v>
      </c>
      <c r="I189" s="98" t="s">
        <v>70</v>
      </c>
      <c r="J189" s="97">
        <v>516</v>
      </c>
      <c r="K189" s="99">
        <v>0.51600000000000001</v>
      </c>
      <c r="L189" s="98" t="s">
        <v>80</v>
      </c>
      <c r="M189" s="98" t="s">
        <v>86</v>
      </c>
      <c r="N189" s="108">
        <v>42021.534722222197</v>
      </c>
      <c r="O189" s="98" t="s">
        <v>71</v>
      </c>
    </row>
    <row r="190" spans="3:15" x14ac:dyDescent="0.3">
      <c r="C190" s="101">
        <v>43005</v>
      </c>
      <c r="D190" s="101">
        <v>11</v>
      </c>
      <c r="E190" s="102" t="s">
        <v>78</v>
      </c>
      <c r="F190" s="102" t="s">
        <v>79</v>
      </c>
      <c r="G190" s="102" t="s">
        <v>68</v>
      </c>
      <c r="H190" s="102" t="s">
        <v>69</v>
      </c>
      <c r="I190" s="102" t="s">
        <v>70</v>
      </c>
      <c r="J190" s="101">
        <v>370</v>
      </c>
      <c r="K190" s="103">
        <v>0.37</v>
      </c>
      <c r="L190" s="102" t="s">
        <v>80</v>
      </c>
      <c r="M190" s="102" t="s">
        <v>82</v>
      </c>
      <c r="N190" s="107">
        <v>42021.538194444402</v>
      </c>
      <c r="O190" s="102" t="s">
        <v>71</v>
      </c>
    </row>
    <row r="191" spans="3:15" x14ac:dyDescent="0.3">
      <c r="C191" s="97">
        <v>43009</v>
      </c>
      <c r="D191" s="97">
        <v>11</v>
      </c>
      <c r="E191" s="98" t="s">
        <v>78</v>
      </c>
      <c r="F191" s="98" t="s">
        <v>79</v>
      </c>
      <c r="G191" s="98" t="s">
        <v>68</v>
      </c>
      <c r="H191" s="98" t="s">
        <v>69</v>
      </c>
      <c r="I191" s="98" t="s">
        <v>70</v>
      </c>
      <c r="J191" s="97">
        <v>310</v>
      </c>
      <c r="K191" s="99">
        <v>0.31</v>
      </c>
      <c r="L191" s="98" t="s">
        <v>80</v>
      </c>
      <c r="M191" s="98" t="s">
        <v>85</v>
      </c>
      <c r="N191" s="108">
        <v>42021.541666666701</v>
      </c>
      <c r="O191" s="98" t="s">
        <v>71</v>
      </c>
    </row>
    <row r="192" spans="3:15" x14ac:dyDescent="0.3">
      <c r="C192" s="101">
        <v>43013</v>
      </c>
      <c r="D192" s="101">
        <v>11</v>
      </c>
      <c r="E192" s="102" t="s">
        <v>78</v>
      </c>
      <c r="F192" s="102" t="s">
        <v>79</v>
      </c>
      <c r="G192" s="102" t="s">
        <v>68</v>
      </c>
      <c r="H192" s="102" t="s">
        <v>69</v>
      </c>
      <c r="I192" s="102" t="s">
        <v>70</v>
      </c>
      <c r="J192" s="101">
        <v>160</v>
      </c>
      <c r="K192" s="103">
        <v>0.16</v>
      </c>
      <c r="L192" s="102" t="s">
        <v>80</v>
      </c>
      <c r="M192" s="102" t="s">
        <v>84</v>
      </c>
      <c r="N192" s="107">
        <v>42021.545138888898</v>
      </c>
      <c r="O192" s="102" t="s">
        <v>71</v>
      </c>
    </row>
    <row r="193" spans="3:15" x14ac:dyDescent="0.3">
      <c r="C193" s="97">
        <v>42994</v>
      </c>
      <c r="D193" s="97">
        <v>11</v>
      </c>
      <c r="E193" s="98" t="s">
        <v>78</v>
      </c>
      <c r="F193" s="98" t="s">
        <v>79</v>
      </c>
      <c r="G193" s="98" t="s">
        <v>68</v>
      </c>
      <c r="H193" s="98" t="s">
        <v>69</v>
      </c>
      <c r="I193" s="98" t="s">
        <v>70</v>
      </c>
      <c r="J193" s="97">
        <v>89.5</v>
      </c>
      <c r="K193" s="99">
        <v>8.9499999999999996E-2</v>
      </c>
      <c r="L193" s="98" t="s">
        <v>80</v>
      </c>
      <c r="M193" s="98" t="s">
        <v>81</v>
      </c>
      <c r="N193" s="108">
        <v>42023.527777777803</v>
      </c>
      <c r="O193" s="98" t="s">
        <v>71</v>
      </c>
    </row>
    <row r="194" spans="3:15" x14ac:dyDescent="0.3">
      <c r="C194" s="101">
        <v>42995</v>
      </c>
      <c r="D194" s="101">
        <v>11</v>
      </c>
      <c r="E194" s="102" t="s">
        <v>78</v>
      </c>
      <c r="F194" s="102" t="s">
        <v>79</v>
      </c>
      <c r="G194" s="102" t="s">
        <v>68</v>
      </c>
      <c r="H194" s="102" t="s">
        <v>69</v>
      </c>
      <c r="I194" s="102" t="s">
        <v>70</v>
      </c>
      <c r="J194" s="101">
        <v>179</v>
      </c>
      <c r="K194" s="103">
        <v>0.17899999999999999</v>
      </c>
      <c r="L194" s="102" t="s">
        <v>80</v>
      </c>
      <c r="M194" s="102" t="s">
        <v>81</v>
      </c>
      <c r="N194" s="107">
        <v>42040.743055555598</v>
      </c>
      <c r="O194" s="102" t="s">
        <v>71</v>
      </c>
    </row>
    <row r="195" spans="3:15" x14ac:dyDescent="0.3">
      <c r="C195" s="97">
        <v>42999</v>
      </c>
      <c r="D195" s="97">
        <v>11</v>
      </c>
      <c r="E195" s="98" t="s">
        <v>78</v>
      </c>
      <c r="F195" s="98" t="s">
        <v>79</v>
      </c>
      <c r="G195" s="98" t="s">
        <v>68</v>
      </c>
      <c r="H195" s="98" t="s">
        <v>69</v>
      </c>
      <c r="I195" s="98" t="s">
        <v>70</v>
      </c>
      <c r="J195" s="97">
        <v>859</v>
      </c>
      <c r="K195" s="99">
        <v>0.85899999999999999</v>
      </c>
      <c r="L195" s="98" t="s">
        <v>80</v>
      </c>
      <c r="M195" s="98" t="s">
        <v>83</v>
      </c>
      <c r="N195" s="108">
        <v>42040.746527777803</v>
      </c>
      <c r="O195" s="98" t="s">
        <v>71</v>
      </c>
    </row>
    <row r="196" spans="3:15" x14ac:dyDescent="0.3">
      <c r="C196" s="101">
        <v>43003</v>
      </c>
      <c r="D196" s="101">
        <v>11</v>
      </c>
      <c r="E196" s="102" t="s">
        <v>78</v>
      </c>
      <c r="F196" s="102" t="s">
        <v>79</v>
      </c>
      <c r="G196" s="102" t="s">
        <v>68</v>
      </c>
      <c r="H196" s="102" t="s">
        <v>69</v>
      </c>
      <c r="I196" s="102" t="s">
        <v>70</v>
      </c>
      <c r="J196" s="101">
        <v>860</v>
      </c>
      <c r="K196" s="103">
        <v>0.86</v>
      </c>
      <c r="L196" s="102" t="s">
        <v>80</v>
      </c>
      <c r="M196" s="102" t="s">
        <v>86</v>
      </c>
      <c r="N196" s="107">
        <v>42040.75</v>
      </c>
      <c r="O196" s="102" t="s">
        <v>71</v>
      </c>
    </row>
    <row r="197" spans="3:15" x14ac:dyDescent="0.3">
      <c r="C197" s="97">
        <v>43006</v>
      </c>
      <c r="D197" s="97">
        <v>11</v>
      </c>
      <c r="E197" s="98" t="s">
        <v>78</v>
      </c>
      <c r="F197" s="98" t="s">
        <v>79</v>
      </c>
      <c r="G197" s="98" t="s">
        <v>68</v>
      </c>
      <c r="H197" s="98" t="s">
        <v>69</v>
      </c>
      <c r="I197" s="98" t="s">
        <v>70</v>
      </c>
      <c r="J197" s="97">
        <v>106</v>
      </c>
      <c r="K197" s="99">
        <v>0.106</v>
      </c>
      <c r="L197" s="98" t="s">
        <v>80</v>
      </c>
      <c r="M197" s="98" t="s">
        <v>82</v>
      </c>
      <c r="N197" s="108">
        <v>42040.753472222197</v>
      </c>
      <c r="O197" s="98" t="s">
        <v>71</v>
      </c>
    </row>
    <row r="198" spans="3:15" x14ac:dyDescent="0.3">
      <c r="C198" s="101">
        <v>43010</v>
      </c>
      <c r="D198" s="101">
        <v>11</v>
      </c>
      <c r="E198" s="102" t="s">
        <v>78</v>
      </c>
      <c r="F198" s="102" t="s">
        <v>79</v>
      </c>
      <c r="G198" s="102" t="s">
        <v>68</v>
      </c>
      <c r="H198" s="102" t="s">
        <v>69</v>
      </c>
      <c r="I198" s="102" t="s">
        <v>70</v>
      </c>
      <c r="J198" s="101">
        <v>348</v>
      </c>
      <c r="K198" s="103">
        <v>0.34799999999999998</v>
      </c>
      <c r="L198" s="102" t="s">
        <v>80</v>
      </c>
      <c r="M198" s="102" t="s">
        <v>85</v>
      </c>
      <c r="N198" s="107">
        <v>42040.756944444402</v>
      </c>
      <c r="O198" s="102" t="s">
        <v>71</v>
      </c>
    </row>
    <row r="199" spans="3:15" x14ac:dyDescent="0.3">
      <c r="C199" s="97">
        <v>43014</v>
      </c>
      <c r="D199" s="97">
        <v>11</v>
      </c>
      <c r="E199" s="98" t="s">
        <v>78</v>
      </c>
      <c r="F199" s="98" t="s">
        <v>79</v>
      </c>
      <c r="G199" s="98" t="s">
        <v>68</v>
      </c>
      <c r="H199" s="98" t="s">
        <v>69</v>
      </c>
      <c r="I199" s="98" t="s">
        <v>70</v>
      </c>
      <c r="J199" s="97">
        <v>169</v>
      </c>
      <c r="K199" s="99">
        <v>0.16900000000000001</v>
      </c>
      <c r="L199" s="98" t="s">
        <v>80</v>
      </c>
      <c r="M199" s="98" t="s">
        <v>84</v>
      </c>
      <c r="N199" s="108">
        <v>42040.760416666701</v>
      </c>
      <c r="O199" s="98" t="s">
        <v>71</v>
      </c>
    </row>
    <row r="200" spans="3:15" x14ac:dyDescent="0.3">
      <c r="C200" s="101">
        <v>43035</v>
      </c>
      <c r="D200" s="101">
        <v>11</v>
      </c>
      <c r="E200" s="102" t="s">
        <v>101</v>
      </c>
      <c r="F200" s="102" t="s">
        <v>79</v>
      </c>
      <c r="G200" s="102" t="s">
        <v>68</v>
      </c>
      <c r="H200" s="102" t="s">
        <v>69</v>
      </c>
      <c r="I200" s="102" t="s">
        <v>70</v>
      </c>
      <c r="J200" s="101">
        <v>77</v>
      </c>
      <c r="K200" s="103">
        <v>7.6999999999999999E-2</v>
      </c>
      <c r="L200" s="102" t="s">
        <v>80</v>
      </c>
      <c r="M200" s="102" t="s">
        <v>81</v>
      </c>
      <c r="N200" s="107">
        <v>42044.416666666701</v>
      </c>
      <c r="O200" s="102" t="s">
        <v>71</v>
      </c>
    </row>
    <row r="201" spans="3:15" x14ac:dyDescent="0.3">
      <c r="C201" s="97">
        <v>43039</v>
      </c>
      <c r="D201" s="97">
        <v>11</v>
      </c>
      <c r="E201" s="98" t="s">
        <v>101</v>
      </c>
      <c r="F201" s="98" t="s">
        <v>79</v>
      </c>
      <c r="G201" s="98" t="s">
        <v>68</v>
      </c>
      <c r="H201" s="98" t="s">
        <v>69</v>
      </c>
      <c r="I201" s="98" t="s">
        <v>70</v>
      </c>
      <c r="J201" s="97">
        <v>100</v>
      </c>
      <c r="K201" s="99">
        <v>0.1</v>
      </c>
      <c r="L201" s="98" t="s">
        <v>80</v>
      </c>
      <c r="M201" s="98" t="s">
        <v>83</v>
      </c>
      <c r="N201" s="108">
        <v>42044.4375</v>
      </c>
      <c r="O201" s="98" t="s">
        <v>71</v>
      </c>
    </row>
    <row r="202" spans="3:15" x14ac:dyDescent="0.3">
      <c r="C202" s="101">
        <v>43036</v>
      </c>
      <c r="D202" s="101">
        <v>11</v>
      </c>
      <c r="E202" s="102" t="s">
        <v>101</v>
      </c>
      <c r="F202" s="102" t="s">
        <v>79</v>
      </c>
      <c r="G202" s="102" t="s">
        <v>68</v>
      </c>
      <c r="H202" s="102" t="s">
        <v>69</v>
      </c>
      <c r="I202" s="102" t="s">
        <v>70</v>
      </c>
      <c r="J202" s="101">
        <v>42</v>
      </c>
      <c r="K202" s="103">
        <v>4.2000000000000003E-2</v>
      </c>
      <c r="L202" s="102" t="s">
        <v>80</v>
      </c>
      <c r="M202" s="102" t="s">
        <v>81</v>
      </c>
      <c r="N202" s="107">
        <v>42086.500694444403</v>
      </c>
      <c r="O202" s="102" t="s">
        <v>71</v>
      </c>
    </row>
    <row r="203" spans="3:15" x14ac:dyDescent="0.3">
      <c r="C203" s="97">
        <v>43040</v>
      </c>
      <c r="D203" s="97">
        <v>11</v>
      </c>
      <c r="E203" s="98" t="s">
        <v>101</v>
      </c>
      <c r="F203" s="98" t="s">
        <v>79</v>
      </c>
      <c r="G203" s="98" t="s">
        <v>68</v>
      </c>
      <c r="H203" s="98" t="s">
        <v>69</v>
      </c>
      <c r="I203" s="98" t="s">
        <v>70</v>
      </c>
      <c r="J203" s="97">
        <v>22</v>
      </c>
      <c r="K203" s="99">
        <v>2.1999999999999999E-2</v>
      </c>
      <c r="L203" s="98" t="s">
        <v>80</v>
      </c>
      <c r="M203" s="98" t="s">
        <v>83</v>
      </c>
      <c r="N203" s="108">
        <v>42086.522916666698</v>
      </c>
      <c r="O203" s="98" t="s">
        <v>71</v>
      </c>
    </row>
    <row r="204" spans="3:15" x14ac:dyDescent="0.3">
      <c r="C204" s="101">
        <v>47476</v>
      </c>
      <c r="D204" s="101">
        <v>13</v>
      </c>
      <c r="E204" s="102" t="s">
        <v>101</v>
      </c>
      <c r="F204" s="102" t="s">
        <v>79</v>
      </c>
      <c r="G204" s="102" t="s">
        <v>68</v>
      </c>
      <c r="H204" s="102" t="s">
        <v>69</v>
      </c>
      <c r="I204" s="102" t="s">
        <v>70</v>
      </c>
      <c r="J204" s="101">
        <v>100</v>
      </c>
      <c r="K204" s="103">
        <v>0.1</v>
      </c>
      <c r="L204" s="102" t="s">
        <v>80</v>
      </c>
      <c r="M204" s="102" t="s">
        <v>83</v>
      </c>
      <c r="N204" s="107">
        <v>42341.558333333298</v>
      </c>
      <c r="O204" s="102" t="s">
        <v>71</v>
      </c>
    </row>
    <row r="205" spans="3:15" x14ac:dyDescent="0.3">
      <c r="C205" s="97">
        <v>47472</v>
      </c>
      <c r="D205" s="97">
        <v>13</v>
      </c>
      <c r="E205" s="98" t="s">
        <v>101</v>
      </c>
      <c r="F205" s="98" t="s">
        <v>79</v>
      </c>
      <c r="G205" s="98" t="s">
        <v>68</v>
      </c>
      <c r="H205" s="98" t="s">
        <v>69</v>
      </c>
      <c r="I205" s="98" t="s">
        <v>70</v>
      </c>
      <c r="J205" s="97">
        <v>52</v>
      </c>
      <c r="K205" s="99">
        <v>5.1999999999999998E-2</v>
      </c>
      <c r="L205" s="98" t="s">
        <v>80</v>
      </c>
      <c r="M205" s="98" t="s">
        <v>81</v>
      </c>
      <c r="N205" s="108">
        <v>42341.559027777803</v>
      </c>
      <c r="O205" s="98" t="s">
        <v>71</v>
      </c>
    </row>
    <row r="206" spans="3:15" x14ac:dyDescent="0.3">
      <c r="C206" s="101">
        <v>47473</v>
      </c>
      <c r="D206" s="101">
        <v>13</v>
      </c>
      <c r="E206" s="102" t="s">
        <v>101</v>
      </c>
      <c r="F206" s="102" t="s">
        <v>79</v>
      </c>
      <c r="G206" s="102" t="s">
        <v>68</v>
      </c>
      <c r="H206" s="102" t="s">
        <v>69</v>
      </c>
      <c r="I206" s="102" t="s">
        <v>70</v>
      </c>
      <c r="J206" s="101">
        <v>74</v>
      </c>
      <c r="K206" s="103">
        <v>7.3999999999999996E-2</v>
      </c>
      <c r="L206" s="102" t="s">
        <v>80</v>
      </c>
      <c r="M206" s="102" t="s">
        <v>81</v>
      </c>
      <c r="N206" s="107">
        <v>42355.477083333302</v>
      </c>
      <c r="O206" s="102" t="s">
        <v>71</v>
      </c>
    </row>
    <row r="207" spans="3:15" x14ac:dyDescent="0.3">
      <c r="C207" s="97">
        <v>47477</v>
      </c>
      <c r="D207" s="97">
        <v>13</v>
      </c>
      <c r="E207" s="98" t="s">
        <v>101</v>
      </c>
      <c r="F207" s="98" t="s">
        <v>79</v>
      </c>
      <c r="G207" s="98" t="s">
        <v>68</v>
      </c>
      <c r="H207" s="98" t="s">
        <v>69</v>
      </c>
      <c r="I207" s="98" t="s">
        <v>70</v>
      </c>
      <c r="J207" s="97">
        <v>130</v>
      </c>
      <c r="K207" s="99">
        <v>0.13</v>
      </c>
      <c r="L207" s="98" t="s">
        <v>80</v>
      </c>
      <c r="M207" s="98" t="s">
        <v>83</v>
      </c>
      <c r="N207" s="108">
        <v>42355.488888888904</v>
      </c>
      <c r="O207" s="98" t="s">
        <v>71</v>
      </c>
    </row>
    <row r="208" spans="3:15" x14ac:dyDescent="0.3">
      <c r="C208" s="101">
        <v>56569</v>
      </c>
      <c r="D208" s="101">
        <v>17</v>
      </c>
      <c r="E208" s="102" t="s">
        <v>78</v>
      </c>
      <c r="F208" s="102" t="s">
        <v>79</v>
      </c>
      <c r="G208" s="102" t="s">
        <v>68</v>
      </c>
      <c r="H208" s="102" t="s">
        <v>69</v>
      </c>
      <c r="I208" s="102" t="s">
        <v>70</v>
      </c>
      <c r="J208" s="101">
        <v>227</v>
      </c>
      <c r="K208" s="103">
        <v>227</v>
      </c>
      <c r="L208" s="102" t="s">
        <v>72</v>
      </c>
      <c r="M208" s="102" t="s">
        <v>92</v>
      </c>
      <c r="N208" s="107">
        <v>42381</v>
      </c>
      <c r="O208" s="102" t="s">
        <v>71</v>
      </c>
    </row>
    <row r="209" spans="3:15" x14ac:dyDescent="0.3">
      <c r="C209" s="97">
        <v>56570</v>
      </c>
      <c r="D209" s="97">
        <v>17</v>
      </c>
      <c r="E209" s="98" t="s">
        <v>78</v>
      </c>
      <c r="F209" s="98" t="s">
        <v>79</v>
      </c>
      <c r="G209" s="98" t="s">
        <v>68</v>
      </c>
      <c r="H209" s="98" t="s">
        <v>69</v>
      </c>
      <c r="I209" s="98" t="s">
        <v>70</v>
      </c>
      <c r="J209" s="97">
        <v>235</v>
      </c>
      <c r="K209" s="99">
        <v>235</v>
      </c>
      <c r="L209" s="98" t="s">
        <v>72</v>
      </c>
      <c r="M209" s="98" t="s">
        <v>89</v>
      </c>
      <c r="N209" s="108">
        <v>42381</v>
      </c>
      <c r="O209" s="98" t="s">
        <v>71</v>
      </c>
    </row>
    <row r="210" spans="3:15" x14ac:dyDescent="0.3">
      <c r="C210" s="101">
        <v>56574</v>
      </c>
      <c r="D210" s="101">
        <v>17</v>
      </c>
      <c r="E210" s="102" t="s">
        <v>78</v>
      </c>
      <c r="F210" s="102" t="s">
        <v>79</v>
      </c>
      <c r="G210" s="102" t="s">
        <v>68</v>
      </c>
      <c r="H210" s="102" t="s">
        <v>69</v>
      </c>
      <c r="I210" s="102" t="s">
        <v>70</v>
      </c>
      <c r="J210" s="101">
        <v>372</v>
      </c>
      <c r="K210" s="103">
        <v>372</v>
      </c>
      <c r="L210" s="102" t="s">
        <v>72</v>
      </c>
      <c r="M210" s="102" t="s">
        <v>87</v>
      </c>
      <c r="N210" s="107">
        <v>42381</v>
      </c>
      <c r="O210" s="102" t="s">
        <v>71</v>
      </c>
    </row>
    <row r="211" spans="3:15" x14ac:dyDescent="0.3">
      <c r="C211" s="97">
        <v>56582</v>
      </c>
      <c r="D211" s="97">
        <v>17</v>
      </c>
      <c r="E211" s="98" t="s">
        <v>78</v>
      </c>
      <c r="F211" s="98" t="s">
        <v>79</v>
      </c>
      <c r="G211" s="98" t="s">
        <v>68</v>
      </c>
      <c r="H211" s="98" t="s">
        <v>69</v>
      </c>
      <c r="I211" s="98" t="s">
        <v>70</v>
      </c>
      <c r="J211" s="97">
        <v>480</v>
      </c>
      <c r="K211" s="99">
        <v>480</v>
      </c>
      <c r="L211" s="98" t="s">
        <v>72</v>
      </c>
      <c r="M211" s="98" t="s">
        <v>96</v>
      </c>
      <c r="N211" s="108">
        <v>42381</v>
      </c>
      <c r="O211" s="98" t="s">
        <v>71</v>
      </c>
    </row>
    <row r="212" spans="3:15" x14ac:dyDescent="0.3">
      <c r="C212" s="101">
        <v>56583</v>
      </c>
      <c r="D212" s="101">
        <v>17</v>
      </c>
      <c r="E212" s="102" t="s">
        <v>78</v>
      </c>
      <c r="F212" s="102" t="s">
        <v>79</v>
      </c>
      <c r="G212" s="102" t="s">
        <v>68</v>
      </c>
      <c r="H212" s="102" t="s">
        <v>69</v>
      </c>
      <c r="I212" s="102" t="s">
        <v>70</v>
      </c>
      <c r="J212" s="101">
        <v>532</v>
      </c>
      <c r="K212" s="103">
        <v>532</v>
      </c>
      <c r="L212" s="102" t="s">
        <v>72</v>
      </c>
      <c r="M212" s="102" t="s">
        <v>98</v>
      </c>
      <c r="N212" s="107">
        <v>42381</v>
      </c>
      <c r="O212" s="102" t="s">
        <v>71</v>
      </c>
    </row>
    <row r="213" spans="3:15" x14ac:dyDescent="0.3">
      <c r="C213" s="97">
        <v>56585</v>
      </c>
      <c r="D213" s="97">
        <v>17</v>
      </c>
      <c r="E213" s="98" t="s">
        <v>78</v>
      </c>
      <c r="F213" s="98" t="s">
        <v>79</v>
      </c>
      <c r="G213" s="98" t="s">
        <v>68</v>
      </c>
      <c r="H213" s="98" t="s">
        <v>69</v>
      </c>
      <c r="I213" s="98" t="s">
        <v>70</v>
      </c>
      <c r="J213" s="97">
        <v>731</v>
      </c>
      <c r="K213" s="99">
        <v>731</v>
      </c>
      <c r="L213" s="98" t="s">
        <v>72</v>
      </c>
      <c r="M213" s="98" t="s">
        <v>99</v>
      </c>
      <c r="N213" s="108">
        <v>42381</v>
      </c>
      <c r="O213" s="98" t="s">
        <v>71</v>
      </c>
    </row>
    <row r="214" spans="3:15" x14ac:dyDescent="0.3">
      <c r="C214" s="101">
        <v>53342</v>
      </c>
      <c r="D214" s="101">
        <v>16</v>
      </c>
      <c r="E214" s="102" t="s">
        <v>66</v>
      </c>
      <c r="F214" s="102" t="s">
        <v>77</v>
      </c>
      <c r="G214" s="102" t="s">
        <v>68</v>
      </c>
      <c r="H214" s="102" t="s">
        <v>69</v>
      </c>
      <c r="I214" s="102" t="s">
        <v>70</v>
      </c>
      <c r="J214" s="101">
        <v>42.1</v>
      </c>
      <c r="K214" s="103">
        <v>42.1</v>
      </c>
      <c r="L214" s="102" t="s">
        <v>72</v>
      </c>
      <c r="M214" s="102" t="s">
        <v>73</v>
      </c>
      <c r="N214" s="107">
        <v>42396</v>
      </c>
      <c r="O214" s="102" t="s">
        <v>71</v>
      </c>
    </row>
    <row r="215" spans="3:15" x14ac:dyDescent="0.3">
      <c r="C215" s="97">
        <v>55987</v>
      </c>
      <c r="D215" s="97">
        <v>16</v>
      </c>
      <c r="E215" s="98" t="s">
        <v>66</v>
      </c>
      <c r="F215" s="98" t="s">
        <v>77</v>
      </c>
      <c r="G215" s="98" t="s">
        <v>68</v>
      </c>
      <c r="H215" s="98" t="s">
        <v>69</v>
      </c>
      <c r="I215" s="98" t="s">
        <v>70</v>
      </c>
      <c r="J215" s="97">
        <v>45</v>
      </c>
      <c r="K215" s="99">
        <v>45</v>
      </c>
      <c r="L215" s="98" t="s">
        <v>72</v>
      </c>
      <c r="M215" s="98" t="s">
        <v>76</v>
      </c>
      <c r="N215" s="108">
        <v>42396</v>
      </c>
      <c r="O215" s="98" t="s">
        <v>71</v>
      </c>
    </row>
    <row r="216" spans="3:15" x14ac:dyDescent="0.3">
      <c r="C216" s="101">
        <v>55989</v>
      </c>
      <c r="D216" s="101">
        <v>16</v>
      </c>
      <c r="E216" s="102" t="s">
        <v>66</v>
      </c>
      <c r="F216" s="102" t="s">
        <v>77</v>
      </c>
      <c r="G216" s="102" t="s">
        <v>68</v>
      </c>
      <c r="H216" s="102" t="s">
        <v>69</v>
      </c>
      <c r="I216" s="102" t="s">
        <v>70</v>
      </c>
      <c r="J216" s="101">
        <v>91.4</v>
      </c>
      <c r="K216" s="103">
        <v>91.4</v>
      </c>
      <c r="L216" s="102" t="s">
        <v>72</v>
      </c>
      <c r="M216" s="102" t="s">
        <v>75</v>
      </c>
      <c r="N216" s="107">
        <v>42396</v>
      </c>
      <c r="O216" s="102" t="s">
        <v>71</v>
      </c>
    </row>
    <row r="217" spans="3:15" x14ac:dyDescent="0.3">
      <c r="C217" s="97">
        <v>47474</v>
      </c>
      <c r="D217" s="97">
        <v>13</v>
      </c>
      <c r="E217" s="98" t="s">
        <v>101</v>
      </c>
      <c r="F217" s="98" t="s">
        <v>79</v>
      </c>
      <c r="G217" s="98" t="s">
        <v>68</v>
      </c>
      <c r="H217" s="98" t="s">
        <v>69</v>
      </c>
      <c r="I217" s="98" t="s">
        <v>70</v>
      </c>
      <c r="J217" s="97">
        <v>99</v>
      </c>
      <c r="K217" s="99">
        <v>9.9000000000000005E-2</v>
      </c>
      <c r="L217" s="98" t="s">
        <v>80</v>
      </c>
      <c r="M217" s="98" t="s">
        <v>81</v>
      </c>
      <c r="N217" s="109">
        <v>42412.529861111099</v>
      </c>
      <c r="O217" s="98" t="s">
        <v>71</v>
      </c>
    </row>
    <row r="218" spans="3:15" x14ac:dyDescent="0.3">
      <c r="C218" s="101">
        <v>47478</v>
      </c>
      <c r="D218" s="101">
        <v>13</v>
      </c>
      <c r="E218" s="102" t="s">
        <v>101</v>
      </c>
      <c r="F218" s="102" t="s">
        <v>79</v>
      </c>
      <c r="G218" s="102" t="s">
        <v>68</v>
      </c>
      <c r="H218" s="102" t="s">
        <v>69</v>
      </c>
      <c r="I218" s="102" t="s">
        <v>70</v>
      </c>
      <c r="J218" s="101">
        <v>130</v>
      </c>
      <c r="K218" s="103">
        <v>0.13</v>
      </c>
      <c r="L218" s="102" t="s">
        <v>80</v>
      </c>
      <c r="M218" s="102" t="s">
        <v>83</v>
      </c>
      <c r="N218" s="110">
        <v>42412.550694444399</v>
      </c>
      <c r="O218" s="102" t="s">
        <v>71</v>
      </c>
    </row>
    <row r="219" spans="3:15" x14ac:dyDescent="0.3">
      <c r="C219" s="97">
        <v>56586</v>
      </c>
      <c r="D219" s="97">
        <v>17</v>
      </c>
      <c r="E219" s="98" t="s">
        <v>78</v>
      </c>
      <c r="F219" s="98" t="s">
        <v>79</v>
      </c>
      <c r="G219" s="98" t="s">
        <v>68</v>
      </c>
      <c r="H219" s="98" t="s">
        <v>69</v>
      </c>
      <c r="I219" s="98" t="s">
        <v>70</v>
      </c>
      <c r="J219" s="97">
        <v>1280</v>
      </c>
      <c r="K219" s="99">
        <v>1280</v>
      </c>
      <c r="L219" s="98" t="s">
        <v>72</v>
      </c>
      <c r="M219" s="98" t="s">
        <v>98</v>
      </c>
      <c r="N219" s="109">
        <v>42426</v>
      </c>
      <c r="O219" s="98" t="s">
        <v>71</v>
      </c>
    </row>
    <row r="220" spans="3:15" x14ac:dyDescent="0.3">
      <c r="C220" s="101">
        <v>56571</v>
      </c>
      <c r="D220" s="101">
        <v>17</v>
      </c>
      <c r="E220" s="102" t="s">
        <v>78</v>
      </c>
      <c r="F220" s="102" t="s">
        <v>79</v>
      </c>
      <c r="G220" s="102" t="s">
        <v>68</v>
      </c>
      <c r="H220" s="102" t="s">
        <v>69</v>
      </c>
      <c r="I220" s="102" t="s">
        <v>70</v>
      </c>
      <c r="J220" s="101">
        <v>268</v>
      </c>
      <c r="K220" s="103">
        <v>268</v>
      </c>
      <c r="L220" s="102" t="s">
        <v>72</v>
      </c>
      <c r="M220" s="102" t="s">
        <v>92</v>
      </c>
      <c r="N220" s="107">
        <v>42426</v>
      </c>
      <c r="O220" s="102" t="s">
        <v>71</v>
      </c>
    </row>
    <row r="221" spans="3:15" x14ac:dyDescent="0.3">
      <c r="C221" s="97">
        <v>56573</v>
      </c>
      <c r="D221" s="97">
        <v>17</v>
      </c>
      <c r="E221" s="98" t="s">
        <v>78</v>
      </c>
      <c r="F221" s="98" t="s">
        <v>79</v>
      </c>
      <c r="G221" s="98" t="s">
        <v>68</v>
      </c>
      <c r="H221" s="98" t="s">
        <v>69</v>
      </c>
      <c r="I221" s="98" t="s">
        <v>70</v>
      </c>
      <c r="J221" s="97">
        <v>336</v>
      </c>
      <c r="K221" s="99">
        <v>336</v>
      </c>
      <c r="L221" s="98" t="s">
        <v>72</v>
      </c>
      <c r="M221" s="98" t="s">
        <v>89</v>
      </c>
      <c r="N221" s="108">
        <v>42426</v>
      </c>
      <c r="O221" s="98" t="s">
        <v>71</v>
      </c>
    </row>
    <row r="222" spans="3:15" x14ac:dyDescent="0.3">
      <c r="C222" s="101">
        <v>55988</v>
      </c>
      <c r="D222" s="101">
        <v>16</v>
      </c>
      <c r="E222" s="102" t="s">
        <v>66</v>
      </c>
      <c r="F222" s="102" t="s">
        <v>77</v>
      </c>
      <c r="G222" s="102" t="s">
        <v>68</v>
      </c>
      <c r="H222" s="102" t="s">
        <v>69</v>
      </c>
      <c r="I222" s="102" t="s">
        <v>70</v>
      </c>
      <c r="J222" s="101">
        <v>42.5</v>
      </c>
      <c r="K222" s="103">
        <v>42.5</v>
      </c>
      <c r="L222" s="102" t="s">
        <v>72</v>
      </c>
      <c r="M222" s="102" t="s">
        <v>76</v>
      </c>
      <c r="N222" s="107">
        <v>42427</v>
      </c>
      <c r="O222" s="102" t="s">
        <v>71</v>
      </c>
    </row>
    <row r="223" spans="3:15" x14ac:dyDescent="0.3">
      <c r="C223" s="97">
        <v>55986</v>
      </c>
      <c r="D223" s="97">
        <v>16</v>
      </c>
      <c r="E223" s="98" t="s">
        <v>66</v>
      </c>
      <c r="F223" s="98" t="s">
        <v>77</v>
      </c>
      <c r="G223" s="98" t="s">
        <v>68</v>
      </c>
      <c r="H223" s="98" t="s">
        <v>69</v>
      </c>
      <c r="I223" s="98" t="s">
        <v>70</v>
      </c>
      <c r="J223" s="97">
        <v>45.9</v>
      </c>
      <c r="K223" s="99">
        <v>45.9</v>
      </c>
      <c r="L223" s="98" t="s">
        <v>72</v>
      </c>
      <c r="M223" s="98" t="s">
        <v>73</v>
      </c>
      <c r="N223" s="108">
        <v>42427</v>
      </c>
      <c r="O223" s="98" t="s">
        <v>71</v>
      </c>
    </row>
    <row r="224" spans="3:15" x14ac:dyDescent="0.3">
      <c r="C224" s="101">
        <v>55990</v>
      </c>
      <c r="D224" s="101">
        <v>16</v>
      </c>
      <c r="E224" s="102" t="s">
        <v>66</v>
      </c>
      <c r="F224" s="102" t="s">
        <v>77</v>
      </c>
      <c r="G224" s="102" t="s">
        <v>68</v>
      </c>
      <c r="H224" s="102" t="s">
        <v>69</v>
      </c>
      <c r="I224" s="102" t="s">
        <v>70</v>
      </c>
      <c r="J224" s="101">
        <v>50.3</v>
      </c>
      <c r="K224" s="103">
        <v>50.3</v>
      </c>
      <c r="L224" s="102" t="s">
        <v>72</v>
      </c>
      <c r="M224" s="102" t="s">
        <v>75</v>
      </c>
      <c r="N224" s="107">
        <v>42427</v>
      </c>
      <c r="O224" s="102" t="s">
        <v>71</v>
      </c>
    </row>
    <row r="225" spans="3:15" x14ac:dyDescent="0.3">
      <c r="C225" s="97">
        <v>83611</v>
      </c>
      <c r="D225" s="97">
        <v>26</v>
      </c>
      <c r="E225" s="98" t="s">
        <v>114</v>
      </c>
      <c r="F225" s="98" t="s">
        <v>77</v>
      </c>
      <c r="G225" s="98" t="s">
        <v>68</v>
      </c>
      <c r="H225" s="98" t="s">
        <v>69</v>
      </c>
      <c r="I225" s="98" t="s">
        <v>70</v>
      </c>
      <c r="J225" s="97">
        <v>207</v>
      </c>
      <c r="K225" s="99">
        <v>207</v>
      </c>
      <c r="L225" s="98" t="s">
        <v>72</v>
      </c>
      <c r="M225" s="98" t="s">
        <v>116</v>
      </c>
      <c r="N225" s="108">
        <v>42438</v>
      </c>
      <c r="O225" s="98" t="s">
        <v>71</v>
      </c>
    </row>
    <row r="226" spans="3:15" x14ac:dyDescent="0.3">
      <c r="C226" s="101">
        <v>83615</v>
      </c>
      <c r="D226" s="101">
        <v>26</v>
      </c>
      <c r="E226" s="102" t="s">
        <v>114</v>
      </c>
      <c r="F226" s="102" t="s">
        <v>77</v>
      </c>
      <c r="G226" s="102" t="s">
        <v>68</v>
      </c>
      <c r="H226" s="102" t="s">
        <v>69</v>
      </c>
      <c r="I226" s="102" t="s">
        <v>70</v>
      </c>
      <c r="J226" s="101">
        <v>89.2</v>
      </c>
      <c r="K226" s="103">
        <v>89.2</v>
      </c>
      <c r="L226" s="102" t="s">
        <v>72</v>
      </c>
      <c r="M226" s="102" t="s">
        <v>115</v>
      </c>
      <c r="N226" s="107">
        <v>42438</v>
      </c>
      <c r="O226" s="102" t="s">
        <v>71</v>
      </c>
    </row>
    <row r="227" spans="3:15" x14ac:dyDescent="0.3">
      <c r="C227" s="97">
        <v>47475</v>
      </c>
      <c r="D227" s="97">
        <v>13</v>
      </c>
      <c r="E227" s="98" t="s">
        <v>101</v>
      </c>
      <c r="F227" s="98" t="s">
        <v>79</v>
      </c>
      <c r="G227" s="98" t="s">
        <v>68</v>
      </c>
      <c r="H227" s="98" t="s">
        <v>69</v>
      </c>
      <c r="I227" s="98" t="s">
        <v>70</v>
      </c>
      <c r="J227" s="97">
        <v>400</v>
      </c>
      <c r="K227" s="99">
        <v>0.4</v>
      </c>
      <c r="L227" s="98" t="s">
        <v>80</v>
      </c>
      <c r="M227" s="98" t="s">
        <v>81</v>
      </c>
      <c r="N227" s="108">
        <v>42440.45</v>
      </c>
      <c r="O227" s="98" t="s">
        <v>71</v>
      </c>
    </row>
    <row r="228" spans="3:15" x14ac:dyDescent="0.3">
      <c r="C228" s="101">
        <v>47479</v>
      </c>
      <c r="D228" s="101">
        <v>13</v>
      </c>
      <c r="E228" s="102" t="s">
        <v>101</v>
      </c>
      <c r="F228" s="102" t="s">
        <v>79</v>
      </c>
      <c r="G228" s="102" t="s">
        <v>68</v>
      </c>
      <c r="H228" s="102" t="s">
        <v>69</v>
      </c>
      <c r="I228" s="102" t="s">
        <v>70</v>
      </c>
      <c r="J228" s="101">
        <v>81</v>
      </c>
      <c r="K228" s="103">
        <v>8.1000000000000003E-2</v>
      </c>
      <c r="L228" s="102" t="s">
        <v>80</v>
      </c>
      <c r="M228" s="102" t="s">
        <v>83</v>
      </c>
      <c r="N228" s="107">
        <v>42440.472222222197</v>
      </c>
      <c r="O228" s="102" t="s">
        <v>71</v>
      </c>
    </row>
    <row r="229" spans="3:15" x14ac:dyDescent="0.3">
      <c r="C229" s="97">
        <v>56563</v>
      </c>
      <c r="D229" s="97">
        <v>17</v>
      </c>
      <c r="E229" s="98" t="s">
        <v>78</v>
      </c>
      <c r="F229" s="98" t="s">
        <v>79</v>
      </c>
      <c r="G229" s="98" t="s">
        <v>68</v>
      </c>
      <c r="H229" s="98" t="s">
        <v>69</v>
      </c>
      <c r="I229" s="98" t="s">
        <v>70</v>
      </c>
      <c r="J229" s="97">
        <v>40</v>
      </c>
      <c r="K229" s="99">
        <v>40</v>
      </c>
      <c r="L229" s="98" t="s">
        <v>72</v>
      </c>
      <c r="M229" s="98" t="s">
        <v>87</v>
      </c>
      <c r="N229" s="108">
        <v>42472</v>
      </c>
      <c r="O229" s="98" t="s">
        <v>71</v>
      </c>
    </row>
    <row r="230" spans="3:15" x14ac:dyDescent="0.3">
      <c r="C230" s="101">
        <v>56575</v>
      </c>
      <c r="D230" s="101">
        <v>17</v>
      </c>
      <c r="E230" s="102" t="s">
        <v>78</v>
      </c>
      <c r="F230" s="102" t="s">
        <v>79</v>
      </c>
      <c r="G230" s="102" t="s">
        <v>68</v>
      </c>
      <c r="H230" s="102" t="s">
        <v>69</v>
      </c>
      <c r="I230" s="102" t="s">
        <v>70</v>
      </c>
      <c r="J230" s="101">
        <v>402</v>
      </c>
      <c r="K230" s="103">
        <v>402</v>
      </c>
      <c r="L230" s="102" t="s">
        <v>72</v>
      </c>
      <c r="M230" s="102" t="s">
        <v>89</v>
      </c>
      <c r="N230" s="107">
        <v>42472</v>
      </c>
      <c r="O230" s="102" t="s">
        <v>71</v>
      </c>
    </row>
    <row r="231" spans="3:15" x14ac:dyDescent="0.3">
      <c r="C231" s="97">
        <v>56580</v>
      </c>
      <c r="D231" s="97">
        <v>17</v>
      </c>
      <c r="E231" s="98" t="s">
        <v>78</v>
      </c>
      <c r="F231" s="98" t="s">
        <v>79</v>
      </c>
      <c r="G231" s="98" t="s">
        <v>68</v>
      </c>
      <c r="H231" s="98" t="s">
        <v>69</v>
      </c>
      <c r="I231" s="98" t="s">
        <v>70</v>
      </c>
      <c r="J231" s="97">
        <v>455</v>
      </c>
      <c r="K231" s="99">
        <v>455</v>
      </c>
      <c r="L231" s="98" t="s">
        <v>72</v>
      </c>
      <c r="M231" s="98" t="s">
        <v>92</v>
      </c>
      <c r="N231" s="108">
        <v>42472</v>
      </c>
      <c r="O231" s="98" t="s">
        <v>71</v>
      </c>
    </row>
    <row r="232" spans="3:15" x14ac:dyDescent="0.3">
      <c r="C232" s="101">
        <v>56584</v>
      </c>
      <c r="D232" s="101">
        <v>17</v>
      </c>
      <c r="E232" s="102" t="s">
        <v>78</v>
      </c>
      <c r="F232" s="102" t="s">
        <v>79</v>
      </c>
      <c r="G232" s="102" t="s">
        <v>68</v>
      </c>
      <c r="H232" s="102" t="s">
        <v>69</v>
      </c>
      <c r="I232" s="102" t="s">
        <v>70</v>
      </c>
      <c r="J232" s="101">
        <v>587</v>
      </c>
      <c r="K232" s="103">
        <v>587</v>
      </c>
      <c r="L232" s="102" t="s">
        <v>72</v>
      </c>
      <c r="M232" s="102" t="s">
        <v>98</v>
      </c>
      <c r="N232" s="107">
        <v>42472</v>
      </c>
      <c r="O232" s="102" t="s">
        <v>71</v>
      </c>
    </row>
    <row r="233" spans="3:15" x14ac:dyDescent="0.3">
      <c r="C233" s="97">
        <v>83616</v>
      </c>
      <c r="D233" s="97">
        <v>26</v>
      </c>
      <c r="E233" s="98" t="s">
        <v>114</v>
      </c>
      <c r="F233" s="98" t="s">
        <v>77</v>
      </c>
      <c r="G233" s="98" t="s">
        <v>68</v>
      </c>
      <c r="H233" s="98" t="s">
        <v>69</v>
      </c>
      <c r="I233" s="98" t="s">
        <v>70</v>
      </c>
      <c r="J233" s="97">
        <v>120</v>
      </c>
      <c r="K233" s="99">
        <v>120</v>
      </c>
      <c r="L233" s="98" t="s">
        <v>72</v>
      </c>
      <c r="M233" s="98" t="s">
        <v>115</v>
      </c>
      <c r="N233" s="108">
        <v>42509</v>
      </c>
      <c r="O233" s="98" t="s">
        <v>71</v>
      </c>
    </row>
    <row r="234" spans="3:15" x14ac:dyDescent="0.3">
      <c r="C234" s="101">
        <v>83612</v>
      </c>
      <c r="D234" s="101">
        <v>26</v>
      </c>
      <c r="E234" s="102" t="s">
        <v>114</v>
      </c>
      <c r="F234" s="102" t="s">
        <v>77</v>
      </c>
      <c r="G234" s="102" t="s">
        <v>68</v>
      </c>
      <c r="H234" s="102" t="s">
        <v>69</v>
      </c>
      <c r="I234" s="102" t="s">
        <v>70</v>
      </c>
      <c r="J234" s="101">
        <v>607</v>
      </c>
      <c r="K234" s="103">
        <v>607</v>
      </c>
      <c r="L234" s="102" t="s">
        <v>72</v>
      </c>
      <c r="M234" s="102" t="s">
        <v>116</v>
      </c>
      <c r="N234" s="107">
        <v>42509</v>
      </c>
      <c r="O234" s="102" t="s">
        <v>71</v>
      </c>
    </row>
    <row r="235" spans="3:15" x14ac:dyDescent="0.3">
      <c r="C235" s="97">
        <v>83613</v>
      </c>
      <c r="D235" s="97">
        <v>26</v>
      </c>
      <c r="E235" s="98" t="s">
        <v>114</v>
      </c>
      <c r="F235" s="98" t="s">
        <v>77</v>
      </c>
      <c r="G235" s="98" t="s">
        <v>68</v>
      </c>
      <c r="H235" s="98" t="s">
        <v>69</v>
      </c>
      <c r="I235" s="98" t="s">
        <v>70</v>
      </c>
      <c r="J235" s="97">
        <v>341</v>
      </c>
      <c r="K235" s="99">
        <v>341</v>
      </c>
      <c r="L235" s="98" t="s">
        <v>72</v>
      </c>
      <c r="M235" s="98" t="s">
        <v>116</v>
      </c>
      <c r="N235" s="108">
        <v>42656</v>
      </c>
      <c r="O235" s="98" t="s">
        <v>71</v>
      </c>
    </row>
    <row r="236" spans="3:15" x14ac:dyDescent="0.3">
      <c r="C236" s="101">
        <v>83617</v>
      </c>
      <c r="D236" s="101">
        <v>26</v>
      </c>
      <c r="E236" s="102" t="s">
        <v>114</v>
      </c>
      <c r="F236" s="102" t="s">
        <v>77</v>
      </c>
      <c r="G236" s="102" t="s">
        <v>68</v>
      </c>
      <c r="H236" s="102" t="s">
        <v>69</v>
      </c>
      <c r="I236" s="102" t="s">
        <v>70</v>
      </c>
      <c r="J236" s="101">
        <v>52</v>
      </c>
      <c r="K236" s="103">
        <v>52</v>
      </c>
      <c r="L236" s="102" t="s">
        <v>72</v>
      </c>
      <c r="M236" s="102" t="s">
        <v>115</v>
      </c>
      <c r="N236" s="110">
        <v>42656</v>
      </c>
      <c r="O236" s="102" t="s">
        <v>71</v>
      </c>
    </row>
    <row r="237" spans="3:15" x14ac:dyDescent="0.3">
      <c r="C237" s="97">
        <v>56565</v>
      </c>
      <c r="D237" s="97">
        <v>17</v>
      </c>
      <c r="E237" s="98" t="s">
        <v>78</v>
      </c>
      <c r="F237" s="98" t="s">
        <v>79</v>
      </c>
      <c r="G237" s="98" t="s">
        <v>68</v>
      </c>
      <c r="H237" s="98" t="s">
        <v>69</v>
      </c>
      <c r="I237" s="98" t="s">
        <v>70</v>
      </c>
      <c r="J237" s="97">
        <v>109</v>
      </c>
      <c r="K237" s="99">
        <v>109</v>
      </c>
      <c r="L237" s="98" t="s">
        <v>72</v>
      </c>
      <c r="M237" s="98" t="s">
        <v>87</v>
      </c>
      <c r="N237" s="109">
        <v>42669</v>
      </c>
      <c r="O237" s="98" t="s">
        <v>71</v>
      </c>
    </row>
    <row r="238" spans="3:15" x14ac:dyDescent="0.3">
      <c r="C238" s="101">
        <v>56568</v>
      </c>
      <c r="D238" s="101">
        <v>17</v>
      </c>
      <c r="E238" s="102" t="s">
        <v>78</v>
      </c>
      <c r="F238" s="102" t="s">
        <v>79</v>
      </c>
      <c r="G238" s="102" t="s">
        <v>68</v>
      </c>
      <c r="H238" s="102" t="s">
        <v>69</v>
      </c>
      <c r="I238" s="102" t="s">
        <v>70</v>
      </c>
      <c r="J238" s="101">
        <v>225</v>
      </c>
      <c r="K238" s="103">
        <v>225</v>
      </c>
      <c r="L238" s="102" t="s">
        <v>72</v>
      </c>
      <c r="M238" s="102" t="s">
        <v>71</v>
      </c>
      <c r="N238" s="110">
        <v>42669</v>
      </c>
      <c r="O238" s="102" t="s">
        <v>71</v>
      </c>
    </row>
    <row r="239" spans="3:15" x14ac:dyDescent="0.3">
      <c r="C239" s="97">
        <v>56572</v>
      </c>
      <c r="D239" s="97">
        <v>17</v>
      </c>
      <c r="E239" s="98" t="s">
        <v>78</v>
      </c>
      <c r="F239" s="98" t="s">
        <v>79</v>
      </c>
      <c r="G239" s="98" t="s">
        <v>68</v>
      </c>
      <c r="H239" s="98" t="s">
        <v>69</v>
      </c>
      <c r="I239" s="98" t="s">
        <v>70</v>
      </c>
      <c r="J239" s="97">
        <v>281</v>
      </c>
      <c r="K239" s="99">
        <v>281</v>
      </c>
      <c r="L239" s="98" t="s">
        <v>72</v>
      </c>
      <c r="M239" s="98" t="s">
        <v>92</v>
      </c>
      <c r="N239" s="109">
        <v>42669</v>
      </c>
      <c r="O239" s="98" t="s">
        <v>71</v>
      </c>
    </row>
    <row r="240" spans="3:15" x14ac:dyDescent="0.3">
      <c r="C240" s="101">
        <v>56579</v>
      </c>
      <c r="D240" s="101">
        <v>17</v>
      </c>
      <c r="E240" s="102" t="s">
        <v>78</v>
      </c>
      <c r="F240" s="102" t="s">
        <v>79</v>
      </c>
      <c r="G240" s="102" t="s">
        <v>68</v>
      </c>
      <c r="H240" s="102" t="s">
        <v>69</v>
      </c>
      <c r="I240" s="102" t="s">
        <v>70</v>
      </c>
      <c r="J240" s="101">
        <v>438</v>
      </c>
      <c r="K240" s="103">
        <v>438</v>
      </c>
      <c r="L240" s="102" t="s">
        <v>72</v>
      </c>
      <c r="M240" s="102" t="s">
        <v>98</v>
      </c>
      <c r="N240" s="110">
        <v>42669</v>
      </c>
      <c r="O240" s="102" t="s">
        <v>71</v>
      </c>
    </row>
    <row r="241" spans="3:15" s="130" customFormat="1" x14ac:dyDescent="0.3">
      <c r="C241" s="126">
        <v>102883</v>
      </c>
      <c r="D241" s="126">
        <v>15</v>
      </c>
      <c r="E241" s="127" t="s">
        <v>101</v>
      </c>
      <c r="F241" s="127" t="s">
        <v>79</v>
      </c>
      <c r="G241" s="127" t="s">
        <v>68</v>
      </c>
      <c r="H241" s="127" t="s">
        <v>106</v>
      </c>
      <c r="I241" s="127" t="s">
        <v>70</v>
      </c>
      <c r="J241" s="126">
        <v>34</v>
      </c>
      <c r="K241" s="128">
        <v>3.4000000000000002E-2</v>
      </c>
      <c r="L241" s="127" t="s">
        <v>80</v>
      </c>
      <c r="M241" s="127" t="s">
        <v>71</v>
      </c>
      <c r="N241" s="129">
        <v>42697.475694444402</v>
      </c>
      <c r="O241" s="127" t="s">
        <v>71</v>
      </c>
    </row>
    <row r="242" spans="3:15" s="130" customFormat="1" x14ac:dyDescent="0.3">
      <c r="C242" s="131">
        <v>102887</v>
      </c>
      <c r="D242" s="131">
        <v>15</v>
      </c>
      <c r="E242" s="132" t="s">
        <v>101</v>
      </c>
      <c r="F242" s="132" t="s">
        <v>79</v>
      </c>
      <c r="G242" s="132" t="s">
        <v>68</v>
      </c>
      <c r="H242" s="132" t="s">
        <v>106</v>
      </c>
      <c r="I242" s="132" t="s">
        <v>70</v>
      </c>
      <c r="J242" s="126">
        <v>83</v>
      </c>
      <c r="K242" s="133">
        <v>8.3000000000000004E-2</v>
      </c>
      <c r="L242" s="127" t="s">
        <v>80</v>
      </c>
      <c r="M242" s="132" t="s">
        <v>83</v>
      </c>
      <c r="N242" s="134">
        <v>42697.496527777803</v>
      </c>
      <c r="O242" s="132" t="s">
        <v>71</v>
      </c>
    </row>
    <row r="243" spans="3:15" s="130" customFormat="1" x14ac:dyDescent="0.3">
      <c r="C243" s="126">
        <v>102884</v>
      </c>
      <c r="D243" s="126">
        <v>15</v>
      </c>
      <c r="E243" s="127" t="s">
        <v>101</v>
      </c>
      <c r="F243" s="127" t="s">
        <v>79</v>
      </c>
      <c r="G243" s="127" t="s">
        <v>68</v>
      </c>
      <c r="H243" s="127" t="s">
        <v>106</v>
      </c>
      <c r="I243" s="127" t="s">
        <v>70</v>
      </c>
      <c r="J243" s="126">
        <v>190</v>
      </c>
      <c r="K243" s="128">
        <v>0.19</v>
      </c>
      <c r="L243" s="127" t="s">
        <v>80</v>
      </c>
      <c r="M243" s="127" t="s">
        <v>71</v>
      </c>
      <c r="N243" s="129">
        <v>42731.502083333296</v>
      </c>
      <c r="O243" s="127" t="s">
        <v>71</v>
      </c>
    </row>
    <row r="244" spans="3:15" s="130" customFormat="1" x14ac:dyDescent="0.3">
      <c r="C244" s="131">
        <v>102888</v>
      </c>
      <c r="D244" s="131">
        <v>15</v>
      </c>
      <c r="E244" s="132" t="s">
        <v>101</v>
      </c>
      <c r="F244" s="132" t="s">
        <v>79</v>
      </c>
      <c r="G244" s="132" t="s">
        <v>68</v>
      </c>
      <c r="H244" s="132" t="s">
        <v>106</v>
      </c>
      <c r="I244" s="132" t="s">
        <v>70</v>
      </c>
      <c r="J244" s="126">
        <v>70</v>
      </c>
      <c r="K244" s="133">
        <v>7.0000000000000007E-2</v>
      </c>
      <c r="L244" s="127" t="s">
        <v>80</v>
      </c>
      <c r="M244" s="132" t="s">
        <v>83</v>
      </c>
      <c r="N244" s="134">
        <v>42731.528472222199</v>
      </c>
      <c r="O244" s="132" t="s">
        <v>71</v>
      </c>
    </row>
    <row r="245" spans="3:15" s="130" customFormat="1" x14ac:dyDescent="0.3">
      <c r="C245" s="126">
        <v>102885</v>
      </c>
      <c r="D245" s="126">
        <v>15</v>
      </c>
      <c r="E245" s="127" t="s">
        <v>101</v>
      </c>
      <c r="F245" s="127" t="s">
        <v>79</v>
      </c>
      <c r="G245" s="127" t="s">
        <v>68</v>
      </c>
      <c r="H245" s="127" t="s">
        <v>106</v>
      </c>
      <c r="I245" s="127" t="s">
        <v>70</v>
      </c>
      <c r="J245" s="126">
        <v>110</v>
      </c>
      <c r="K245" s="128">
        <v>0.11</v>
      </c>
      <c r="L245" s="127" t="s">
        <v>80</v>
      </c>
      <c r="M245" s="127" t="s">
        <v>71</v>
      </c>
      <c r="N245" s="129">
        <v>42772.400694444397</v>
      </c>
      <c r="O245" s="127" t="s">
        <v>71</v>
      </c>
    </row>
    <row r="246" spans="3:15" s="130" customFormat="1" x14ac:dyDescent="0.3">
      <c r="C246" s="131">
        <v>102889</v>
      </c>
      <c r="D246" s="131">
        <v>15</v>
      </c>
      <c r="E246" s="132" t="s">
        <v>101</v>
      </c>
      <c r="F246" s="132" t="s">
        <v>79</v>
      </c>
      <c r="G246" s="132" t="s">
        <v>68</v>
      </c>
      <c r="H246" s="132" t="s">
        <v>106</v>
      </c>
      <c r="I246" s="132" t="s">
        <v>70</v>
      </c>
      <c r="J246" s="126">
        <v>83</v>
      </c>
      <c r="K246" s="133">
        <v>8.3000000000000004E-2</v>
      </c>
      <c r="L246" s="127" t="s">
        <v>80</v>
      </c>
      <c r="M246" s="132" t="s">
        <v>83</v>
      </c>
      <c r="N246" s="134">
        <v>42772.413888888899</v>
      </c>
      <c r="O246" s="132" t="s">
        <v>71</v>
      </c>
    </row>
    <row r="247" spans="3:15" x14ac:dyDescent="0.3">
      <c r="C247" s="97">
        <v>83614</v>
      </c>
      <c r="D247" s="97">
        <v>26</v>
      </c>
      <c r="E247" s="98" t="s">
        <v>114</v>
      </c>
      <c r="F247" s="98" t="s">
        <v>77</v>
      </c>
      <c r="G247" s="98" t="s">
        <v>68</v>
      </c>
      <c r="H247" s="98" t="s">
        <v>69</v>
      </c>
      <c r="I247" s="98" t="s">
        <v>70</v>
      </c>
      <c r="J247" s="97">
        <v>299</v>
      </c>
      <c r="K247" s="99">
        <v>299</v>
      </c>
      <c r="L247" s="98" t="s">
        <v>72</v>
      </c>
      <c r="M247" s="98" t="s">
        <v>116</v>
      </c>
      <c r="N247" s="109">
        <v>42774</v>
      </c>
      <c r="O247" s="98" t="s">
        <v>71</v>
      </c>
    </row>
    <row r="248" spans="3:15" x14ac:dyDescent="0.3">
      <c r="C248" s="101">
        <v>83618</v>
      </c>
      <c r="D248" s="101">
        <v>26</v>
      </c>
      <c r="E248" s="102" t="s">
        <v>114</v>
      </c>
      <c r="F248" s="102" t="s">
        <v>77</v>
      </c>
      <c r="G248" s="102" t="s">
        <v>68</v>
      </c>
      <c r="H248" s="102" t="s">
        <v>69</v>
      </c>
      <c r="I248" s="102" t="s">
        <v>70</v>
      </c>
      <c r="J248" s="101">
        <v>71.650000000000006</v>
      </c>
      <c r="K248" s="103">
        <v>71.650000000000006</v>
      </c>
      <c r="L248" s="102" t="s">
        <v>72</v>
      </c>
      <c r="M248" s="102" t="s">
        <v>115</v>
      </c>
      <c r="N248" s="110">
        <v>42774</v>
      </c>
      <c r="O248" s="102" t="s">
        <v>71</v>
      </c>
    </row>
    <row r="249" spans="3:15" s="130" customFormat="1" x14ac:dyDescent="0.3">
      <c r="C249" s="126">
        <v>102886</v>
      </c>
      <c r="D249" s="126">
        <v>15</v>
      </c>
      <c r="E249" s="127" t="s">
        <v>101</v>
      </c>
      <c r="F249" s="127" t="s">
        <v>79</v>
      </c>
      <c r="G249" s="127" t="s">
        <v>68</v>
      </c>
      <c r="H249" s="127" t="s">
        <v>106</v>
      </c>
      <c r="I249" s="127" t="s">
        <v>70</v>
      </c>
      <c r="J249" s="126">
        <v>57</v>
      </c>
      <c r="K249" s="128">
        <v>5.7000000000000002E-2</v>
      </c>
      <c r="L249" s="127" t="s">
        <v>80</v>
      </c>
      <c r="M249" s="127" t="s">
        <v>71</v>
      </c>
      <c r="N249" s="129">
        <v>42801.559027777803</v>
      </c>
      <c r="O249" s="127" t="s">
        <v>71</v>
      </c>
    </row>
    <row r="250" spans="3:15" s="130" customFormat="1" x14ac:dyDescent="0.3">
      <c r="C250" s="131">
        <v>102890</v>
      </c>
      <c r="D250" s="131">
        <v>15</v>
      </c>
      <c r="E250" s="132" t="s">
        <v>101</v>
      </c>
      <c r="F250" s="132" t="s">
        <v>79</v>
      </c>
      <c r="G250" s="132" t="s">
        <v>68</v>
      </c>
      <c r="H250" s="132" t="s">
        <v>106</v>
      </c>
      <c r="I250" s="132" t="s">
        <v>70</v>
      </c>
      <c r="J250" s="126">
        <v>95</v>
      </c>
      <c r="K250" s="133">
        <v>9.5000000000000001E-2</v>
      </c>
      <c r="L250" s="127" t="s">
        <v>80</v>
      </c>
      <c r="M250" s="132" t="s">
        <v>83</v>
      </c>
      <c r="N250" s="134">
        <v>42801.5715277778</v>
      </c>
      <c r="O250" s="132" t="s">
        <v>71</v>
      </c>
    </row>
  </sheetData>
  <mergeCells count="4">
    <mergeCell ref="C7:C8"/>
    <mergeCell ref="D7:D8"/>
    <mergeCell ref="E7:E8"/>
    <mergeCell ref="F7:F8"/>
  </mergeCells>
  <conditionalFormatting sqref="J21:J250">
    <cfRule type="colorScale" priority="1">
      <colorScale>
        <cfvo type="min"/>
        <cfvo type="percentile" val="50"/>
        <cfvo type="max"/>
        <color rgb="FF63BE7B"/>
        <color rgb="FFFFEB84"/>
        <color rgb="FFF8696B"/>
      </colorScale>
    </cfRule>
  </conditionalFormatting>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C3:X145"/>
  <sheetViews>
    <sheetView topLeftCell="C34" workbookViewId="0">
      <selection activeCell="N9" sqref="N9"/>
    </sheetView>
  </sheetViews>
  <sheetFormatPr defaultRowHeight="14.4" x14ac:dyDescent="0.3"/>
  <cols>
    <col min="3" max="3" width="11.109375" customWidth="1"/>
    <col min="4" max="4" width="22.88671875" bestFit="1" customWidth="1"/>
    <col min="5" max="5" width="39.5546875" bestFit="1" customWidth="1"/>
    <col min="6" max="6" width="20.44140625" bestFit="1" customWidth="1"/>
    <col min="7" max="8" width="11" customWidth="1"/>
    <col min="9" max="9" width="18.44140625" customWidth="1"/>
    <col min="10" max="10" width="23.88671875" bestFit="1" customWidth="1"/>
    <col min="11" max="11" width="26.6640625" customWidth="1"/>
    <col min="12" max="12" width="13.88671875" customWidth="1"/>
    <col min="13" max="13" width="12" customWidth="1"/>
    <col min="14" max="14" width="17.44140625" customWidth="1"/>
    <col min="15" max="15" width="26.109375" customWidth="1"/>
    <col min="16" max="16" width="22.88671875" customWidth="1"/>
    <col min="17" max="17" width="13.5546875" customWidth="1"/>
    <col min="18" max="18" width="16.109375" bestFit="1" customWidth="1"/>
    <col min="19" max="19" width="13" customWidth="1"/>
  </cols>
  <sheetData>
    <row r="3" spans="3:18" ht="15" thickBot="1" x14ac:dyDescent="0.35">
      <c r="P3" t="s">
        <v>209</v>
      </c>
    </row>
    <row r="4" spans="3:18" ht="15" thickBot="1" x14ac:dyDescent="0.35">
      <c r="P4" s="216" t="s">
        <v>119</v>
      </c>
      <c r="Q4" s="217" t="s">
        <v>5</v>
      </c>
      <c r="R4" s="218" t="s">
        <v>207</v>
      </c>
    </row>
    <row r="5" spans="3:18" ht="16.2" thickBot="1" x14ac:dyDescent="0.35">
      <c r="C5" s="45" t="s">
        <v>18</v>
      </c>
      <c r="D5" s="46" t="s">
        <v>19</v>
      </c>
      <c r="E5" s="47" t="s">
        <v>49</v>
      </c>
      <c r="F5" s="48" t="s">
        <v>50</v>
      </c>
      <c r="I5" s="66" t="s">
        <v>119</v>
      </c>
      <c r="J5" s="67" t="s">
        <v>5</v>
      </c>
      <c r="K5" s="189" t="s">
        <v>207</v>
      </c>
      <c r="M5" s="2" t="s">
        <v>123</v>
      </c>
      <c r="N5" s="4"/>
      <c r="P5" s="5" t="s">
        <v>208</v>
      </c>
      <c r="Q5" s="6">
        <f>N7</f>
        <v>0.81063913043478275</v>
      </c>
      <c r="R5" s="7"/>
    </row>
    <row r="6" spans="3:18" ht="16.2" thickBot="1" x14ac:dyDescent="0.35">
      <c r="C6" s="49">
        <v>5449</v>
      </c>
      <c r="D6" s="50" t="s">
        <v>22</v>
      </c>
      <c r="E6" s="51">
        <v>31</v>
      </c>
      <c r="F6" s="190">
        <f>E6*100/$E$17</f>
        <v>24.603174603174605</v>
      </c>
      <c r="I6" s="70" t="s">
        <v>118</v>
      </c>
      <c r="J6" s="71">
        <f>AVERAGE(J20:J55)</f>
        <v>0.79688888888888898</v>
      </c>
      <c r="K6" s="69">
        <f>COUNT(J20:J55)</f>
        <v>36</v>
      </c>
      <c r="M6" s="8" t="s">
        <v>119</v>
      </c>
      <c r="N6" s="10" t="s">
        <v>5</v>
      </c>
      <c r="P6" s="5">
        <v>2012</v>
      </c>
      <c r="Q6" s="6">
        <v>3.1147606666666667</v>
      </c>
      <c r="R6" s="7">
        <v>15</v>
      </c>
    </row>
    <row r="7" spans="3:18" ht="16.2" thickBot="1" x14ac:dyDescent="0.35">
      <c r="C7" s="26">
        <v>5561</v>
      </c>
      <c r="D7" s="27" t="s">
        <v>25</v>
      </c>
      <c r="E7" s="43">
        <v>22</v>
      </c>
      <c r="F7" s="190">
        <f>E7*100/$E$17</f>
        <v>17.460317460317459</v>
      </c>
      <c r="I7" s="72">
        <v>2010</v>
      </c>
      <c r="J7" s="73">
        <f>AVERAGE(J56:J59)</f>
        <v>0.65959999999999996</v>
      </c>
      <c r="K7" s="60">
        <f>COUNT(P56:P59)</f>
        <v>4</v>
      </c>
      <c r="M7" s="5" t="s">
        <v>124</v>
      </c>
      <c r="N7" s="7">
        <f>AVERAGE(J20:J65)</f>
        <v>0.81063913043478275</v>
      </c>
      <c r="P7" s="5">
        <v>2013</v>
      </c>
      <c r="Q7" s="6">
        <v>1.3873180000000001</v>
      </c>
      <c r="R7" s="7">
        <v>10</v>
      </c>
    </row>
    <row r="8" spans="3:18" ht="15" thickBot="1" x14ac:dyDescent="0.35">
      <c r="C8" s="365">
        <v>5117</v>
      </c>
      <c r="D8" s="366" t="s">
        <v>28</v>
      </c>
      <c r="E8" s="371" t="s">
        <v>112</v>
      </c>
      <c r="F8" s="372" t="s">
        <v>100</v>
      </c>
      <c r="I8" s="72">
        <v>2011</v>
      </c>
      <c r="J8" s="73">
        <f>AVERAGE(J60:J65)</f>
        <v>0.99383333333333335</v>
      </c>
      <c r="K8" s="60">
        <f>COUNT(P60:P65)</f>
        <v>6</v>
      </c>
      <c r="M8" s="8" t="s">
        <v>125</v>
      </c>
      <c r="N8" s="10">
        <f>AVERAGE(J66:J145)</f>
        <v>1.9228695000000002</v>
      </c>
      <c r="P8" s="5">
        <v>2014</v>
      </c>
      <c r="Q8" s="6">
        <v>1.1093333333333335</v>
      </c>
      <c r="R8" s="7">
        <v>6</v>
      </c>
    </row>
    <row r="9" spans="3:18" ht="15" thickBot="1" x14ac:dyDescent="0.35">
      <c r="C9" s="365"/>
      <c r="D9" s="366"/>
      <c r="E9" s="371"/>
      <c r="F9" s="373"/>
      <c r="I9" s="59">
        <v>2012</v>
      </c>
      <c r="J9" s="60">
        <f>AVERAGE(J66:J80)</f>
        <v>3.1147606666666667</v>
      </c>
      <c r="K9" s="60">
        <f>COUNT(P66:P80)</f>
        <v>15</v>
      </c>
      <c r="P9" s="5">
        <v>2015</v>
      </c>
      <c r="Q9" s="6">
        <v>2.0613076923076923</v>
      </c>
      <c r="R9" s="7">
        <v>13</v>
      </c>
    </row>
    <row r="10" spans="3:18" ht="16.2" thickBot="1" x14ac:dyDescent="0.35">
      <c r="C10" s="26"/>
      <c r="D10" s="142" t="s">
        <v>110</v>
      </c>
      <c r="E10" s="43">
        <v>8</v>
      </c>
      <c r="F10" s="190">
        <f>E10*100/$E$17</f>
        <v>6.3492063492063489</v>
      </c>
      <c r="I10" s="59">
        <v>2013</v>
      </c>
      <c r="J10" s="60">
        <f>AVERAGE(J81:J90)</f>
        <v>1.3873180000000001</v>
      </c>
      <c r="K10" s="60">
        <f>COUNT(P81:P90)</f>
        <v>10</v>
      </c>
      <c r="P10" s="5">
        <v>2016</v>
      </c>
      <c r="Q10" s="6">
        <v>1.3358699999999999</v>
      </c>
      <c r="R10" s="7">
        <v>31</v>
      </c>
    </row>
    <row r="11" spans="3:18" ht="16.2" thickBot="1" x14ac:dyDescent="0.35">
      <c r="C11" s="139">
        <v>178</v>
      </c>
      <c r="D11" s="140" t="s">
        <v>33</v>
      </c>
      <c r="E11" s="43">
        <v>49</v>
      </c>
      <c r="F11" s="190">
        <f t="shared" ref="F11:F12" si="0">E11*100/$E$17</f>
        <v>38.888888888888886</v>
      </c>
      <c r="I11" s="59">
        <v>2014</v>
      </c>
      <c r="J11" s="60">
        <f>AVERAGE(J91:J96)</f>
        <v>1.1093333333333335</v>
      </c>
      <c r="K11" s="60">
        <f>COUNT(P91:P96)</f>
        <v>6</v>
      </c>
      <c r="P11" s="8">
        <v>2017</v>
      </c>
      <c r="Q11" s="9">
        <v>3.6739999999999995</v>
      </c>
      <c r="R11" s="10">
        <v>5</v>
      </c>
    </row>
    <row r="12" spans="3:18" ht="16.2" thickBot="1" x14ac:dyDescent="0.35">
      <c r="C12" s="30"/>
      <c r="D12" s="141" t="s">
        <v>109</v>
      </c>
      <c r="E12" s="44">
        <v>16</v>
      </c>
      <c r="F12" s="190">
        <f t="shared" si="0"/>
        <v>12.698412698412698</v>
      </c>
      <c r="I12" s="59">
        <v>2015</v>
      </c>
      <c r="J12">
        <f>AVERAGE(J97:J109)</f>
        <v>2.0613076923076923</v>
      </c>
      <c r="K12" s="60">
        <f>COUNT(P97:P109)</f>
        <v>13</v>
      </c>
    </row>
    <row r="13" spans="3:18" ht="16.2" thickBot="1" x14ac:dyDescent="0.35">
      <c r="C13" s="139">
        <v>3036</v>
      </c>
      <c r="D13" s="140" t="s">
        <v>36</v>
      </c>
      <c r="E13" s="43" t="s">
        <v>100</v>
      </c>
      <c r="F13" s="58" t="s">
        <v>100</v>
      </c>
      <c r="I13" s="59">
        <v>2016</v>
      </c>
      <c r="J13" s="60">
        <f>AVERAGE(J110:J140)</f>
        <v>1.3358699999999999</v>
      </c>
      <c r="K13" s="60">
        <f>COUNT(P110:P140)</f>
        <v>31</v>
      </c>
    </row>
    <row r="14" spans="3:18" ht="16.2" thickBot="1" x14ac:dyDescent="0.35">
      <c r="C14" s="26">
        <v>1302</v>
      </c>
      <c r="D14" s="27" t="s">
        <v>38</v>
      </c>
      <c r="E14" s="43" t="s">
        <v>100</v>
      </c>
      <c r="F14" s="58" t="s">
        <v>100</v>
      </c>
      <c r="I14" s="87">
        <v>2017</v>
      </c>
      <c r="J14" s="88">
        <f>AVERAGE(J141:J145)</f>
        <v>3.6739999999999995</v>
      </c>
      <c r="K14" s="61">
        <f>COUNT(P141:P145)</f>
        <v>5</v>
      </c>
    </row>
    <row r="15" spans="3:18" ht="16.2" thickBot="1" x14ac:dyDescent="0.35">
      <c r="C15" s="139">
        <v>3215</v>
      </c>
      <c r="D15" s="140" t="s">
        <v>41</v>
      </c>
      <c r="E15" s="43" t="s">
        <v>111</v>
      </c>
      <c r="F15" s="58" t="s">
        <v>100</v>
      </c>
    </row>
    <row r="16" spans="3:18" ht="16.2" thickBot="1" x14ac:dyDescent="0.35">
      <c r="C16" s="53">
        <v>2761</v>
      </c>
      <c r="D16" s="54" t="s">
        <v>43</v>
      </c>
      <c r="E16" s="52" t="s">
        <v>111</v>
      </c>
      <c r="F16" s="58" t="s">
        <v>100</v>
      </c>
    </row>
    <row r="17" spans="3:19" ht="15" thickBot="1" x14ac:dyDescent="0.35">
      <c r="C17" s="55" t="s">
        <v>70</v>
      </c>
      <c r="D17" s="56" t="s">
        <v>113</v>
      </c>
      <c r="E17" s="57">
        <f>SUM(E6:E16)</f>
        <v>126</v>
      </c>
      <c r="F17" s="214"/>
    </row>
    <row r="19" spans="3:19" x14ac:dyDescent="0.3">
      <c r="C19" s="219" t="s">
        <v>51</v>
      </c>
      <c r="D19" s="219" t="s">
        <v>52</v>
      </c>
      <c r="E19" s="219" t="s">
        <v>53</v>
      </c>
      <c r="F19" s="219" t="s">
        <v>54</v>
      </c>
      <c r="G19" s="219" t="s">
        <v>55</v>
      </c>
      <c r="H19" s="219" t="s">
        <v>56</v>
      </c>
      <c r="I19" s="219" t="s">
        <v>57</v>
      </c>
      <c r="J19" s="219" t="s">
        <v>117</v>
      </c>
      <c r="K19" s="219" t="s">
        <v>126</v>
      </c>
      <c r="L19" s="219" t="s">
        <v>59</v>
      </c>
      <c r="M19" s="219" t="s">
        <v>60</v>
      </c>
      <c r="N19" s="219" t="s">
        <v>127</v>
      </c>
      <c r="O19" s="219" t="s">
        <v>61</v>
      </c>
      <c r="P19" s="219" t="s">
        <v>62</v>
      </c>
      <c r="Q19" s="219" t="s">
        <v>63</v>
      </c>
      <c r="R19" s="219" t="s">
        <v>64</v>
      </c>
      <c r="S19" s="220" t="s">
        <v>65</v>
      </c>
    </row>
    <row r="20" spans="3:19" ht="57.6" x14ac:dyDescent="0.3">
      <c r="C20" s="143">
        <v>12143</v>
      </c>
      <c r="D20" s="143">
        <v>5</v>
      </c>
      <c r="E20" s="144" t="s">
        <v>101</v>
      </c>
      <c r="F20" s="144" t="s">
        <v>67</v>
      </c>
      <c r="G20" s="144" t="s">
        <v>68</v>
      </c>
      <c r="H20" s="144" t="s">
        <v>128</v>
      </c>
      <c r="I20" s="144" t="s">
        <v>70</v>
      </c>
      <c r="J20" s="144">
        <v>0.02</v>
      </c>
      <c r="K20" s="143" t="s">
        <v>71</v>
      </c>
      <c r="L20" s="145">
        <v>0.02</v>
      </c>
      <c r="M20" s="144" t="s">
        <v>102</v>
      </c>
      <c r="N20" s="144" t="s">
        <v>71</v>
      </c>
      <c r="O20" s="144" t="s">
        <v>71</v>
      </c>
      <c r="P20" s="146"/>
      <c r="Q20" s="144" t="s">
        <v>103</v>
      </c>
      <c r="R20" s="144" t="s">
        <v>71</v>
      </c>
      <c r="S20" s="144" t="s">
        <v>130</v>
      </c>
    </row>
    <row r="21" spans="3:19" ht="57.6" x14ac:dyDescent="0.3">
      <c r="C21" s="147">
        <v>12113</v>
      </c>
      <c r="D21" s="147">
        <v>5</v>
      </c>
      <c r="E21" s="148" t="s">
        <v>101</v>
      </c>
      <c r="F21" s="148" t="s">
        <v>67</v>
      </c>
      <c r="G21" s="148" t="s">
        <v>68</v>
      </c>
      <c r="H21" s="148" t="s">
        <v>128</v>
      </c>
      <c r="I21" s="148" t="s">
        <v>70</v>
      </c>
      <c r="J21" s="148">
        <v>2.7E-2</v>
      </c>
      <c r="K21" s="147" t="s">
        <v>71</v>
      </c>
      <c r="L21" s="149">
        <v>2.7E-2</v>
      </c>
      <c r="M21" s="148" t="s">
        <v>102</v>
      </c>
      <c r="N21" s="148" t="s">
        <v>71</v>
      </c>
      <c r="O21" s="148" t="s">
        <v>71</v>
      </c>
      <c r="P21" s="150"/>
      <c r="Q21" s="148" t="s">
        <v>103</v>
      </c>
      <c r="R21" s="148" t="s">
        <v>71</v>
      </c>
      <c r="S21" s="148" t="s">
        <v>130</v>
      </c>
    </row>
    <row r="22" spans="3:19" ht="57.6" x14ac:dyDescent="0.3">
      <c r="C22" s="143">
        <v>12107</v>
      </c>
      <c r="D22" s="143">
        <v>5</v>
      </c>
      <c r="E22" s="144" t="s">
        <v>101</v>
      </c>
      <c r="F22" s="144" t="s">
        <v>67</v>
      </c>
      <c r="G22" s="144" t="s">
        <v>68</v>
      </c>
      <c r="H22" s="144" t="s">
        <v>128</v>
      </c>
      <c r="I22" s="144" t="s">
        <v>70</v>
      </c>
      <c r="J22" s="144">
        <v>2.8000000000000001E-2</v>
      </c>
      <c r="K22" s="143" t="s">
        <v>71</v>
      </c>
      <c r="L22" s="145">
        <v>2.8000000000000001E-2</v>
      </c>
      <c r="M22" s="144" t="s">
        <v>102</v>
      </c>
      <c r="N22" s="144" t="s">
        <v>71</v>
      </c>
      <c r="O22" s="144" t="s">
        <v>71</v>
      </c>
      <c r="P22" s="151"/>
      <c r="Q22" s="144" t="s">
        <v>103</v>
      </c>
      <c r="R22" s="144" t="s">
        <v>71</v>
      </c>
      <c r="S22" s="144" t="s">
        <v>130</v>
      </c>
    </row>
    <row r="23" spans="3:19" ht="57.6" x14ac:dyDescent="0.3">
      <c r="C23" s="147">
        <v>11971</v>
      </c>
      <c r="D23" s="147">
        <v>5</v>
      </c>
      <c r="E23" s="148" t="s">
        <v>101</v>
      </c>
      <c r="F23" s="148" t="s">
        <v>67</v>
      </c>
      <c r="G23" s="148" t="s">
        <v>68</v>
      </c>
      <c r="H23" s="148" t="s">
        <v>128</v>
      </c>
      <c r="I23" s="148" t="s">
        <v>70</v>
      </c>
      <c r="J23" s="148">
        <v>6.0999999999999999E-2</v>
      </c>
      <c r="K23" s="147" t="s">
        <v>71</v>
      </c>
      <c r="L23" s="149">
        <v>6.0999999999999999E-2</v>
      </c>
      <c r="M23" s="148" t="s">
        <v>102</v>
      </c>
      <c r="N23" s="148" t="s">
        <v>71</v>
      </c>
      <c r="O23" s="148" t="s">
        <v>71</v>
      </c>
      <c r="P23" s="152"/>
      <c r="Q23" s="148" t="s">
        <v>103</v>
      </c>
      <c r="R23" s="148" t="s">
        <v>71</v>
      </c>
      <c r="S23" s="148" t="s">
        <v>130</v>
      </c>
    </row>
    <row r="24" spans="3:19" ht="57.6" x14ac:dyDescent="0.3">
      <c r="C24" s="143">
        <v>11961</v>
      </c>
      <c r="D24" s="143">
        <v>5</v>
      </c>
      <c r="E24" s="144" t="s">
        <v>101</v>
      </c>
      <c r="F24" s="144" t="s">
        <v>67</v>
      </c>
      <c r="G24" s="144" t="s">
        <v>68</v>
      </c>
      <c r="H24" s="144" t="s">
        <v>128</v>
      </c>
      <c r="I24" s="144" t="s">
        <v>70</v>
      </c>
      <c r="J24" s="144">
        <v>6.7000000000000004E-2</v>
      </c>
      <c r="K24" s="143" t="s">
        <v>71</v>
      </c>
      <c r="L24" s="145">
        <v>6.7000000000000004E-2</v>
      </c>
      <c r="M24" s="144" t="s">
        <v>102</v>
      </c>
      <c r="N24" s="144" t="s">
        <v>71</v>
      </c>
      <c r="O24" s="144" t="s">
        <v>71</v>
      </c>
      <c r="P24" s="151"/>
      <c r="Q24" s="144" t="s">
        <v>103</v>
      </c>
      <c r="R24" s="144" t="s">
        <v>71</v>
      </c>
      <c r="S24" s="144" t="s">
        <v>130</v>
      </c>
    </row>
    <row r="25" spans="3:19" ht="57.6" x14ac:dyDescent="0.3">
      <c r="C25" s="147">
        <v>11952</v>
      </c>
      <c r="D25" s="147">
        <v>5</v>
      </c>
      <c r="E25" s="148" t="s">
        <v>101</v>
      </c>
      <c r="F25" s="148" t="s">
        <v>67</v>
      </c>
      <c r="G25" s="148" t="s">
        <v>68</v>
      </c>
      <c r="H25" s="148" t="s">
        <v>128</v>
      </c>
      <c r="I25" s="148" t="s">
        <v>70</v>
      </c>
      <c r="J25" s="148">
        <v>7.2999999999999995E-2</v>
      </c>
      <c r="K25" s="147" t="s">
        <v>71</v>
      </c>
      <c r="L25" s="149">
        <v>7.2999999999999995E-2</v>
      </c>
      <c r="M25" s="148" t="s">
        <v>102</v>
      </c>
      <c r="N25" s="148" t="s">
        <v>71</v>
      </c>
      <c r="O25" s="148" t="s">
        <v>71</v>
      </c>
      <c r="P25" s="152"/>
      <c r="Q25" s="148" t="s">
        <v>103</v>
      </c>
      <c r="R25" s="148" t="s">
        <v>71</v>
      </c>
      <c r="S25" s="148" t="s">
        <v>130</v>
      </c>
    </row>
    <row r="26" spans="3:19" ht="57.6" x14ac:dyDescent="0.3">
      <c r="C26" s="143">
        <v>11951</v>
      </c>
      <c r="D26" s="143">
        <v>5</v>
      </c>
      <c r="E26" s="144" t="s">
        <v>101</v>
      </c>
      <c r="F26" s="144" t="s">
        <v>67</v>
      </c>
      <c r="G26" s="144" t="s">
        <v>68</v>
      </c>
      <c r="H26" s="144" t="s">
        <v>128</v>
      </c>
      <c r="I26" s="144" t="s">
        <v>70</v>
      </c>
      <c r="J26" s="144">
        <v>7.3999999999999996E-2</v>
      </c>
      <c r="K26" s="143" t="s">
        <v>71</v>
      </c>
      <c r="L26" s="145">
        <v>7.3999999999999996E-2</v>
      </c>
      <c r="M26" s="144" t="s">
        <v>102</v>
      </c>
      <c r="N26" s="144" t="s">
        <v>71</v>
      </c>
      <c r="O26" s="144" t="s">
        <v>71</v>
      </c>
      <c r="P26" s="151"/>
      <c r="Q26" s="144" t="s">
        <v>103</v>
      </c>
      <c r="R26" s="144" t="s">
        <v>71</v>
      </c>
      <c r="S26" s="144" t="s">
        <v>130</v>
      </c>
    </row>
    <row r="27" spans="3:19" ht="57.6" x14ac:dyDescent="0.3">
      <c r="C27" s="147">
        <v>11949</v>
      </c>
      <c r="D27" s="147">
        <v>5</v>
      </c>
      <c r="E27" s="148" t="s">
        <v>101</v>
      </c>
      <c r="F27" s="148" t="s">
        <v>67</v>
      </c>
      <c r="G27" s="148" t="s">
        <v>68</v>
      </c>
      <c r="H27" s="148" t="s">
        <v>128</v>
      </c>
      <c r="I27" s="148" t="s">
        <v>70</v>
      </c>
      <c r="J27" s="148">
        <v>7.8E-2</v>
      </c>
      <c r="K27" s="147" t="s">
        <v>71</v>
      </c>
      <c r="L27" s="149">
        <v>7.8E-2</v>
      </c>
      <c r="M27" s="148" t="s">
        <v>102</v>
      </c>
      <c r="N27" s="148" t="s">
        <v>71</v>
      </c>
      <c r="O27" s="148" t="s">
        <v>71</v>
      </c>
      <c r="P27" s="152"/>
      <c r="Q27" s="148" t="s">
        <v>103</v>
      </c>
      <c r="R27" s="148" t="s">
        <v>71</v>
      </c>
      <c r="S27" s="148" t="s">
        <v>130</v>
      </c>
    </row>
    <row r="28" spans="3:19" ht="57.6" x14ac:dyDescent="0.3">
      <c r="C28" s="143">
        <v>11932</v>
      </c>
      <c r="D28" s="143">
        <v>5</v>
      </c>
      <c r="E28" s="144" t="s">
        <v>101</v>
      </c>
      <c r="F28" s="144" t="s">
        <v>67</v>
      </c>
      <c r="G28" s="144" t="s">
        <v>68</v>
      </c>
      <c r="H28" s="144" t="s">
        <v>128</v>
      </c>
      <c r="I28" s="144" t="s">
        <v>70</v>
      </c>
      <c r="J28" s="144">
        <v>0.09</v>
      </c>
      <c r="K28" s="143" t="s">
        <v>71</v>
      </c>
      <c r="L28" s="145">
        <v>0.09</v>
      </c>
      <c r="M28" s="144" t="s">
        <v>102</v>
      </c>
      <c r="N28" s="144" t="s">
        <v>71</v>
      </c>
      <c r="O28" s="144" t="s">
        <v>71</v>
      </c>
      <c r="P28" s="151"/>
      <c r="Q28" s="144" t="s">
        <v>103</v>
      </c>
      <c r="R28" s="144" t="s">
        <v>71</v>
      </c>
      <c r="S28" s="144" t="s">
        <v>130</v>
      </c>
    </row>
    <row r="29" spans="3:19" ht="57.6" x14ac:dyDescent="0.3">
      <c r="C29" s="147">
        <v>11895</v>
      </c>
      <c r="D29" s="147">
        <v>5</v>
      </c>
      <c r="E29" s="148" t="s">
        <v>101</v>
      </c>
      <c r="F29" s="148" t="s">
        <v>67</v>
      </c>
      <c r="G29" s="148" t="s">
        <v>68</v>
      </c>
      <c r="H29" s="148" t="s">
        <v>128</v>
      </c>
      <c r="I29" s="148" t="s">
        <v>70</v>
      </c>
      <c r="J29" s="148">
        <v>0.11</v>
      </c>
      <c r="K29" s="147" t="s">
        <v>71</v>
      </c>
      <c r="L29" s="149">
        <v>0.11</v>
      </c>
      <c r="M29" s="148" t="s">
        <v>102</v>
      </c>
      <c r="N29" s="148" t="s">
        <v>71</v>
      </c>
      <c r="O29" s="148" t="s">
        <v>71</v>
      </c>
      <c r="P29" s="152"/>
      <c r="Q29" s="148" t="s">
        <v>103</v>
      </c>
      <c r="R29" s="148" t="s">
        <v>71</v>
      </c>
      <c r="S29" s="148" t="s">
        <v>130</v>
      </c>
    </row>
    <row r="30" spans="3:19" ht="57.6" x14ac:dyDescent="0.3">
      <c r="C30" s="143">
        <v>11878</v>
      </c>
      <c r="D30" s="143">
        <v>5</v>
      </c>
      <c r="E30" s="144" t="s">
        <v>101</v>
      </c>
      <c r="F30" s="144" t="s">
        <v>67</v>
      </c>
      <c r="G30" s="144" t="s">
        <v>68</v>
      </c>
      <c r="H30" s="144" t="s">
        <v>128</v>
      </c>
      <c r="I30" s="144" t="s">
        <v>70</v>
      </c>
      <c r="J30" s="144">
        <v>0.12</v>
      </c>
      <c r="K30" s="143" t="s">
        <v>71</v>
      </c>
      <c r="L30" s="145">
        <v>0.12</v>
      </c>
      <c r="M30" s="144" t="s">
        <v>102</v>
      </c>
      <c r="N30" s="144" t="s">
        <v>71</v>
      </c>
      <c r="O30" s="144" t="s">
        <v>71</v>
      </c>
      <c r="P30" s="151"/>
      <c r="Q30" s="144" t="s">
        <v>103</v>
      </c>
      <c r="R30" s="144" t="s">
        <v>71</v>
      </c>
      <c r="S30" s="144" t="s">
        <v>130</v>
      </c>
    </row>
    <row r="31" spans="3:19" ht="57.6" x14ac:dyDescent="0.3">
      <c r="C31" s="147">
        <v>11868</v>
      </c>
      <c r="D31" s="147">
        <v>5</v>
      </c>
      <c r="E31" s="148" t="s">
        <v>101</v>
      </c>
      <c r="F31" s="148" t="s">
        <v>67</v>
      </c>
      <c r="G31" s="148" t="s">
        <v>68</v>
      </c>
      <c r="H31" s="148" t="s">
        <v>128</v>
      </c>
      <c r="I31" s="148" t="s">
        <v>70</v>
      </c>
      <c r="J31" s="148">
        <v>0.13</v>
      </c>
      <c r="K31" s="147" t="s">
        <v>71</v>
      </c>
      <c r="L31" s="149">
        <v>0.13</v>
      </c>
      <c r="M31" s="148" t="s">
        <v>102</v>
      </c>
      <c r="N31" s="148" t="s">
        <v>71</v>
      </c>
      <c r="O31" s="148" t="s">
        <v>71</v>
      </c>
      <c r="P31" s="152"/>
      <c r="Q31" s="148" t="s">
        <v>103</v>
      </c>
      <c r="R31" s="148" t="s">
        <v>71</v>
      </c>
      <c r="S31" s="148" t="s">
        <v>130</v>
      </c>
    </row>
    <row r="32" spans="3:19" ht="57.6" x14ac:dyDescent="0.3">
      <c r="C32" s="143">
        <v>11862</v>
      </c>
      <c r="D32" s="143">
        <v>5</v>
      </c>
      <c r="E32" s="144" t="s">
        <v>101</v>
      </c>
      <c r="F32" s="144" t="s">
        <v>67</v>
      </c>
      <c r="G32" s="144" t="s">
        <v>68</v>
      </c>
      <c r="H32" s="144" t="s">
        <v>128</v>
      </c>
      <c r="I32" s="144" t="s">
        <v>70</v>
      </c>
      <c r="J32" s="144">
        <v>0.14000000000000001</v>
      </c>
      <c r="K32" s="143" t="s">
        <v>71</v>
      </c>
      <c r="L32" s="145">
        <v>0.14000000000000001</v>
      </c>
      <c r="M32" s="144" t="s">
        <v>102</v>
      </c>
      <c r="N32" s="144" t="s">
        <v>71</v>
      </c>
      <c r="O32" s="144" t="s">
        <v>71</v>
      </c>
      <c r="P32" s="151"/>
      <c r="Q32" s="144" t="s">
        <v>103</v>
      </c>
      <c r="R32" s="144" t="s">
        <v>71</v>
      </c>
      <c r="S32" s="144" t="s">
        <v>130</v>
      </c>
    </row>
    <row r="33" spans="3:19" ht="57.6" x14ac:dyDescent="0.3">
      <c r="C33" s="147">
        <v>11833</v>
      </c>
      <c r="D33" s="147">
        <v>5</v>
      </c>
      <c r="E33" s="148" t="s">
        <v>101</v>
      </c>
      <c r="F33" s="148" t="s">
        <v>67</v>
      </c>
      <c r="G33" s="148" t="s">
        <v>68</v>
      </c>
      <c r="H33" s="148" t="s">
        <v>128</v>
      </c>
      <c r="I33" s="148" t="s">
        <v>70</v>
      </c>
      <c r="J33" s="148">
        <v>0.18</v>
      </c>
      <c r="K33" s="147" t="s">
        <v>71</v>
      </c>
      <c r="L33" s="149">
        <v>0.18</v>
      </c>
      <c r="M33" s="148" t="s">
        <v>102</v>
      </c>
      <c r="N33" s="148" t="s">
        <v>71</v>
      </c>
      <c r="O33" s="148" t="s">
        <v>71</v>
      </c>
      <c r="P33" s="152"/>
      <c r="Q33" s="148" t="s">
        <v>103</v>
      </c>
      <c r="R33" s="148" t="s">
        <v>71</v>
      </c>
      <c r="S33" s="148" t="s">
        <v>130</v>
      </c>
    </row>
    <row r="34" spans="3:19" ht="57.6" x14ac:dyDescent="0.3">
      <c r="C34" s="143">
        <v>11804</v>
      </c>
      <c r="D34" s="143">
        <v>5</v>
      </c>
      <c r="E34" s="144" t="s">
        <v>101</v>
      </c>
      <c r="F34" s="144" t="s">
        <v>67</v>
      </c>
      <c r="G34" s="144" t="s">
        <v>68</v>
      </c>
      <c r="H34" s="144" t="s">
        <v>128</v>
      </c>
      <c r="I34" s="144" t="s">
        <v>70</v>
      </c>
      <c r="J34" s="144">
        <v>0.19</v>
      </c>
      <c r="K34" s="143" t="s">
        <v>71</v>
      </c>
      <c r="L34" s="145">
        <v>0.19</v>
      </c>
      <c r="M34" s="144" t="s">
        <v>102</v>
      </c>
      <c r="N34" s="144" t="s">
        <v>71</v>
      </c>
      <c r="O34" s="144" t="s">
        <v>71</v>
      </c>
      <c r="P34" s="151"/>
      <c r="Q34" s="144" t="s">
        <v>103</v>
      </c>
      <c r="R34" s="144" t="s">
        <v>71</v>
      </c>
      <c r="S34" s="144" t="s">
        <v>130</v>
      </c>
    </row>
    <row r="35" spans="3:19" ht="57.6" x14ac:dyDescent="0.3">
      <c r="C35" s="147">
        <v>11719</v>
      </c>
      <c r="D35" s="147">
        <v>5</v>
      </c>
      <c r="E35" s="148" t="s">
        <v>101</v>
      </c>
      <c r="F35" s="148" t="s">
        <v>67</v>
      </c>
      <c r="G35" s="148" t="s">
        <v>68</v>
      </c>
      <c r="H35" s="148" t="s">
        <v>128</v>
      </c>
      <c r="I35" s="148" t="s">
        <v>70</v>
      </c>
      <c r="J35" s="148">
        <v>0.31</v>
      </c>
      <c r="K35" s="147" t="s">
        <v>71</v>
      </c>
      <c r="L35" s="149">
        <v>0.31</v>
      </c>
      <c r="M35" s="148" t="s">
        <v>102</v>
      </c>
      <c r="N35" s="148" t="s">
        <v>71</v>
      </c>
      <c r="O35" s="148" t="s">
        <v>71</v>
      </c>
      <c r="P35" s="152"/>
      <c r="Q35" s="148" t="s">
        <v>103</v>
      </c>
      <c r="R35" s="148" t="s">
        <v>71</v>
      </c>
      <c r="S35" s="148" t="s">
        <v>130</v>
      </c>
    </row>
    <row r="36" spans="3:19" ht="57.6" x14ac:dyDescent="0.3">
      <c r="C36" s="143">
        <v>11686</v>
      </c>
      <c r="D36" s="143">
        <v>5</v>
      </c>
      <c r="E36" s="144" t="s">
        <v>101</v>
      </c>
      <c r="F36" s="144" t="s">
        <v>67</v>
      </c>
      <c r="G36" s="144" t="s">
        <v>68</v>
      </c>
      <c r="H36" s="144" t="s">
        <v>128</v>
      </c>
      <c r="I36" s="144" t="s">
        <v>70</v>
      </c>
      <c r="J36" s="144">
        <v>0.38</v>
      </c>
      <c r="K36" s="143" t="s">
        <v>71</v>
      </c>
      <c r="L36" s="145">
        <v>0.38</v>
      </c>
      <c r="M36" s="144" t="s">
        <v>102</v>
      </c>
      <c r="N36" s="144" t="s">
        <v>71</v>
      </c>
      <c r="O36" s="144" t="s">
        <v>71</v>
      </c>
      <c r="P36" s="151"/>
      <c r="Q36" s="144" t="s">
        <v>103</v>
      </c>
      <c r="R36" s="144" t="s">
        <v>71</v>
      </c>
      <c r="S36" s="144" t="s">
        <v>130</v>
      </c>
    </row>
    <row r="37" spans="3:19" ht="57.6" x14ac:dyDescent="0.3">
      <c r="C37" s="147">
        <v>11633</v>
      </c>
      <c r="D37" s="147">
        <v>5</v>
      </c>
      <c r="E37" s="148" t="s">
        <v>101</v>
      </c>
      <c r="F37" s="148" t="s">
        <v>67</v>
      </c>
      <c r="G37" s="148" t="s">
        <v>68</v>
      </c>
      <c r="H37" s="148" t="s">
        <v>128</v>
      </c>
      <c r="I37" s="148" t="s">
        <v>70</v>
      </c>
      <c r="J37" s="148">
        <v>0.44</v>
      </c>
      <c r="K37" s="147" t="s">
        <v>71</v>
      </c>
      <c r="L37" s="149">
        <v>0.44</v>
      </c>
      <c r="M37" s="148" t="s">
        <v>72</v>
      </c>
      <c r="N37" s="148" t="s">
        <v>71</v>
      </c>
      <c r="O37" s="148" t="s">
        <v>104</v>
      </c>
      <c r="P37" s="152"/>
      <c r="Q37" s="148" t="s">
        <v>105</v>
      </c>
      <c r="R37" s="148" t="s">
        <v>71</v>
      </c>
      <c r="S37" s="148" t="s">
        <v>130</v>
      </c>
    </row>
    <row r="38" spans="3:19" ht="57.6" x14ac:dyDescent="0.3">
      <c r="C38" s="143">
        <v>11619</v>
      </c>
      <c r="D38" s="143">
        <v>5</v>
      </c>
      <c r="E38" s="144" t="s">
        <v>101</v>
      </c>
      <c r="F38" s="144" t="s">
        <v>67</v>
      </c>
      <c r="G38" s="144" t="s">
        <v>68</v>
      </c>
      <c r="H38" s="144" t="s">
        <v>128</v>
      </c>
      <c r="I38" s="144" t="s">
        <v>70</v>
      </c>
      <c r="J38" s="144">
        <v>0.48</v>
      </c>
      <c r="K38" s="143" t="s">
        <v>71</v>
      </c>
      <c r="L38" s="145">
        <v>0.48</v>
      </c>
      <c r="M38" s="144" t="s">
        <v>102</v>
      </c>
      <c r="N38" s="144" t="s">
        <v>71</v>
      </c>
      <c r="O38" s="144" t="s">
        <v>71</v>
      </c>
      <c r="P38" s="151"/>
      <c r="Q38" s="144" t="s">
        <v>103</v>
      </c>
      <c r="R38" s="144" t="s">
        <v>71</v>
      </c>
      <c r="S38" s="144" t="s">
        <v>130</v>
      </c>
    </row>
    <row r="39" spans="3:19" ht="57.6" x14ac:dyDescent="0.3">
      <c r="C39" s="147">
        <v>11597</v>
      </c>
      <c r="D39" s="147">
        <v>5</v>
      </c>
      <c r="E39" s="148" t="s">
        <v>101</v>
      </c>
      <c r="F39" s="148" t="s">
        <v>67</v>
      </c>
      <c r="G39" s="148" t="s">
        <v>68</v>
      </c>
      <c r="H39" s="148" t="s">
        <v>128</v>
      </c>
      <c r="I39" s="148" t="s">
        <v>70</v>
      </c>
      <c r="J39" s="148">
        <v>0.52</v>
      </c>
      <c r="K39" s="147" t="s">
        <v>71</v>
      </c>
      <c r="L39" s="149">
        <v>0.52</v>
      </c>
      <c r="M39" s="148" t="s">
        <v>72</v>
      </c>
      <c r="N39" s="148" t="s">
        <v>71</v>
      </c>
      <c r="O39" s="148" t="s">
        <v>104</v>
      </c>
      <c r="P39" s="152"/>
      <c r="Q39" s="148" t="s">
        <v>105</v>
      </c>
      <c r="R39" s="148" t="s">
        <v>71</v>
      </c>
      <c r="S39" s="148" t="s">
        <v>130</v>
      </c>
    </row>
    <row r="40" spans="3:19" ht="57.6" x14ac:dyDescent="0.3">
      <c r="C40" s="143">
        <v>11592</v>
      </c>
      <c r="D40" s="143">
        <v>5</v>
      </c>
      <c r="E40" s="144" t="s">
        <v>101</v>
      </c>
      <c r="F40" s="144" t="s">
        <v>67</v>
      </c>
      <c r="G40" s="144" t="s">
        <v>68</v>
      </c>
      <c r="H40" s="144" t="s">
        <v>128</v>
      </c>
      <c r="I40" s="144" t="s">
        <v>70</v>
      </c>
      <c r="J40" s="144">
        <v>0.53</v>
      </c>
      <c r="K40" s="143" t="s">
        <v>71</v>
      </c>
      <c r="L40" s="145">
        <v>0.53</v>
      </c>
      <c r="M40" s="144" t="s">
        <v>102</v>
      </c>
      <c r="N40" s="144" t="s">
        <v>71</v>
      </c>
      <c r="O40" s="144" t="s">
        <v>71</v>
      </c>
      <c r="P40" s="151"/>
      <c r="Q40" s="144" t="s">
        <v>103</v>
      </c>
      <c r="R40" s="144" t="s">
        <v>71</v>
      </c>
      <c r="S40" s="144" t="s">
        <v>130</v>
      </c>
    </row>
    <row r="41" spans="3:19" ht="57.6" x14ac:dyDescent="0.3">
      <c r="C41" s="147">
        <v>11580</v>
      </c>
      <c r="D41" s="147">
        <v>5</v>
      </c>
      <c r="E41" s="148" t="s">
        <v>101</v>
      </c>
      <c r="F41" s="148" t="s">
        <v>67</v>
      </c>
      <c r="G41" s="148" t="s">
        <v>68</v>
      </c>
      <c r="H41" s="148" t="s">
        <v>128</v>
      </c>
      <c r="I41" s="148" t="s">
        <v>70</v>
      </c>
      <c r="J41" s="148">
        <v>0.56999999999999995</v>
      </c>
      <c r="K41" s="147" t="s">
        <v>71</v>
      </c>
      <c r="L41" s="149">
        <v>0.56999999999999995</v>
      </c>
      <c r="M41" s="148" t="s">
        <v>102</v>
      </c>
      <c r="N41" s="148" t="s">
        <v>71</v>
      </c>
      <c r="O41" s="148" t="s">
        <v>71</v>
      </c>
      <c r="P41" s="152"/>
      <c r="Q41" s="148" t="s">
        <v>103</v>
      </c>
      <c r="R41" s="148" t="s">
        <v>71</v>
      </c>
      <c r="S41" s="148" t="s">
        <v>130</v>
      </c>
    </row>
    <row r="42" spans="3:19" ht="57.6" x14ac:dyDescent="0.3">
      <c r="C42" s="143">
        <v>11567</v>
      </c>
      <c r="D42" s="143">
        <v>5</v>
      </c>
      <c r="E42" s="144" t="s">
        <v>101</v>
      </c>
      <c r="F42" s="144" t="s">
        <v>67</v>
      </c>
      <c r="G42" s="144" t="s">
        <v>68</v>
      </c>
      <c r="H42" s="144" t="s">
        <v>128</v>
      </c>
      <c r="I42" s="144" t="s">
        <v>70</v>
      </c>
      <c r="J42" s="144">
        <v>0.61</v>
      </c>
      <c r="K42" s="143" t="s">
        <v>71</v>
      </c>
      <c r="L42" s="145">
        <v>0.61</v>
      </c>
      <c r="M42" s="144" t="s">
        <v>102</v>
      </c>
      <c r="N42" s="144" t="s">
        <v>71</v>
      </c>
      <c r="O42" s="144" t="s">
        <v>71</v>
      </c>
      <c r="P42" s="151"/>
      <c r="Q42" s="144" t="s">
        <v>103</v>
      </c>
      <c r="R42" s="144" t="s">
        <v>71</v>
      </c>
      <c r="S42" s="144" t="s">
        <v>130</v>
      </c>
    </row>
    <row r="43" spans="3:19" ht="57.6" x14ac:dyDescent="0.3">
      <c r="C43" s="147">
        <v>11532</v>
      </c>
      <c r="D43" s="147">
        <v>5</v>
      </c>
      <c r="E43" s="148" t="s">
        <v>101</v>
      </c>
      <c r="F43" s="148" t="s">
        <v>67</v>
      </c>
      <c r="G43" s="148" t="s">
        <v>68</v>
      </c>
      <c r="H43" s="148" t="s">
        <v>128</v>
      </c>
      <c r="I43" s="148" t="s">
        <v>70</v>
      </c>
      <c r="J43" s="148">
        <v>0.71</v>
      </c>
      <c r="K43" s="147" t="s">
        <v>71</v>
      </c>
      <c r="L43" s="149">
        <v>0.71</v>
      </c>
      <c r="M43" s="148" t="s">
        <v>102</v>
      </c>
      <c r="N43" s="148" t="s">
        <v>71</v>
      </c>
      <c r="O43" s="148" t="s">
        <v>71</v>
      </c>
      <c r="P43" s="152"/>
      <c r="Q43" s="148" t="s">
        <v>103</v>
      </c>
      <c r="R43" s="148" t="s">
        <v>71</v>
      </c>
      <c r="S43" s="148" t="s">
        <v>130</v>
      </c>
    </row>
    <row r="44" spans="3:19" ht="57.6" x14ac:dyDescent="0.3">
      <c r="C44" s="143">
        <v>11527</v>
      </c>
      <c r="D44" s="143">
        <v>5</v>
      </c>
      <c r="E44" s="144" t="s">
        <v>101</v>
      </c>
      <c r="F44" s="144" t="s">
        <v>67</v>
      </c>
      <c r="G44" s="144" t="s">
        <v>68</v>
      </c>
      <c r="H44" s="144" t="s">
        <v>128</v>
      </c>
      <c r="I44" s="144" t="s">
        <v>70</v>
      </c>
      <c r="J44" s="144">
        <v>0.72</v>
      </c>
      <c r="K44" s="143" t="s">
        <v>71</v>
      </c>
      <c r="L44" s="145">
        <v>0.72</v>
      </c>
      <c r="M44" s="144" t="s">
        <v>102</v>
      </c>
      <c r="N44" s="144" t="s">
        <v>71</v>
      </c>
      <c r="O44" s="144" t="s">
        <v>71</v>
      </c>
      <c r="P44" s="151"/>
      <c r="Q44" s="144" t="s">
        <v>103</v>
      </c>
      <c r="R44" s="144" t="s">
        <v>71</v>
      </c>
      <c r="S44" s="144" t="s">
        <v>130</v>
      </c>
    </row>
    <row r="45" spans="3:19" ht="57.6" x14ac:dyDescent="0.3">
      <c r="C45" s="147">
        <v>11525</v>
      </c>
      <c r="D45" s="147">
        <v>5</v>
      </c>
      <c r="E45" s="148" t="s">
        <v>101</v>
      </c>
      <c r="F45" s="148" t="s">
        <v>67</v>
      </c>
      <c r="G45" s="148" t="s">
        <v>68</v>
      </c>
      <c r="H45" s="148" t="s">
        <v>128</v>
      </c>
      <c r="I45" s="148" t="s">
        <v>70</v>
      </c>
      <c r="J45" s="148">
        <v>0.74</v>
      </c>
      <c r="K45" s="147" t="s">
        <v>71</v>
      </c>
      <c r="L45" s="149">
        <v>0.74</v>
      </c>
      <c r="M45" s="148" t="s">
        <v>102</v>
      </c>
      <c r="N45" s="148" t="s">
        <v>71</v>
      </c>
      <c r="O45" s="148" t="s">
        <v>71</v>
      </c>
      <c r="P45" s="152"/>
      <c r="Q45" s="148" t="s">
        <v>103</v>
      </c>
      <c r="R45" s="148" t="s">
        <v>71</v>
      </c>
      <c r="S45" s="148" t="s">
        <v>130</v>
      </c>
    </row>
    <row r="46" spans="3:19" ht="57.6" x14ac:dyDescent="0.3">
      <c r="C46" s="143">
        <v>11521</v>
      </c>
      <c r="D46" s="143">
        <v>5</v>
      </c>
      <c r="E46" s="144" t="s">
        <v>101</v>
      </c>
      <c r="F46" s="144" t="s">
        <v>67</v>
      </c>
      <c r="G46" s="144" t="s">
        <v>68</v>
      </c>
      <c r="H46" s="144" t="s">
        <v>128</v>
      </c>
      <c r="I46" s="144" t="s">
        <v>70</v>
      </c>
      <c r="J46" s="144">
        <v>0.75</v>
      </c>
      <c r="K46" s="143" t="s">
        <v>71</v>
      </c>
      <c r="L46" s="145">
        <v>0.75</v>
      </c>
      <c r="M46" s="144" t="s">
        <v>102</v>
      </c>
      <c r="N46" s="144" t="s">
        <v>71</v>
      </c>
      <c r="O46" s="144" t="s">
        <v>71</v>
      </c>
      <c r="P46" s="151"/>
      <c r="Q46" s="144" t="s">
        <v>103</v>
      </c>
      <c r="R46" s="144" t="s">
        <v>71</v>
      </c>
      <c r="S46" s="144" t="s">
        <v>130</v>
      </c>
    </row>
    <row r="47" spans="3:19" ht="57.6" x14ac:dyDescent="0.3">
      <c r="C47" s="147">
        <v>11475</v>
      </c>
      <c r="D47" s="147">
        <v>5</v>
      </c>
      <c r="E47" s="148" t="s">
        <v>101</v>
      </c>
      <c r="F47" s="148" t="s">
        <v>67</v>
      </c>
      <c r="G47" s="148" t="s">
        <v>68</v>
      </c>
      <c r="H47" s="148" t="s">
        <v>128</v>
      </c>
      <c r="I47" s="148" t="s">
        <v>70</v>
      </c>
      <c r="J47" s="148">
        <v>0.96</v>
      </c>
      <c r="K47" s="147" t="s">
        <v>71</v>
      </c>
      <c r="L47" s="149">
        <v>0.96</v>
      </c>
      <c r="M47" s="148" t="s">
        <v>102</v>
      </c>
      <c r="N47" s="148" t="s">
        <v>71</v>
      </c>
      <c r="O47" s="148" t="s">
        <v>71</v>
      </c>
      <c r="P47" s="152"/>
      <c r="Q47" s="148" t="s">
        <v>103</v>
      </c>
      <c r="R47" s="148" t="s">
        <v>71</v>
      </c>
      <c r="S47" s="148" t="s">
        <v>130</v>
      </c>
    </row>
    <row r="48" spans="3:19" ht="57.6" x14ac:dyDescent="0.3">
      <c r="C48" s="143">
        <v>11467</v>
      </c>
      <c r="D48" s="143">
        <v>5</v>
      </c>
      <c r="E48" s="144" t="s">
        <v>101</v>
      </c>
      <c r="F48" s="144" t="s">
        <v>67</v>
      </c>
      <c r="G48" s="144" t="s">
        <v>68</v>
      </c>
      <c r="H48" s="144" t="s">
        <v>128</v>
      </c>
      <c r="I48" s="144" t="s">
        <v>70</v>
      </c>
      <c r="J48" s="144">
        <v>0.98</v>
      </c>
      <c r="K48" s="143" t="s">
        <v>71</v>
      </c>
      <c r="L48" s="145">
        <v>0.98</v>
      </c>
      <c r="M48" s="144" t="s">
        <v>102</v>
      </c>
      <c r="N48" s="144" t="s">
        <v>71</v>
      </c>
      <c r="O48" s="144" t="s">
        <v>71</v>
      </c>
      <c r="P48" s="151"/>
      <c r="Q48" s="144" t="s">
        <v>103</v>
      </c>
      <c r="R48" s="144" t="s">
        <v>71</v>
      </c>
      <c r="S48" s="144" t="s">
        <v>130</v>
      </c>
    </row>
    <row r="49" spans="3:19" ht="57.6" x14ac:dyDescent="0.3">
      <c r="C49" s="147">
        <v>11431</v>
      </c>
      <c r="D49" s="147">
        <v>5</v>
      </c>
      <c r="E49" s="148" t="s">
        <v>101</v>
      </c>
      <c r="F49" s="148" t="s">
        <v>67</v>
      </c>
      <c r="G49" s="148" t="s">
        <v>68</v>
      </c>
      <c r="H49" s="148" t="s">
        <v>128</v>
      </c>
      <c r="I49" s="148" t="s">
        <v>70</v>
      </c>
      <c r="J49" s="148">
        <v>1</v>
      </c>
      <c r="K49" s="147" t="s">
        <v>71</v>
      </c>
      <c r="L49" s="149">
        <v>1</v>
      </c>
      <c r="M49" s="148" t="s">
        <v>102</v>
      </c>
      <c r="N49" s="148" t="s">
        <v>71</v>
      </c>
      <c r="O49" s="148" t="s">
        <v>71</v>
      </c>
      <c r="P49" s="152"/>
      <c r="Q49" s="148" t="s">
        <v>103</v>
      </c>
      <c r="R49" s="148" t="s">
        <v>71</v>
      </c>
      <c r="S49" s="148" t="s">
        <v>130</v>
      </c>
    </row>
    <row r="50" spans="3:19" ht="57.6" x14ac:dyDescent="0.3">
      <c r="C50" s="143">
        <v>11333</v>
      </c>
      <c r="D50" s="143">
        <v>5</v>
      </c>
      <c r="E50" s="144" t="s">
        <v>101</v>
      </c>
      <c r="F50" s="144" t="s">
        <v>67</v>
      </c>
      <c r="G50" s="144" t="s">
        <v>68</v>
      </c>
      <c r="H50" s="144" t="s">
        <v>128</v>
      </c>
      <c r="I50" s="144" t="s">
        <v>70</v>
      </c>
      <c r="J50" s="144">
        <v>1.5</v>
      </c>
      <c r="K50" s="143" t="s">
        <v>71</v>
      </c>
      <c r="L50" s="145">
        <v>1.5</v>
      </c>
      <c r="M50" s="144" t="s">
        <v>102</v>
      </c>
      <c r="N50" s="144" t="s">
        <v>71</v>
      </c>
      <c r="O50" s="144" t="s">
        <v>71</v>
      </c>
      <c r="P50" s="151"/>
      <c r="Q50" s="144" t="s">
        <v>103</v>
      </c>
      <c r="R50" s="144" t="s">
        <v>71</v>
      </c>
      <c r="S50" s="144" t="s">
        <v>130</v>
      </c>
    </row>
    <row r="51" spans="3:19" ht="57.6" x14ac:dyDescent="0.3">
      <c r="C51" s="147">
        <v>11276</v>
      </c>
      <c r="D51" s="147">
        <v>5</v>
      </c>
      <c r="E51" s="148" t="s">
        <v>101</v>
      </c>
      <c r="F51" s="148" t="s">
        <v>67</v>
      </c>
      <c r="G51" s="148" t="s">
        <v>68</v>
      </c>
      <c r="H51" s="148" t="s">
        <v>128</v>
      </c>
      <c r="I51" s="148" t="s">
        <v>70</v>
      </c>
      <c r="J51" s="148">
        <v>1.9</v>
      </c>
      <c r="K51" s="147" t="s">
        <v>71</v>
      </c>
      <c r="L51" s="149">
        <v>1.9</v>
      </c>
      <c r="M51" s="148" t="s">
        <v>72</v>
      </c>
      <c r="N51" s="148" t="s">
        <v>71</v>
      </c>
      <c r="O51" s="148" t="s">
        <v>104</v>
      </c>
      <c r="P51" s="152"/>
      <c r="Q51" s="148" t="s">
        <v>105</v>
      </c>
      <c r="R51" s="148" t="s">
        <v>71</v>
      </c>
      <c r="S51" s="148" t="s">
        <v>130</v>
      </c>
    </row>
    <row r="52" spans="3:19" ht="57.6" x14ac:dyDescent="0.3">
      <c r="C52" s="143">
        <v>11219</v>
      </c>
      <c r="D52" s="143">
        <v>5</v>
      </c>
      <c r="E52" s="144" t="s">
        <v>101</v>
      </c>
      <c r="F52" s="144" t="s">
        <v>67</v>
      </c>
      <c r="G52" s="144" t="s">
        <v>68</v>
      </c>
      <c r="H52" s="144" t="s">
        <v>128</v>
      </c>
      <c r="I52" s="144" t="s">
        <v>70</v>
      </c>
      <c r="J52" s="144">
        <v>2.2000000000000002</v>
      </c>
      <c r="K52" s="143" t="s">
        <v>71</v>
      </c>
      <c r="L52" s="145">
        <v>2.2000000000000002</v>
      </c>
      <c r="M52" s="144" t="s">
        <v>102</v>
      </c>
      <c r="N52" s="144" t="s">
        <v>71</v>
      </c>
      <c r="O52" s="144" t="s">
        <v>71</v>
      </c>
      <c r="P52" s="151"/>
      <c r="Q52" s="144" t="s">
        <v>103</v>
      </c>
      <c r="R52" s="144" t="s">
        <v>71</v>
      </c>
      <c r="S52" s="144" t="s">
        <v>130</v>
      </c>
    </row>
    <row r="53" spans="3:19" ht="57.6" x14ac:dyDescent="0.3">
      <c r="C53" s="147">
        <v>11193</v>
      </c>
      <c r="D53" s="147">
        <v>5</v>
      </c>
      <c r="E53" s="148" t="s">
        <v>101</v>
      </c>
      <c r="F53" s="148" t="s">
        <v>67</v>
      </c>
      <c r="G53" s="148" t="s">
        <v>68</v>
      </c>
      <c r="H53" s="148" t="s">
        <v>128</v>
      </c>
      <c r="I53" s="148" t="s">
        <v>70</v>
      </c>
      <c r="J53" s="148">
        <v>2.7</v>
      </c>
      <c r="K53" s="147" t="s">
        <v>71</v>
      </c>
      <c r="L53" s="149">
        <v>2.7</v>
      </c>
      <c r="M53" s="148" t="s">
        <v>102</v>
      </c>
      <c r="N53" s="148" t="s">
        <v>71</v>
      </c>
      <c r="O53" s="148" t="s">
        <v>71</v>
      </c>
      <c r="P53" s="152"/>
      <c r="Q53" s="148" t="s">
        <v>103</v>
      </c>
      <c r="R53" s="148" t="s">
        <v>71</v>
      </c>
      <c r="S53" s="148" t="s">
        <v>130</v>
      </c>
    </row>
    <row r="54" spans="3:19" ht="57.6" x14ac:dyDescent="0.3">
      <c r="C54" s="143">
        <v>11102</v>
      </c>
      <c r="D54" s="143">
        <v>5</v>
      </c>
      <c r="E54" s="144" t="s">
        <v>101</v>
      </c>
      <c r="F54" s="144" t="s">
        <v>67</v>
      </c>
      <c r="G54" s="144" t="s">
        <v>68</v>
      </c>
      <c r="H54" s="144" t="s">
        <v>128</v>
      </c>
      <c r="I54" s="144" t="s">
        <v>70</v>
      </c>
      <c r="J54" s="144">
        <v>4</v>
      </c>
      <c r="K54" s="143" t="s">
        <v>71</v>
      </c>
      <c r="L54" s="145">
        <v>4</v>
      </c>
      <c r="M54" s="144" t="s">
        <v>102</v>
      </c>
      <c r="N54" s="144" t="s">
        <v>71</v>
      </c>
      <c r="O54" s="144" t="s">
        <v>71</v>
      </c>
      <c r="P54" s="151"/>
      <c r="Q54" s="144" t="s">
        <v>103</v>
      </c>
      <c r="R54" s="144" t="s">
        <v>71</v>
      </c>
      <c r="S54" s="144" t="s">
        <v>130</v>
      </c>
    </row>
    <row r="55" spans="3:19" ht="57.6" x14ac:dyDescent="0.3">
      <c r="C55" s="147">
        <v>11043</v>
      </c>
      <c r="D55" s="147">
        <v>5</v>
      </c>
      <c r="E55" s="148" t="s">
        <v>101</v>
      </c>
      <c r="F55" s="148" t="s">
        <v>67</v>
      </c>
      <c r="G55" s="148" t="s">
        <v>68</v>
      </c>
      <c r="H55" s="148" t="s">
        <v>128</v>
      </c>
      <c r="I55" s="148" t="s">
        <v>70</v>
      </c>
      <c r="J55" s="148">
        <v>5.3</v>
      </c>
      <c r="K55" s="147" t="s">
        <v>71</v>
      </c>
      <c r="L55" s="149">
        <v>5.3</v>
      </c>
      <c r="M55" s="148" t="s">
        <v>72</v>
      </c>
      <c r="N55" s="148" t="s">
        <v>71</v>
      </c>
      <c r="O55" s="148" t="s">
        <v>104</v>
      </c>
      <c r="P55" s="152"/>
      <c r="Q55" s="148" t="s">
        <v>105</v>
      </c>
      <c r="R55" s="148" t="s">
        <v>71</v>
      </c>
      <c r="S55" s="148" t="s">
        <v>130</v>
      </c>
    </row>
    <row r="56" spans="3:19" x14ac:dyDescent="0.3">
      <c r="C56" s="153">
        <v>111287</v>
      </c>
      <c r="D56" s="153">
        <v>27</v>
      </c>
      <c r="E56" s="154" t="s">
        <v>107</v>
      </c>
      <c r="F56" s="154" t="s">
        <v>77</v>
      </c>
      <c r="G56" s="154" t="s">
        <v>68</v>
      </c>
      <c r="H56" s="154" t="s">
        <v>128</v>
      </c>
      <c r="I56" s="154" t="s">
        <v>70</v>
      </c>
      <c r="J56" s="155">
        <v>0.43099999999999999</v>
      </c>
      <c r="K56" s="153" t="s">
        <v>71</v>
      </c>
      <c r="L56" s="156">
        <v>0.43099999999999999</v>
      </c>
      <c r="M56" s="154" t="s">
        <v>72</v>
      </c>
      <c r="N56" s="154" t="s">
        <v>71</v>
      </c>
      <c r="O56" s="154" t="s">
        <v>108</v>
      </c>
      <c r="P56" s="157">
        <v>40263</v>
      </c>
      <c r="Q56" s="154" t="s">
        <v>71</v>
      </c>
      <c r="R56" s="154" t="s">
        <v>71</v>
      </c>
      <c r="S56" s="158" t="s">
        <v>71</v>
      </c>
    </row>
    <row r="57" spans="3:19" x14ac:dyDescent="0.3">
      <c r="C57" s="159">
        <v>111268</v>
      </c>
      <c r="D57" s="159">
        <v>27</v>
      </c>
      <c r="E57" s="160" t="s">
        <v>107</v>
      </c>
      <c r="F57" s="160" t="s">
        <v>77</v>
      </c>
      <c r="G57" s="160" t="s">
        <v>68</v>
      </c>
      <c r="H57" s="160" t="s">
        <v>128</v>
      </c>
      <c r="I57" s="160" t="s">
        <v>70</v>
      </c>
      <c r="J57" s="161">
        <v>0.90780000000000005</v>
      </c>
      <c r="K57" s="159" t="s">
        <v>71</v>
      </c>
      <c r="L57" s="162">
        <v>0.90780000000000005</v>
      </c>
      <c r="M57" s="160" t="s">
        <v>72</v>
      </c>
      <c r="N57" s="160" t="s">
        <v>71</v>
      </c>
      <c r="O57" s="160" t="s">
        <v>108</v>
      </c>
      <c r="P57" s="163">
        <v>40266</v>
      </c>
      <c r="Q57" s="160" t="s">
        <v>71</v>
      </c>
      <c r="R57" s="160" t="s">
        <v>71</v>
      </c>
      <c r="S57" s="164" t="s">
        <v>71</v>
      </c>
    </row>
    <row r="58" spans="3:19" x14ac:dyDescent="0.3">
      <c r="C58" s="165">
        <v>111282</v>
      </c>
      <c r="D58" s="165">
        <v>27</v>
      </c>
      <c r="E58" s="166" t="s">
        <v>107</v>
      </c>
      <c r="F58" s="166" t="s">
        <v>77</v>
      </c>
      <c r="G58" s="166" t="s">
        <v>68</v>
      </c>
      <c r="H58" s="166" t="s">
        <v>128</v>
      </c>
      <c r="I58" s="166" t="s">
        <v>70</v>
      </c>
      <c r="J58" s="167">
        <v>0.622</v>
      </c>
      <c r="K58" s="165" t="s">
        <v>71</v>
      </c>
      <c r="L58" s="168">
        <v>0.622</v>
      </c>
      <c r="M58" s="166" t="s">
        <v>72</v>
      </c>
      <c r="N58" s="166" t="s">
        <v>71</v>
      </c>
      <c r="O58" s="166" t="s">
        <v>108</v>
      </c>
      <c r="P58" s="169">
        <v>40271</v>
      </c>
      <c r="Q58" s="166" t="s">
        <v>71</v>
      </c>
      <c r="R58" s="166" t="s">
        <v>71</v>
      </c>
      <c r="S58" s="170" t="s">
        <v>71</v>
      </c>
    </row>
    <row r="59" spans="3:19" x14ac:dyDescent="0.3">
      <c r="C59" s="159">
        <v>111278</v>
      </c>
      <c r="D59" s="159">
        <v>27</v>
      </c>
      <c r="E59" s="160" t="s">
        <v>107</v>
      </c>
      <c r="F59" s="160" t="s">
        <v>77</v>
      </c>
      <c r="G59" s="160" t="s">
        <v>68</v>
      </c>
      <c r="H59" s="160" t="s">
        <v>128</v>
      </c>
      <c r="I59" s="160" t="s">
        <v>70</v>
      </c>
      <c r="J59" s="161">
        <v>0.67759999999999998</v>
      </c>
      <c r="K59" s="159" t="s">
        <v>71</v>
      </c>
      <c r="L59" s="162">
        <v>0.67759999999999998</v>
      </c>
      <c r="M59" s="160" t="s">
        <v>72</v>
      </c>
      <c r="N59" s="160" t="s">
        <v>71</v>
      </c>
      <c r="O59" s="160" t="s">
        <v>108</v>
      </c>
      <c r="P59" s="163">
        <v>40318</v>
      </c>
      <c r="Q59" s="160" t="s">
        <v>71</v>
      </c>
      <c r="R59" s="160" t="s">
        <v>71</v>
      </c>
      <c r="S59" s="164" t="s">
        <v>71</v>
      </c>
    </row>
    <row r="60" spans="3:19" ht="28.8" x14ac:dyDescent="0.3">
      <c r="C60" s="171">
        <v>7189</v>
      </c>
      <c r="D60" s="171">
        <v>5</v>
      </c>
      <c r="E60" s="167" t="s">
        <v>66</v>
      </c>
      <c r="F60" s="167" t="s">
        <v>67</v>
      </c>
      <c r="G60" s="167" t="s">
        <v>68</v>
      </c>
      <c r="H60" s="167" t="s">
        <v>128</v>
      </c>
      <c r="I60" s="167" t="s">
        <v>70</v>
      </c>
      <c r="J60" s="167">
        <v>0.68400000000000005</v>
      </c>
      <c r="K60" s="171" t="s">
        <v>71</v>
      </c>
      <c r="L60" s="172">
        <v>0.68400000000000005</v>
      </c>
      <c r="M60" s="167" t="s">
        <v>72</v>
      </c>
      <c r="N60" s="167" t="s">
        <v>129</v>
      </c>
      <c r="O60" s="167" t="s">
        <v>75</v>
      </c>
      <c r="P60" s="173">
        <v>40844</v>
      </c>
      <c r="Q60" s="167" t="s">
        <v>74</v>
      </c>
      <c r="R60" s="167" t="s">
        <v>71</v>
      </c>
      <c r="S60" s="174" t="s">
        <v>130</v>
      </c>
    </row>
    <row r="61" spans="3:19" ht="28.8" x14ac:dyDescent="0.3">
      <c r="C61" s="175">
        <v>7187</v>
      </c>
      <c r="D61" s="175">
        <v>5</v>
      </c>
      <c r="E61" s="161" t="s">
        <v>66</v>
      </c>
      <c r="F61" s="161" t="s">
        <v>67</v>
      </c>
      <c r="G61" s="161" t="s">
        <v>68</v>
      </c>
      <c r="H61" s="161" t="s">
        <v>128</v>
      </c>
      <c r="I61" s="161" t="s">
        <v>70</v>
      </c>
      <c r="J61" s="161">
        <v>1.161</v>
      </c>
      <c r="K61" s="175" t="s">
        <v>71</v>
      </c>
      <c r="L61" s="176">
        <v>1.161</v>
      </c>
      <c r="M61" s="161" t="s">
        <v>72</v>
      </c>
      <c r="N61" s="161" t="s">
        <v>129</v>
      </c>
      <c r="O61" s="161" t="s">
        <v>73</v>
      </c>
      <c r="P61" s="177">
        <v>40844</v>
      </c>
      <c r="Q61" s="161" t="s">
        <v>74</v>
      </c>
      <c r="R61" s="161" t="s">
        <v>71</v>
      </c>
      <c r="S61" s="178" t="s">
        <v>130</v>
      </c>
    </row>
    <row r="62" spans="3:19" ht="28.8" x14ac:dyDescent="0.3">
      <c r="C62" s="171">
        <v>7185</v>
      </c>
      <c r="D62" s="171">
        <v>5</v>
      </c>
      <c r="E62" s="167" t="s">
        <v>66</v>
      </c>
      <c r="F62" s="167" t="s">
        <v>67</v>
      </c>
      <c r="G62" s="167" t="s">
        <v>68</v>
      </c>
      <c r="H62" s="167" t="s">
        <v>128</v>
      </c>
      <c r="I62" s="167" t="s">
        <v>70</v>
      </c>
      <c r="J62" s="167">
        <v>1.607</v>
      </c>
      <c r="K62" s="171" t="s">
        <v>71</v>
      </c>
      <c r="L62" s="172">
        <v>1.607</v>
      </c>
      <c r="M62" s="167" t="s">
        <v>72</v>
      </c>
      <c r="N62" s="167" t="s">
        <v>129</v>
      </c>
      <c r="O62" s="167" t="s">
        <v>76</v>
      </c>
      <c r="P62" s="173">
        <v>40844</v>
      </c>
      <c r="Q62" s="167" t="s">
        <v>74</v>
      </c>
      <c r="R62" s="167" t="s">
        <v>71</v>
      </c>
      <c r="S62" s="174" t="s">
        <v>130</v>
      </c>
    </row>
    <row r="63" spans="3:19" ht="28.8" x14ac:dyDescent="0.3">
      <c r="C63" s="175">
        <v>7128</v>
      </c>
      <c r="D63" s="175">
        <v>5</v>
      </c>
      <c r="E63" s="161" t="s">
        <v>66</v>
      </c>
      <c r="F63" s="161" t="s">
        <v>67</v>
      </c>
      <c r="G63" s="161" t="s">
        <v>68</v>
      </c>
      <c r="H63" s="161" t="s">
        <v>128</v>
      </c>
      <c r="I63" s="161" t="s">
        <v>70</v>
      </c>
      <c r="J63" s="161">
        <v>0.75600000000000001</v>
      </c>
      <c r="K63" s="175" t="s">
        <v>71</v>
      </c>
      <c r="L63" s="176">
        <v>0.75600000000000001</v>
      </c>
      <c r="M63" s="161" t="s">
        <v>72</v>
      </c>
      <c r="N63" s="161" t="s">
        <v>129</v>
      </c>
      <c r="O63" s="161" t="s">
        <v>75</v>
      </c>
      <c r="P63" s="177">
        <v>40863</v>
      </c>
      <c r="Q63" s="161" t="s">
        <v>74</v>
      </c>
      <c r="R63" s="161" t="s">
        <v>71</v>
      </c>
      <c r="S63" s="178" t="s">
        <v>130</v>
      </c>
    </row>
    <row r="64" spans="3:19" ht="28.8" x14ac:dyDescent="0.3">
      <c r="C64" s="171">
        <v>7125</v>
      </c>
      <c r="D64" s="171">
        <v>5</v>
      </c>
      <c r="E64" s="167" t="s">
        <v>66</v>
      </c>
      <c r="F64" s="167" t="s">
        <v>67</v>
      </c>
      <c r="G64" s="167" t="s">
        <v>68</v>
      </c>
      <c r="H64" s="167" t="s">
        <v>128</v>
      </c>
      <c r="I64" s="167" t="s">
        <v>70</v>
      </c>
      <c r="J64" s="167">
        <v>0.85399999999999998</v>
      </c>
      <c r="K64" s="171" t="s">
        <v>71</v>
      </c>
      <c r="L64" s="172">
        <v>0.85399999999999998</v>
      </c>
      <c r="M64" s="167" t="s">
        <v>72</v>
      </c>
      <c r="N64" s="167" t="s">
        <v>129</v>
      </c>
      <c r="O64" s="167" t="s">
        <v>76</v>
      </c>
      <c r="P64" s="173">
        <v>40863</v>
      </c>
      <c r="Q64" s="167" t="s">
        <v>74</v>
      </c>
      <c r="R64" s="167" t="s">
        <v>71</v>
      </c>
      <c r="S64" s="174" t="s">
        <v>130</v>
      </c>
    </row>
    <row r="65" spans="3:19" ht="28.8" x14ac:dyDescent="0.3">
      <c r="C65" s="175">
        <v>7123</v>
      </c>
      <c r="D65" s="175">
        <v>5</v>
      </c>
      <c r="E65" s="161" t="s">
        <v>66</v>
      </c>
      <c r="F65" s="161" t="s">
        <v>67</v>
      </c>
      <c r="G65" s="161" t="s">
        <v>68</v>
      </c>
      <c r="H65" s="161" t="s">
        <v>128</v>
      </c>
      <c r="I65" s="161" t="s">
        <v>70</v>
      </c>
      <c r="J65" s="161">
        <v>0.90100000000000002</v>
      </c>
      <c r="K65" s="175" t="s">
        <v>71</v>
      </c>
      <c r="L65" s="176">
        <v>0.90100000000000002</v>
      </c>
      <c r="M65" s="161" t="s">
        <v>72</v>
      </c>
      <c r="N65" s="161" t="s">
        <v>129</v>
      </c>
      <c r="O65" s="161" t="s">
        <v>73</v>
      </c>
      <c r="P65" s="177">
        <v>40863</v>
      </c>
      <c r="Q65" s="161" t="s">
        <v>74</v>
      </c>
      <c r="R65" s="161" t="s">
        <v>71</v>
      </c>
      <c r="S65" s="178" t="s">
        <v>130</v>
      </c>
    </row>
    <row r="66" spans="3:19" x14ac:dyDescent="0.3">
      <c r="C66" s="165">
        <v>111288</v>
      </c>
      <c r="D66" s="165">
        <v>27</v>
      </c>
      <c r="E66" s="166" t="s">
        <v>107</v>
      </c>
      <c r="F66" s="166" t="s">
        <v>77</v>
      </c>
      <c r="G66" s="166" t="s">
        <v>68</v>
      </c>
      <c r="H66" s="166" t="s">
        <v>128</v>
      </c>
      <c r="I66" s="166" t="s">
        <v>70</v>
      </c>
      <c r="J66" s="167">
        <v>0.41671000000000002</v>
      </c>
      <c r="K66" s="165" t="s">
        <v>71</v>
      </c>
      <c r="L66" s="168">
        <v>0.41671000000000002</v>
      </c>
      <c r="M66" s="166" t="s">
        <v>72</v>
      </c>
      <c r="N66" s="166" t="s">
        <v>71</v>
      </c>
      <c r="O66" s="166" t="s">
        <v>108</v>
      </c>
      <c r="P66" s="169">
        <v>40912</v>
      </c>
      <c r="Q66" s="166" t="s">
        <v>71</v>
      </c>
      <c r="R66" s="166" t="s">
        <v>71</v>
      </c>
      <c r="S66" s="170" t="s">
        <v>71</v>
      </c>
    </row>
    <row r="67" spans="3:19" ht="28.8" x14ac:dyDescent="0.3">
      <c r="C67" s="175">
        <v>7072</v>
      </c>
      <c r="D67" s="175">
        <v>5</v>
      </c>
      <c r="E67" s="161" t="s">
        <v>66</v>
      </c>
      <c r="F67" s="161" t="s">
        <v>67</v>
      </c>
      <c r="G67" s="161" t="s">
        <v>68</v>
      </c>
      <c r="H67" s="161" t="s">
        <v>128</v>
      </c>
      <c r="I67" s="161" t="s">
        <v>70</v>
      </c>
      <c r="J67" s="161">
        <v>0.35900000000000004</v>
      </c>
      <c r="K67" s="175" t="s">
        <v>71</v>
      </c>
      <c r="L67" s="176">
        <v>0.35900000000000004</v>
      </c>
      <c r="M67" s="161" t="s">
        <v>72</v>
      </c>
      <c r="N67" s="161" t="s">
        <v>129</v>
      </c>
      <c r="O67" s="161" t="s">
        <v>75</v>
      </c>
      <c r="P67" s="177">
        <v>40925</v>
      </c>
      <c r="Q67" s="161" t="s">
        <v>74</v>
      </c>
      <c r="R67" s="161" t="s">
        <v>71</v>
      </c>
      <c r="S67" s="178" t="s">
        <v>130</v>
      </c>
    </row>
    <row r="68" spans="3:19" ht="28.8" x14ac:dyDescent="0.3">
      <c r="C68" s="171">
        <v>7065</v>
      </c>
      <c r="D68" s="171">
        <v>5</v>
      </c>
      <c r="E68" s="167" t="s">
        <v>66</v>
      </c>
      <c r="F68" s="167" t="s">
        <v>67</v>
      </c>
      <c r="G68" s="167" t="s">
        <v>68</v>
      </c>
      <c r="H68" s="167" t="s">
        <v>128</v>
      </c>
      <c r="I68" s="167" t="s">
        <v>70</v>
      </c>
      <c r="J68" s="167">
        <v>1.306</v>
      </c>
      <c r="K68" s="171" t="s">
        <v>71</v>
      </c>
      <c r="L68" s="172">
        <v>1.306</v>
      </c>
      <c r="M68" s="167" t="s">
        <v>72</v>
      </c>
      <c r="N68" s="167" t="s">
        <v>129</v>
      </c>
      <c r="O68" s="167" t="s">
        <v>73</v>
      </c>
      <c r="P68" s="173">
        <v>40925</v>
      </c>
      <c r="Q68" s="167" t="s">
        <v>74</v>
      </c>
      <c r="R68" s="167" t="s">
        <v>71</v>
      </c>
      <c r="S68" s="174" t="s">
        <v>130</v>
      </c>
    </row>
    <row r="69" spans="3:19" ht="28.8" x14ac:dyDescent="0.3">
      <c r="C69" s="175">
        <v>7063</v>
      </c>
      <c r="D69" s="175">
        <v>5</v>
      </c>
      <c r="E69" s="161" t="s">
        <v>66</v>
      </c>
      <c r="F69" s="161" t="s">
        <v>67</v>
      </c>
      <c r="G69" s="161" t="s">
        <v>68</v>
      </c>
      <c r="H69" s="161" t="s">
        <v>128</v>
      </c>
      <c r="I69" s="161" t="s">
        <v>70</v>
      </c>
      <c r="J69" s="161">
        <v>1.5759999999999996</v>
      </c>
      <c r="K69" s="175" t="s">
        <v>71</v>
      </c>
      <c r="L69" s="176">
        <v>1.5759999999999996</v>
      </c>
      <c r="M69" s="161" t="s">
        <v>72</v>
      </c>
      <c r="N69" s="161" t="s">
        <v>129</v>
      </c>
      <c r="O69" s="161" t="s">
        <v>76</v>
      </c>
      <c r="P69" s="177">
        <v>40925</v>
      </c>
      <c r="Q69" s="161" t="s">
        <v>74</v>
      </c>
      <c r="R69" s="161" t="s">
        <v>71</v>
      </c>
      <c r="S69" s="178" t="s">
        <v>130</v>
      </c>
    </row>
    <row r="70" spans="3:19" x14ac:dyDescent="0.3">
      <c r="C70" s="165">
        <v>111260</v>
      </c>
      <c r="D70" s="165">
        <v>27</v>
      </c>
      <c r="E70" s="166" t="s">
        <v>107</v>
      </c>
      <c r="F70" s="166" t="s">
        <v>77</v>
      </c>
      <c r="G70" s="166" t="s">
        <v>68</v>
      </c>
      <c r="H70" s="166" t="s">
        <v>128</v>
      </c>
      <c r="I70" s="166" t="s">
        <v>70</v>
      </c>
      <c r="J70" s="167">
        <v>1.4846999999999999</v>
      </c>
      <c r="K70" s="165" t="s">
        <v>71</v>
      </c>
      <c r="L70" s="168">
        <v>1.4846999999999999</v>
      </c>
      <c r="M70" s="166" t="s">
        <v>72</v>
      </c>
      <c r="N70" s="166" t="s">
        <v>71</v>
      </c>
      <c r="O70" s="166" t="s">
        <v>108</v>
      </c>
      <c r="P70" s="169">
        <v>40932</v>
      </c>
      <c r="Q70" s="166" t="s">
        <v>71</v>
      </c>
      <c r="R70" s="166" t="s">
        <v>71</v>
      </c>
      <c r="S70" s="170" t="s">
        <v>71</v>
      </c>
    </row>
    <row r="71" spans="3:19" x14ac:dyDescent="0.3">
      <c r="C71" s="159">
        <v>111296</v>
      </c>
      <c r="D71" s="159">
        <v>27</v>
      </c>
      <c r="E71" s="160" t="s">
        <v>107</v>
      </c>
      <c r="F71" s="160" t="s">
        <v>77</v>
      </c>
      <c r="G71" s="160" t="s">
        <v>68</v>
      </c>
      <c r="H71" s="160" t="s">
        <v>128</v>
      </c>
      <c r="I71" s="160" t="s">
        <v>70</v>
      </c>
      <c r="J71" s="161">
        <v>0.33800000000000002</v>
      </c>
      <c r="K71" s="159" t="s">
        <v>71</v>
      </c>
      <c r="L71" s="162">
        <v>0.33800000000000002</v>
      </c>
      <c r="M71" s="160" t="s">
        <v>72</v>
      </c>
      <c r="N71" s="160" t="s">
        <v>71</v>
      </c>
      <c r="O71" s="160" t="s">
        <v>108</v>
      </c>
      <c r="P71" s="163">
        <v>40961</v>
      </c>
      <c r="Q71" s="160" t="s">
        <v>71</v>
      </c>
      <c r="R71" s="160" t="s">
        <v>71</v>
      </c>
      <c r="S71" s="164" t="s">
        <v>71</v>
      </c>
    </row>
    <row r="72" spans="3:19" ht="28.8" x14ac:dyDescent="0.3">
      <c r="C72" s="171">
        <v>6881</v>
      </c>
      <c r="D72" s="171">
        <v>5</v>
      </c>
      <c r="E72" s="167" t="s">
        <v>66</v>
      </c>
      <c r="F72" s="167" t="s">
        <v>67</v>
      </c>
      <c r="G72" s="167" t="s">
        <v>68</v>
      </c>
      <c r="H72" s="167" t="s">
        <v>128</v>
      </c>
      <c r="I72" s="167" t="s">
        <v>70</v>
      </c>
      <c r="J72" s="167">
        <v>0.14799999999999999</v>
      </c>
      <c r="K72" s="171" t="s">
        <v>71</v>
      </c>
      <c r="L72" s="172">
        <v>0.14799999999999999</v>
      </c>
      <c r="M72" s="167" t="s">
        <v>72</v>
      </c>
      <c r="N72" s="167" t="s">
        <v>129</v>
      </c>
      <c r="O72" s="167" t="s">
        <v>75</v>
      </c>
      <c r="P72" s="173">
        <v>40967</v>
      </c>
      <c r="Q72" s="167" t="s">
        <v>74</v>
      </c>
      <c r="R72" s="167" t="s">
        <v>71</v>
      </c>
      <c r="S72" s="174" t="s">
        <v>130</v>
      </c>
    </row>
    <row r="73" spans="3:19" ht="28.8" x14ac:dyDescent="0.3">
      <c r="C73" s="175">
        <v>6879</v>
      </c>
      <c r="D73" s="175">
        <v>5</v>
      </c>
      <c r="E73" s="161" t="s">
        <v>66</v>
      </c>
      <c r="F73" s="161" t="s">
        <v>67</v>
      </c>
      <c r="G73" s="161" t="s">
        <v>68</v>
      </c>
      <c r="H73" s="161" t="s">
        <v>128</v>
      </c>
      <c r="I73" s="161" t="s">
        <v>70</v>
      </c>
      <c r="J73" s="161">
        <v>0.46400000000000002</v>
      </c>
      <c r="K73" s="175" t="s">
        <v>71</v>
      </c>
      <c r="L73" s="176">
        <v>0.46400000000000002</v>
      </c>
      <c r="M73" s="161" t="s">
        <v>72</v>
      </c>
      <c r="N73" s="161" t="s">
        <v>129</v>
      </c>
      <c r="O73" s="161" t="s">
        <v>73</v>
      </c>
      <c r="P73" s="177">
        <v>40967</v>
      </c>
      <c r="Q73" s="161" t="s">
        <v>74</v>
      </c>
      <c r="R73" s="161" t="s">
        <v>71</v>
      </c>
      <c r="S73" s="178" t="s">
        <v>130</v>
      </c>
    </row>
    <row r="74" spans="3:19" ht="28.8" x14ac:dyDescent="0.3">
      <c r="C74" s="171">
        <v>6878</v>
      </c>
      <c r="D74" s="171">
        <v>5</v>
      </c>
      <c r="E74" s="167" t="s">
        <v>66</v>
      </c>
      <c r="F74" s="167" t="s">
        <v>67</v>
      </c>
      <c r="G74" s="167" t="s">
        <v>68</v>
      </c>
      <c r="H74" s="167" t="s">
        <v>128</v>
      </c>
      <c r="I74" s="167" t="s">
        <v>70</v>
      </c>
      <c r="J74" s="167">
        <v>0.51200000000000001</v>
      </c>
      <c r="K74" s="171" t="s">
        <v>71</v>
      </c>
      <c r="L74" s="172">
        <v>0.51200000000000001</v>
      </c>
      <c r="M74" s="167" t="s">
        <v>72</v>
      </c>
      <c r="N74" s="167" t="s">
        <v>129</v>
      </c>
      <c r="O74" s="167" t="s">
        <v>76</v>
      </c>
      <c r="P74" s="173">
        <v>40967</v>
      </c>
      <c r="Q74" s="167" t="s">
        <v>74</v>
      </c>
      <c r="R74" s="167" t="s">
        <v>71</v>
      </c>
      <c r="S74" s="174" t="s">
        <v>130</v>
      </c>
    </row>
    <row r="75" spans="3:19" x14ac:dyDescent="0.3">
      <c r="C75" s="159">
        <v>111247</v>
      </c>
      <c r="D75" s="159">
        <v>27</v>
      </c>
      <c r="E75" s="160" t="s">
        <v>107</v>
      </c>
      <c r="F75" s="160" t="s">
        <v>77</v>
      </c>
      <c r="G75" s="160" t="s">
        <v>68</v>
      </c>
      <c r="H75" s="160" t="s">
        <v>128</v>
      </c>
      <c r="I75" s="160" t="s">
        <v>70</v>
      </c>
      <c r="J75" s="161">
        <f>L75</f>
        <v>36.247</v>
      </c>
      <c r="K75" s="159" t="s">
        <v>71</v>
      </c>
      <c r="L75" s="162">
        <v>36.247</v>
      </c>
      <c r="M75" s="160" t="s">
        <v>72</v>
      </c>
      <c r="N75" s="160" t="s">
        <v>71</v>
      </c>
      <c r="O75" s="160" t="s">
        <v>108</v>
      </c>
      <c r="P75" s="163">
        <v>41194</v>
      </c>
      <c r="Q75" s="160" t="s">
        <v>71</v>
      </c>
      <c r="R75" s="160" t="s">
        <v>71</v>
      </c>
      <c r="S75" s="164" t="s">
        <v>71</v>
      </c>
    </row>
    <row r="76" spans="3:19" ht="28.8" x14ac:dyDescent="0.3">
      <c r="C76" s="171">
        <v>6485</v>
      </c>
      <c r="D76" s="171">
        <v>5</v>
      </c>
      <c r="E76" s="167" t="s">
        <v>66</v>
      </c>
      <c r="F76" s="167" t="s">
        <v>67</v>
      </c>
      <c r="G76" s="167" t="s">
        <v>68</v>
      </c>
      <c r="H76" s="167" t="s">
        <v>128</v>
      </c>
      <c r="I76" s="167" t="s">
        <v>70</v>
      </c>
      <c r="J76" s="167">
        <v>0.19</v>
      </c>
      <c r="K76" s="171" t="s">
        <v>71</v>
      </c>
      <c r="L76" s="172">
        <v>0.19</v>
      </c>
      <c r="M76" s="167" t="s">
        <v>72</v>
      </c>
      <c r="N76" s="167" t="s">
        <v>131</v>
      </c>
      <c r="O76" s="167" t="s">
        <v>75</v>
      </c>
      <c r="P76" s="173">
        <v>41201</v>
      </c>
      <c r="Q76" s="167" t="s">
        <v>74</v>
      </c>
      <c r="R76" s="167" t="s">
        <v>71</v>
      </c>
      <c r="S76" s="174" t="s">
        <v>130</v>
      </c>
    </row>
    <row r="77" spans="3:19" ht="28.8" x14ac:dyDescent="0.3">
      <c r="C77" s="175">
        <v>6482</v>
      </c>
      <c r="D77" s="175">
        <v>5</v>
      </c>
      <c r="E77" s="161" t="s">
        <v>66</v>
      </c>
      <c r="F77" s="161" t="s">
        <v>67</v>
      </c>
      <c r="G77" s="161" t="s">
        <v>68</v>
      </c>
      <c r="H77" s="161" t="s">
        <v>128</v>
      </c>
      <c r="I77" s="161" t="s">
        <v>70</v>
      </c>
      <c r="J77" s="161">
        <v>0.77</v>
      </c>
      <c r="K77" s="175" t="s">
        <v>71</v>
      </c>
      <c r="L77" s="176">
        <v>0.77</v>
      </c>
      <c r="M77" s="161" t="s">
        <v>72</v>
      </c>
      <c r="N77" s="161" t="s">
        <v>129</v>
      </c>
      <c r="O77" s="161" t="s">
        <v>76</v>
      </c>
      <c r="P77" s="177">
        <v>41201</v>
      </c>
      <c r="Q77" s="161" t="s">
        <v>74</v>
      </c>
      <c r="R77" s="161" t="s">
        <v>71</v>
      </c>
      <c r="S77" s="178" t="s">
        <v>130</v>
      </c>
    </row>
    <row r="78" spans="3:19" ht="28.8" x14ac:dyDescent="0.3">
      <c r="C78" s="171">
        <v>6478</v>
      </c>
      <c r="D78" s="171">
        <v>5</v>
      </c>
      <c r="E78" s="167" t="s">
        <v>66</v>
      </c>
      <c r="F78" s="167" t="s">
        <v>67</v>
      </c>
      <c r="G78" s="167" t="s">
        <v>68</v>
      </c>
      <c r="H78" s="167" t="s">
        <v>128</v>
      </c>
      <c r="I78" s="167" t="s">
        <v>70</v>
      </c>
      <c r="J78" s="167">
        <v>2.1500000000000004</v>
      </c>
      <c r="K78" s="171" t="s">
        <v>71</v>
      </c>
      <c r="L78" s="172">
        <v>2.1500000000000004</v>
      </c>
      <c r="M78" s="167" t="s">
        <v>72</v>
      </c>
      <c r="N78" s="167" t="s">
        <v>129</v>
      </c>
      <c r="O78" s="167" t="s">
        <v>73</v>
      </c>
      <c r="P78" s="173">
        <v>41201</v>
      </c>
      <c r="Q78" s="167" t="s">
        <v>74</v>
      </c>
      <c r="R78" s="167" t="s">
        <v>71</v>
      </c>
      <c r="S78" s="174" t="s">
        <v>130</v>
      </c>
    </row>
    <row r="79" spans="3:19" ht="28.8" x14ac:dyDescent="0.3">
      <c r="C79" s="175">
        <v>6336</v>
      </c>
      <c r="D79" s="175">
        <v>5</v>
      </c>
      <c r="E79" s="161" t="s">
        <v>78</v>
      </c>
      <c r="F79" s="161" t="s">
        <v>67</v>
      </c>
      <c r="G79" s="161" t="s">
        <v>68</v>
      </c>
      <c r="H79" s="161" t="s">
        <v>128</v>
      </c>
      <c r="I79" s="161" t="s">
        <v>70</v>
      </c>
      <c r="J79" s="161">
        <v>0.11</v>
      </c>
      <c r="K79" s="175" t="s">
        <v>71</v>
      </c>
      <c r="L79" s="176">
        <v>0.11</v>
      </c>
      <c r="M79" s="161" t="s">
        <v>72</v>
      </c>
      <c r="N79" s="161" t="s">
        <v>71</v>
      </c>
      <c r="O79" s="161" t="s">
        <v>95</v>
      </c>
      <c r="P79" s="177">
        <v>41231</v>
      </c>
      <c r="Q79" s="161" t="s">
        <v>74</v>
      </c>
      <c r="R79" s="161" t="s">
        <v>71</v>
      </c>
      <c r="S79" s="178" t="s">
        <v>130</v>
      </c>
    </row>
    <row r="80" spans="3:19" ht="28.8" x14ac:dyDescent="0.3">
      <c r="C80" s="171">
        <v>6335</v>
      </c>
      <c r="D80" s="171">
        <v>5</v>
      </c>
      <c r="E80" s="167" t="s">
        <v>78</v>
      </c>
      <c r="F80" s="167" t="s">
        <v>67</v>
      </c>
      <c r="G80" s="167" t="s">
        <v>68</v>
      </c>
      <c r="H80" s="167" t="s">
        <v>128</v>
      </c>
      <c r="I80" s="167" t="s">
        <v>70</v>
      </c>
      <c r="J80" s="167">
        <v>0.64999999999999991</v>
      </c>
      <c r="K80" s="171" t="s">
        <v>71</v>
      </c>
      <c r="L80" s="172">
        <v>0.64999999999999991</v>
      </c>
      <c r="M80" s="167" t="s">
        <v>72</v>
      </c>
      <c r="N80" s="167" t="s">
        <v>71</v>
      </c>
      <c r="O80" s="167" t="s">
        <v>94</v>
      </c>
      <c r="P80" s="173">
        <v>41231</v>
      </c>
      <c r="Q80" s="167" t="s">
        <v>74</v>
      </c>
      <c r="R80" s="167" t="s">
        <v>71</v>
      </c>
      <c r="S80" s="174" t="s">
        <v>130</v>
      </c>
    </row>
    <row r="81" spans="3:19" x14ac:dyDescent="0.3">
      <c r="C81" s="159">
        <v>111270</v>
      </c>
      <c r="D81" s="159">
        <v>27</v>
      </c>
      <c r="E81" s="160" t="s">
        <v>107</v>
      </c>
      <c r="F81" s="160" t="s">
        <v>77</v>
      </c>
      <c r="G81" s="160" t="s">
        <v>68</v>
      </c>
      <c r="H81" s="160" t="s">
        <v>128</v>
      </c>
      <c r="I81" s="160" t="s">
        <v>70</v>
      </c>
      <c r="J81" s="161">
        <v>0.88300000000000001</v>
      </c>
      <c r="K81" s="159" t="s">
        <v>71</v>
      </c>
      <c r="L81" s="179">
        <v>0.88300000000000001</v>
      </c>
      <c r="M81" s="160" t="s">
        <v>72</v>
      </c>
      <c r="N81" s="160" t="s">
        <v>71</v>
      </c>
      <c r="O81" s="160" t="s">
        <v>108</v>
      </c>
      <c r="P81" s="163">
        <v>41299</v>
      </c>
      <c r="Q81" s="160" t="s">
        <v>71</v>
      </c>
      <c r="R81" s="160" t="s">
        <v>71</v>
      </c>
      <c r="S81" s="164" t="s">
        <v>71</v>
      </c>
    </row>
    <row r="82" spans="3:19" x14ac:dyDescent="0.3">
      <c r="C82" s="165">
        <v>111258</v>
      </c>
      <c r="D82" s="165">
        <v>27</v>
      </c>
      <c r="E82" s="166" t="s">
        <v>107</v>
      </c>
      <c r="F82" s="166" t="s">
        <v>77</v>
      </c>
      <c r="G82" s="166" t="s">
        <v>68</v>
      </c>
      <c r="H82" s="166" t="s">
        <v>128</v>
      </c>
      <c r="I82" s="166" t="s">
        <v>70</v>
      </c>
      <c r="J82" s="167">
        <v>1.615</v>
      </c>
      <c r="K82" s="165" t="s">
        <v>71</v>
      </c>
      <c r="L82" s="180">
        <v>1.615</v>
      </c>
      <c r="M82" s="166" t="s">
        <v>72</v>
      </c>
      <c r="N82" s="166" t="s">
        <v>71</v>
      </c>
      <c r="O82" s="166" t="s">
        <v>108</v>
      </c>
      <c r="P82" s="169">
        <v>41327</v>
      </c>
      <c r="Q82" s="166" t="s">
        <v>71</v>
      </c>
      <c r="R82" s="166" t="s">
        <v>71</v>
      </c>
      <c r="S82" s="170" t="s">
        <v>71</v>
      </c>
    </row>
    <row r="83" spans="3:19" x14ac:dyDescent="0.3">
      <c r="C83" s="159">
        <v>111250</v>
      </c>
      <c r="D83" s="159">
        <v>27</v>
      </c>
      <c r="E83" s="160" t="s">
        <v>107</v>
      </c>
      <c r="F83" s="160" t="s">
        <v>77</v>
      </c>
      <c r="G83" s="160" t="s">
        <v>68</v>
      </c>
      <c r="H83" s="160" t="s">
        <v>128</v>
      </c>
      <c r="I83" s="160" t="s">
        <v>70</v>
      </c>
      <c r="J83" s="161">
        <v>2.7949999999999999</v>
      </c>
      <c r="K83" s="159" t="s">
        <v>71</v>
      </c>
      <c r="L83" s="179">
        <v>2.7949999999999999</v>
      </c>
      <c r="M83" s="160" t="s">
        <v>72</v>
      </c>
      <c r="N83" s="160" t="s">
        <v>71</v>
      </c>
      <c r="O83" s="160" t="s">
        <v>108</v>
      </c>
      <c r="P83" s="163">
        <v>41327</v>
      </c>
      <c r="Q83" s="160" t="s">
        <v>71</v>
      </c>
      <c r="R83" s="160" t="s">
        <v>71</v>
      </c>
      <c r="S83" s="164" t="s">
        <v>71</v>
      </c>
    </row>
    <row r="84" spans="3:19" x14ac:dyDescent="0.3">
      <c r="C84" s="165">
        <v>111265</v>
      </c>
      <c r="D84" s="165">
        <v>27</v>
      </c>
      <c r="E84" s="166" t="s">
        <v>107</v>
      </c>
      <c r="F84" s="166" t="s">
        <v>77</v>
      </c>
      <c r="G84" s="166" t="s">
        <v>68</v>
      </c>
      <c r="H84" s="166" t="s">
        <v>128</v>
      </c>
      <c r="I84" s="166" t="s">
        <v>70</v>
      </c>
      <c r="J84" s="167">
        <v>1.21</v>
      </c>
      <c r="K84" s="165" t="s">
        <v>71</v>
      </c>
      <c r="L84" s="168">
        <v>1.21</v>
      </c>
      <c r="M84" s="166" t="s">
        <v>72</v>
      </c>
      <c r="N84" s="166" t="s">
        <v>71</v>
      </c>
      <c r="O84" s="166" t="s">
        <v>108</v>
      </c>
      <c r="P84" s="169">
        <v>41353</v>
      </c>
      <c r="Q84" s="166" t="s">
        <v>71</v>
      </c>
      <c r="R84" s="166" t="s">
        <v>71</v>
      </c>
      <c r="S84" s="170" t="s">
        <v>71</v>
      </c>
    </row>
    <row r="85" spans="3:19" ht="28.8" x14ac:dyDescent="0.3">
      <c r="C85" s="171">
        <v>5641</v>
      </c>
      <c r="D85" s="171">
        <v>5</v>
      </c>
      <c r="E85" s="167" t="s">
        <v>78</v>
      </c>
      <c r="F85" s="167" t="s">
        <v>67</v>
      </c>
      <c r="G85" s="167" t="s">
        <v>68</v>
      </c>
      <c r="H85" s="167" t="s">
        <v>128</v>
      </c>
      <c r="I85" s="167" t="s">
        <v>70</v>
      </c>
      <c r="J85" s="167">
        <v>0.66300000000000003</v>
      </c>
      <c r="K85" s="171" t="s">
        <v>71</v>
      </c>
      <c r="L85" s="181">
        <v>0.66300000000000003</v>
      </c>
      <c r="M85" s="167" t="s">
        <v>72</v>
      </c>
      <c r="N85" s="167" t="s">
        <v>71</v>
      </c>
      <c r="O85" s="167" t="s">
        <v>97</v>
      </c>
      <c r="P85" s="173">
        <v>41383</v>
      </c>
      <c r="Q85" s="167" t="s">
        <v>74</v>
      </c>
      <c r="R85" s="167" t="s">
        <v>71</v>
      </c>
      <c r="S85" s="174" t="s">
        <v>130</v>
      </c>
    </row>
    <row r="86" spans="3:19" ht="28.8" x14ac:dyDescent="0.3">
      <c r="C86" s="171">
        <v>5635</v>
      </c>
      <c r="D86" s="171">
        <v>5</v>
      </c>
      <c r="E86" s="167" t="s">
        <v>78</v>
      </c>
      <c r="F86" s="167" t="s">
        <v>67</v>
      </c>
      <c r="G86" s="167" t="s">
        <v>68</v>
      </c>
      <c r="H86" s="167" t="s">
        <v>128</v>
      </c>
      <c r="I86" s="167" t="s">
        <v>70</v>
      </c>
      <c r="J86" s="167">
        <v>1.6080000000000001</v>
      </c>
      <c r="K86" s="171" t="s">
        <v>71</v>
      </c>
      <c r="L86" s="172">
        <v>1.6080000000000001</v>
      </c>
      <c r="M86" s="167" t="s">
        <v>72</v>
      </c>
      <c r="N86" s="167" t="s">
        <v>71</v>
      </c>
      <c r="O86" s="167" t="s">
        <v>88</v>
      </c>
      <c r="P86" s="173">
        <v>41383</v>
      </c>
      <c r="Q86" s="167" t="s">
        <v>74</v>
      </c>
      <c r="R86" s="167" t="s">
        <v>71</v>
      </c>
      <c r="S86" s="174" t="s">
        <v>130</v>
      </c>
    </row>
    <row r="87" spans="3:19" x14ac:dyDescent="0.3">
      <c r="C87" s="165">
        <v>111249</v>
      </c>
      <c r="D87" s="165">
        <v>27</v>
      </c>
      <c r="E87" s="166" t="s">
        <v>107</v>
      </c>
      <c r="F87" s="166" t="s">
        <v>77</v>
      </c>
      <c r="G87" s="166" t="s">
        <v>68</v>
      </c>
      <c r="H87" s="166" t="s">
        <v>128</v>
      </c>
      <c r="I87" s="166" t="s">
        <v>70</v>
      </c>
      <c r="J87" s="167">
        <v>4.0170000000000003</v>
      </c>
      <c r="K87" s="165" t="s">
        <v>71</v>
      </c>
      <c r="L87" s="168">
        <v>4.0170000000000003</v>
      </c>
      <c r="M87" s="166" t="s">
        <v>72</v>
      </c>
      <c r="N87" s="166" t="s">
        <v>71</v>
      </c>
      <c r="O87" s="166" t="s">
        <v>108</v>
      </c>
      <c r="P87" s="169">
        <v>41415</v>
      </c>
      <c r="Q87" s="166" t="s">
        <v>71</v>
      </c>
      <c r="R87" s="166" t="s">
        <v>71</v>
      </c>
      <c r="S87" s="170" t="s">
        <v>71</v>
      </c>
    </row>
    <row r="88" spans="3:19" ht="28.8" x14ac:dyDescent="0.3">
      <c r="C88" s="171">
        <v>5272</v>
      </c>
      <c r="D88" s="171">
        <v>5</v>
      </c>
      <c r="E88" s="167" t="s">
        <v>66</v>
      </c>
      <c r="F88" s="167" t="s">
        <v>67</v>
      </c>
      <c r="G88" s="167" t="s">
        <v>68</v>
      </c>
      <c r="H88" s="167" t="s">
        <v>128</v>
      </c>
      <c r="I88" s="167" t="s">
        <v>70</v>
      </c>
      <c r="J88" s="167">
        <v>0.19167999999999996</v>
      </c>
      <c r="K88" s="171" t="s">
        <v>71</v>
      </c>
      <c r="L88" s="172">
        <v>0.19167999999999996</v>
      </c>
      <c r="M88" s="167" t="s">
        <v>72</v>
      </c>
      <c r="N88" s="167" t="s">
        <v>132</v>
      </c>
      <c r="O88" s="167" t="s">
        <v>73</v>
      </c>
      <c r="P88" s="173">
        <v>41579</v>
      </c>
      <c r="Q88" s="167" t="s">
        <v>74</v>
      </c>
      <c r="R88" s="167" t="s">
        <v>71</v>
      </c>
      <c r="S88" s="174" t="s">
        <v>130</v>
      </c>
    </row>
    <row r="89" spans="3:19" ht="28.8" x14ac:dyDescent="0.3">
      <c r="C89" s="171">
        <v>5270</v>
      </c>
      <c r="D89" s="171">
        <v>5</v>
      </c>
      <c r="E89" s="167" t="s">
        <v>66</v>
      </c>
      <c r="F89" s="167" t="s">
        <v>67</v>
      </c>
      <c r="G89" s="167" t="s">
        <v>68</v>
      </c>
      <c r="H89" s="167" t="s">
        <v>128</v>
      </c>
      <c r="I89" s="167" t="s">
        <v>70</v>
      </c>
      <c r="J89" s="167">
        <v>0.21819999999999998</v>
      </c>
      <c r="K89" s="171" t="s">
        <v>71</v>
      </c>
      <c r="L89" s="181">
        <v>0.21819999999999998</v>
      </c>
      <c r="M89" s="167" t="s">
        <v>72</v>
      </c>
      <c r="N89" s="167" t="s">
        <v>133</v>
      </c>
      <c r="O89" s="167" t="s">
        <v>75</v>
      </c>
      <c r="P89" s="173">
        <v>41579</v>
      </c>
      <c r="Q89" s="167" t="s">
        <v>74</v>
      </c>
      <c r="R89" s="167" t="s">
        <v>71</v>
      </c>
      <c r="S89" s="174" t="s">
        <v>130</v>
      </c>
    </row>
    <row r="90" spans="3:19" ht="28.8" x14ac:dyDescent="0.3">
      <c r="C90" s="171">
        <v>5266</v>
      </c>
      <c r="D90" s="171">
        <v>5</v>
      </c>
      <c r="E90" s="167" t="s">
        <v>66</v>
      </c>
      <c r="F90" s="167" t="s">
        <v>67</v>
      </c>
      <c r="G90" s="167" t="s">
        <v>68</v>
      </c>
      <c r="H90" s="167" t="s">
        <v>128</v>
      </c>
      <c r="I90" s="167" t="s">
        <v>70</v>
      </c>
      <c r="J90" s="167">
        <v>0.67230000000000012</v>
      </c>
      <c r="K90" s="171" t="s">
        <v>71</v>
      </c>
      <c r="L90" s="181">
        <v>0.67230000000000012</v>
      </c>
      <c r="M90" s="167" t="s">
        <v>72</v>
      </c>
      <c r="N90" s="167" t="s">
        <v>134</v>
      </c>
      <c r="O90" s="167" t="s">
        <v>76</v>
      </c>
      <c r="P90" s="173">
        <v>41579</v>
      </c>
      <c r="Q90" s="167" t="s">
        <v>74</v>
      </c>
      <c r="R90" s="167" t="s">
        <v>71</v>
      </c>
      <c r="S90" s="174" t="s">
        <v>130</v>
      </c>
    </row>
    <row r="91" spans="3:19" x14ac:dyDescent="0.3">
      <c r="C91" s="159">
        <v>111253</v>
      </c>
      <c r="D91" s="159">
        <v>27</v>
      </c>
      <c r="E91" s="160" t="s">
        <v>107</v>
      </c>
      <c r="F91" s="160" t="s">
        <v>77</v>
      </c>
      <c r="G91" s="160" t="s">
        <v>68</v>
      </c>
      <c r="H91" s="160" t="s">
        <v>128</v>
      </c>
      <c r="I91" s="160" t="s">
        <v>70</v>
      </c>
      <c r="J91" s="161">
        <v>2.379</v>
      </c>
      <c r="K91" s="159" t="s">
        <v>71</v>
      </c>
      <c r="L91" s="162">
        <v>2.379</v>
      </c>
      <c r="M91" s="160" t="s">
        <v>72</v>
      </c>
      <c r="N91" s="160" t="s">
        <v>71</v>
      </c>
      <c r="O91" s="160" t="s">
        <v>108</v>
      </c>
      <c r="P91" s="163">
        <v>41650</v>
      </c>
      <c r="Q91" s="160" t="s">
        <v>71</v>
      </c>
      <c r="R91" s="160" t="s">
        <v>71</v>
      </c>
      <c r="S91" s="164" t="s">
        <v>71</v>
      </c>
    </row>
    <row r="92" spans="3:19" x14ac:dyDescent="0.3">
      <c r="C92" s="165">
        <v>111257</v>
      </c>
      <c r="D92" s="165">
        <v>27</v>
      </c>
      <c r="E92" s="166" t="s">
        <v>107</v>
      </c>
      <c r="F92" s="166" t="s">
        <v>77</v>
      </c>
      <c r="G92" s="166" t="s">
        <v>68</v>
      </c>
      <c r="H92" s="166" t="s">
        <v>128</v>
      </c>
      <c r="I92" s="166" t="s">
        <v>70</v>
      </c>
      <c r="J92" s="167">
        <v>1.6870000000000001</v>
      </c>
      <c r="K92" s="165" t="s">
        <v>71</v>
      </c>
      <c r="L92" s="168">
        <v>1.6870000000000001</v>
      </c>
      <c r="M92" s="166" t="s">
        <v>72</v>
      </c>
      <c r="N92" s="166" t="s">
        <v>71</v>
      </c>
      <c r="O92" s="166" t="s">
        <v>108</v>
      </c>
      <c r="P92" s="169">
        <v>41668</v>
      </c>
      <c r="Q92" s="166" t="s">
        <v>71</v>
      </c>
      <c r="R92" s="166" t="s">
        <v>71</v>
      </c>
      <c r="S92" s="170" t="s">
        <v>71</v>
      </c>
    </row>
    <row r="93" spans="3:19" x14ac:dyDescent="0.3">
      <c r="C93" s="165">
        <v>111262</v>
      </c>
      <c r="D93" s="165">
        <v>27</v>
      </c>
      <c r="E93" s="166" t="s">
        <v>107</v>
      </c>
      <c r="F93" s="166" t="s">
        <v>77</v>
      </c>
      <c r="G93" s="166" t="s">
        <v>68</v>
      </c>
      <c r="H93" s="166" t="s">
        <v>128</v>
      </c>
      <c r="I93" s="166" t="s">
        <v>70</v>
      </c>
      <c r="J93" s="167">
        <v>1.272</v>
      </c>
      <c r="K93" s="165" t="s">
        <v>71</v>
      </c>
      <c r="L93" s="168">
        <v>1.272</v>
      </c>
      <c r="M93" s="166" t="s">
        <v>72</v>
      </c>
      <c r="N93" s="166" t="s">
        <v>71</v>
      </c>
      <c r="O93" s="166" t="s">
        <v>108</v>
      </c>
      <c r="P93" s="169">
        <v>41723</v>
      </c>
      <c r="Q93" s="166" t="s">
        <v>71</v>
      </c>
      <c r="R93" s="166" t="s">
        <v>71</v>
      </c>
      <c r="S93" s="170" t="s">
        <v>71</v>
      </c>
    </row>
    <row r="94" spans="3:19" x14ac:dyDescent="0.3">
      <c r="C94" s="171">
        <v>115169</v>
      </c>
      <c r="D94" s="171">
        <v>33</v>
      </c>
      <c r="E94" s="167" t="s">
        <v>101</v>
      </c>
      <c r="F94" s="167" t="s">
        <v>199</v>
      </c>
      <c r="G94" s="167" t="s">
        <v>68</v>
      </c>
      <c r="H94" s="167" t="s">
        <v>128</v>
      </c>
      <c r="I94" s="167" t="s">
        <v>70</v>
      </c>
      <c r="J94" s="167">
        <v>0.43999999999999995</v>
      </c>
      <c r="K94" s="171" t="s">
        <v>71</v>
      </c>
      <c r="L94" s="172">
        <v>4.3999999999999996E-4</v>
      </c>
      <c r="M94" s="167" t="s">
        <v>80</v>
      </c>
      <c r="N94" s="167" t="s">
        <v>71</v>
      </c>
      <c r="O94" s="167" t="s">
        <v>205</v>
      </c>
      <c r="P94" s="173">
        <v>41934.513888888891</v>
      </c>
      <c r="Q94" s="167" t="s">
        <v>71</v>
      </c>
      <c r="R94" s="167" t="s">
        <v>71</v>
      </c>
      <c r="S94" s="174" t="s">
        <v>71</v>
      </c>
    </row>
    <row r="95" spans="3:19" x14ac:dyDescent="0.3">
      <c r="C95" s="171">
        <v>115168</v>
      </c>
      <c r="D95" s="171">
        <v>33</v>
      </c>
      <c r="E95" s="167" t="s">
        <v>101</v>
      </c>
      <c r="F95" s="167" t="s">
        <v>199</v>
      </c>
      <c r="G95" s="167" t="s">
        <v>68</v>
      </c>
      <c r="H95" s="167" t="s">
        <v>128</v>
      </c>
      <c r="I95" s="167" t="s">
        <v>70</v>
      </c>
      <c r="J95" s="167">
        <v>0.12000000000000001</v>
      </c>
      <c r="K95" s="171" t="s">
        <v>71</v>
      </c>
      <c r="L95" s="172">
        <v>1.2E-4</v>
      </c>
      <c r="M95" s="167" t="s">
        <v>80</v>
      </c>
      <c r="N95" s="167" t="s">
        <v>71</v>
      </c>
      <c r="O95" s="167" t="s">
        <v>200</v>
      </c>
      <c r="P95" s="173">
        <v>41934.53125</v>
      </c>
      <c r="Q95" s="167" t="s">
        <v>71</v>
      </c>
      <c r="R95" s="167" t="s">
        <v>71</v>
      </c>
      <c r="S95" s="174" t="s">
        <v>71</v>
      </c>
    </row>
    <row r="96" spans="3:19" x14ac:dyDescent="0.3">
      <c r="C96" s="171">
        <v>115036</v>
      </c>
      <c r="D96" s="171">
        <v>33</v>
      </c>
      <c r="E96" s="167" t="s">
        <v>66</v>
      </c>
      <c r="F96" s="167" t="s">
        <v>197</v>
      </c>
      <c r="G96" s="167" t="s">
        <v>68</v>
      </c>
      <c r="H96" s="167" t="s">
        <v>128</v>
      </c>
      <c r="I96" s="167" t="s">
        <v>70</v>
      </c>
      <c r="J96" s="167">
        <v>0.75800000000000001</v>
      </c>
      <c r="K96" s="171" t="s">
        <v>136</v>
      </c>
      <c r="L96" s="172">
        <v>7.5799999999999999E-4</v>
      </c>
      <c r="M96" s="167" t="s">
        <v>80</v>
      </c>
      <c r="N96" s="167" t="s">
        <v>71</v>
      </c>
      <c r="O96" s="167" t="s">
        <v>198</v>
      </c>
      <c r="P96" s="173">
        <v>41982.440972222219</v>
      </c>
      <c r="Q96" s="167" t="s">
        <v>71</v>
      </c>
      <c r="R96" s="167" t="s">
        <v>71</v>
      </c>
      <c r="S96" s="174" t="s">
        <v>71</v>
      </c>
    </row>
    <row r="97" spans="3:19" x14ac:dyDescent="0.3">
      <c r="C97" s="171">
        <v>115149</v>
      </c>
      <c r="D97" s="171">
        <v>33</v>
      </c>
      <c r="E97" s="167" t="s">
        <v>78</v>
      </c>
      <c r="F97" s="167" t="s">
        <v>199</v>
      </c>
      <c r="G97" s="167" t="s">
        <v>68</v>
      </c>
      <c r="H97" s="167" t="s">
        <v>128</v>
      </c>
      <c r="I97" s="167" t="s">
        <v>70</v>
      </c>
      <c r="J97" s="167">
        <v>0.14300000000000002</v>
      </c>
      <c r="K97" s="171" t="s">
        <v>136</v>
      </c>
      <c r="L97" s="172">
        <v>1.4300000000000001E-4</v>
      </c>
      <c r="M97" s="167" t="s">
        <v>80</v>
      </c>
      <c r="N97" s="167" t="s">
        <v>71</v>
      </c>
      <c r="O97" s="167" t="s">
        <v>200</v>
      </c>
      <c r="P97" s="173">
        <v>42021.53125</v>
      </c>
      <c r="Q97" s="167" t="s">
        <v>71</v>
      </c>
      <c r="R97" s="167" t="s">
        <v>71</v>
      </c>
      <c r="S97" s="174" t="s">
        <v>71</v>
      </c>
    </row>
    <row r="98" spans="3:19" x14ac:dyDescent="0.3">
      <c r="C98" s="171">
        <v>115150</v>
      </c>
      <c r="D98" s="171">
        <v>33</v>
      </c>
      <c r="E98" s="167" t="s">
        <v>78</v>
      </c>
      <c r="F98" s="167" t="s">
        <v>199</v>
      </c>
      <c r="G98" s="167" t="s">
        <v>68</v>
      </c>
      <c r="H98" s="167" t="s">
        <v>128</v>
      </c>
      <c r="I98" s="167" t="s">
        <v>70</v>
      </c>
      <c r="J98" s="167">
        <v>0.14300000000000002</v>
      </c>
      <c r="K98" s="171" t="s">
        <v>136</v>
      </c>
      <c r="L98" s="172">
        <v>1.4300000000000001E-4</v>
      </c>
      <c r="M98" s="167" t="s">
        <v>80</v>
      </c>
      <c r="N98" s="167" t="s">
        <v>71</v>
      </c>
      <c r="O98" s="167" t="s">
        <v>201</v>
      </c>
      <c r="P98" s="173">
        <v>42021.534722222219</v>
      </c>
      <c r="Q98" s="167" t="s">
        <v>71</v>
      </c>
      <c r="R98" s="167" t="s">
        <v>71</v>
      </c>
      <c r="S98" s="174" t="s">
        <v>71</v>
      </c>
    </row>
    <row r="99" spans="3:19" x14ac:dyDescent="0.3">
      <c r="C99" s="171">
        <v>115151</v>
      </c>
      <c r="D99" s="171">
        <v>33</v>
      </c>
      <c r="E99" s="167" t="s">
        <v>78</v>
      </c>
      <c r="F99" s="167" t="s">
        <v>199</v>
      </c>
      <c r="G99" s="167" t="s">
        <v>68</v>
      </c>
      <c r="H99" s="167" t="s">
        <v>128</v>
      </c>
      <c r="I99" s="167" t="s">
        <v>70</v>
      </c>
      <c r="J99" s="167">
        <v>0.14400000000000002</v>
      </c>
      <c r="K99" s="171" t="s">
        <v>136</v>
      </c>
      <c r="L99" s="172">
        <v>1.44E-4</v>
      </c>
      <c r="M99" s="167" t="s">
        <v>80</v>
      </c>
      <c r="N99" s="167" t="s">
        <v>71</v>
      </c>
      <c r="O99" s="167" t="s">
        <v>202</v>
      </c>
      <c r="P99" s="173">
        <v>42021.538194444445</v>
      </c>
      <c r="Q99" s="167" t="s">
        <v>71</v>
      </c>
      <c r="R99" s="167" t="s">
        <v>71</v>
      </c>
      <c r="S99" s="174" t="s">
        <v>71</v>
      </c>
    </row>
    <row r="100" spans="3:19" x14ac:dyDescent="0.3">
      <c r="C100" s="171">
        <v>115152</v>
      </c>
      <c r="D100" s="171">
        <v>33</v>
      </c>
      <c r="E100" s="167" t="s">
        <v>78</v>
      </c>
      <c r="F100" s="167" t="s">
        <v>199</v>
      </c>
      <c r="G100" s="167" t="s">
        <v>68</v>
      </c>
      <c r="H100" s="167" t="s">
        <v>128</v>
      </c>
      <c r="I100" s="167" t="s">
        <v>70</v>
      </c>
      <c r="J100" s="167">
        <v>0.94300000000000006</v>
      </c>
      <c r="K100" s="171" t="s">
        <v>136</v>
      </c>
      <c r="L100" s="172">
        <v>9.4300000000000004E-4</v>
      </c>
      <c r="M100" s="167" t="s">
        <v>80</v>
      </c>
      <c r="N100" s="167" t="s">
        <v>71</v>
      </c>
      <c r="O100" s="167" t="s">
        <v>203</v>
      </c>
      <c r="P100" s="173">
        <v>42021.541666666664</v>
      </c>
      <c r="Q100" s="167" t="s">
        <v>71</v>
      </c>
      <c r="R100" s="167" t="s">
        <v>71</v>
      </c>
      <c r="S100" s="174" t="s">
        <v>71</v>
      </c>
    </row>
    <row r="101" spans="3:19" x14ac:dyDescent="0.3">
      <c r="C101" s="171">
        <v>115153</v>
      </c>
      <c r="D101" s="171">
        <v>33</v>
      </c>
      <c r="E101" s="167" t="s">
        <v>78</v>
      </c>
      <c r="F101" s="167" t="s">
        <v>199</v>
      </c>
      <c r="G101" s="167" t="s">
        <v>68</v>
      </c>
      <c r="H101" s="167" t="s">
        <v>128</v>
      </c>
      <c r="I101" s="167" t="s">
        <v>70</v>
      </c>
      <c r="J101" s="167">
        <v>0.14400000000000002</v>
      </c>
      <c r="K101" s="171" t="s">
        <v>136</v>
      </c>
      <c r="L101" s="172">
        <v>1.44E-4</v>
      </c>
      <c r="M101" s="167" t="s">
        <v>80</v>
      </c>
      <c r="N101" s="167" t="s">
        <v>71</v>
      </c>
      <c r="O101" s="167" t="s">
        <v>204</v>
      </c>
      <c r="P101" s="173">
        <v>42021.545138888891</v>
      </c>
      <c r="Q101" s="167" t="s">
        <v>71</v>
      </c>
      <c r="R101" s="167" t="s">
        <v>71</v>
      </c>
      <c r="S101" s="174" t="s">
        <v>71</v>
      </c>
    </row>
    <row r="102" spans="3:19" x14ac:dyDescent="0.3">
      <c r="C102" s="171">
        <v>115148</v>
      </c>
      <c r="D102" s="171">
        <v>33</v>
      </c>
      <c r="E102" s="167" t="s">
        <v>78</v>
      </c>
      <c r="F102" s="167" t="s">
        <v>199</v>
      </c>
      <c r="G102" s="167" t="s">
        <v>68</v>
      </c>
      <c r="H102" s="167" t="s">
        <v>128</v>
      </c>
      <c r="I102" s="167" t="s">
        <v>70</v>
      </c>
      <c r="J102" s="167">
        <v>0.14300000000000002</v>
      </c>
      <c r="K102" s="171" t="s">
        <v>136</v>
      </c>
      <c r="L102" s="172">
        <v>1.4300000000000001E-4</v>
      </c>
      <c r="M102" s="167" t="s">
        <v>80</v>
      </c>
      <c r="N102" s="167" t="s">
        <v>71</v>
      </c>
      <c r="O102" s="167" t="s">
        <v>205</v>
      </c>
      <c r="P102" s="173">
        <v>42023.527777777781</v>
      </c>
      <c r="Q102" s="167" t="s">
        <v>71</v>
      </c>
      <c r="R102" s="167" t="s">
        <v>71</v>
      </c>
      <c r="S102" s="174" t="s">
        <v>71</v>
      </c>
    </row>
    <row r="103" spans="3:19" x14ac:dyDescent="0.3">
      <c r="C103" s="171">
        <v>115171</v>
      </c>
      <c r="D103" s="171">
        <v>33</v>
      </c>
      <c r="E103" s="167" t="s">
        <v>101</v>
      </c>
      <c r="F103" s="167" t="s">
        <v>199</v>
      </c>
      <c r="G103" s="167" t="s">
        <v>68</v>
      </c>
      <c r="H103" s="167" t="s">
        <v>128</v>
      </c>
      <c r="I103" s="167" t="s">
        <v>70</v>
      </c>
      <c r="J103" s="167">
        <v>2.8970000000000002</v>
      </c>
      <c r="K103" s="171" t="s">
        <v>71</v>
      </c>
      <c r="L103" s="172">
        <v>2.8970000000000003E-3</v>
      </c>
      <c r="M103" s="167" t="s">
        <v>80</v>
      </c>
      <c r="N103" s="167" t="s">
        <v>71</v>
      </c>
      <c r="O103" s="167" t="s">
        <v>205</v>
      </c>
      <c r="P103" s="173">
        <v>42044.416666666664</v>
      </c>
      <c r="Q103" s="167" t="s">
        <v>71</v>
      </c>
      <c r="R103" s="167" t="s">
        <v>71</v>
      </c>
      <c r="S103" s="174" t="s">
        <v>71</v>
      </c>
    </row>
    <row r="104" spans="3:19" x14ac:dyDescent="0.3">
      <c r="C104" s="171">
        <v>115170</v>
      </c>
      <c r="D104" s="171">
        <v>33</v>
      </c>
      <c r="E104" s="167" t="s">
        <v>101</v>
      </c>
      <c r="F104" s="167" t="s">
        <v>199</v>
      </c>
      <c r="G104" s="167" t="s">
        <v>68</v>
      </c>
      <c r="H104" s="167" t="s">
        <v>128</v>
      </c>
      <c r="I104" s="167" t="s">
        <v>70</v>
      </c>
      <c r="J104" s="167">
        <v>1.2039999999999997</v>
      </c>
      <c r="K104" s="171" t="s">
        <v>71</v>
      </c>
      <c r="L104" s="172">
        <v>1.2039999999999998E-3</v>
      </c>
      <c r="M104" s="167" t="s">
        <v>80</v>
      </c>
      <c r="N104" s="167" t="s">
        <v>71</v>
      </c>
      <c r="O104" s="167" t="s">
        <v>200</v>
      </c>
      <c r="P104" s="173">
        <v>42044.4375</v>
      </c>
      <c r="Q104" s="167" t="s">
        <v>71</v>
      </c>
      <c r="R104" s="167" t="s">
        <v>71</v>
      </c>
      <c r="S104" s="174" t="s">
        <v>71</v>
      </c>
    </row>
    <row r="105" spans="3:19" x14ac:dyDescent="0.3">
      <c r="C105" s="171">
        <v>115035</v>
      </c>
      <c r="D105" s="171">
        <v>33</v>
      </c>
      <c r="E105" s="167" t="s">
        <v>66</v>
      </c>
      <c r="F105" s="167" t="s">
        <v>197</v>
      </c>
      <c r="G105" s="167" t="s">
        <v>68</v>
      </c>
      <c r="H105" s="167" t="s">
        <v>128</v>
      </c>
      <c r="I105" s="167" t="s">
        <v>70</v>
      </c>
      <c r="J105" s="167">
        <v>0.7649999999999999</v>
      </c>
      <c r="K105" s="171" t="s">
        <v>136</v>
      </c>
      <c r="L105" s="172">
        <v>7.6499999999999995E-4</v>
      </c>
      <c r="M105" s="167" t="s">
        <v>80</v>
      </c>
      <c r="N105" s="167" t="s">
        <v>71</v>
      </c>
      <c r="O105" s="167" t="s">
        <v>198</v>
      </c>
      <c r="P105" s="173">
        <v>42128.510416666664</v>
      </c>
      <c r="Q105" s="167" t="s">
        <v>71</v>
      </c>
      <c r="R105" s="167" t="s">
        <v>71</v>
      </c>
      <c r="S105" s="174" t="s">
        <v>71</v>
      </c>
    </row>
    <row r="106" spans="3:19" x14ac:dyDescent="0.3">
      <c r="C106" s="195">
        <v>115311</v>
      </c>
      <c r="D106" s="195">
        <v>34</v>
      </c>
      <c r="E106" s="196" t="s">
        <v>66</v>
      </c>
      <c r="F106" s="196" t="s">
        <v>197</v>
      </c>
      <c r="G106" s="196" t="s">
        <v>68</v>
      </c>
      <c r="H106" s="196" t="s">
        <v>128</v>
      </c>
      <c r="I106" s="196" t="s">
        <v>70</v>
      </c>
      <c r="J106" s="196">
        <v>0.97099999999999997</v>
      </c>
      <c r="K106" s="195" t="s">
        <v>136</v>
      </c>
      <c r="L106" s="197">
        <v>9.7099999999999997E-4</v>
      </c>
      <c r="M106" s="167" t="s">
        <v>80</v>
      </c>
      <c r="N106" s="196" t="s">
        <v>71</v>
      </c>
      <c r="O106" s="196" t="s">
        <v>198</v>
      </c>
      <c r="P106" s="198">
        <v>42325.447916666664</v>
      </c>
      <c r="Q106" s="199"/>
      <c r="R106" s="196" t="s">
        <v>71</v>
      </c>
      <c r="S106" s="200" t="s">
        <v>71</v>
      </c>
    </row>
    <row r="107" spans="3:19" x14ac:dyDescent="0.3">
      <c r="C107" s="201">
        <v>115312</v>
      </c>
      <c r="D107" s="201">
        <v>34</v>
      </c>
      <c r="E107" s="202" t="s">
        <v>66</v>
      </c>
      <c r="F107" s="202" t="s">
        <v>197</v>
      </c>
      <c r="G107" s="202" t="s">
        <v>68</v>
      </c>
      <c r="H107" s="202" t="s">
        <v>128</v>
      </c>
      <c r="I107" s="202" t="s">
        <v>70</v>
      </c>
      <c r="J107" s="202">
        <v>0.99</v>
      </c>
      <c r="K107" s="201" t="s">
        <v>136</v>
      </c>
      <c r="L107" s="203">
        <v>9.8999999999999999E-4</v>
      </c>
      <c r="M107" s="167" t="s">
        <v>80</v>
      </c>
      <c r="N107" s="202" t="s">
        <v>71</v>
      </c>
      <c r="O107" s="202" t="s">
        <v>198</v>
      </c>
      <c r="P107" s="204">
        <v>42332.465277777781</v>
      </c>
      <c r="Q107" s="205"/>
      <c r="R107" s="202" t="s">
        <v>71</v>
      </c>
      <c r="S107" s="206" t="s">
        <v>71</v>
      </c>
    </row>
    <row r="108" spans="3:19" x14ac:dyDescent="0.3">
      <c r="C108" s="195">
        <v>115355</v>
      </c>
      <c r="D108" s="195">
        <v>34</v>
      </c>
      <c r="E108" s="196" t="s">
        <v>101</v>
      </c>
      <c r="F108" s="196" t="s">
        <v>199</v>
      </c>
      <c r="G108" s="196" t="s">
        <v>68</v>
      </c>
      <c r="H108" s="196" t="s">
        <v>128</v>
      </c>
      <c r="I108" s="196" t="s">
        <v>70</v>
      </c>
      <c r="J108" s="196">
        <v>0.52</v>
      </c>
      <c r="K108" s="195" t="s">
        <v>71</v>
      </c>
      <c r="L108" s="197">
        <v>5.2000000000000006E-4</v>
      </c>
      <c r="M108" s="167" t="s">
        <v>80</v>
      </c>
      <c r="N108" s="196" t="s">
        <v>71</v>
      </c>
      <c r="O108" s="196" t="s">
        <v>200</v>
      </c>
      <c r="P108" s="207">
        <v>42341.558333333334</v>
      </c>
      <c r="Q108" s="199"/>
      <c r="R108" s="196" t="s">
        <v>71</v>
      </c>
      <c r="S108" s="200" t="s">
        <v>71</v>
      </c>
    </row>
    <row r="109" spans="3:19" x14ac:dyDescent="0.3">
      <c r="C109" s="201">
        <v>115356</v>
      </c>
      <c r="D109" s="201">
        <v>34</v>
      </c>
      <c r="E109" s="202" t="s">
        <v>101</v>
      </c>
      <c r="F109" s="202" t="s">
        <v>199</v>
      </c>
      <c r="G109" s="202" t="s">
        <v>68</v>
      </c>
      <c r="H109" s="202" t="s">
        <v>128</v>
      </c>
      <c r="I109" s="202" t="s">
        <v>70</v>
      </c>
      <c r="J109" s="202">
        <v>17.79</v>
      </c>
      <c r="K109" s="201" t="s">
        <v>71</v>
      </c>
      <c r="L109" s="203">
        <v>1.779E-2</v>
      </c>
      <c r="M109" s="167" t="s">
        <v>80</v>
      </c>
      <c r="N109" s="202" t="s">
        <v>71</v>
      </c>
      <c r="O109" s="202" t="s">
        <v>205</v>
      </c>
      <c r="P109" s="204">
        <v>42341.559027777781</v>
      </c>
      <c r="Q109" s="205"/>
      <c r="R109" s="202" t="s">
        <v>71</v>
      </c>
      <c r="S109" s="206" t="s">
        <v>71</v>
      </c>
    </row>
    <row r="110" spans="3:19" x14ac:dyDescent="0.3">
      <c r="C110" s="171">
        <v>53330</v>
      </c>
      <c r="D110" s="171">
        <v>16</v>
      </c>
      <c r="E110" s="167" t="s">
        <v>66</v>
      </c>
      <c r="F110" s="167" t="s">
        <v>77</v>
      </c>
      <c r="G110" s="167" t="s">
        <v>68</v>
      </c>
      <c r="H110" s="167" t="s">
        <v>128</v>
      </c>
      <c r="I110" s="167" t="s">
        <v>70</v>
      </c>
      <c r="J110" s="167">
        <v>0.24199999999999999</v>
      </c>
      <c r="K110" s="171" t="s">
        <v>71</v>
      </c>
      <c r="L110" s="172">
        <v>0.24199999999999999</v>
      </c>
      <c r="M110" s="167" t="s">
        <v>72</v>
      </c>
      <c r="N110" s="167" t="s">
        <v>71</v>
      </c>
      <c r="O110" s="167" t="s">
        <v>73</v>
      </c>
      <c r="P110" s="182">
        <v>42396</v>
      </c>
      <c r="Q110" s="167" t="s">
        <v>71</v>
      </c>
      <c r="R110" s="167" t="s">
        <v>71</v>
      </c>
      <c r="S110" s="174" t="s">
        <v>71</v>
      </c>
    </row>
    <row r="111" spans="3:19" x14ac:dyDescent="0.3">
      <c r="C111" s="171">
        <v>53332</v>
      </c>
      <c r="D111" s="171">
        <v>16</v>
      </c>
      <c r="E111" s="167" t="s">
        <v>66</v>
      </c>
      <c r="F111" s="167" t="s">
        <v>77</v>
      </c>
      <c r="G111" s="167" t="s">
        <v>68</v>
      </c>
      <c r="H111" s="167" t="s">
        <v>128</v>
      </c>
      <c r="I111" s="167" t="s">
        <v>70</v>
      </c>
      <c r="J111" s="167">
        <v>0.312</v>
      </c>
      <c r="K111" s="171" t="s">
        <v>71</v>
      </c>
      <c r="L111" s="172">
        <v>0.312</v>
      </c>
      <c r="M111" s="167" t="s">
        <v>72</v>
      </c>
      <c r="N111" s="167" t="s">
        <v>71</v>
      </c>
      <c r="O111" s="167" t="s">
        <v>76</v>
      </c>
      <c r="P111" s="182">
        <v>42396</v>
      </c>
      <c r="Q111" s="167" t="s">
        <v>71</v>
      </c>
      <c r="R111" s="167" t="s">
        <v>71</v>
      </c>
      <c r="S111" s="174" t="s">
        <v>71</v>
      </c>
    </row>
    <row r="112" spans="3:19" x14ac:dyDescent="0.3">
      <c r="C112" s="171">
        <v>55977</v>
      </c>
      <c r="D112" s="171">
        <v>16</v>
      </c>
      <c r="E112" s="167" t="s">
        <v>66</v>
      </c>
      <c r="F112" s="167" t="s">
        <v>77</v>
      </c>
      <c r="G112" s="167" t="s">
        <v>68</v>
      </c>
      <c r="H112" s="167" t="s">
        <v>128</v>
      </c>
      <c r="I112" s="167" t="s">
        <v>70</v>
      </c>
      <c r="J112" s="167">
        <v>0.318</v>
      </c>
      <c r="K112" s="171" t="s">
        <v>71</v>
      </c>
      <c r="L112" s="172">
        <v>0.318</v>
      </c>
      <c r="M112" s="167" t="s">
        <v>72</v>
      </c>
      <c r="N112" s="167" t="s">
        <v>71</v>
      </c>
      <c r="O112" s="167" t="s">
        <v>75</v>
      </c>
      <c r="P112" s="182">
        <v>42396</v>
      </c>
      <c r="Q112" s="167" t="s">
        <v>71</v>
      </c>
      <c r="R112" s="167" t="s">
        <v>71</v>
      </c>
      <c r="S112" s="174" t="s">
        <v>71</v>
      </c>
    </row>
    <row r="113" spans="3:19" x14ac:dyDescent="0.3">
      <c r="C113" s="201">
        <v>115357</v>
      </c>
      <c r="D113" s="201">
        <v>34</v>
      </c>
      <c r="E113" s="202" t="s">
        <v>101</v>
      </c>
      <c r="F113" s="202" t="s">
        <v>199</v>
      </c>
      <c r="G113" s="202" t="s">
        <v>68</v>
      </c>
      <c r="H113" s="202" t="s">
        <v>128</v>
      </c>
      <c r="I113" s="202" t="s">
        <v>70</v>
      </c>
      <c r="J113" s="202">
        <v>3.8620000000000001</v>
      </c>
      <c r="K113" s="201" t="s">
        <v>71</v>
      </c>
      <c r="L113" s="203">
        <v>3.862E-3</v>
      </c>
      <c r="M113" s="167" t="s">
        <v>80</v>
      </c>
      <c r="N113" s="202" t="s">
        <v>71</v>
      </c>
      <c r="O113" s="202" t="s">
        <v>205</v>
      </c>
      <c r="P113" s="204">
        <v>42412.529861111114</v>
      </c>
      <c r="Q113" s="205"/>
      <c r="R113" s="202" t="s">
        <v>71</v>
      </c>
      <c r="S113" s="206" t="s">
        <v>71</v>
      </c>
    </row>
    <row r="114" spans="3:19" x14ac:dyDescent="0.3">
      <c r="C114" s="171">
        <v>67579</v>
      </c>
      <c r="D114" s="171">
        <v>17</v>
      </c>
      <c r="E114" s="167" t="s">
        <v>78</v>
      </c>
      <c r="F114" s="167" t="s">
        <v>79</v>
      </c>
      <c r="G114" s="167" t="s">
        <v>68</v>
      </c>
      <c r="H114" s="167" t="s">
        <v>128</v>
      </c>
      <c r="I114" s="167" t="s">
        <v>70</v>
      </c>
      <c r="J114" s="167">
        <v>3.7019999999999997E-2</v>
      </c>
      <c r="K114" s="171" t="s">
        <v>71</v>
      </c>
      <c r="L114" s="172">
        <v>3.7019999999999997E-2</v>
      </c>
      <c r="M114" s="167" t="s">
        <v>72</v>
      </c>
      <c r="N114" s="167" t="s">
        <v>71</v>
      </c>
      <c r="O114" s="167" t="s">
        <v>87</v>
      </c>
      <c r="P114" s="182">
        <v>42426</v>
      </c>
      <c r="Q114" s="167" t="s">
        <v>71</v>
      </c>
      <c r="R114" s="167" t="s">
        <v>71</v>
      </c>
      <c r="S114" s="174" t="s">
        <v>71</v>
      </c>
    </row>
    <row r="115" spans="3:19" x14ac:dyDescent="0.3">
      <c r="C115" s="175">
        <v>67585</v>
      </c>
      <c r="D115" s="175">
        <v>17</v>
      </c>
      <c r="E115" s="161" t="s">
        <v>78</v>
      </c>
      <c r="F115" s="161" t="s">
        <v>79</v>
      </c>
      <c r="G115" s="161" t="s">
        <v>68</v>
      </c>
      <c r="H115" s="161" t="s">
        <v>128</v>
      </c>
      <c r="I115" s="161" t="s">
        <v>70</v>
      </c>
      <c r="J115" s="161">
        <v>0.37340000000000012</v>
      </c>
      <c r="K115" s="175" t="s">
        <v>71</v>
      </c>
      <c r="L115" s="176">
        <v>0.37340000000000012</v>
      </c>
      <c r="M115" s="161" t="s">
        <v>72</v>
      </c>
      <c r="N115" s="161" t="s">
        <v>71</v>
      </c>
      <c r="O115" s="161" t="s">
        <v>89</v>
      </c>
      <c r="P115" s="183">
        <v>42426</v>
      </c>
      <c r="Q115" s="161" t="s">
        <v>71</v>
      </c>
      <c r="R115" s="161" t="s">
        <v>71</v>
      </c>
      <c r="S115" s="178" t="s">
        <v>71</v>
      </c>
    </row>
    <row r="116" spans="3:19" x14ac:dyDescent="0.3">
      <c r="C116" s="171">
        <v>67576</v>
      </c>
      <c r="D116" s="171">
        <v>17</v>
      </c>
      <c r="E116" s="167" t="s">
        <v>78</v>
      </c>
      <c r="F116" s="167" t="s">
        <v>79</v>
      </c>
      <c r="G116" s="167" t="s">
        <v>68</v>
      </c>
      <c r="H116" s="167" t="s">
        <v>128</v>
      </c>
      <c r="I116" s="167" t="s">
        <v>70</v>
      </c>
      <c r="J116" s="167">
        <v>0.5998</v>
      </c>
      <c r="K116" s="171" t="s">
        <v>71</v>
      </c>
      <c r="L116" s="172">
        <v>0.5998</v>
      </c>
      <c r="M116" s="167" t="s">
        <v>72</v>
      </c>
      <c r="N116" s="167" t="s">
        <v>71</v>
      </c>
      <c r="O116" s="167" t="s">
        <v>92</v>
      </c>
      <c r="P116" s="182">
        <v>42426</v>
      </c>
      <c r="Q116" s="167" t="s">
        <v>71</v>
      </c>
      <c r="R116" s="167" t="s">
        <v>71</v>
      </c>
      <c r="S116" s="174" t="s">
        <v>71</v>
      </c>
    </row>
    <row r="117" spans="3:19" x14ac:dyDescent="0.3">
      <c r="C117" s="175">
        <v>67582</v>
      </c>
      <c r="D117" s="175">
        <v>17</v>
      </c>
      <c r="E117" s="161" t="s">
        <v>78</v>
      </c>
      <c r="F117" s="161" t="s">
        <v>79</v>
      </c>
      <c r="G117" s="161" t="s">
        <v>68</v>
      </c>
      <c r="H117" s="161" t="s">
        <v>128</v>
      </c>
      <c r="I117" s="161" t="s">
        <v>70</v>
      </c>
      <c r="J117" s="161">
        <v>0.6079</v>
      </c>
      <c r="K117" s="175" t="s">
        <v>71</v>
      </c>
      <c r="L117" s="176">
        <v>0.6079</v>
      </c>
      <c r="M117" s="161" t="s">
        <v>72</v>
      </c>
      <c r="N117" s="161" t="s">
        <v>71</v>
      </c>
      <c r="O117" s="161" t="s">
        <v>98</v>
      </c>
      <c r="P117" s="183">
        <v>42426</v>
      </c>
      <c r="Q117" s="161" t="s">
        <v>71</v>
      </c>
      <c r="R117" s="161" t="s">
        <v>71</v>
      </c>
      <c r="S117" s="178" t="s">
        <v>71</v>
      </c>
    </row>
    <row r="118" spans="3:19" x14ac:dyDescent="0.3">
      <c r="C118" s="171">
        <v>55978</v>
      </c>
      <c r="D118" s="171">
        <v>16</v>
      </c>
      <c r="E118" s="167" t="s">
        <v>66</v>
      </c>
      <c r="F118" s="167" t="s">
        <v>77</v>
      </c>
      <c r="G118" s="167" t="s">
        <v>68</v>
      </c>
      <c r="H118" s="167" t="s">
        <v>128</v>
      </c>
      <c r="I118" s="167" t="s">
        <v>70</v>
      </c>
      <c r="J118" s="167">
        <v>4.3900000000000002E-2</v>
      </c>
      <c r="K118" s="171" t="s">
        <v>71</v>
      </c>
      <c r="L118" s="172">
        <v>4.3900000000000002E-2</v>
      </c>
      <c r="M118" s="167" t="s">
        <v>72</v>
      </c>
      <c r="N118" s="167" t="s">
        <v>71</v>
      </c>
      <c r="O118" s="167" t="s">
        <v>75</v>
      </c>
      <c r="P118" s="182">
        <v>42427</v>
      </c>
      <c r="Q118" s="167" t="s">
        <v>71</v>
      </c>
      <c r="R118" s="167" t="s">
        <v>71</v>
      </c>
      <c r="S118" s="174" t="s">
        <v>71</v>
      </c>
    </row>
    <row r="119" spans="3:19" x14ac:dyDescent="0.3">
      <c r="C119" s="175">
        <v>55976</v>
      </c>
      <c r="D119" s="175">
        <v>16</v>
      </c>
      <c r="E119" s="161" t="s">
        <v>66</v>
      </c>
      <c r="F119" s="161" t="s">
        <v>77</v>
      </c>
      <c r="G119" s="161" t="s">
        <v>68</v>
      </c>
      <c r="H119" s="161" t="s">
        <v>128</v>
      </c>
      <c r="I119" s="161" t="s">
        <v>70</v>
      </c>
      <c r="J119" s="161">
        <v>7.0900000000000005E-2</v>
      </c>
      <c r="K119" s="175" t="s">
        <v>71</v>
      </c>
      <c r="L119" s="176">
        <v>7.0900000000000005E-2</v>
      </c>
      <c r="M119" s="161" t="s">
        <v>72</v>
      </c>
      <c r="N119" s="161" t="s">
        <v>71</v>
      </c>
      <c r="O119" s="161" t="s">
        <v>76</v>
      </c>
      <c r="P119" s="183">
        <v>42427</v>
      </c>
      <c r="Q119" s="161" t="s">
        <v>71</v>
      </c>
      <c r="R119" s="161" t="s">
        <v>71</v>
      </c>
      <c r="S119" s="178" t="s">
        <v>71</v>
      </c>
    </row>
    <row r="120" spans="3:19" x14ac:dyDescent="0.3">
      <c r="C120" s="171">
        <v>55974</v>
      </c>
      <c r="D120" s="171">
        <v>16</v>
      </c>
      <c r="E120" s="167" t="s">
        <v>66</v>
      </c>
      <c r="F120" s="167" t="s">
        <v>77</v>
      </c>
      <c r="G120" s="167" t="s">
        <v>68</v>
      </c>
      <c r="H120" s="167" t="s">
        <v>128</v>
      </c>
      <c r="I120" s="167" t="s">
        <v>70</v>
      </c>
      <c r="J120" s="167">
        <v>9.64E-2</v>
      </c>
      <c r="K120" s="171" t="s">
        <v>71</v>
      </c>
      <c r="L120" s="172">
        <v>9.64E-2</v>
      </c>
      <c r="M120" s="167" t="s">
        <v>72</v>
      </c>
      <c r="N120" s="167" t="s">
        <v>71</v>
      </c>
      <c r="O120" s="167" t="s">
        <v>73</v>
      </c>
      <c r="P120" s="182">
        <v>42427</v>
      </c>
      <c r="Q120" s="167" t="s">
        <v>71</v>
      </c>
      <c r="R120" s="167" t="s">
        <v>71</v>
      </c>
      <c r="S120" s="174" t="s">
        <v>71</v>
      </c>
    </row>
    <row r="121" spans="3:19" x14ac:dyDescent="0.3">
      <c r="C121" s="159">
        <v>83482</v>
      </c>
      <c r="D121" s="159">
        <v>26</v>
      </c>
      <c r="E121" s="160" t="s">
        <v>114</v>
      </c>
      <c r="F121" s="160" t="s">
        <v>77</v>
      </c>
      <c r="G121" s="160" t="s">
        <v>68</v>
      </c>
      <c r="H121" s="160" t="s">
        <v>128</v>
      </c>
      <c r="I121" s="160" t="s">
        <v>70</v>
      </c>
      <c r="J121" s="161">
        <v>1.6</v>
      </c>
      <c r="K121" s="159" t="s">
        <v>71</v>
      </c>
      <c r="L121" s="162">
        <v>1.6</v>
      </c>
      <c r="M121" s="160" t="s">
        <v>72</v>
      </c>
      <c r="N121" s="160" t="s">
        <v>71</v>
      </c>
      <c r="O121" s="160" t="s">
        <v>115</v>
      </c>
      <c r="P121" s="184">
        <v>42438</v>
      </c>
      <c r="Q121" s="160" t="s">
        <v>71</v>
      </c>
      <c r="R121" s="160" t="s">
        <v>71</v>
      </c>
      <c r="S121" s="164" t="s">
        <v>71</v>
      </c>
    </row>
    <row r="122" spans="3:19" x14ac:dyDescent="0.3">
      <c r="C122" s="165">
        <v>83478</v>
      </c>
      <c r="D122" s="165">
        <v>26</v>
      </c>
      <c r="E122" s="166" t="s">
        <v>114</v>
      </c>
      <c r="F122" s="166" t="s">
        <v>77</v>
      </c>
      <c r="G122" s="166" t="s">
        <v>68</v>
      </c>
      <c r="H122" s="166" t="s">
        <v>128</v>
      </c>
      <c r="I122" s="166" t="s">
        <v>70</v>
      </c>
      <c r="J122" s="167">
        <v>7.3</v>
      </c>
      <c r="K122" s="165" t="s">
        <v>71</v>
      </c>
      <c r="L122" s="168">
        <v>7.3</v>
      </c>
      <c r="M122" s="166" t="s">
        <v>72</v>
      </c>
      <c r="N122" s="166" t="s">
        <v>71</v>
      </c>
      <c r="O122" s="166" t="s">
        <v>116</v>
      </c>
      <c r="P122" s="185">
        <v>42448</v>
      </c>
      <c r="Q122" s="166" t="s">
        <v>71</v>
      </c>
      <c r="R122" s="166" t="s">
        <v>71</v>
      </c>
      <c r="S122" s="170" t="s">
        <v>71</v>
      </c>
    </row>
    <row r="123" spans="3:19" x14ac:dyDescent="0.3">
      <c r="C123" s="175">
        <v>67580</v>
      </c>
      <c r="D123" s="175">
        <v>17</v>
      </c>
      <c r="E123" s="161" t="s">
        <v>78</v>
      </c>
      <c r="F123" s="161" t="s">
        <v>79</v>
      </c>
      <c r="G123" s="161" t="s">
        <v>68</v>
      </c>
      <c r="H123" s="161" t="s">
        <v>128</v>
      </c>
      <c r="I123" s="161" t="s">
        <v>70</v>
      </c>
      <c r="J123" s="161">
        <v>3.1540000000000006E-2</v>
      </c>
      <c r="K123" s="175" t="s">
        <v>71</v>
      </c>
      <c r="L123" s="176">
        <v>3.1540000000000006E-2</v>
      </c>
      <c r="M123" s="161" t="s">
        <v>72</v>
      </c>
      <c r="N123" s="161" t="s">
        <v>71</v>
      </c>
      <c r="O123" s="161" t="s">
        <v>87</v>
      </c>
      <c r="P123" s="183">
        <v>42472</v>
      </c>
      <c r="Q123" s="161" t="s">
        <v>71</v>
      </c>
      <c r="R123" s="161" t="s">
        <v>71</v>
      </c>
      <c r="S123" s="178" t="s">
        <v>71</v>
      </c>
    </row>
    <row r="124" spans="3:19" x14ac:dyDescent="0.3">
      <c r="C124" s="171">
        <v>67583</v>
      </c>
      <c r="D124" s="171">
        <v>17</v>
      </c>
      <c r="E124" s="167" t="s">
        <v>78</v>
      </c>
      <c r="F124" s="167" t="s">
        <v>79</v>
      </c>
      <c r="G124" s="167" t="s">
        <v>68</v>
      </c>
      <c r="H124" s="167" t="s">
        <v>128</v>
      </c>
      <c r="I124" s="167" t="s">
        <v>70</v>
      </c>
      <c r="J124" s="167">
        <v>0.12870000000000001</v>
      </c>
      <c r="K124" s="171" t="s">
        <v>71</v>
      </c>
      <c r="L124" s="172">
        <v>0.12870000000000001</v>
      </c>
      <c r="M124" s="167" t="s">
        <v>72</v>
      </c>
      <c r="N124" s="167" t="s">
        <v>71</v>
      </c>
      <c r="O124" s="167" t="s">
        <v>98</v>
      </c>
      <c r="P124" s="182">
        <v>42472</v>
      </c>
      <c r="Q124" s="167" t="s">
        <v>71</v>
      </c>
      <c r="R124" s="167" t="s">
        <v>71</v>
      </c>
      <c r="S124" s="174" t="s">
        <v>71</v>
      </c>
    </row>
    <row r="125" spans="3:19" x14ac:dyDescent="0.3">
      <c r="C125" s="175">
        <v>67586</v>
      </c>
      <c r="D125" s="175">
        <v>17</v>
      </c>
      <c r="E125" s="161" t="s">
        <v>78</v>
      </c>
      <c r="F125" s="161" t="s">
        <v>79</v>
      </c>
      <c r="G125" s="161" t="s">
        <v>68</v>
      </c>
      <c r="H125" s="161" t="s">
        <v>128</v>
      </c>
      <c r="I125" s="161" t="s">
        <v>70</v>
      </c>
      <c r="J125" s="161">
        <v>0.3664</v>
      </c>
      <c r="K125" s="175" t="s">
        <v>71</v>
      </c>
      <c r="L125" s="176">
        <v>0.3664</v>
      </c>
      <c r="M125" s="161" t="s">
        <v>72</v>
      </c>
      <c r="N125" s="161" t="s">
        <v>71</v>
      </c>
      <c r="O125" s="161" t="s">
        <v>89</v>
      </c>
      <c r="P125" s="183">
        <v>42472</v>
      </c>
      <c r="Q125" s="161" t="s">
        <v>71</v>
      </c>
      <c r="R125" s="161" t="s">
        <v>71</v>
      </c>
      <c r="S125" s="178" t="s">
        <v>71</v>
      </c>
    </row>
    <row r="126" spans="3:19" x14ac:dyDescent="0.3">
      <c r="C126" s="171">
        <v>67577</v>
      </c>
      <c r="D126" s="171">
        <v>17</v>
      </c>
      <c r="E126" s="167" t="s">
        <v>78</v>
      </c>
      <c r="F126" s="167" t="s">
        <v>79</v>
      </c>
      <c r="G126" s="167" t="s">
        <v>68</v>
      </c>
      <c r="H126" s="167" t="s">
        <v>128</v>
      </c>
      <c r="I126" s="167" t="s">
        <v>70</v>
      </c>
      <c r="J126" s="167">
        <v>1.1095999999999999</v>
      </c>
      <c r="K126" s="171" t="s">
        <v>71</v>
      </c>
      <c r="L126" s="172">
        <v>1.1095999999999999</v>
      </c>
      <c r="M126" s="167" t="s">
        <v>72</v>
      </c>
      <c r="N126" s="167" t="s">
        <v>71</v>
      </c>
      <c r="O126" s="167" t="s">
        <v>92</v>
      </c>
      <c r="P126" s="182">
        <v>42472</v>
      </c>
      <c r="Q126" s="167" t="s">
        <v>71</v>
      </c>
      <c r="R126" s="167" t="s">
        <v>71</v>
      </c>
      <c r="S126" s="174" t="s">
        <v>71</v>
      </c>
    </row>
    <row r="127" spans="3:19" x14ac:dyDescent="0.3">
      <c r="C127" s="159">
        <v>83483</v>
      </c>
      <c r="D127" s="159">
        <v>26</v>
      </c>
      <c r="E127" s="160" t="s">
        <v>114</v>
      </c>
      <c r="F127" s="160" t="s">
        <v>77</v>
      </c>
      <c r="G127" s="160" t="s">
        <v>68</v>
      </c>
      <c r="H127" s="160" t="s">
        <v>128</v>
      </c>
      <c r="I127" s="160" t="s">
        <v>70</v>
      </c>
      <c r="J127" s="161">
        <v>0.42</v>
      </c>
      <c r="K127" s="159" t="s">
        <v>71</v>
      </c>
      <c r="L127" s="162">
        <v>0.42</v>
      </c>
      <c r="M127" s="160" t="s">
        <v>72</v>
      </c>
      <c r="N127" s="160" t="s">
        <v>71</v>
      </c>
      <c r="O127" s="160" t="s">
        <v>115</v>
      </c>
      <c r="P127" s="184">
        <v>42509</v>
      </c>
      <c r="Q127" s="160" t="s">
        <v>71</v>
      </c>
      <c r="R127" s="160" t="s">
        <v>71</v>
      </c>
      <c r="S127" s="164" t="s">
        <v>71</v>
      </c>
    </row>
    <row r="128" spans="3:19" x14ac:dyDescent="0.3">
      <c r="C128" s="165">
        <v>83479</v>
      </c>
      <c r="D128" s="165">
        <v>26</v>
      </c>
      <c r="E128" s="166" t="s">
        <v>114</v>
      </c>
      <c r="F128" s="166" t="s">
        <v>77</v>
      </c>
      <c r="G128" s="166" t="s">
        <v>68</v>
      </c>
      <c r="H128" s="166" t="s">
        <v>128</v>
      </c>
      <c r="I128" s="166" t="s">
        <v>70</v>
      </c>
      <c r="J128" s="167">
        <v>1</v>
      </c>
      <c r="K128" s="165" t="s">
        <v>71</v>
      </c>
      <c r="L128" s="168">
        <v>1</v>
      </c>
      <c r="M128" s="166" t="s">
        <v>72</v>
      </c>
      <c r="N128" s="166" t="s">
        <v>71</v>
      </c>
      <c r="O128" s="166" t="s">
        <v>116</v>
      </c>
      <c r="P128" s="185">
        <v>42509</v>
      </c>
      <c r="Q128" s="166" t="s">
        <v>71</v>
      </c>
      <c r="R128" s="166" t="s">
        <v>71</v>
      </c>
      <c r="S128" s="170" t="s">
        <v>71</v>
      </c>
    </row>
    <row r="129" spans="3:24" x14ac:dyDescent="0.3">
      <c r="C129" s="201">
        <v>115313</v>
      </c>
      <c r="D129" s="201">
        <v>34</v>
      </c>
      <c r="E129" s="202" t="s">
        <v>66</v>
      </c>
      <c r="F129" s="202" t="s">
        <v>197</v>
      </c>
      <c r="G129" s="202" t="s">
        <v>68</v>
      </c>
      <c r="H129" s="202" t="s">
        <v>128</v>
      </c>
      <c r="I129" s="202" t="s">
        <v>70</v>
      </c>
      <c r="J129" s="202">
        <v>0.86199999999999999</v>
      </c>
      <c r="K129" s="201" t="s">
        <v>136</v>
      </c>
      <c r="L129" s="203">
        <v>8.6200000000000003E-4</v>
      </c>
      <c r="M129" s="167" t="s">
        <v>80</v>
      </c>
      <c r="N129" s="202" t="s">
        <v>71</v>
      </c>
      <c r="O129" s="202" t="s">
        <v>198</v>
      </c>
      <c r="P129" s="204">
        <v>42524.489583333336</v>
      </c>
      <c r="Q129" s="205"/>
      <c r="R129" s="202" t="s">
        <v>71</v>
      </c>
      <c r="S129" s="206" t="s">
        <v>71</v>
      </c>
    </row>
    <row r="130" spans="3:24" x14ac:dyDescent="0.3">
      <c r="C130" s="165">
        <v>83481</v>
      </c>
      <c r="D130" s="165">
        <v>26</v>
      </c>
      <c r="E130" s="166" t="s">
        <v>114</v>
      </c>
      <c r="F130" s="166" t="s">
        <v>77</v>
      </c>
      <c r="G130" s="166" t="s">
        <v>68</v>
      </c>
      <c r="H130" s="166" t="s">
        <v>128</v>
      </c>
      <c r="I130" s="166" t="s">
        <v>70</v>
      </c>
      <c r="J130" s="167">
        <v>1</v>
      </c>
      <c r="K130" s="165" t="s">
        <v>71</v>
      </c>
      <c r="L130" s="168">
        <v>1</v>
      </c>
      <c r="M130" s="166" t="s">
        <v>72</v>
      </c>
      <c r="N130" s="166" t="s">
        <v>71</v>
      </c>
      <c r="O130" s="166" t="s">
        <v>116</v>
      </c>
      <c r="P130" s="185">
        <v>42656</v>
      </c>
      <c r="Q130" s="166" t="s">
        <v>71</v>
      </c>
      <c r="R130" s="166" t="s">
        <v>71</v>
      </c>
      <c r="S130" s="170" t="s">
        <v>71</v>
      </c>
    </row>
    <row r="131" spans="3:24" x14ac:dyDescent="0.3">
      <c r="C131" s="165">
        <v>83484</v>
      </c>
      <c r="D131" s="165">
        <v>26</v>
      </c>
      <c r="E131" s="166" t="s">
        <v>114</v>
      </c>
      <c r="F131" s="166" t="s">
        <v>77</v>
      </c>
      <c r="G131" s="166" t="s">
        <v>68</v>
      </c>
      <c r="H131" s="166" t="s">
        <v>128</v>
      </c>
      <c r="I131" s="166" t="s">
        <v>70</v>
      </c>
      <c r="J131" s="167">
        <v>1.2</v>
      </c>
      <c r="K131" s="165" t="s">
        <v>71</v>
      </c>
      <c r="L131" s="168">
        <v>1.2</v>
      </c>
      <c r="M131" s="166" t="s">
        <v>72</v>
      </c>
      <c r="N131" s="166" t="s">
        <v>71</v>
      </c>
      <c r="O131" s="166" t="s">
        <v>115</v>
      </c>
      <c r="P131" s="185">
        <v>42656</v>
      </c>
      <c r="Q131" s="166" t="s">
        <v>71</v>
      </c>
      <c r="R131" s="166" t="s">
        <v>71</v>
      </c>
      <c r="S131" s="170" t="s">
        <v>71</v>
      </c>
    </row>
    <row r="132" spans="3:24" x14ac:dyDescent="0.3">
      <c r="C132" s="171">
        <v>67581</v>
      </c>
      <c r="D132" s="171">
        <v>17</v>
      </c>
      <c r="E132" s="167" t="s">
        <v>78</v>
      </c>
      <c r="F132" s="167" t="s">
        <v>79</v>
      </c>
      <c r="G132" s="167" t="s">
        <v>68</v>
      </c>
      <c r="H132" s="167" t="s">
        <v>128</v>
      </c>
      <c r="I132" s="167" t="s">
        <v>70</v>
      </c>
      <c r="J132" s="167">
        <v>7.9530000000000017E-2</v>
      </c>
      <c r="K132" s="171" t="s">
        <v>71</v>
      </c>
      <c r="L132" s="172">
        <v>7.9530000000000017E-2</v>
      </c>
      <c r="M132" s="167" t="s">
        <v>72</v>
      </c>
      <c r="N132" s="167" t="s">
        <v>71</v>
      </c>
      <c r="O132" s="167" t="s">
        <v>87</v>
      </c>
      <c r="P132" s="182">
        <v>42669</v>
      </c>
      <c r="Q132" s="167" t="s">
        <v>71</v>
      </c>
      <c r="R132" s="167" t="s">
        <v>71</v>
      </c>
      <c r="S132" s="174" t="s">
        <v>71</v>
      </c>
    </row>
    <row r="133" spans="3:24" x14ac:dyDescent="0.3">
      <c r="C133" s="171">
        <v>67578</v>
      </c>
      <c r="D133" s="171">
        <v>17</v>
      </c>
      <c r="E133" s="167" t="s">
        <v>78</v>
      </c>
      <c r="F133" s="167" t="s">
        <v>79</v>
      </c>
      <c r="G133" s="167" t="s">
        <v>68</v>
      </c>
      <c r="H133" s="167" t="s">
        <v>128</v>
      </c>
      <c r="I133" s="167" t="s">
        <v>70</v>
      </c>
      <c r="J133" s="167">
        <v>0.12298000000000001</v>
      </c>
      <c r="K133" s="171" t="s">
        <v>71</v>
      </c>
      <c r="L133" s="172">
        <v>0.12298000000000001</v>
      </c>
      <c r="M133" s="167" t="s">
        <v>72</v>
      </c>
      <c r="N133" s="167" t="s">
        <v>71</v>
      </c>
      <c r="O133" s="167" t="s">
        <v>92</v>
      </c>
      <c r="P133" s="182">
        <v>42669</v>
      </c>
      <c r="Q133" s="167" t="s">
        <v>71</v>
      </c>
      <c r="R133" s="167" t="s">
        <v>71</v>
      </c>
      <c r="S133" s="174" t="s">
        <v>71</v>
      </c>
    </row>
    <row r="134" spans="3:24" x14ac:dyDescent="0.3">
      <c r="C134" s="171">
        <v>67584</v>
      </c>
      <c r="D134" s="171">
        <v>17</v>
      </c>
      <c r="E134" s="167" t="s">
        <v>78</v>
      </c>
      <c r="F134" s="167" t="s">
        <v>79</v>
      </c>
      <c r="G134" s="167" t="s">
        <v>68</v>
      </c>
      <c r="H134" s="167" t="s">
        <v>128</v>
      </c>
      <c r="I134" s="167" t="s">
        <v>70</v>
      </c>
      <c r="J134" s="167">
        <v>0.15429999999999999</v>
      </c>
      <c r="K134" s="171" t="s">
        <v>71</v>
      </c>
      <c r="L134" s="172">
        <v>0.15429999999999999</v>
      </c>
      <c r="M134" s="167" t="s">
        <v>72</v>
      </c>
      <c r="N134" s="167" t="s">
        <v>71</v>
      </c>
      <c r="O134" s="167" t="s">
        <v>98</v>
      </c>
      <c r="P134" s="182">
        <v>42669</v>
      </c>
      <c r="Q134" s="167" t="s">
        <v>71</v>
      </c>
      <c r="R134" s="167" t="s">
        <v>71</v>
      </c>
      <c r="S134" s="174" t="s">
        <v>71</v>
      </c>
    </row>
    <row r="135" spans="3:24" x14ac:dyDescent="0.3">
      <c r="C135" s="171">
        <v>67587</v>
      </c>
      <c r="D135" s="171">
        <v>17</v>
      </c>
      <c r="E135" s="167" t="s">
        <v>78</v>
      </c>
      <c r="F135" s="167" t="s">
        <v>79</v>
      </c>
      <c r="G135" s="167" t="s">
        <v>68</v>
      </c>
      <c r="H135" s="167" t="s">
        <v>128</v>
      </c>
      <c r="I135" s="167" t="s">
        <v>70</v>
      </c>
      <c r="J135" s="167">
        <v>0.29360000000000003</v>
      </c>
      <c r="K135" s="171" t="s">
        <v>71</v>
      </c>
      <c r="L135" s="172">
        <v>0.29360000000000003</v>
      </c>
      <c r="M135" s="167" t="s">
        <v>72</v>
      </c>
      <c r="N135" s="167" t="s">
        <v>71</v>
      </c>
      <c r="O135" s="167" t="s">
        <v>71</v>
      </c>
      <c r="P135" s="182">
        <v>42669</v>
      </c>
      <c r="Q135" s="167" t="s">
        <v>71</v>
      </c>
      <c r="R135" s="167" t="s">
        <v>71</v>
      </c>
      <c r="S135" s="174" t="s">
        <v>71</v>
      </c>
    </row>
    <row r="136" spans="3:24" x14ac:dyDescent="0.3">
      <c r="C136" s="171">
        <v>115033</v>
      </c>
      <c r="D136" s="171">
        <v>33</v>
      </c>
      <c r="E136" s="167" t="s">
        <v>66</v>
      </c>
      <c r="F136" s="167" t="s">
        <v>137</v>
      </c>
      <c r="G136" s="167" t="s">
        <v>68</v>
      </c>
      <c r="H136" s="167" t="s">
        <v>128</v>
      </c>
      <c r="I136" s="167" t="s">
        <v>70</v>
      </c>
      <c r="J136" s="167">
        <v>0.77300000000000002</v>
      </c>
      <c r="K136" s="171" t="s">
        <v>136</v>
      </c>
      <c r="L136" s="172">
        <v>7.7300000000000003E-4</v>
      </c>
      <c r="M136" s="167" t="s">
        <v>80</v>
      </c>
      <c r="N136" s="167" t="s">
        <v>71</v>
      </c>
      <c r="O136" s="167" t="s">
        <v>139</v>
      </c>
      <c r="P136" s="182">
        <v>42676.479166666701</v>
      </c>
      <c r="Q136" s="167" t="s">
        <v>71</v>
      </c>
      <c r="R136" s="167" t="s">
        <v>71</v>
      </c>
      <c r="S136" s="174" t="s">
        <v>71</v>
      </c>
    </row>
    <row r="137" spans="3:24" x14ac:dyDescent="0.3">
      <c r="C137" s="171">
        <v>115166</v>
      </c>
      <c r="D137" s="171">
        <v>33</v>
      </c>
      <c r="E137" s="167" t="s">
        <v>101</v>
      </c>
      <c r="F137" s="167" t="s">
        <v>79</v>
      </c>
      <c r="G137" s="167" t="s">
        <v>68</v>
      </c>
      <c r="H137" s="167" t="s">
        <v>128</v>
      </c>
      <c r="I137" s="167" t="s">
        <v>70</v>
      </c>
      <c r="J137" s="167">
        <v>13.15</v>
      </c>
      <c r="K137" s="171" t="s">
        <v>71</v>
      </c>
      <c r="L137" s="172">
        <v>1.315E-2</v>
      </c>
      <c r="M137" s="167" t="s">
        <v>80</v>
      </c>
      <c r="N137" s="167" t="s">
        <v>71</v>
      </c>
      <c r="O137" s="167" t="s">
        <v>206</v>
      </c>
      <c r="P137" s="182">
        <v>42697.475694444402</v>
      </c>
      <c r="Q137" s="167" t="s">
        <v>71</v>
      </c>
      <c r="R137" s="167" t="s">
        <v>71</v>
      </c>
      <c r="S137" s="174" t="s">
        <v>71</v>
      </c>
    </row>
    <row r="138" spans="3:24" x14ac:dyDescent="0.3">
      <c r="C138" s="171">
        <v>115164</v>
      </c>
      <c r="D138" s="171">
        <v>33</v>
      </c>
      <c r="E138" s="167" t="s">
        <v>101</v>
      </c>
      <c r="F138" s="167" t="s">
        <v>79</v>
      </c>
      <c r="G138" s="167" t="s">
        <v>68</v>
      </c>
      <c r="H138" s="167" t="s">
        <v>128</v>
      </c>
      <c r="I138" s="167" t="s">
        <v>70</v>
      </c>
      <c r="J138" s="167">
        <v>0.58700000000000008</v>
      </c>
      <c r="K138" s="171" t="s">
        <v>71</v>
      </c>
      <c r="L138" s="172">
        <v>5.8700000000000007E-4</v>
      </c>
      <c r="M138" s="167" t="s">
        <v>80</v>
      </c>
      <c r="N138" s="167" t="s">
        <v>71</v>
      </c>
      <c r="O138" s="167" t="s">
        <v>83</v>
      </c>
      <c r="P138" s="182">
        <v>42697.496527777803</v>
      </c>
      <c r="Q138" s="167" t="s">
        <v>71</v>
      </c>
      <c r="R138" s="167" t="s">
        <v>71</v>
      </c>
      <c r="S138" s="174" t="s">
        <v>71</v>
      </c>
    </row>
    <row r="139" spans="3:24" x14ac:dyDescent="0.3">
      <c r="C139" s="171">
        <v>115165</v>
      </c>
      <c r="D139" s="171">
        <v>33</v>
      </c>
      <c r="E139" s="167" t="s">
        <v>101</v>
      </c>
      <c r="F139" s="167" t="s">
        <v>79</v>
      </c>
      <c r="G139" s="167" t="s">
        <v>68</v>
      </c>
      <c r="H139" s="167" t="s">
        <v>128</v>
      </c>
      <c r="I139" s="167" t="s">
        <v>70</v>
      </c>
      <c r="J139" s="167">
        <v>4.62</v>
      </c>
      <c r="K139" s="171" t="s">
        <v>71</v>
      </c>
      <c r="L139" s="172">
        <v>4.62E-3</v>
      </c>
      <c r="M139" s="167" t="s">
        <v>80</v>
      </c>
      <c r="N139" s="167" t="s">
        <v>71</v>
      </c>
      <c r="O139" s="167" t="s">
        <v>206</v>
      </c>
      <c r="P139" s="182">
        <v>42731.502083333296</v>
      </c>
      <c r="Q139" s="167" t="s">
        <v>71</v>
      </c>
      <c r="R139" s="167" t="s">
        <v>71</v>
      </c>
      <c r="S139" s="174" t="s">
        <v>71</v>
      </c>
      <c r="T139" s="192"/>
      <c r="U139" s="191" t="s">
        <v>71</v>
      </c>
      <c r="V139" s="191" t="s">
        <v>71</v>
      </c>
      <c r="W139" s="191" t="s">
        <v>71</v>
      </c>
      <c r="X139" s="191" t="s">
        <v>71</v>
      </c>
    </row>
    <row r="140" spans="3:24" x14ac:dyDescent="0.3">
      <c r="C140" s="171">
        <v>115162</v>
      </c>
      <c r="D140" s="171">
        <v>33</v>
      </c>
      <c r="E140" s="167" t="s">
        <v>101</v>
      </c>
      <c r="F140" s="167" t="s">
        <v>79</v>
      </c>
      <c r="G140" s="167" t="s">
        <v>68</v>
      </c>
      <c r="H140" s="167" t="s">
        <v>128</v>
      </c>
      <c r="I140" s="167" t="s">
        <v>70</v>
      </c>
      <c r="J140" s="167">
        <v>4.9999999999999996E-2</v>
      </c>
      <c r="K140" s="171" t="s">
        <v>71</v>
      </c>
      <c r="L140" s="172">
        <v>4.9999999999999996E-5</v>
      </c>
      <c r="M140" s="167" t="s">
        <v>80</v>
      </c>
      <c r="N140" s="167" t="s">
        <v>71</v>
      </c>
      <c r="O140" s="167" t="s">
        <v>83</v>
      </c>
      <c r="P140" s="208">
        <v>42731.528472222199</v>
      </c>
      <c r="Q140" s="167" t="s">
        <v>71</v>
      </c>
      <c r="R140" s="167" t="s">
        <v>71</v>
      </c>
      <c r="S140" s="174" t="s">
        <v>71</v>
      </c>
      <c r="T140" s="192"/>
      <c r="U140" s="191" t="s">
        <v>71</v>
      </c>
      <c r="V140" s="191" t="s">
        <v>71</v>
      </c>
      <c r="W140" s="191" t="s">
        <v>71</v>
      </c>
      <c r="X140" s="191" t="s">
        <v>71</v>
      </c>
    </row>
    <row r="141" spans="3:24" x14ac:dyDescent="0.3">
      <c r="C141" s="165">
        <v>83485</v>
      </c>
      <c r="D141" s="165">
        <v>26</v>
      </c>
      <c r="E141" s="166" t="s">
        <v>114</v>
      </c>
      <c r="F141" s="166" t="s">
        <v>77</v>
      </c>
      <c r="G141" s="166" t="s">
        <v>68</v>
      </c>
      <c r="H141" s="166" t="s">
        <v>128</v>
      </c>
      <c r="I141" s="166" t="s">
        <v>70</v>
      </c>
      <c r="J141" s="167">
        <v>0.79</v>
      </c>
      <c r="K141" s="165" t="s">
        <v>71</v>
      </c>
      <c r="L141" s="168">
        <v>0.79</v>
      </c>
      <c r="M141" s="166" t="s">
        <v>72</v>
      </c>
      <c r="N141" s="166" t="s">
        <v>71</v>
      </c>
      <c r="O141" s="166" t="s">
        <v>115</v>
      </c>
      <c r="P141" s="169">
        <v>42774</v>
      </c>
      <c r="Q141" s="193" t="s">
        <v>71</v>
      </c>
      <c r="R141" s="166" t="s">
        <v>71</v>
      </c>
      <c r="S141" s="170" t="s">
        <v>71</v>
      </c>
      <c r="T141" s="192"/>
      <c r="U141" s="191" t="s">
        <v>71</v>
      </c>
      <c r="V141" s="191" t="s">
        <v>71</v>
      </c>
      <c r="W141" s="191" t="s">
        <v>71</v>
      </c>
      <c r="X141" s="191" t="s">
        <v>71</v>
      </c>
    </row>
    <row r="142" spans="3:24" x14ac:dyDescent="0.3">
      <c r="C142" s="165">
        <v>83480</v>
      </c>
      <c r="D142" s="165">
        <v>26</v>
      </c>
      <c r="E142" s="166" t="s">
        <v>114</v>
      </c>
      <c r="F142" s="166" t="s">
        <v>77</v>
      </c>
      <c r="G142" s="166" t="s">
        <v>68</v>
      </c>
      <c r="H142" s="166" t="s">
        <v>128</v>
      </c>
      <c r="I142" s="166" t="s">
        <v>70</v>
      </c>
      <c r="J142" s="167">
        <v>1.8</v>
      </c>
      <c r="K142" s="165" t="s">
        <v>71</v>
      </c>
      <c r="L142" s="168">
        <v>1.8</v>
      </c>
      <c r="M142" s="166" t="s">
        <v>72</v>
      </c>
      <c r="N142" s="166" t="s">
        <v>71</v>
      </c>
      <c r="O142" s="166" t="s">
        <v>116</v>
      </c>
      <c r="P142" s="169">
        <v>42774</v>
      </c>
      <c r="Q142" s="193" t="s">
        <v>71</v>
      </c>
      <c r="R142" s="166" t="s">
        <v>71</v>
      </c>
      <c r="S142" s="170" t="s">
        <v>71</v>
      </c>
      <c r="T142" s="192"/>
      <c r="U142" s="191" t="s">
        <v>71</v>
      </c>
      <c r="V142" s="191" t="s">
        <v>71</v>
      </c>
      <c r="W142" s="191" t="s">
        <v>71</v>
      </c>
      <c r="X142" s="191" t="s">
        <v>71</v>
      </c>
    </row>
    <row r="143" spans="3:24" x14ac:dyDescent="0.3">
      <c r="C143" s="171">
        <v>115167</v>
      </c>
      <c r="D143" s="171">
        <v>33</v>
      </c>
      <c r="E143" s="167" t="s">
        <v>101</v>
      </c>
      <c r="F143" s="167" t="s">
        <v>79</v>
      </c>
      <c r="G143" s="167" t="s">
        <v>68</v>
      </c>
      <c r="H143" s="167" t="s">
        <v>128</v>
      </c>
      <c r="I143" s="167" t="s">
        <v>70</v>
      </c>
      <c r="J143" s="167">
        <v>14.45</v>
      </c>
      <c r="K143" s="171" t="s">
        <v>71</v>
      </c>
      <c r="L143" s="172">
        <v>1.4449999999999999E-2</v>
      </c>
      <c r="M143" s="167" t="s">
        <v>80</v>
      </c>
      <c r="N143" s="167" t="s">
        <v>71</v>
      </c>
      <c r="O143" s="167" t="s">
        <v>206</v>
      </c>
      <c r="P143" s="173">
        <v>42801.559027777803</v>
      </c>
      <c r="Q143" s="194" t="s">
        <v>71</v>
      </c>
      <c r="R143" s="167" t="s">
        <v>71</v>
      </c>
      <c r="S143" s="174" t="s">
        <v>71</v>
      </c>
      <c r="T143" s="192"/>
      <c r="U143" s="191" t="s">
        <v>71</v>
      </c>
      <c r="V143" s="191" t="s">
        <v>71</v>
      </c>
      <c r="W143" s="191" t="s">
        <v>71</v>
      </c>
      <c r="X143" s="191" t="s">
        <v>71</v>
      </c>
    </row>
    <row r="144" spans="3:24" x14ac:dyDescent="0.3">
      <c r="C144" s="171">
        <v>115163</v>
      </c>
      <c r="D144" s="171">
        <v>33</v>
      </c>
      <c r="E144" s="167" t="s">
        <v>101</v>
      </c>
      <c r="F144" s="167" t="s">
        <v>79</v>
      </c>
      <c r="G144" s="167" t="s">
        <v>68</v>
      </c>
      <c r="H144" s="167" t="s">
        <v>128</v>
      </c>
      <c r="I144" s="167" t="s">
        <v>70</v>
      </c>
      <c r="J144" s="167">
        <v>0.34</v>
      </c>
      <c r="K144" s="171" t="s">
        <v>71</v>
      </c>
      <c r="L144" s="172">
        <v>3.4000000000000002E-4</v>
      </c>
      <c r="M144" s="167" t="s">
        <v>80</v>
      </c>
      <c r="N144" s="167" t="s">
        <v>71</v>
      </c>
      <c r="O144" s="167" t="s">
        <v>83</v>
      </c>
      <c r="P144" s="173">
        <v>42801.5715277778</v>
      </c>
      <c r="Q144" s="194" t="s">
        <v>71</v>
      </c>
      <c r="R144" s="167" t="s">
        <v>71</v>
      </c>
      <c r="S144" s="174" t="s">
        <v>71</v>
      </c>
      <c r="T144" s="192"/>
      <c r="U144" s="191" t="s">
        <v>71</v>
      </c>
      <c r="V144" s="191" t="s">
        <v>71</v>
      </c>
      <c r="W144" s="191" t="s">
        <v>71</v>
      </c>
      <c r="X144" s="191" t="s">
        <v>71</v>
      </c>
    </row>
    <row r="145" spans="3:19" x14ac:dyDescent="0.3">
      <c r="C145" s="186">
        <v>115034</v>
      </c>
      <c r="D145" s="186">
        <v>33</v>
      </c>
      <c r="E145" s="187" t="s">
        <v>66</v>
      </c>
      <c r="F145" s="187" t="s">
        <v>137</v>
      </c>
      <c r="G145" s="187" t="s">
        <v>68</v>
      </c>
      <c r="H145" s="187" t="s">
        <v>128</v>
      </c>
      <c r="I145" s="187" t="s">
        <v>70</v>
      </c>
      <c r="J145" s="187">
        <v>0.99</v>
      </c>
      <c r="K145" s="186" t="s">
        <v>136</v>
      </c>
      <c r="L145" s="188">
        <v>9.8999999999999999E-4</v>
      </c>
      <c r="M145" s="187" t="s">
        <v>80</v>
      </c>
      <c r="N145" s="187" t="s">
        <v>71</v>
      </c>
      <c r="O145" s="187" t="s">
        <v>139</v>
      </c>
      <c r="P145" s="209">
        <v>42871.465277777803</v>
      </c>
      <c r="Q145" s="210" t="s">
        <v>71</v>
      </c>
      <c r="R145" s="187" t="s">
        <v>71</v>
      </c>
      <c r="S145" s="148" t="s">
        <v>71</v>
      </c>
    </row>
  </sheetData>
  <mergeCells count="4">
    <mergeCell ref="C8:C9"/>
    <mergeCell ref="D8:D9"/>
    <mergeCell ref="E8:E9"/>
    <mergeCell ref="F8:F9"/>
  </mergeCells>
  <conditionalFormatting sqref="J20:J139">
    <cfRule type="colorScale" priority="9">
      <colorScale>
        <cfvo type="min"/>
        <cfvo type="percentile" val="50"/>
        <cfvo type="max"/>
        <color rgb="FF63BE7B"/>
        <color rgb="FFFFEB84"/>
        <color rgb="FFF8696B"/>
      </colorScale>
    </cfRule>
  </conditionalFormatting>
  <conditionalFormatting sqref="J20:J145">
    <cfRule type="colorScale" priority="12">
      <colorScale>
        <cfvo type="min"/>
        <cfvo type="percentile" val="50"/>
        <cfvo type="max"/>
        <color rgb="FF63BE7B"/>
        <color rgb="FFFFEB84"/>
        <color rgb="FFF8696B"/>
      </colorScale>
    </cfRule>
  </conditionalFormatting>
  <pageMargins left="0.7" right="0.7" top="0.75" bottom="0.75" header="0.3" footer="0.3"/>
  <pageSetup orientation="portrait"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6:AC87"/>
  <sheetViews>
    <sheetView topLeftCell="A25" workbookViewId="0">
      <selection activeCell="R96" sqref="R96"/>
    </sheetView>
  </sheetViews>
  <sheetFormatPr defaultRowHeight="14.4" x14ac:dyDescent="0.3"/>
  <cols>
    <col min="18" max="18" width="21" bestFit="1" customWidth="1"/>
  </cols>
  <sheetData>
    <row r="6" spans="5:29" x14ac:dyDescent="0.3">
      <c r="X6">
        <v>2010</v>
      </c>
      <c r="Y6">
        <f>AVERAGE(L11:L14)</f>
        <v>0.65959999999999996</v>
      </c>
      <c r="Z6">
        <f>AVERAGE(L11:L20)</f>
        <v>0.86014000000000002</v>
      </c>
    </row>
    <row r="7" spans="5:29" x14ac:dyDescent="0.3">
      <c r="X7">
        <v>2011</v>
      </c>
      <c r="Y7">
        <f>AVERAGE(L15:L20)</f>
        <v>0.99383333333333335</v>
      </c>
      <c r="AB7" t="s">
        <v>118</v>
      </c>
      <c r="AC7">
        <f>Z6</f>
        <v>0.86014000000000002</v>
      </c>
    </row>
    <row r="8" spans="5:29" x14ac:dyDescent="0.3">
      <c r="X8">
        <v>2012</v>
      </c>
      <c r="Y8">
        <f>AVERAGE(L21:L35)</f>
        <v>3.1147606666666667</v>
      </c>
      <c r="AB8">
        <f t="shared" ref="AB8:AC13" si="0">X8</f>
        <v>2012</v>
      </c>
      <c r="AC8">
        <f t="shared" si="0"/>
        <v>3.1147606666666667</v>
      </c>
    </row>
    <row r="9" spans="5:29" x14ac:dyDescent="0.3">
      <c r="X9">
        <v>2013</v>
      </c>
      <c r="Y9">
        <f>AVERAGE(L36:L45)</f>
        <v>1.3873180000000001</v>
      </c>
      <c r="AB9">
        <f t="shared" si="0"/>
        <v>2013</v>
      </c>
      <c r="AC9">
        <f t="shared" si="0"/>
        <v>1.3873180000000001</v>
      </c>
    </row>
    <row r="10" spans="5:29" x14ac:dyDescent="0.3">
      <c r="E10" s="222" t="s">
        <v>51</v>
      </c>
      <c r="F10" s="222" t="s">
        <v>52</v>
      </c>
      <c r="G10" s="222" t="s">
        <v>53</v>
      </c>
      <c r="H10" s="222" t="s">
        <v>54</v>
      </c>
      <c r="I10" s="222" t="s">
        <v>55</v>
      </c>
      <c r="J10" s="222" t="s">
        <v>56</v>
      </c>
      <c r="K10" s="222" t="s">
        <v>57</v>
      </c>
      <c r="L10" s="222" t="s">
        <v>117</v>
      </c>
      <c r="M10" s="222" t="s">
        <v>126</v>
      </c>
      <c r="N10" s="222" t="s">
        <v>59</v>
      </c>
      <c r="O10" s="222" t="s">
        <v>60</v>
      </c>
      <c r="P10" s="222" t="s">
        <v>127</v>
      </c>
      <c r="Q10" s="222" t="s">
        <v>61</v>
      </c>
      <c r="R10" s="222" t="s">
        <v>62</v>
      </c>
      <c r="S10" s="222" t="s">
        <v>63</v>
      </c>
      <c r="T10" s="222" t="s">
        <v>64</v>
      </c>
      <c r="U10" s="223" t="s">
        <v>65</v>
      </c>
      <c r="X10">
        <v>2014</v>
      </c>
      <c r="Y10">
        <f>AVERAGE(L46:L49)</f>
        <v>1.524</v>
      </c>
      <c r="AB10">
        <f t="shared" si="0"/>
        <v>2014</v>
      </c>
      <c r="AC10">
        <f t="shared" si="0"/>
        <v>1.524</v>
      </c>
    </row>
    <row r="11" spans="5:29" ht="86.4" x14ac:dyDescent="0.3">
      <c r="E11" s="224">
        <v>111287</v>
      </c>
      <c r="F11" s="224">
        <v>27</v>
      </c>
      <c r="G11" s="225" t="s">
        <v>107</v>
      </c>
      <c r="H11" s="225" t="s">
        <v>77</v>
      </c>
      <c r="I11" s="225" t="s">
        <v>68</v>
      </c>
      <c r="J11" s="225" t="s">
        <v>128</v>
      </c>
      <c r="K11" s="225" t="s">
        <v>70</v>
      </c>
      <c r="L11" s="226">
        <v>0.43099999999999999</v>
      </c>
      <c r="M11" s="224" t="s">
        <v>71</v>
      </c>
      <c r="N11" s="227">
        <v>0.43099999999999999</v>
      </c>
      <c r="O11" s="225" t="s">
        <v>72</v>
      </c>
      <c r="P11" s="225" t="s">
        <v>71</v>
      </c>
      <c r="Q11" s="225" t="s">
        <v>108</v>
      </c>
      <c r="R11" s="228">
        <v>40263</v>
      </c>
      <c r="S11" s="225" t="s">
        <v>71</v>
      </c>
      <c r="T11" s="225" t="s">
        <v>71</v>
      </c>
      <c r="U11" s="229" t="s">
        <v>71</v>
      </c>
      <c r="X11">
        <v>2015</v>
      </c>
      <c r="Y11">
        <f>AVERAGE(L50:L57)</f>
        <v>0.42450000000000004</v>
      </c>
      <c r="AB11">
        <f t="shared" si="0"/>
        <v>2015</v>
      </c>
      <c r="AC11">
        <f t="shared" si="0"/>
        <v>0.42450000000000004</v>
      </c>
    </row>
    <row r="12" spans="5:29" ht="86.4" x14ac:dyDescent="0.3">
      <c r="E12" s="230">
        <v>111268</v>
      </c>
      <c r="F12" s="230">
        <v>27</v>
      </c>
      <c r="G12" s="231" t="s">
        <v>107</v>
      </c>
      <c r="H12" s="231" t="s">
        <v>77</v>
      </c>
      <c r="I12" s="231" t="s">
        <v>68</v>
      </c>
      <c r="J12" s="231" t="s">
        <v>128</v>
      </c>
      <c r="K12" s="231" t="s">
        <v>70</v>
      </c>
      <c r="L12" s="232">
        <v>0.90780000000000005</v>
      </c>
      <c r="M12" s="230" t="s">
        <v>71</v>
      </c>
      <c r="N12" s="233">
        <v>0.90780000000000005</v>
      </c>
      <c r="O12" s="231" t="s">
        <v>72</v>
      </c>
      <c r="P12" s="231" t="s">
        <v>71</v>
      </c>
      <c r="Q12" s="231" t="s">
        <v>108</v>
      </c>
      <c r="R12" s="234">
        <v>40266</v>
      </c>
      <c r="S12" s="231" t="s">
        <v>71</v>
      </c>
      <c r="T12" s="231" t="s">
        <v>71</v>
      </c>
      <c r="U12" s="235" t="s">
        <v>71</v>
      </c>
      <c r="X12">
        <v>2016</v>
      </c>
      <c r="Y12">
        <f>AVERAGE(L59:L84)</f>
        <v>0.42795521739130427</v>
      </c>
      <c r="AB12">
        <f t="shared" si="0"/>
        <v>2016</v>
      </c>
      <c r="AC12">
        <f t="shared" si="0"/>
        <v>0.42795521739130427</v>
      </c>
    </row>
    <row r="13" spans="5:29" ht="86.4" x14ac:dyDescent="0.3">
      <c r="E13" s="236">
        <v>111282</v>
      </c>
      <c r="F13" s="236">
        <v>27</v>
      </c>
      <c r="G13" s="237" t="s">
        <v>107</v>
      </c>
      <c r="H13" s="237" t="s">
        <v>77</v>
      </c>
      <c r="I13" s="237" t="s">
        <v>68</v>
      </c>
      <c r="J13" s="237" t="s">
        <v>128</v>
      </c>
      <c r="K13" s="237" t="s">
        <v>70</v>
      </c>
      <c r="L13" s="238">
        <v>0.622</v>
      </c>
      <c r="M13" s="236" t="s">
        <v>71</v>
      </c>
      <c r="N13" s="239">
        <v>0.622</v>
      </c>
      <c r="O13" s="237" t="s">
        <v>72</v>
      </c>
      <c r="P13" s="237" t="s">
        <v>71</v>
      </c>
      <c r="Q13" s="237" t="s">
        <v>108</v>
      </c>
      <c r="R13" s="240">
        <v>40271</v>
      </c>
      <c r="S13" s="237" t="s">
        <v>71</v>
      </c>
      <c r="T13" s="237" t="s">
        <v>71</v>
      </c>
      <c r="U13" s="241" t="s">
        <v>71</v>
      </c>
      <c r="X13">
        <v>2017</v>
      </c>
      <c r="Y13">
        <f>AVERAGE(L85:L87)</f>
        <v>0.89</v>
      </c>
      <c r="AB13">
        <f t="shared" si="0"/>
        <v>2017</v>
      </c>
      <c r="AC13">
        <f>Y13</f>
        <v>0.89</v>
      </c>
    </row>
    <row r="14" spans="5:29" ht="86.4" x14ac:dyDescent="0.3">
      <c r="E14" s="230">
        <v>111278</v>
      </c>
      <c r="F14" s="230">
        <v>27</v>
      </c>
      <c r="G14" s="231" t="s">
        <v>107</v>
      </c>
      <c r="H14" s="231" t="s">
        <v>77</v>
      </c>
      <c r="I14" s="231" t="s">
        <v>68</v>
      </c>
      <c r="J14" s="231" t="s">
        <v>128</v>
      </c>
      <c r="K14" s="231" t="s">
        <v>70</v>
      </c>
      <c r="L14" s="232">
        <v>0.67759999999999998</v>
      </c>
      <c r="M14" s="230" t="s">
        <v>71</v>
      </c>
      <c r="N14" s="233">
        <v>0.67759999999999998</v>
      </c>
      <c r="O14" s="231" t="s">
        <v>72</v>
      </c>
      <c r="P14" s="231" t="s">
        <v>71</v>
      </c>
      <c r="Q14" s="231" t="s">
        <v>108</v>
      </c>
      <c r="R14" s="234">
        <v>40318</v>
      </c>
      <c r="S14" s="231" t="s">
        <v>71</v>
      </c>
      <c r="T14" s="231" t="s">
        <v>71</v>
      </c>
      <c r="U14" s="235" t="s">
        <v>71</v>
      </c>
    </row>
    <row r="15" spans="5:29" ht="72" x14ac:dyDescent="0.3">
      <c r="E15" s="242">
        <v>7189</v>
      </c>
      <c r="F15" s="242">
        <v>5</v>
      </c>
      <c r="G15" s="238" t="s">
        <v>66</v>
      </c>
      <c r="H15" s="238" t="s">
        <v>67</v>
      </c>
      <c r="I15" s="238" t="s">
        <v>68</v>
      </c>
      <c r="J15" s="238" t="s">
        <v>128</v>
      </c>
      <c r="K15" s="238" t="s">
        <v>70</v>
      </c>
      <c r="L15" s="238">
        <v>0.68400000000000005</v>
      </c>
      <c r="M15" s="242" t="s">
        <v>71</v>
      </c>
      <c r="N15" s="243">
        <v>0.68400000000000005</v>
      </c>
      <c r="O15" s="238" t="s">
        <v>72</v>
      </c>
      <c r="P15" s="238" t="s">
        <v>129</v>
      </c>
      <c r="Q15" s="238" t="s">
        <v>75</v>
      </c>
      <c r="R15" s="244">
        <v>40844</v>
      </c>
      <c r="S15" s="238" t="s">
        <v>74</v>
      </c>
      <c r="T15" s="238" t="s">
        <v>71</v>
      </c>
      <c r="U15" s="245" t="s">
        <v>130</v>
      </c>
    </row>
    <row r="16" spans="5:29" ht="72" x14ac:dyDescent="0.3">
      <c r="E16" s="246">
        <v>7187</v>
      </c>
      <c r="F16" s="246">
        <v>5</v>
      </c>
      <c r="G16" s="232" t="s">
        <v>66</v>
      </c>
      <c r="H16" s="232" t="s">
        <v>67</v>
      </c>
      <c r="I16" s="232" t="s">
        <v>68</v>
      </c>
      <c r="J16" s="232" t="s">
        <v>128</v>
      </c>
      <c r="K16" s="232" t="s">
        <v>70</v>
      </c>
      <c r="L16" s="232">
        <v>1.161</v>
      </c>
      <c r="M16" s="246" t="s">
        <v>71</v>
      </c>
      <c r="N16" s="247">
        <v>1.161</v>
      </c>
      <c r="O16" s="232" t="s">
        <v>72</v>
      </c>
      <c r="P16" s="232" t="s">
        <v>129</v>
      </c>
      <c r="Q16" s="232" t="s">
        <v>73</v>
      </c>
      <c r="R16" s="248">
        <v>40844</v>
      </c>
      <c r="S16" s="232" t="s">
        <v>74</v>
      </c>
      <c r="T16" s="232" t="s">
        <v>71</v>
      </c>
      <c r="U16" s="249" t="s">
        <v>130</v>
      </c>
    </row>
    <row r="17" spans="5:21" ht="72" x14ac:dyDescent="0.3">
      <c r="E17" s="242">
        <v>7185</v>
      </c>
      <c r="F17" s="242">
        <v>5</v>
      </c>
      <c r="G17" s="238" t="s">
        <v>66</v>
      </c>
      <c r="H17" s="238" t="s">
        <v>67</v>
      </c>
      <c r="I17" s="238" t="s">
        <v>68</v>
      </c>
      <c r="J17" s="238" t="s">
        <v>128</v>
      </c>
      <c r="K17" s="238" t="s">
        <v>70</v>
      </c>
      <c r="L17" s="238">
        <v>1.607</v>
      </c>
      <c r="M17" s="242" t="s">
        <v>71</v>
      </c>
      <c r="N17" s="243">
        <v>1.607</v>
      </c>
      <c r="O17" s="238" t="s">
        <v>72</v>
      </c>
      <c r="P17" s="238" t="s">
        <v>129</v>
      </c>
      <c r="Q17" s="238" t="s">
        <v>76</v>
      </c>
      <c r="R17" s="244">
        <v>40844</v>
      </c>
      <c r="S17" s="238" t="s">
        <v>74</v>
      </c>
      <c r="T17" s="238" t="s">
        <v>71</v>
      </c>
      <c r="U17" s="245" t="s">
        <v>130</v>
      </c>
    </row>
    <row r="18" spans="5:21" ht="72" x14ac:dyDescent="0.3">
      <c r="E18" s="246">
        <v>7128</v>
      </c>
      <c r="F18" s="246">
        <v>5</v>
      </c>
      <c r="G18" s="232" t="s">
        <v>66</v>
      </c>
      <c r="H18" s="232" t="s">
        <v>67</v>
      </c>
      <c r="I18" s="232" t="s">
        <v>68</v>
      </c>
      <c r="J18" s="232" t="s">
        <v>128</v>
      </c>
      <c r="K18" s="232" t="s">
        <v>70</v>
      </c>
      <c r="L18" s="232">
        <v>0.75600000000000001</v>
      </c>
      <c r="M18" s="246" t="s">
        <v>71</v>
      </c>
      <c r="N18" s="247">
        <v>0.75600000000000001</v>
      </c>
      <c r="O18" s="232" t="s">
        <v>72</v>
      </c>
      <c r="P18" s="232" t="s">
        <v>129</v>
      </c>
      <c r="Q18" s="232" t="s">
        <v>75</v>
      </c>
      <c r="R18" s="248">
        <v>40863</v>
      </c>
      <c r="S18" s="232" t="s">
        <v>74</v>
      </c>
      <c r="T18" s="232" t="s">
        <v>71</v>
      </c>
      <c r="U18" s="249" t="s">
        <v>130</v>
      </c>
    </row>
    <row r="19" spans="5:21" ht="72" x14ac:dyDescent="0.3">
      <c r="E19" s="242">
        <v>7125</v>
      </c>
      <c r="F19" s="242">
        <v>5</v>
      </c>
      <c r="G19" s="238" t="s">
        <v>66</v>
      </c>
      <c r="H19" s="238" t="s">
        <v>67</v>
      </c>
      <c r="I19" s="238" t="s">
        <v>68</v>
      </c>
      <c r="J19" s="238" t="s">
        <v>128</v>
      </c>
      <c r="K19" s="238" t="s">
        <v>70</v>
      </c>
      <c r="L19" s="238">
        <v>0.85399999999999998</v>
      </c>
      <c r="M19" s="242" t="s">
        <v>71</v>
      </c>
      <c r="N19" s="243">
        <v>0.85399999999999998</v>
      </c>
      <c r="O19" s="238" t="s">
        <v>72</v>
      </c>
      <c r="P19" s="238" t="s">
        <v>129</v>
      </c>
      <c r="Q19" s="238" t="s">
        <v>76</v>
      </c>
      <c r="R19" s="244">
        <v>40863</v>
      </c>
      <c r="S19" s="238" t="s">
        <v>74</v>
      </c>
      <c r="T19" s="238" t="s">
        <v>71</v>
      </c>
      <c r="U19" s="245" t="s">
        <v>130</v>
      </c>
    </row>
    <row r="20" spans="5:21" ht="72" x14ac:dyDescent="0.3">
      <c r="E20" s="246">
        <v>7123</v>
      </c>
      <c r="F20" s="246">
        <v>5</v>
      </c>
      <c r="G20" s="232" t="s">
        <v>66</v>
      </c>
      <c r="H20" s="232" t="s">
        <v>67</v>
      </c>
      <c r="I20" s="232" t="s">
        <v>68</v>
      </c>
      <c r="J20" s="232" t="s">
        <v>128</v>
      </c>
      <c r="K20" s="232" t="s">
        <v>70</v>
      </c>
      <c r="L20" s="232">
        <v>0.90100000000000002</v>
      </c>
      <c r="M20" s="246" t="s">
        <v>71</v>
      </c>
      <c r="N20" s="247">
        <v>0.90100000000000002</v>
      </c>
      <c r="O20" s="232" t="s">
        <v>72</v>
      </c>
      <c r="P20" s="232" t="s">
        <v>129</v>
      </c>
      <c r="Q20" s="232" t="s">
        <v>73</v>
      </c>
      <c r="R20" s="248">
        <v>40863</v>
      </c>
      <c r="S20" s="232" t="s">
        <v>74</v>
      </c>
      <c r="T20" s="232" t="s">
        <v>71</v>
      </c>
      <c r="U20" s="249" t="s">
        <v>130</v>
      </c>
    </row>
    <row r="21" spans="5:21" ht="86.4" x14ac:dyDescent="0.3">
      <c r="E21" s="236">
        <v>111288</v>
      </c>
      <c r="F21" s="236">
        <v>27</v>
      </c>
      <c r="G21" s="237" t="s">
        <v>107</v>
      </c>
      <c r="H21" s="237" t="s">
        <v>77</v>
      </c>
      <c r="I21" s="237" t="s">
        <v>68</v>
      </c>
      <c r="J21" s="237" t="s">
        <v>128</v>
      </c>
      <c r="K21" s="237" t="s">
        <v>70</v>
      </c>
      <c r="L21" s="238">
        <v>0.41671000000000002</v>
      </c>
      <c r="M21" s="236" t="s">
        <v>71</v>
      </c>
      <c r="N21" s="239">
        <v>0.41671000000000002</v>
      </c>
      <c r="O21" s="237" t="s">
        <v>72</v>
      </c>
      <c r="P21" s="237" t="s">
        <v>71</v>
      </c>
      <c r="Q21" s="237" t="s">
        <v>108</v>
      </c>
      <c r="R21" s="240">
        <v>40912</v>
      </c>
      <c r="S21" s="237" t="s">
        <v>71</v>
      </c>
      <c r="T21" s="237" t="s">
        <v>71</v>
      </c>
      <c r="U21" s="241" t="s">
        <v>71</v>
      </c>
    </row>
    <row r="22" spans="5:21" ht="72" x14ac:dyDescent="0.3">
      <c r="E22" s="246">
        <v>7072</v>
      </c>
      <c r="F22" s="246">
        <v>5</v>
      </c>
      <c r="G22" s="232" t="s">
        <v>66</v>
      </c>
      <c r="H22" s="232" t="s">
        <v>67</v>
      </c>
      <c r="I22" s="232" t="s">
        <v>68</v>
      </c>
      <c r="J22" s="232" t="s">
        <v>128</v>
      </c>
      <c r="K22" s="232" t="s">
        <v>70</v>
      </c>
      <c r="L22" s="232">
        <v>0.35900000000000004</v>
      </c>
      <c r="M22" s="246" t="s">
        <v>71</v>
      </c>
      <c r="N22" s="247">
        <v>0.35900000000000004</v>
      </c>
      <c r="O22" s="232" t="s">
        <v>72</v>
      </c>
      <c r="P22" s="232" t="s">
        <v>129</v>
      </c>
      <c r="Q22" s="232" t="s">
        <v>75</v>
      </c>
      <c r="R22" s="248">
        <v>40925</v>
      </c>
      <c r="S22" s="232" t="s">
        <v>74</v>
      </c>
      <c r="T22" s="232" t="s">
        <v>71</v>
      </c>
      <c r="U22" s="249" t="s">
        <v>130</v>
      </c>
    </row>
    <row r="23" spans="5:21" ht="72" x14ac:dyDescent="0.3">
      <c r="E23" s="242">
        <v>7065</v>
      </c>
      <c r="F23" s="242">
        <v>5</v>
      </c>
      <c r="G23" s="238" t="s">
        <v>66</v>
      </c>
      <c r="H23" s="238" t="s">
        <v>67</v>
      </c>
      <c r="I23" s="238" t="s">
        <v>68</v>
      </c>
      <c r="J23" s="238" t="s">
        <v>128</v>
      </c>
      <c r="K23" s="238" t="s">
        <v>70</v>
      </c>
      <c r="L23" s="238">
        <v>1.306</v>
      </c>
      <c r="M23" s="242" t="s">
        <v>71</v>
      </c>
      <c r="N23" s="243">
        <v>1.306</v>
      </c>
      <c r="O23" s="238" t="s">
        <v>72</v>
      </c>
      <c r="P23" s="238" t="s">
        <v>129</v>
      </c>
      <c r="Q23" s="238" t="s">
        <v>73</v>
      </c>
      <c r="R23" s="244">
        <v>40925</v>
      </c>
      <c r="S23" s="238" t="s">
        <v>74</v>
      </c>
      <c r="T23" s="238" t="s">
        <v>71</v>
      </c>
      <c r="U23" s="245" t="s">
        <v>130</v>
      </c>
    </row>
    <row r="24" spans="5:21" ht="72" x14ac:dyDescent="0.3">
      <c r="E24" s="246">
        <v>7063</v>
      </c>
      <c r="F24" s="246">
        <v>5</v>
      </c>
      <c r="G24" s="232" t="s">
        <v>66</v>
      </c>
      <c r="H24" s="232" t="s">
        <v>67</v>
      </c>
      <c r="I24" s="232" t="s">
        <v>68</v>
      </c>
      <c r="J24" s="232" t="s">
        <v>128</v>
      </c>
      <c r="K24" s="232" t="s">
        <v>70</v>
      </c>
      <c r="L24" s="232">
        <v>1.5759999999999996</v>
      </c>
      <c r="M24" s="246" t="s">
        <v>71</v>
      </c>
      <c r="N24" s="247">
        <v>1.5759999999999996</v>
      </c>
      <c r="O24" s="232" t="s">
        <v>72</v>
      </c>
      <c r="P24" s="232" t="s">
        <v>129</v>
      </c>
      <c r="Q24" s="232" t="s">
        <v>76</v>
      </c>
      <c r="R24" s="248">
        <v>40925</v>
      </c>
      <c r="S24" s="232" t="s">
        <v>74</v>
      </c>
      <c r="T24" s="232" t="s">
        <v>71</v>
      </c>
      <c r="U24" s="249" t="s">
        <v>130</v>
      </c>
    </row>
    <row r="25" spans="5:21" ht="86.4" x14ac:dyDescent="0.3">
      <c r="E25" s="236">
        <v>111260</v>
      </c>
      <c r="F25" s="236">
        <v>27</v>
      </c>
      <c r="G25" s="237" t="s">
        <v>107</v>
      </c>
      <c r="H25" s="237" t="s">
        <v>77</v>
      </c>
      <c r="I25" s="237" t="s">
        <v>68</v>
      </c>
      <c r="J25" s="237" t="s">
        <v>128</v>
      </c>
      <c r="K25" s="237" t="s">
        <v>70</v>
      </c>
      <c r="L25" s="238">
        <v>1.4846999999999999</v>
      </c>
      <c r="M25" s="236" t="s">
        <v>71</v>
      </c>
      <c r="N25" s="239">
        <v>1.4846999999999999</v>
      </c>
      <c r="O25" s="237" t="s">
        <v>72</v>
      </c>
      <c r="P25" s="237" t="s">
        <v>71</v>
      </c>
      <c r="Q25" s="237" t="s">
        <v>108</v>
      </c>
      <c r="R25" s="240">
        <v>40932</v>
      </c>
      <c r="S25" s="237" t="s">
        <v>71</v>
      </c>
      <c r="T25" s="237" t="s">
        <v>71</v>
      </c>
      <c r="U25" s="241" t="s">
        <v>71</v>
      </c>
    </row>
    <row r="26" spans="5:21" ht="86.4" x14ac:dyDescent="0.3">
      <c r="E26" s="230">
        <v>111296</v>
      </c>
      <c r="F26" s="230">
        <v>27</v>
      </c>
      <c r="G26" s="231" t="s">
        <v>107</v>
      </c>
      <c r="H26" s="231" t="s">
        <v>77</v>
      </c>
      <c r="I26" s="231" t="s">
        <v>68</v>
      </c>
      <c r="J26" s="231" t="s">
        <v>128</v>
      </c>
      <c r="K26" s="231" t="s">
        <v>70</v>
      </c>
      <c r="L26" s="232">
        <v>0.33800000000000002</v>
      </c>
      <c r="M26" s="230" t="s">
        <v>71</v>
      </c>
      <c r="N26" s="233">
        <v>0.33800000000000002</v>
      </c>
      <c r="O26" s="231" t="s">
        <v>72</v>
      </c>
      <c r="P26" s="231" t="s">
        <v>71</v>
      </c>
      <c r="Q26" s="231" t="s">
        <v>108</v>
      </c>
      <c r="R26" s="234">
        <v>40961</v>
      </c>
      <c r="S26" s="231" t="s">
        <v>71</v>
      </c>
      <c r="T26" s="231" t="s">
        <v>71</v>
      </c>
      <c r="U26" s="235" t="s">
        <v>71</v>
      </c>
    </row>
    <row r="27" spans="5:21" ht="72" x14ac:dyDescent="0.3">
      <c r="E27" s="242">
        <v>6881</v>
      </c>
      <c r="F27" s="242">
        <v>5</v>
      </c>
      <c r="G27" s="238" t="s">
        <v>66</v>
      </c>
      <c r="H27" s="238" t="s">
        <v>67</v>
      </c>
      <c r="I27" s="238" t="s">
        <v>68</v>
      </c>
      <c r="J27" s="238" t="s">
        <v>128</v>
      </c>
      <c r="K27" s="238" t="s">
        <v>70</v>
      </c>
      <c r="L27" s="238">
        <v>0.14799999999999999</v>
      </c>
      <c r="M27" s="242" t="s">
        <v>71</v>
      </c>
      <c r="N27" s="243">
        <v>0.14799999999999999</v>
      </c>
      <c r="O27" s="238" t="s">
        <v>72</v>
      </c>
      <c r="P27" s="238" t="s">
        <v>129</v>
      </c>
      <c r="Q27" s="238" t="s">
        <v>75</v>
      </c>
      <c r="R27" s="244">
        <v>40967</v>
      </c>
      <c r="S27" s="238" t="s">
        <v>74</v>
      </c>
      <c r="T27" s="238" t="s">
        <v>71</v>
      </c>
      <c r="U27" s="245" t="s">
        <v>130</v>
      </c>
    </row>
    <row r="28" spans="5:21" ht="72" x14ac:dyDescent="0.3">
      <c r="E28" s="246">
        <v>6879</v>
      </c>
      <c r="F28" s="246">
        <v>5</v>
      </c>
      <c r="G28" s="232" t="s">
        <v>66</v>
      </c>
      <c r="H28" s="232" t="s">
        <v>67</v>
      </c>
      <c r="I28" s="232" t="s">
        <v>68</v>
      </c>
      <c r="J28" s="232" t="s">
        <v>128</v>
      </c>
      <c r="K28" s="232" t="s">
        <v>70</v>
      </c>
      <c r="L28" s="232">
        <v>0.46400000000000002</v>
      </c>
      <c r="M28" s="246" t="s">
        <v>71</v>
      </c>
      <c r="N28" s="247">
        <v>0.46400000000000002</v>
      </c>
      <c r="O28" s="232" t="s">
        <v>72</v>
      </c>
      <c r="P28" s="232" t="s">
        <v>129</v>
      </c>
      <c r="Q28" s="232" t="s">
        <v>73</v>
      </c>
      <c r="R28" s="248">
        <v>40967</v>
      </c>
      <c r="S28" s="232" t="s">
        <v>74</v>
      </c>
      <c r="T28" s="232" t="s">
        <v>71</v>
      </c>
      <c r="U28" s="249" t="s">
        <v>130</v>
      </c>
    </row>
    <row r="29" spans="5:21" ht="72" x14ac:dyDescent="0.3">
      <c r="E29" s="242">
        <v>6878</v>
      </c>
      <c r="F29" s="242">
        <v>5</v>
      </c>
      <c r="G29" s="238" t="s">
        <v>66</v>
      </c>
      <c r="H29" s="238" t="s">
        <v>67</v>
      </c>
      <c r="I29" s="238" t="s">
        <v>68</v>
      </c>
      <c r="J29" s="238" t="s">
        <v>128</v>
      </c>
      <c r="K29" s="238" t="s">
        <v>70</v>
      </c>
      <c r="L29" s="238">
        <v>0.51200000000000001</v>
      </c>
      <c r="M29" s="242" t="s">
        <v>71</v>
      </c>
      <c r="N29" s="243">
        <v>0.51200000000000001</v>
      </c>
      <c r="O29" s="238" t="s">
        <v>72</v>
      </c>
      <c r="P29" s="238" t="s">
        <v>129</v>
      </c>
      <c r="Q29" s="238" t="s">
        <v>76</v>
      </c>
      <c r="R29" s="244">
        <v>40967</v>
      </c>
      <c r="S29" s="238" t="s">
        <v>74</v>
      </c>
      <c r="T29" s="238" t="s">
        <v>71</v>
      </c>
      <c r="U29" s="245" t="s">
        <v>130</v>
      </c>
    </row>
    <row r="30" spans="5:21" ht="86.4" x14ac:dyDescent="0.3">
      <c r="E30" s="230">
        <v>111247</v>
      </c>
      <c r="F30" s="230">
        <v>27</v>
      </c>
      <c r="G30" s="231" t="s">
        <v>107</v>
      </c>
      <c r="H30" s="231" t="s">
        <v>77</v>
      </c>
      <c r="I30" s="231" t="s">
        <v>68</v>
      </c>
      <c r="J30" s="231" t="s">
        <v>128</v>
      </c>
      <c r="K30" s="231" t="s">
        <v>70</v>
      </c>
      <c r="L30" s="232">
        <v>36.247</v>
      </c>
      <c r="M30" s="230" t="s">
        <v>71</v>
      </c>
      <c r="N30" s="233">
        <v>36.247</v>
      </c>
      <c r="O30" s="231" t="s">
        <v>72</v>
      </c>
      <c r="P30" s="231" t="s">
        <v>71</v>
      </c>
      <c r="Q30" s="231" t="s">
        <v>108</v>
      </c>
      <c r="R30" s="234">
        <v>41194</v>
      </c>
      <c r="S30" s="231" t="s">
        <v>71</v>
      </c>
      <c r="T30" s="231" t="s">
        <v>71</v>
      </c>
      <c r="U30" s="235" t="s">
        <v>71</v>
      </c>
    </row>
    <row r="31" spans="5:21" ht="72" x14ac:dyDescent="0.3">
      <c r="E31" s="242">
        <v>6485</v>
      </c>
      <c r="F31" s="242">
        <v>5</v>
      </c>
      <c r="G31" s="238" t="s">
        <v>66</v>
      </c>
      <c r="H31" s="238" t="s">
        <v>67</v>
      </c>
      <c r="I31" s="238" t="s">
        <v>68</v>
      </c>
      <c r="J31" s="238" t="s">
        <v>128</v>
      </c>
      <c r="K31" s="238" t="s">
        <v>70</v>
      </c>
      <c r="L31" s="238">
        <v>0.19</v>
      </c>
      <c r="M31" s="242" t="s">
        <v>71</v>
      </c>
      <c r="N31" s="243">
        <v>0.19</v>
      </c>
      <c r="O31" s="238" t="s">
        <v>72</v>
      </c>
      <c r="P31" s="238" t="s">
        <v>131</v>
      </c>
      <c r="Q31" s="238" t="s">
        <v>75</v>
      </c>
      <c r="R31" s="244">
        <v>41201</v>
      </c>
      <c r="S31" s="238" t="s">
        <v>74</v>
      </c>
      <c r="T31" s="238" t="s">
        <v>71</v>
      </c>
      <c r="U31" s="245" t="s">
        <v>130</v>
      </c>
    </row>
    <row r="32" spans="5:21" ht="72" x14ac:dyDescent="0.3">
      <c r="E32" s="246">
        <v>6482</v>
      </c>
      <c r="F32" s="246">
        <v>5</v>
      </c>
      <c r="G32" s="232" t="s">
        <v>66</v>
      </c>
      <c r="H32" s="232" t="s">
        <v>67</v>
      </c>
      <c r="I32" s="232" t="s">
        <v>68</v>
      </c>
      <c r="J32" s="232" t="s">
        <v>128</v>
      </c>
      <c r="K32" s="232" t="s">
        <v>70</v>
      </c>
      <c r="L32" s="232">
        <v>0.77</v>
      </c>
      <c r="M32" s="246" t="s">
        <v>71</v>
      </c>
      <c r="N32" s="247">
        <v>0.77</v>
      </c>
      <c r="O32" s="232" t="s">
        <v>72</v>
      </c>
      <c r="P32" s="232" t="s">
        <v>129</v>
      </c>
      <c r="Q32" s="232" t="s">
        <v>76</v>
      </c>
      <c r="R32" s="248">
        <v>41201</v>
      </c>
      <c r="S32" s="232" t="s">
        <v>74</v>
      </c>
      <c r="T32" s="232" t="s">
        <v>71</v>
      </c>
      <c r="U32" s="249" t="s">
        <v>130</v>
      </c>
    </row>
    <row r="33" spans="5:21" ht="72" x14ac:dyDescent="0.3">
      <c r="E33" s="242">
        <v>6478</v>
      </c>
      <c r="F33" s="242">
        <v>5</v>
      </c>
      <c r="G33" s="238" t="s">
        <v>66</v>
      </c>
      <c r="H33" s="238" t="s">
        <v>67</v>
      </c>
      <c r="I33" s="238" t="s">
        <v>68</v>
      </c>
      <c r="J33" s="238" t="s">
        <v>128</v>
      </c>
      <c r="K33" s="238" t="s">
        <v>70</v>
      </c>
      <c r="L33" s="238">
        <v>2.1500000000000004</v>
      </c>
      <c r="M33" s="242" t="s">
        <v>71</v>
      </c>
      <c r="N33" s="243">
        <v>2.1500000000000004</v>
      </c>
      <c r="O33" s="238" t="s">
        <v>72</v>
      </c>
      <c r="P33" s="238" t="s">
        <v>129</v>
      </c>
      <c r="Q33" s="238" t="s">
        <v>73</v>
      </c>
      <c r="R33" s="244">
        <v>41201</v>
      </c>
      <c r="S33" s="238" t="s">
        <v>74</v>
      </c>
      <c r="T33" s="238" t="s">
        <v>71</v>
      </c>
      <c r="U33" s="245" t="s">
        <v>130</v>
      </c>
    </row>
    <row r="34" spans="5:21" ht="72" x14ac:dyDescent="0.3">
      <c r="E34" s="246">
        <v>6336</v>
      </c>
      <c r="F34" s="246">
        <v>5</v>
      </c>
      <c r="G34" s="232" t="s">
        <v>78</v>
      </c>
      <c r="H34" s="232" t="s">
        <v>67</v>
      </c>
      <c r="I34" s="232" t="s">
        <v>68</v>
      </c>
      <c r="J34" s="232" t="s">
        <v>128</v>
      </c>
      <c r="K34" s="232" t="s">
        <v>70</v>
      </c>
      <c r="L34" s="232">
        <v>0.11</v>
      </c>
      <c r="M34" s="246" t="s">
        <v>71</v>
      </c>
      <c r="N34" s="247">
        <v>0.11</v>
      </c>
      <c r="O34" s="232" t="s">
        <v>72</v>
      </c>
      <c r="P34" s="232" t="s">
        <v>71</v>
      </c>
      <c r="Q34" s="232" t="s">
        <v>95</v>
      </c>
      <c r="R34" s="248">
        <v>41231</v>
      </c>
      <c r="S34" s="232" t="s">
        <v>74</v>
      </c>
      <c r="T34" s="232" t="s">
        <v>71</v>
      </c>
      <c r="U34" s="249" t="s">
        <v>130</v>
      </c>
    </row>
    <row r="35" spans="5:21" ht="72" x14ac:dyDescent="0.3">
      <c r="E35" s="242">
        <v>6335</v>
      </c>
      <c r="F35" s="242">
        <v>5</v>
      </c>
      <c r="G35" s="238" t="s">
        <v>78</v>
      </c>
      <c r="H35" s="238" t="s">
        <v>67</v>
      </c>
      <c r="I35" s="238" t="s">
        <v>68</v>
      </c>
      <c r="J35" s="238" t="s">
        <v>128</v>
      </c>
      <c r="K35" s="238" t="s">
        <v>70</v>
      </c>
      <c r="L35" s="238">
        <v>0.64999999999999991</v>
      </c>
      <c r="M35" s="242" t="s">
        <v>71</v>
      </c>
      <c r="N35" s="243">
        <v>0.64999999999999991</v>
      </c>
      <c r="O35" s="238" t="s">
        <v>72</v>
      </c>
      <c r="P35" s="238" t="s">
        <v>71</v>
      </c>
      <c r="Q35" s="238" t="s">
        <v>94</v>
      </c>
      <c r="R35" s="244">
        <v>41231</v>
      </c>
      <c r="S35" s="238" t="s">
        <v>74</v>
      </c>
      <c r="T35" s="238" t="s">
        <v>71</v>
      </c>
      <c r="U35" s="245" t="s">
        <v>130</v>
      </c>
    </row>
    <row r="36" spans="5:21" ht="86.4" x14ac:dyDescent="0.3">
      <c r="E36" s="230">
        <v>111270</v>
      </c>
      <c r="F36" s="230">
        <v>27</v>
      </c>
      <c r="G36" s="231" t="s">
        <v>107</v>
      </c>
      <c r="H36" s="231" t="s">
        <v>77</v>
      </c>
      <c r="I36" s="231" t="s">
        <v>68</v>
      </c>
      <c r="J36" s="231" t="s">
        <v>128</v>
      </c>
      <c r="K36" s="231" t="s">
        <v>70</v>
      </c>
      <c r="L36" s="232">
        <v>0.88300000000000001</v>
      </c>
      <c r="M36" s="230" t="s">
        <v>71</v>
      </c>
      <c r="N36" s="250">
        <v>0.88300000000000001</v>
      </c>
      <c r="O36" s="231" t="s">
        <v>72</v>
      </c>
      <c r="P36" s="231" t="s">
        <v>71</v>
      </c>
      <c r="Q36" s="231" t="s">
        <v>108</v>
      </c>
      <c r="R36" s="234">
        <v>41299</v>
      </c>
      <c r="S36" s="231" t="s">
        <v>71</v>
      </c>
      <c r="T36" s="231" t="s">
        <v>71</v>
      </c>
      <c r="U36" s="235" t="s">
        <v>71</v>
      </c>
    </row>
    <row r="37" spans="5:21" ht="86.4" x14ac:dyDescent="0.3">
      <c r="E37" s="236">
        <v>111258</v>
      </c>
      <c r="F37" s="236">
        <v>27</v>
      </c>
      <c r="G37" s="237" t="s">
        <v>107</v>
      </c>
      <c r="H37" s="237" t="s">
        <v>77</v>
      </c>
      <c r="I37" s="237" t="s">
        <v>68</v>
      </c>
      <c r="J37" s="237" t="s">
        <v>128</v>
      </c>
      <c r="K37" s="237" t="s">
        <v>70</v>
      </c>
      <c r="L37" s="238">
        <v>1.615</v>
      </c>
      <c r="M37" s="236" t="s">
        <v>71</v>
      </c>
      <c r="N37" s="251">
        <v>1.615</v>
      </c>
      <c r="O37" s="237" t="s">
        <v>72</v>
      </c>
      <c r="P37" s="237" t="s">
        <v>71</v>
      </c>
      <c r="Q37" s="237" t="s">
        <v>108</v>
      </c>
      <c r="R37" s="240">
        <v>41327</v>
      </c>
      <c r="S37" s="237" t="s">
        <v>71</v>
      </c>
      <c r="T37" s="237" t="s">
        <v>71</v>
      </c>
      <c r="U37" s="241" t="s">
        <v>71</v>
      </c>
    </row>
    <row r="38" spans="5:21" ht="86.4" x14ac:dyDescent="0.3">
      <c r="E38" s="230">
        <v>111250</v>
      </c>
      <c r="F38" s="230">
        <v>27</v>
      </c>
      <c r="G38" s="231" t="s">
        <v>107</v>
      </c>
      <c r="H38" s="231" t="s">
        <v>77</v>
      </c>
      <c r="I38" s="231" t="s">
        <v>68</v>
      </c>
      <c r="J38" s="231" t="s">
        <v>128</v>
      </c>
      <c r="K38" s="231" t="s">
        <v>70</v>
      </c>
      <c r="L38" s="232">
        <v>2.7949999999999999</v>
      </c>
      <c r="M38" s="230" t="s">
        <v>71</v>
      </c>
      <c r="N38" s="250">
        <v>2.7949999999999999</v>
      </c>
      <c r="O38" s="231" t="s">
        <v>72</v>
      </c>
      <c r="P38" s="231" t="s">
        <v>71</v>
      </c>
      <c r="Q38" s="231" t="s">
        <v>108</v>
      </c>
      <c r="R38" s="234">
        <v>41327</v>
      </c>
      <c r="S38" s="231" t="s">
        <v>71</v>
      </c>
      <c r="T38" s="231" t="s">
        <v>71</v>
      </c>
      <c r="U38" s="235" t="s">
        <v>71</v>
      </c>
    </row>
    <row r="39" spans="5:21" ht="86.4" x14ac:dyDescent="0.3">
      <c r="E39" s="236">
        <v>111265</v>
      </c>
      <c r="F39" s="236">
        <v>27</v>
      </c>
      <c r="G39" s="237" t="s">
        <v>107</v>
      </c>
      <c r="H39" s="237" t="s">
        <v>77</v>
      </c>
      <c r="I39" s="237" t="s">
        <v>68</v>
      </c>
      <c r="J39" s="237" t="s">
        <v>128</v>
      </c>
      <c r="K39" s="237" t="s">
        <v>70</v>
      </c>
      <c r="L39" s="238">
        <v>1.21</v>
      </c>
      <c r="M39" s="236" t="s">
        <v>71</v>
      </c>
      <c r="N39" s="239">
        <v>1.21</v>
      </c>
      <c r="O39" s="237" t="s">
        <v>72</v>
      </c>
      <c r="P39" s="237" t="s">
        <v>71</v>
      </c>
      <c r="Q39" s="237" t="s">
        <v>108</v>
      </c>
      <c r="R39" s="240">
        <v>41353</v>
      </c>
      <c r="S39" s="237" t="s">
        <v>71</v>
      </c>
      <c r="T39" s="237" t="s">
        <v>71</v>
      </c>
      <c r="U39" s="241" t="s">
        <v>71</v>
      </c>
    </row>
    <row r="40" spans="5:21" ht="72" x14ac:dyDescent="0.3">
      <c r="E40" s="242">
        <v>5641</v>
      </c>
      <c r="F40" s="242">
        <v>5</v>
      </c>
      <c r="G40" s="238" t="s">
        <v>78</v>
      </c>
      <c r="H40" s="238" t="s">
        <v>67</v>
      </c>
      <c r="I40" s="238" t="s">
        <v>68</v>
      </c>
      <c r="J40" s="238" t="s">
        <v>128</v>
      </c>
      <c r="K40" s="238" t="s">
        <v>70</v>
      </c>
      <c r="L40" s="238">
        <v>0.66300000000000003</v>
      </c>
      <c r="M40" s="242" t="s">
        <v>71</v>
      </c>
      <c r="N40" s="252">
        <v>0.66300000000000003</v>
      </c>
      <c r="O40" s="238" t="s">
        <v>72</v>
      </c>
      <c r="P40" s="238" t="s">
        <v>71</v>
      </c>
      <c r="Q40" s="238" t="s">
        <v>97</v>
      </c>
      <c r="R40" s="244">
        <v>41383</v>
      </c>
      <c r="S40" s="238" t="s">
        <v>74</v>
      </c>
      <c r="T40" s="238" t="s">
        <v>71</v>
      </c>
      <c r="U40" s="245" t="s">
        <v>130</v>
      </c>
    </row>
    <row r="41" spans="5:21" ht="72" x14ac:dyDescent="0.3">
      <c r="E41" s="242">
        <v>5635</v>
      </c>
      <c r="F41" s="242">
        <v>5</v>
      </c>
      <c r="G41" s="238" t="s">
        <v>78</v>
      </c>
      <c r="H41" s="238" t="s">
        <v>67</v>
      </c>
      <c r="I41" s="238" t="s">
        <v>68</v>
      </c>
      <c r="J41" s="238" t="s">
        <v>128</v>
      </c>
      <c r="K41" s="238" t="s">
        <v>70</v>
      </c>
      <c r="L41" s="238">
        <v>1.6080000000000001</v>
      </c>
      <c r="M41" s="242" t="s">
        <v>71</v>
      </c>
      <c r="N41" s="243">
        <v>1.6080000000000001</v>
      </c>
      <c r="O41" s="238" t="s">
        <v>72</v>
      </c>
      <c r="P41" s="238" t="s">
        <v>71</v>
      </c>
      <c r="Q41" s="238" t="s">
        <v>88</v>
      </c>
      <c r="R41" s="244">
        <v>41383</v>
      </c>
      <c r="S41" s="238" t="s">
        <v>74</v>
      </c>
      <c r="T41" s="238" t="s">
        <v>71</v>
      </c>
      <c r="U41" s="245" t="s">
        <v>130</v>
      </c>
    </row>
    <row r="42" spans="5:21" ht="86.4" x14ac:dyDescent="0.3">
      <c r="E42" s="236">
        <v>111249</v>
      </c>
      <c r="F42" s="236">
        <v>27</v>
      </c>
      <c r="G42" s="237" t="s">
        <v>107</v>
      </c>
      <c r="H42" s="237" t="s">
        <v>77</v>
      </c>
      <c r="I42" s="237" t="s">
        <v>68</v>
      </c>
      <c r="J42" s="237" t="s">
        <v>128</v>
      </c>
      <c r="K42" s="237" t="s">
        <v>70</v>
      </c>
      <c r="L42" s="238">
        <v>4.0170000000000003</v>
      </c>
      <c r="M42" s="236" t="s">
        <v>71</v>
      </c>
      <c r="N42" s="239">
        <v>4.0170000000000003</v>
      </c>
      <c r="O42" s="237" t="s">
        <v>72</v>
      </c>
      <c r="P42" s="237" t="s">
        <v>71</v>
      </c>
      <c r="Q42" s="237" t="s">
        <v>108</v>
      </c>
      <c r="R42" s="240">
        <v>41415</v>
      </c>
      <c r="S42" s="237" t="s">
        <v>71</v>
      </c>
      <c r="T42" s="237" t="s">
        <v>71</v>
      </c>
      <c r="U42" s="241" t="s">
        <v>71</v>
      </c>
    </row>
    <row r="43" spans="5:21" ht="72" x14ac:dyDescent="0.3">
      <c r="E43" s="242">
        <v>5272</v>
      </c>
      <c r="F43" s="242">
        <v>5</v>
      </c>
      <c r="G43" s="238" t="s">
        <v>66</v>
      </c>
      <c r="H43" s="238" t="s">
        <v>67</v>
      </c>
      <c r="I43" s="238" t="s">
        <v>68</v>
      </c>
      <c r="J43" s="238" t="s">
        <v>128</v>
      </c>
      <c r="K43" s="238" t="s">
        <v>70</v>
      </c>
      <c r="L43" s="238">
        <v>0.19167999999999996</v>
      </c>
      <c r="M43" s="242" t="s">
        <v>71</v>
      </c>
      <c r="N43" s="243">
        <v>0.19167999999999996</v>
      </c>
      <c r="O43" s="238" t="s">
        <v>72</v>
      </c>
      <c r="P43" s="238" t="s">
        <v>132</v>
      </c>
      <c r="Q43" s="238" t="s">
        <v>73</v>
      </c>
      <c r="R43" s="244">
        <v>41579</v>
      </c>
      <c r="S43" s="238" t="s">
        <v>74</v>
      </c>
      <c r="T43" s="238" t="s">
        <v>71</v>
      </c>
      <c r="U43" s="245" t="s">
        <v>130</v>
      </c>
    </row>
    <row r="44" spans="5:21" ht="72" x14ac:dyDescent="0.3">
      <c r="E44" s="242">
        <v>5270</v>
      </c>
      <c r="F44" s="242">
        <v>5</v>
      </c>
      <c r="G44" s="238" t="s">
        <v>66</v>
      </c>
      <c r="H44" s="238" t="s">
        <v>67</v>
      </c>
      <c r="I44" s="238" t="s">
        <v>68</v>
      </c>
      <c r="J44" s="238" t="s">
        <v>128</v>
      </c>
      <c r="K44" s="238" t="s">
        <v>70</v>
      </c>
      <c r="L44" s="238">
        <v>0.21819999999999998</v>
      </c>
      <c r="M44" s="242" t="s">
        <v>71</v>
      </c>
      <c r="N44" s="252">
        <v>0.21819999999999998</v>
      </c>
      <c r="O44" s="238" t="s">
        <v>72</v>
      </c>
      <c r="P44" s="238" t="s">
        <v>133</v>
      </c>
      <c r="Q44" s="238" t="s">
        <v>75</v>
      </c>
      <c r="R44" s="244">
        <v>41579</v>
      </c>
      <c r="S44" s="238" t="s">
        <v>74</v>
      </c>
      <c r="T44" s="238" t="s">
        <v>71</v>
      </c>
      <c r="U44" s="245" t="s">
        <v>130</v>
      </c>
    </row>
    <row r="45" spans="5:21" ht="72" x14ac:dyDescent="0.3">
      <c r="E45" s="242">
        <v>5266</v>
      </c>
      <c r="F45" s="242">
        <v>5</v>
      </c>
      <c r="G45" s="238" t="s">
        <v>66</v>
      </c>
      <c r="H45" s="238" t="s">
        <v>67</v>
      </c>
      <c r="I45" s="238" t="s">
        <v>68</v>
      </c>
      <c r="J45" s="238" t="s">
        <v>128</v>
      </c>
      <c r="K45" s="238" t="s">
        <v>70</v>
      </c>
      <c r="L45" s="238">
        <v>0.67230000000000012</v>
      </c>
      <c r="M45" s="242" t="s">
        <v>71</v>
      </c>
      <c r="N45" s="252">
        <v>0.67230000000000012</v>
      </c>
      <c r="O45" s="238" t="s">
        <v>72</v>
      </c>
      <c r="P45" s="238" t="s">
        <v>134</v>
      </c>
      <c r="Q45" s="238" t="s">
        <v>76</v>
      </c>
      <c r="R45" s="244">
        <v>41579</v>
      </c>
      <c r="S45" s="238" t="s">
        <v>74</v>
      </c>
      <c r="T45" s="238" t="s">
        <v>71</v>
      </c>
      <c r="U45" s="245" t="s">
        <v>130</v>
      </c>
    </row>
    <row r="46" spans="5:21" ht="86.4" x14ac:dyDescent="0.3">
      <c r="E46" s="230">
        <v>111253</v>
      </c>
      <c r="F46" s="230">
        <v>27</v>
      </c>
      <c r="G46" s="231" t="s">
        <v>107</v>
      </c>
      <c r="H46" s="231" t="s">
        <v>77</v>
      </c>
      <c r="I46" s="231" t="s">
        <v>68</v>
      </c>
      <c r="J46" s="231" t="s">
        <v>128</v>
      </c>
      <c r="K46" s="231" t="s">
        <v>70</v>
      </c>
      <c r="L46" s="232">
        <v>2.379</v>
      </c>
      <c r="M46" s="230" t="s">
        <v>71</v>
      </c>
      <c r="N46" s="233">
        <v>2.379</v>
      </c>
      <c r="O46" s="231" t="s">
        <v>72</v>
      </c>
      <c r="P46" s="231" t="s">
        <v>71</v>
      </c>
      <c r="Q46" s="231" t="s">
        <v>108</v>
      </c>
      <c r="R46" s="234">
        <v>41650</v>
      </c>
      <c r="S46" s="231" t="s">
        <v>71</v>
      </c>
      <c r="T46" s="231" t="s">
        <v>71</v>
      </c>
      <c r="U46" s="235" t="s">
        <v>71</v>
      </c>
    </row>
    <row r="47" spans="5:21" ht="86.4" x14ac:dyDescent="0.3">
      <c r="E47" s="236">
        <v>111257</v>
      </c>
      <c r="F47" s="236">
        <v>27</v>
      </c>
      <c r="G47" s="237" t="s">
        <v>107</v>
      </c>
      <c r="H47" s="237" t="s">
        <v>77</v>
      </c>
      <c r="I47" s="237" t="s">
        <v>68</v>
      </c>
      <c r="J47" s="237" t="s">
        <v>128</v>
      </c>
      <c r="K47" s="237" t="s">
        <v>70</v>
      </c>
      <c r="L47" s="238">
        <v>1.6870000000000001</v>
      </c>
      <c r="M47" s="236" t="s">
        <v>71</v>
      </c>
      <c r="N47" s="239">
        <v>1.6870000000000001</v>
      </c>
      <c r="O47" s="237" t="s">
        <v>72</v>
      </c>
      <c r="P47" s="237" t="s">
        <v>71</v>
      </c>
      <c r="Q47" s="237" t="s">
        <v>108</v>
      </c>
      <c r="R47" s="240">
        <v>41668</v>
      </c>
      <c r="S47" s="237" t="s">
        <v>71</v>
      </c>
      <c r="T47" s="237" t="s">
        <v>71</v>
      </c>
      <c r="U47" s="241" t="s">
        <v>71</v>
      </c>
    </row>
    <row r="48" spans="5:21" ht="86.4" x14ac:dyDescent="0.3">
      <c r="E48" s="236">
        <v>111262</v>
      </c>
      <c r="F48" s="236">
        <v>27</v>
      </c>
      <c r="G48" s="237" t="s">
        <v>107</v>
      </c>
      <c r="H48" s="237" t="s">
        <v>77</v>
      </c>
      <c r="I48" s="237" t="s">
        <v>68</v>
      </c>
      <c r="J48" s="237" t="s">
        <v>128</v>
      </c>
      <c r="K48" s="237" t="s">
        <v>70</v>
      </c>
      <c r="L48" s="238">
        <v>1.272</v>
      </c>
      <c r="M48" s="236" t="s">
        <v>71</v>
      </c>
      <c r="N48" s="239">
        <v>1.272</v>
      </c>
      <c r="O48" s="237" t="s">
        <v>72</v>
      </c>
      <c r="P48" s="237" t="s">
        <v>71</v>
      </c>
      <c r="Q48" s="237" t="s">
        <v>108</v>
      </c>
      <c r="R48" s="240">
        <v>41723</v>
      </c>
      <c r="S48" s="237" t="s">
        <v>71</v>
      </c>
      <c r="T48" s="237" t="s">
        <v>71</v>
      </c>
      <c r="U48" s="241" t="s">
        <v>71</v>
      </c>
    </row>
    <row r="49" spans="5:21" ht="72" x14ac:dyDescent="0.3">
      <c r="E49" s="242">
        <v>115036</v>
      </c>
      <c r="F49" s="242">
        <v>33</v>
      </c>
      <c r="G49" s="238" t="s">
        <v>66</v>
      </c>
      <c r="H49" s="238" t="s">
        <v>197</v>
      </c>
      <c r="I49" s="238" t="s">
        <v>68</v>
      </c>
      <c r="J49" s="238" t="s">
        <v>128</v>
      </c>
      <c r="K49" s="238" t="s">
        <v>70</v>
      </c>
      <c r="L49" s="238">
        <v>0.75800000000000001</v>
      </c>
      <c r="M49" s="242" t="s">
        <v>136</v>
      </c>
      <c r="N49" s="243">
        <v>7.5799999999999999E-4</v>
      </c>
      <c r="O49" s="238" t="s">
        <v>80</v>
      </c>
      <c r="P49" s="238" t="s">
        <v>71</v>
      </c>
      <c r="Q49" s="238" t="s">
        <v>198</v>
      </c>
      <c r="R49" s="244">
        <v>41982.440972222219</v>
      </c>
      <c r="S49" s="238" t="s">
        <v>71</v>
      </c>
      <c r="T49" s="238" t="s">
        <v>71</v>
      </c>
      <c r="U49" s="245" t="s">
        <v>71</v>
      </c>
    </row>
    <row r="50" spans="5:21" ht="72" x14ac:dyDescent="0.3">
      <c r="E50" s="242">
        <v>115149</v>
      </c>
      <c r="F50" s="242">
        <v>33</v>
      </c>
      <c r="G50" s="238" t="s">
        <v>78</v>
      </c>
      <c r="H50" s="238" t="s">
        <v>199</v>
      </c>
      <c r="I50" s="238" t="s">
        <v>68</v>
      </c>
      <c r="J50" s="238" t="s">
        <v>128</v>
      </c>
      <c r="K50" s="238" t="s">
        <v>70</v>
      </c>
      <c r="L50" s="238">
        <v>0.14300000000000002</v>
      </c>
      <c r="M50" s="242" t="s">
        <v>136</v>
      </c>
      <c r="N50" s="243">
        <v>1.4300000000000001E-4</v>
      </c>
      <c r="O50" s="238" t="s">
        <v>80</v>
      </c>
      <c r="P50" s="238" t="s">
        <v>71</v>
      </c>
      <c r="Q50" s="238" t="s">
        <v>200</v>
      </c>
      <c r="R50" s="244">
        <v>42021.53125</v>
      </c>
      <c r="S50" s="238" t="s">
        <v>71</v>
      </c>
      <c r="T50" s="238" t="s">
        <v>71</v>
      </c>
      <c r="U50" s="245" t="s">
        <v>71</v>
      </c>
    </row>
    <row r="51" spans="5:21" ht="72" x14ac:dyDescent="0.3">
      <c r="E51" s="242">
        <v>115150</v>
      </c>
      <c r="F51" s="242">
        <v>33</v>
      </c>
      <c r="G51" s="238" t="s">
        <v>78</v>
      </c>
      <c r="H51" s="238" t="s">
        <v>199</v>
      </c>
      <c r="I51" s="238" t="s">
        <v>68</v>
      </c>
      <c r="J51" s="238" t="s">
        <v>128</v>
      </c>
      <c r="K51" s="238" t="s">
        <v>70</v>
      </c>
      <c r="L51" s="238">
        <v>0.14300000000000002</v>
      </c>
      <c r="M51" s="242" t="s">
        <v>136</v>
      </c>
      <c r="N51" s="243">
        <v>1.4300000000000001E-4</v>
      </c>
      <c r="O51" s="238" t="s">
        <v>80</v>
      </c>
      <c r="P51" s="238" t="s">
        <v>71</v>
      </c>
      <c r="Q51" s="238" t="s">
        <v>201</v>
      </c>
      <c r="R51" s="244">
        <v>42021.534722222219</v>
      </c>
      <c r="S51" s="238" t="s">
        <v>71</v>
      </c>
      <c r="T51" s="238" t="s">
        <v>71</v>
      </c>
      <c r="U51" s="245" t="s">
        <v>71</v>
      </c>
    </row>
    <row r="52" spans="5:21" ht="72" x14ac:dyDescent="0.3">
      <c r="E52" s="242">
        <v>115151</v>
      </c>
      <c r="F52" s="242">
        <v>33</v>
      </c>
      <c r="G52" s="238" t="s">
        <v>78</v>
      </c>
      <c r="H52" s="238" t="s">
        <v>199</v>
      </c>
      <c r="I52" s="238" t="s">
        <v>68</v>
      </c>
      <c r="J52" s="238" t="s">
        <v>128</v>
      </c>
      <c r="K52" s="238" t="s">
        <v>70</v>
      </c>
      <c r="L52" s="238">
        <v>0.14400000000000002</v>
      </c>
      <c r="M52" s="242" t="s">
        <v>136</v>
      </c>
      <c r="N52" s="243">
        <v>1.44E-4</v>
      </c>
      <c r="O52" s="238" t="s">
        <v>80</v>
      </c>
      <c r="P52" s="238" t="s">
        <v>71</v>
      </c>
      <c r="Q52" s="238" t="s">
        <v>202</v>
      </c>
      <c r="R52" s="244">
        <v>42021.538194444445</v>
      </c>
      <c r="S52" s="238" t="s">
        <v>71</v>
      </c>
      <c r="T52" s="238" t="s">
        <v>71</v>
      </c>
      <c r="U52" s="245" t="s">
        <v>71</v>
      </c>
    </row>
    <row r="53" spans="5:21" ht="72" x14ac:dyDescent="0.3">
      <c r="E53" s="242">
        <v>115152</v>
      </c>
      <c r="F53" s="242">
        <v>33</v>
      </c>
      <c r="G53" s="238" t="s">
        <v>78</v>
      </c>
      <c r="H53" s="238" t="s">
        <v>199</v>
      </c>
      <c r="I53" s="238" t="s">
        <v>68</v>
      </c>
      <c r="J53" s="238" t="s">
        <v>128</v>
      </c>
      <c r="K53" s="238" t="s">
        <v>70</v>
      </c>
      <c r="L53" s="238">
        <v>0.94300000000000006</v>
      </c>
      <c r="M53" s="242" t="s">
        <v>136</v>
      </c>
      <c r="N53" s="243">
        <v>9.4300000000000004E-4</v>
      </c>
      <c r="O53" s="238" t="s">
        <v>80</v>
      </c>
      <c r="P53" s="238" t="s">
        <v>71</v>
      </c>
      <c r="Q53" s="238" t="s">
        <v>203</v>
      </c>
      <c r="R53" s="244">
        <v>42021.541666666664</v>
      </c>
      <c r="S53" s="238" t="s">
        <v>71</v>
      </c>
      <c r="T53" s="238" t="s">
        <v>71</v>
      </c>
      <c r="U53" s="245" t="s">
        <v>71</v>
      </c>
    </row>
    <row r="54" spans="5:21" ht="72" x14ac:dyDescent="0.3">
      <c r="E54" s="242">
        <v>115153</v>
      </c>
      <c r="F54" s="242">
        <v>33</v>
      </c>
      <c r="G54" s="238" t="s">
        <v>78</v>
      </c>
      <c r="H54" s="238" t="s">
        <v>199</v>
      </c>
      <c r="I54" s="238" t="s">
        <v>68</v>
      </c>
      <c r="J54" s="238" t="s">
        <v>128</v>
      </c>
      <c r="K54" s="238" t="s">
        <v>70</v>
      </c>
      <c r="L54" s="238">
        <v>0.14400000000000002</v>
      </c>
      <c r="M54" s="242" t="s">
        <v>136</v>
      </c>
      <c r="N54" s="243">
        <v>1.44E-4</v>
      </c>
      <c r="O54" s="238" t="s">
        <v>80</v>
      </c>
      <c r="P54" s="238" t="s">
        <v>71</v>
      </c>
      <c r="Q54" s="238" t="s">
        <v>204</v>
      </c>
      <c r="R54" s="244">
        <v>42021.545138888891</v>
      </c>
      <c r="S54" s="238" t="s">
        <v>71</v>
      </c>
      <c r="T54" s="238" t="s">
        <v>71</v>
      </c>
      <c r="U54" s="245" t="s">
        <v>71</v>
      </c>
    </row>
    <row r="55" spans="5:21" ht="72" x14ac:dyDescent="0.3">
      <c r="E55" s="242">
        <v>115148</v>
      </c>
      <c r="F55" s="242">
        <v>33</v>
      </c>
      <c r="G55" s="238" t="s">
        <v>78</v>
      </c>
      <c r="H55" s="238" t="s">
        <v>199</v>
      </c>
      <c r="I55" s="238" t="s">
        <v>68</v>
      </c>
      <c r="J55" s="238" t="s">
        <v>128</v>
      </c>
      <c r="K55" s="238" t="s">
        <v>70</v>
      </c>
      <c r="L55" s="238">
        <v>0.14300000000000002</v>
      </c>
      <c r="M55" s="242" t="s">
        <v>136</v>
      </c>
      <c r="N55" s="243">
        <v>1.4300000000000001E-4</v>
      </c>
      <c r="O55" s="238" t="s">
        <v>80</v>
      </c>
      <c r="P55" s="238" t="s">
        <v>71</v>
      </c>
      <c r="Q55" s="238" t="s">
        <v>205</v>
      </c>
      <c r="R55" s="244">
        <v>42023.527777777781</v>
      </c>
      <c r="S55" s="238" t="s">
        <v>71</v>
      </c>
      <c r="T55" s="238" t="s">
        <v>71</v>
      </c>
      <c r="U55" s="245" t="s">
        <v>71</v>
      </c>
    </row>
    <row r="56" spans="5:21" ht="72" x14ac:dyDescent="0.3">
      <c r="E56" s="242">
        <v>115035</v>
      </c>
      <c r="F56" s="242">
        <v>33</v>
      </c>
      <c r="G56" s="238" t="s">
        <v>66</v>
      </c>
      <c r="H56" s="238" t="s">
        <v>197</v>
      </c>
      <c r="I56" s="238" t="s">
        <v>68</v>
      </c>
      <c r="J56" s="238" t="s">
        <v>128</v>
      </c>
      <c r="K56" s="238" t="s">
        <v>70</v>
      </c>
      <c r="L56" s="238">
        <v>0.7649999999999999</v>
      </c>
      <c r="M56" s="242" t="s">
        <v>136</v>
      </c>
      <c r="N56" s="243">
        <v>7.6499999999999995E-4</v>
      </c>
      <c r="O56" s="238" t="s">
        <v>80</v>
      </c>
      <c r="P56" s="238" t="s">
        <v>71</v>
      </c>
      <c r="Q56" s="238" t="s">
        <v>198</v>
      </c>
      <c r="R56" s="244">
        <v>42128.510416666664</v>
      </c>
      <c r="S56" s="238" t="s">
        <v>71</v>
      </c>
      <c r="T56" s="238" t="s">
        <v>71</v>
      </c>
      <c r="U56" s="245" t="s">
        <v>71</v>
      </c>
    </row>
    <row r="57" spans="5:21" ht="72" x14ac:dyDescent="0.3">
      <c r="E57" s="253">
        <v>115311</v>
      </c>
      <c r="F57" s="253">
        <v>34</v>
      </c>
      <c r="G57" s="254" t="s">
        <v>66</v>
      </c>
      <c r="H57" s="254" t="s">
        <v>197</v>
      </c>
      <c r="I57" s="254" t="s">
        <v>68</v>
      </c>
      <c r="J57" s="254" t="s">
        <v>128</v>
      </c>
      <c r="K57" s="254" t="s">
        <v>70</v>
      </c>
      <c r="L57" s="254">
        <v>0.97099999999999997</v>
      </c>
      <c r="M57" s="253" t="s">
        <v>136</v>
      </c>
      <c r="N57" s="255">
        <v>9.7099999999999997E-4</v>
      </c>
      <c r="O57" s="238" t="s">
        <v>80</v>
      </c>
      <c r="P57" s="254" t="s">
        <v>71</v>
      </c>
      <c r="Q57" s="254" t="s">
        <v>198</v>
      </c>
      <c r="R57" s="256">
        <v>42325.447916666664</v>
      </c>
      <c r="S57" s="257"/>
      <c r="T57" s="254" t="s">
        <v>71</v>
      </c>
      <c r="U57" s="258" t="s">
        <v>71</v>
      </c>
    </row>
    <row r="58" spans="5:21" ht="72" x14ac:dyDescent="0.3">
      <c r="E58" s="259">
        <v>115312</v>
      </c>
      <c r="F58" s="259">
        <v>34</v>
      </c>
      <c r="G58" s="260" t="s">
        <v>66</v>
      </c>
      <c r="H58" s="260" t="s">
        <v>197</v>
      </c>
      <c r="I58" s="260" t="s">
        <v>68</v>
      </c>
      <c r="J58" s="260" t="s">
        <v>128</v>
      </c>
      <c r="K58" s="260" t="s">
        <v>70</v>
      </c>
      <c r="L58" s="260">
        <v>0.99</v>
      </c>
      <c r="M58" s="259" t="s">
        <v>136</v>
      </c>
      <c r="N58" s="261">
        <v>9.8999999999999999E-4</v>
      </c>
      <c r="O58" s="238" t="s">
        <v>80</v>
      </c>
      <c r="P58" s="260" t="s">
        <v>71</v>
      </c>
      <c r="Q58" s="260" t="s">
        <v>198</v>
      </c>
      <c r="R58" s="262">
        <v>42332.465277777781</v>
      </c>
      <c r="S58" s="263"/>
      <c r="T58" s="260" t="s">
        <v>71</v>
      </c>
      <c r="U58" s="264" t="s">
        <v>71</v>
      </c>
    </row>
    <row r="59" spans="5:21" ht="72" x14ac:dyDescent="0.3">
      <c r="E59" s="242">
        <v>53330</v>
      </c>
      <c r="F59" s="242">
        <v>16</v>
      </c>
      <c r="G59" s="238" t="s">
        <v>66</v>
      </c>
      <c r="H59" s="238" t="s">
        <v>77</v>
      </c>
      <c r="I59" s="238" t="s">
        <v>68</v>
      </c>
      <c r="J59" s="238" t="s">
        <v>128</v>
      </c>
      <c r="K59" s="238" t="s">
        <v>70</v>
      </c>
      <c r="L59" s="238">
        <v>0.24199999999999999</v>
      </c>
      <c r="M59" s="242" t="s">
        <v>71</v>
      </c>
      <c r="N59" s="243">
        <v>0.24199999999999999</v>
      </c>
      <c r="O59" s="238" t="s">
        <v>72</v>
      </c>
      <c r="P59" s="238" t="s">
        <v>71</v>
      </c>
      <c r="Q59" s="238" t="s">
        <v>73</v>
      </c>
      <c r="R59" s="265">
        <v>42396</v>
      </c>
      <c r="S59" s="238" t="s">
        <v>71</v>
      </c>
      <c r="T59" s="238" t="s">
        <v>71</v>
      </c>
      <c r="U59" s="245" t="s">
        <v>71</v>
      </c>
    </row>
    <row r="60" spans="5:21" ht="72" x14ac:dyDescent="0.3">
      <c r="E60" s="242">
        <v>53332</v>
      </c>
      <c r="F60" s="242">
        <v>16</v>
      </c>
      <c r="G60" s="238" t="s">
        <v>66</v>
      </c>
      <c r="H60" s="238" t="s">
        <v>77</v>
      </c>
      <c r="I60" s="238" t="s">
        <v>68</v>
      </c>
      <c r="J60" s="238" t="s">
        <v>128</v>
      </c>
      <c r="K60" s="238" t="s">
        <v>70</v>
      </c>
      <c r="L60" s="238">
        <v>0.312</v>
      </c>
      <c r="M60" s="242" t="s">
        <v>71</v>
      </c>
      <c r="N60" s="243">
        <v>0.312</v>
      </c>
      <c r="O60" s="238" t="s">
        <v>72</v>
      </c>
      <c r="P60" s="238" t="s">
        <v>71</v>
      </c>
      <c r="Q60" s="238" t="s">
        <v>76</v>
      </c>
      <c r="R60" s="265">
        <v>42396</v>
      </c>
      <c r="S60" s="238" t="s">
        <v>71</v>
      </c>
      <c r="T60" s="238" t="s">
        <v>71</v>
      </c>
      <c r="U60" s="245" t="s">
        <v>71</v>
      </c>
    </row>
    <row r="61" spans="5:21" ht="72" x14ac:dyDescent="0.3">
      <c r="E61" s="242">
        <v>55977</v>
      </c>
      <c r="F61" s="242">
        <v>16</v>
      </c>
      <c r="G61" s="238" t="s">
        <v>66</v>
      </c>
      <c r="H61" s="238" t="s">
        <v>77</v>
      </c>
      <c r="I61" s="238" t="s">
        <v>68</v>
      </c>
      <c r="J61" s="238" t="s">
        <v>128</v>
      </c>
      <c r="K61" s="238" t="s">
        <v>70</v>
      </c>
      <c r="L61" s="238">
        <v>0.318</v>
      </c>
      <c r="M61" s="242" t="s">
        <v>71</v>
      </c>
      <c r="N61" s="243">
        <v>0.318</v>
      </c>
      <c r="O61" s="238" t="s">
        <v>72</v>
      </c>
      <c r="P61" s="238" t="s">
        <v>71</v>
      </c>
      <c r="Q61" s="238" t="s">
        <v>75</v>
      </c>
      <c r="R61" s="265">
        <v>42396</v>
      </c>
      <c r="S61" s="238" t="s">
        <v>71</v>
      </c>
      <c r="T61" s="238" t="s">
        <v>71</v>
      </c>
      <c r="U61" s="245" t="s">
        <v>71</v>
      </c>
    </row>
    <row r="62" spans="5:21" ht="72" x14ac:dyDescent="0.3">
      <c r="E62" s="242">
        <v>67579</v>
      </c>
      <c r="F62" s="242">
        <v>17</v>
      </c>
      <c r="G62" s="238" t="s">
        <v>78</v>
      </c>
      <c r="H62" s="238" t="s">
        <v>79</v>
      </c>
      <c r="I62" s="238" t="s">
        <v>68</v>
      </c>
      <c r="J62" s="238" t="s">
        <v>128</v>
      </c>
      <c r="K62" s="238" t="s">
        <v>70</v>
      </c>
      <c r="L62" s="238">
        <v>3.7019999999999997E-2</v>
      </c>
      <c r="M62" s="242" t="s">
        <v>71</v>
      </c>
      <c r="N62" s="243">
        <v>3.7019999999999997E-2</v>
      </c>
      <c r="O62" s="238" t="s">
        <v>72</v>
      </c>
      <c r="P62" s="238" t="s">
        <v>71</v>
      </c>
      <c r="Q62" s="238" t="s">
        <v>87</v>
      </c>
      <c r="R62" s="265">
        <v>42426</v>
      </c>
      <c r="S62" s="238" t="s">
        <v>71</v>
      </c>
      <c r="T62" s="238" t="s">
        <v>71</v>
      </c>
      <c r="U62" s="245" t="s">
        <v>71</v>
      </c>
    </row>
    <row r="63" spans="5:21" ht="72" x14ac:dyDescent="0.3">
      <c r="E63" s="266">
        <v>67585</v>
      </c>
      <c r="F63" s="266">
        <v>17</v>
      </c>
      <c r="G63" s="267" t="s">
        <v>78</v>
      </c>
      <c r="H63" s="267" t="s">
        <v>79</v>
      </c>
      <c r="I63" s="267" t="s">
        <v>68</v>
      </c>
      <c r="J63" s="267" t="s">
        <v>128</v>
      </c>
      <c r="K63" s="267" t="s">
        <v>70</v>
      </c>
      <c r="L63" s="267">
        <v>0.37340000000000012</v>
      </c>
      <c r="M63" s="266" t="s">
        <v>71</v>
      </c>
      <c r="N63" s="268">
        <v>0.37340000000000012</v>
      </c>
      <c r="O63" s="267" t="s">
        <v>72</v>
      </c>
      <c r="P63" s="267" t="s">
        <v>71</v>
      </c>
      <c r="Q63" s="267" t="s">
        <v>89</v>
      </c>
      <c r="R63" s="269">
        <v>42426</v>
      </c>
      <c r="S63" s="267" t="s">
        <v>71</v>
      </c>
      <c r="T63" s="267" t="s">
        <v>71</v>
      </c>
      <c r="U63" s="270" t="s">
        <v>71</v>
      </c>
    </row>
    <row r="64" spans="5:21" ht="72" x14ac:dyDescent="0.3">
      <c r="E64" s="242">
        <v>67576</v>
      </c>
      <c r="F64" s="242">
        <v>17</v>
      </c>
      <c r="G64" s="238" t="s">
        <v>78</v>
      </c>
      <c r="H64" s="238" t="s">
        <v>79</v>
      </c>
      <c r="I64" s="238" t="s">
        <v>68</v>
      </c>
      <c r="J64" s="238" t="s">
        <v>128</v>
      </c>
      <c r="K64" s="238" t="s">
        <v>70</v>
      </c>
      <c r="L64" s="238">
        <v>0.5998</v>
      </c>
      <c r="M64" s="242" t="s">
        <v>71</v>
      </c>
      <c r="N64" s="243">
        <v>0.5998</v>
      </c>
      <c r="O64" s="238" t="s">
        <v>72</v>
      </c>
      <c r="P64" s="238" t="s">
        <v>71</v>
      </c>
      <c r="Q64" s="238" t="s">
        <v>92</v>
      </c>
      <c r="R64" s="265">
        <v>42426</v>
      </c>
      <c r="S64" s="238" t="s">
        <v>71</v>
      </c>
      <c r="T64" s="238" t="s">
        <v>71</v>
      </c>
      <c r="U64" s="245" t="s">
        <v>71</v>
      </c>
    </row>
    <row r="65" spans="5:21" ht="72" x14ac:dyDescent="0.3">
      <c r="E65" s="266">
        <v>67582</v>
      </c>
      <c r="F65" s="266">
        <v>17</v>
      </c>
      <c r="G65" s="267" t="s">
        <v>78</v>
      </c>
      <c r="H65" s="267" t="s">
        <v>79</v>
      </c>
      <c r="I65" s="267" t="s">
        <v>68</v>
      </c>
      <c r="J65" s="267" t="s">
        <v>128</v>
      </c>
      <c r="K65" s="267" t="s">
        <v>70</v>
      </c>
      <c r="L65" s="267">
        <v>0.6079</v>
      </c>
      <c r="M65" s="266" t="s">
        <v>71</v>
      </c>
      <c r="N65" s="268">
        <v>0.6079</v>
      </c>
      <c r="O65" s="267" t="s">
        <v>72</v>
      </c>
      <c r="P65" s="267" t="s">
        <v>71</v>
      </c>
      <c r="Q65" s="267" t="s">
        <v>98</v>
      </c>
      <c r="R65" s="269">
        <v>42426</v>
      </c>
      <c r="S65" s="267" t="s">
        <v>71</v>
      </c>
      <c r="T65" s="267" t="s">
        <v>71</v>
      </c>
      <c r="U65" s="270" t="s">
        <v>71</v>
      </c>
    </row>
    <row r="66" spans="5:21" ht="72" x14ac:dyDescent="0.3">
      <c r="E66" s="242">
        <v>55978</v>
      </c>
      <c r="F66" s="242">
        <v>16</v>
      </c>
      <c r="G66" s="238" t="s">
        <v>66</v>
      </c>
      <c r="H66" s="238" t="s">
        <v>77</v>
      </c>
      <c r="I66" s="238" t="s">
        <v>68</v>
      </c>
      <c r="J66" s="238" t="s">
        <v>128</v>
      </c>
      <c r="K66" s="238" t="s">
        <v>70</v>
      </c>
      <c r="L66" s="238">
        <v>4.3900000000000002E-2</v>
      </c>
      <c r="M66" s="242" t="s">
        <v>71</v>
      </c>
      <c r="N66" s="243">
        <v>4.3900000000000002E-2</v>
      </c>
      <c r="O66" s="238" t="s">
        <v>72</v>
      </c>
      <c r="P66" s="238" t="s">
        <v>71</v>
      </c>
      <c r="Q66" s="238" t="s">
        <v>75</v>
      </c>
      <c r="R66" s="265">
        <v>42427</v>
      </c>
      <c r="S66" s="238" t="s">
        <v>71</v>
      </c>
      <c r="T66" s="238" t="s">
        <v>71</v>
      </c>
      <c r="U66" s="245" t="s">
        <v>71</v>
      </c>
    </row>
    <row r="67" spans="5:21" ht="72" x14ac:dyDescent="0.3">
      <c r="E67" s="266">
        <v>55976</v>
      </c>
      <c r="F67" s="266">
        <v>16</v>
      </c>
      <c r="G67" s="267" t="s">
        <v>66</v>
      </c>
      <c r="H67" s="267" t="s">
        <v>77</v>
      </c>
      <c r="I67" s="267" t="s">
        <v>68</v>
      </c>
      <c r="J67" s="267" t="s">
        <v>128</v>
      </c>
      <c r="K67" s="267" t="s">
        <v>70</v>
      </c>
      <c r="L67" s="267">
        <v>7.0900000000000005E-2</v>
      </c>
      <c r="M67" s="266" t="s">
        <v>71</v>
      </c>
      <c r="N67" s="268">
        <v>7.0900000000000005E-2</v>
      </c>
      <c r="O67" s="267" t="s">
        <v>72</v>
      </c>
      <c r="P67" s="267" t="s">
        <v>71</v>
      </c>
      <c r="Q67" s="267" t="s">
        <v>76</v>
      </c>
      <c r="R67" s="269">
        <v>42427</v>
      </c>
      <c r="S67" s="267" t="s">
        <v>71</v>
      </c>
      <c r="T67" s="267" t="s">
        <v>71</v>
      </c>
      <c r="U67" s="270" t="s">
        <v>71</v>
      </c>
    </row>
    <row r="68" spans="5:21" ht="72" x14ac:dyDescent="0.3">
      <c r="E68" s="242">
        <v>55974</v>
      </c>
      <c r="F68" s="242">
        <v>16</v>
      </c>
      <c r="G68" s="238" t="s">
        <v>66</v>
      </c>
      <c r="H68" s="238" t="s">
        <v>77</v>
      </c>
      <c r="I68" s="238" t="s">
        <v>68</v>
      </c>
      <c r="J68" s="238" t="s">
        <v>128</v>
      </c>
      <c r="K68" s="238" t="s">
        <v>70</v>
      </c>
      <c r="L68" s="238">
        <v>9.64E-2</v>
      </c>
      <c r="M68" s="242" t="s">
        <v>71</v>
      </c>
      <c r="N68" s="243">
        <v>9.64E-2</v>
      </c>
      <c r="O68" s="238" t="s">
        <v>72</v>
      </c>
      <c r="P68" s="238" t="s">
        <v>71</v>
      </c>
      <c r="Q68" s="238" t="s">
        <v>73</v>
      </c>
      <c r="R68" s="265">
        <v>42427</v>
      </c>
      <c r="S68" s="238" t="s">
        <v>71</v>
      </c>
      <c r="T68" s="238" t="s">
        <v>71</v>
      </c>
      <c r="U68" s="245" t="s">
        <v>71</v>
      </c>
    </row>
    <row r="69" spans="5:21" ht="43.2" x14ac:dyDescent="0.3">
      <c r="E69" s="271">
        <v>83482</v>
      </c>
      <c r="F69" s="271">
        <v>26</v>
      </c>
      <c r="G69" s="272" t="s">
        <v>114</v>
      </c>
      <c r="H69" s="272" t="s">
        <v>77</v>
      </c>
      <c r="I69" s="272" t="s">
        <v>68</v>
      </c>
      <c r="J69" s="272" t="s">
        <v>128</v>
      </c>
      <c r="K69" s="272" t="s">
        <v>70</v>
      </c>
      <c r="L69" s="267">
        <v>1.6</v>
      </c>
      <c r="M69" s="271" t="s">
        <v>71</v>
      </c>
      <c r="N69" s="273">
        <v>1.6</v>
      </c>
      <c r="O69" s="272" t="s">
        <v>72</v>
      </c>
      <c r="P69" s="272" t="s">
        <v>71</v>
      </c>
      <c r="Q69" s="272" t="s">
        <v>115</v>
      </c>
      <c r="R69" s="274">
        <v>42438</v>
      </c>
      <c r="S69" s="272" t="s">
        <v>71</v>
      </c>
      <c r="T69" s="272" t="s">
        <v>71</v>
      </c>
      <c r="U69" s="275" t="s">
        <v>71</v>
      </c>
    </row>
    <row r="70" spans="5:21" ht="43.2" x14ac:dyDescent="0.3">
      <c r="E70" s="236">
        <v>83478</v>
      </c>
      <c r="F70" s="236">
        <v>26</v>
      </c>
      <c r="G70" s="237" t="s">
        <v>114</v>
      </c>
      <c r="H70" s="237" t="s">
        <v>77</v>
      </c>
      <c r="I70" s="237" t="s">
        <v>68</v>
      </c>
      <c r="J70" s="237" t="s">
        <v>128</v>
      </c>
      <c r="K70" s="237" t="s">
        <v>70</v>
      </c>
      <c r="L70" s="238"/>
      <c r="M70" s="236" t="s">
        <v>71</v>
      </c>
      <c r="N70" s="239">
        <v>7.3</v>
      </c>
      <c r="O70" s="237" t="s">
        <v>72</v>
      </c>
      <c r="P70" s="237" t="s">
        <v>71</v>
      </c>
      <c r="Q70" s="237" t="s">
        <v>116</v>
      </c>
      <c r="R70" s="276">
        <v>42448</v>
      </c>
      <c r="S70" s="237" t="s">
        <v>71</v>
      </c>
      <c r="T70" s="237" t="s">
        <v>71</v>
      </c>
      <c r="U70" s="241" t="s">
        <v>71</v>
      </c>
    </row>
    <row r="71" spans="5:21" ht="72" x14ac:dyDescent="0.3">
      <c r="E71" s="266">
        <v>67580</v>
      </c>
      <c r="F71" s="266">
        <v>17</v>
      </c>
      <c r="G71" s="267" t="s">
        <v>78</v>
      </c>
      <c r="H71" s="267" t="s">
        <v>79</v>
      </c>
      <c r="I71" s="267" t="s">
        <v>68</v>
      </c>
      <c r="J71" s="267" t="s">
        <v>128</v>
      </c>
      <c r="K71" s="267" t="s">
        <v>70</v>
      </c>
      <c r="L71" s="267">
        <v>3.1540000000000006E-2</v>
      </c>
      <c r="M71" s="266" t="s">
        <v>71</v>
      </c>
      <c r="N71" s="268">
        <v>3.1540000000000006E-2</v>
      </c>
      <c r="O71" s="267" t="s">
        <v>72</v>
      </c>
      <c r="P71" s="267" t="s">
        <v>71</v>
      </c>
      <c r="Q71" s="267" t="s">
        <v>87</v>
      </c>
      <c r="R71" s="269">
        <v>42472</v>
      </c>
      <c r="S71" s="267" t="s">
        <v>71</v>
      </c>
      <c r="T71" s="267" t="s">
        <v>71</v>
      </c>
      <c r="U71" s="270" t="s">
        <v>71</v>
      </c>
    </row>
    <row r="72" spans="5:21" ht="72" x14ac:dyDescent="0.3">
      <c r="E72" s="242">
        <v>67583</v>
      </c>
      <c r="F72" s="242">
        <v>17</v>
      </c>
      <c r="G72" s="238" t="s">
        <v>78</v>
      </c>
      <c r="H72" s="238" t="s">
        <v>79</v>
      </c>
      <c r="I72" s="238" t="s">
        <v>68</v>
      </c>
      <c r="J72" s="238" t="s">
        <v>128</v>
      </c>
      <c r="K72" s="238" t="s">
        <v>70</v>
      </c>
      <c r="L72" s="238">
        <v>0.12870000000000001</v>
      </c>
      <c r="M72" s="242" t="s">
        <v>71</v>
      </c>
      <c r="N72" s="243">
        <v>0.12870000000000001</v>
      </c>
      <c r="O72" s="238" t="s">
        <v>72</v>
      </c>
      <c r="P72" s="238" t="s">
        <v>71</v>
      </c>
      <c r="Q72" s="238" t="s">
        <v>98</v>
      </c>
      <c r="R72" s="265">
        <v>42472</v>
      </c>
      <c r="S72" s="238" t="s">
        <v>71</v>
      </c>
      <c r="T72" s="238" t="s">
        <v>71</v>
      </c>
      <c r="U72" s="245" t="s">
        <v>71</v>
      </c>
    </row>
    <row r="73" spans="5:21" ht="72" x14ac:dyDescent="0.3">
      <c r="E73" s="266">
        <v>67586</v>
      </c>
      <c r="F73" s="266">
        <v>17</v>
      </c>
      <c r="G73" s="267" t="s">
        <v>78</v>
      </c>
      <c r="H73" s="267" t="s">
        <v>79</v>
      </c>
      <c r="I73" s="267" t="s">
        <v>68</v>
      </c>
      <c r="J73" s="267" t="s">
        <v>128</v>
      </c>
      <c r="K73" s="267" t="s">
        <v>70</v>
      </c>
      <c r="L73" s="267">
        <v>0.3664</v>
      </c>
      <c r="M73" s="266" t="s">
        <v>71</v>
      </c>
      <c r="N73" s="268">
        <v>0.3664</v>
      </c>
      <c r="O73" s="267" t="s">
        <v>72</v>
      </c>
      <c r="P73" s="267" t="s">
        <v>71</v>
      </c>
      <c r="Q73" s="267" t="s">
        <v>89</v>
      </c>
      <c r="R73" s="269">
        <v>42472</v>
      </c>
      <c r="S73" s="267" t="s">
        <v>71</v>
      </c>
      <c r="T73" s="267" t="s">
        <v>71</v>
      </c>
      <c r="U73" s="270" t="s">
        <v>71</v>
      </c>
    </row>
    <row r="74" spans="5:21" ht="72" x14ac:dyDescent="0.3">
      <c r="E74" s="242">
        <v>67577</v>
      </c>
      <c r="F74" s="242">
        <v>17</v>
      </c>
      <c r="G74" s="238" t="s">
        <v>78</v>
      </c>
      <c r="H74" s="238" t="s">
        <v>79</v>
      </c>
      <c r="I74" s="238" t="s">
        <v>68</v>
      </c>
      <c r="J74" s="238" t="s">
        <v>128</v>
      </c>
      <c r="K74" s="238" t="s">
        <v>70</v>
      </c>
      <c r="L74" s="238">
        <v>1.1095999999999999</v>
      </c>
      <c r="M74" s="242" t="s">
        <v>71</v>
      </c>
      <c r="N74" s="243">
        <v>1.1095999999999999</v>
      </c>
      <c r="O74" s="238" t="s">
        <v>72</v>
      </c>
      <c r="P74" s="238" t="s">
        <v>71</v>
      </c>
      <c r="Q74" s="238" t="s">
        <v>92</v>
      </c>
      <c r="R74" s="265">
        <v>42472</v>
      </c>
      <c r="S74" s="238" t="s">
        <v>71</v>
      </c>
      <c r="T74" s="238" t="s">
        <v>71</v>
      </c>
      <c r="U74" s="245" t="s">
        <v>71</v>
      </c>
    </row>
    <row r="75" spans="5:21" ht="43.2" x14ac:dyDescent="0.3">
      <c r="E75" s="271">
        <v>83483</v>
      </c>
      <c r="F75" s="271">
        <v>26</v>
      </c>
      <c r="G75" s="272" t="s">
        <v>114</v>
      </c>
      <c r="H75" s="272" t="s">
        <v>77</v>
      </c>
      <c r="I75" s="272" t="s">
        <v>68</v>
      </c>
      <c r="J75" s="272" t="s">
        <v>128</v>
      </c>
      <c r="K75" s="272" t="s">
        <v>70</v>
      </c>
      <c r="L75" s="267">
        <v>0.42</v>
      </c>
      <c r="M75" s="271" t="s">
        <v>71</v>
      </c>
      <c r="N75" s="273">
        <v>0.42</v>
      </c>
      <c r="O75" s="272" t="s">
        <v>72</v>
      </c>
      <c r="P75" s="272" t="s">
        <v>71</v>
      </c>
      <c r="Q75" s="272" t="s">
        <v>115</v>
      </c>
      <c r="R75" s="274">
        <v>42509</v>
      </c>
      <c r="S75" s="272" t="s">
        <v>71</v>
      </c>
      <c r="T75" s="272" t="s">
        <v>71</v>
      </c>
      <c r="U75" s="275" t="s">
        <v>71</v>
      </c>
    </row>
    <row r="76" spans="5:21" ht="43.2" x14ac:dyDescent="0.3">
      <c r="E76" s="236">
        <v>83479</v>
      </c>
      <c r="F76" s="236">
        <v>26</v>
      </c>
      <c r="G76" s="237" t="s">
        <v>114</v>
      </c>
      <c r="H76" s="237" t="s">
        <v>77</v>
      </c>
      <c r="I76" s="237" t="s">
        <v>68</v>
      </c>
      <c r="J76" s="237" t="s">
        <v>128</v>
      </c>
      <c r="K76" s="237" t="s">
        <v>70</v>
      </c>
      <c r="L76" s="238"/>
      <c r="M76" s="236" t="s">
        <v>71</v>
      </c>
      <c r="N76" s="239">
        <v>1</v>
      </c>
      <c r="O76" s="237" t="s">
        <v>72</v>
      </c>
      <c r="P76" s="237" t="s">
        <v>71</v>
      </c>
      <c r="Q76" s="237" t="s">
        <v>116</v>
      </c>
      <c r="R76" s="276">
        <v>42509</v>
      </c>
      <c r="S76" s="237" t="s">
        <v>71</v>
      </c>
      <c r="T76" s="237" t="s">
        <v>71</v>
      </c>
      <c r="U76" s="241" t="s">
        <v>71</v>
      </c>
    </row>
    <row r="77" spans="5:21" ht="72" x14ac:dyDescent="0.3">
      <c r="E77" s="277">
        <v>115313</v>
      </c>
      <c r="F77" s="277">
        <v>34</v>
      </c>
      <c r="G77" s="278" t="s">
        <v>66</v>
      </c>
      <c r="H77" s="278" t="s">
        <v>197</v>
      </c>
      <c r="I77" s="278" t="s">
        <v>68</v>
      </c>
      <c r="J77" s="278" t="s">
        <v>128</v>
      </c>
      <c r="K77" s="278" t="s">
        <v>70</v>
      </c>
      <c r="L77" s="278">
        <v>0.86199999999999999</v>
      </c>
      <c r="M77" s="277" t="s">
        <v>136</v>
      </c>
      <c r="N77" s="279">
        <v>8.6200000000000003E-4</v>
      </c>
      <c r="O77" s="238" t="s">
        <v>80</v>
      </c>
      <c r="P77" s="278" t="s">
        <v>71</v>
      </c>
      <c r="Q77" s="278" t="s">
        <v>198</v>
      </c>
      <c r="R77" s="280">
        <v>42524.489583333336</v>
      </c>
      <c r="S77" s="281"/>
      <c r="T77" s="278" t="s">
        <v>71</v>
      </c>
      <c r="U77" s="282" t="s">
        <v>71</v>
      </c>
    </row>
    <row r="78" spans="5:21" ht="43.2" x14ac:dyDescent="0.3">
      <c r="E78" s="236">
        <v>83481</v>
      </c>
      <c r="F78" s="236">
        <v>26</v>
      </c>
      <c r="G78" s="237" t="s">
        <v>114</v>
      </c>
      <c r="H78" s="237" t="s">
        <v>77</v>
      </c>
      <c r="I78" s="237" t="s">
        <v>68</v>
      </c>
      <c r="J78" s="237" t="s">
        <v>128</v>
      </c>
      <c r="K78" s="237" t="s">
        <v>70</v>
      </c>
      <c r="L78" s="238"/>
      <c r="M78" s="236" t="s">
        <v>71</v>
      </c>
      <c r="N78" s="239">
        <v>1</v>
      </c>
      <c r="O78" s="237" t="s">
        <v>72</v>
      </c>
      <c r="P78" s="237" t="s">
        <v>71</v>
      </c>
      <c r="Q78" s="237" t="s">
        <v>116</v>
      </c>
      <c r="R78" s="276">
        <v>42656</v>
      </c>
      <c r="S78" s="237" t="s">
        <v>71</v>
      </c>
      <c r="T78" s="237" t="s">
        <v>71</v>
      </c>
      <c r="U78" s="241" t="s">
        <v>71</v>
      </c>
    </row>
    <row r="79" spans="5:21" ht="43.2" x14ac:dyDescent="0.3">
      <c r="E79" s="236">
        <v>83484</v>
      </c>
      <c r="F79" s="236">
        <v>26</v>
      </c>
      <c r="G79" s="237" t="s">
        <v>114</v>
      </c>
      <c r="H79" s="237" t="s">
        <v>77</v>
      </c>
      <c r="I79" s="237" t="s">
        <v>68</v>
      </c>
      <c r="J79" s="237" t="s">
        <v>128</v>
      </c>
      <c r="K79" s="237" t="s">
        <v>70</v>
      </c>
      <c r="L79" s="238">
        <v>1.2</v>
      </c>
      <c r="M79" s="236" t="s">
        <v>71</v>
      </c>
      <c r="N79" s="239">
        <v>1.2</v>
      </c>
      <c r="O79" s="237" t="s">
        <v>72</v>
      </c>
      <c r="P79" s="237" t="s">
        <v>71</v>
      </c>
      <c r="Q79" s="237" t="s">
        <v>115</v>
      </c>
      <c r="R79" s="276">
        <v>42656</v>
      </c>
      <c r="S79" s="237" t="s">
        <v>71</v>
      </c>
      <c r="T79" s="237" t="s">
        <v>71</v>
      </c>
      <c r="U79" s="241" t="s">
        <v>71</v>
      </c>
    </row>
    <row r="80" spans="5:21" ht="72" x14ac:dyDescent="0.3">
      <c r="E80" s="242">
        <v>67581</v>
      </c>
      <c r="F80" s="242">
        <v>17</v>
      </c>
      <c r="G80" s="238" t="s">
        <v>78</v>
      </c>
      <c r="H80" s="238" t="s">
        <v>79</v>
      </c>
      <c r="I80" s="238" t="s">
        <v>68</v>
      </c>
      <c r="J80" s="238" t="s">
        <v>128</v>
      </c>
      <c r="K80" s="238" t="s">
        <v>70</v>
      </c>
      <c r="L80" s="238">
        <v>7.9530000000000017E-2</v>
      </c>
      <c r="M80" s="242" t="s">
        <v>71</v>
      </c>
      <c r="N80" s="243">
        <v>7.9530000000000017E-2</v>
      </c>
      <c r="O80" s="238" t="s">
        <v>72</v>
      </c>
      <c r="P80" s="238" t="s">
        <v>71</v>
      </c>
      <c r="Q80" s="238" t="s">
        <v>87</v>
      </c>
      <c r="R80" s="265">
        <v>42669</v>
      </c>
      <c r="S80" s="238" t="s">
        <v>71</v>
      </c>
      <c r="T80" s="238" t="s">
        <v>71</v>
      </c>
      <c r="U80" s="245" t="s">
        <v>71</v>
      </c>
    </row>
    <row r="81" spans="5:21" ht="72" x14ac:dyDescent="0.3">
      <c r="E81" s="242">
        <v>67578</v>
      </c>
      <c r="F81" s="242">
        <v>17</v>
      </c>
      <c r="G81" s="238" t="s">
        <v>78</v>
      </c>
      <c r="H81" s="238" t="s">
        <v>79</v>
      </c>
      <c r="I81" s="238" t="s">
        <v>68</v>
      </c>
      <c r="J81" s="238" t="s">
        <v>128</v>
      </c>
      <c r="K81" s="238" t="s">
        <v>70</v>
      </c>
      <c r="L81" s="238">
        <v>0.12298000000000001</v>
      </c>
      <c r="M81" s="242" t="s">
        <v>71</v>
      </c>
      <c r="N81" s="243">
        <v>0.12298000000000001</v>
      </c>
      <c r="O81" s="238" t="s">
        <v>72</v>
      </c>
      <c r="P81" s="238" t="s">
        <v>71</v>
      </c>
      <c r="Q81" s="238" t="s">
        <v>92</v>
      </c>
      <c r="R81" s="265">
        <v>42669</v>
      </c>
      <c r="S81" s="238" t="s">
        <v>71</v>
      </c>
      <c r="T81" s="238" t="s">
        <v>71</v>
      </c>
      <c r="U81" s="245" t="s">
        <v>71</v>
      </c>
    </row>
    <row r="82" spans="5:21" ht="72" x14ac:dyDescent="0.3">
      <c r="E82" s="242">
        <v>67584</v>
      </c>
      <c r="F82" s="242">
        <v>17</v>
      </c>
      <c r="G82" s="238" t="s">
        <v>78</v>
      </c>
      <c r="H82" s="238" t="s">
        <v>79</v>
      </c>
      <c r="I82" s="238" t="s">
        <v>68</v>
      </c>
      <c r="J82" s="238" t="s">
        <v>128</v>
      </c>
      <c r="K82" s="238" t="s">
        <v>70</v>
      </c>
      <c r="L82" s="238">
        <v>0.15429999999999999</v>
      </c>
      <c r="M82" s="242" t="s">
        <v>71</v>
      </c>
      <c r="N82" s="243">
        <v>0.15429999999999999</v>
      </c>
      <c r="O82" s="238" t="s">
        <v>72</v>
      </c>
      <c r="P82" s="238" t="s">
        <v>71</v>
      </c>
      <c r="Q82" s="238" t="s">
        <v>98</v>
      </c>
      <c r="R82" s="265">
        <v>42669</v>
      </c>
      <c r="S82" s="238" t="s">
        <v>71</v>
      </c>
      <c r="T82" s="238" t="s">
        <v>71</v>
      </c>
      <c r="U82" s="245" t="s">
        <v>71</v>
      </c>
    </row>
    <row r="83" spans="5:21" ht="72" x14ac:dyDescent="0.3">
      <c r="E83" s="242">
        <v>67587</v>
      </c>
      <c r="F83" s="242">
        <v>17</v>
      </c>
      <c r="G83" s="238" t="s">
        <v>78</v>
      </c>
      <c r="H83" s="238" t="s">
        <v>79</v>
      </c>
      <c r="I83" s="238" t="s">
        <v>68</v>
      </c>
      <c r="J83" s="238" t="s">
        <v>128</v>
      </c>
      <c r="K83" s="238" t="s">
        <v>70</v>
      </c>
      <c r="L83" s="238">
        <v>0.29360000000000003</v>
      </c>
      <c r="M83" s="242" t="s">
        <v>71</v>
      </c>
      <c r="N83" s="243">
        <v>0.29360000000000003</v>
      </c>
      <c r="O83" s="238" t="s">
        <v>72</v>
      </c>
      <c r="P83" s="238" t="s">
        <v>71</v>
      </c>
      <c r="Q83" s="238" t="s">
        <v>71</v>
      </c>
      <c r="R83" s="265">
        <v>42669</v>
      </c>
      <c r="S83" s="238" t="s">
        <v>71</v>
      </c>
      <c r="T83" s="238" t="s">
        <v>71</v>
      </c>
      <c r="U83" s="245" t="s">
        <v>71</v>
      </c>
    </row>
    <row r="84" spans="5:21" ht="72" x14ac:dyDescent="0.3">
      <c r="E84" s="242">
        <v>115033</v>
      </c>
      <c r="F84" s="242">
        <v>33</v>
      </c>
      <c r="G84" s="238" t="s">
        <v>66</v>
      </c>
      <c r="H84" s="238" t="s">
        <v>137</v>
      </c>
      <c r="I84" s="238" t="s">
        <v>68</v>
      </c>
      <c r="J84" s="238" t="s">
        <v>128</v>
      </c>
      <c r="K84" s="238" t="s">
        <v>70</v>
      </c>
      <c r="L84" s="238">
        <v>0.77300000000000002</v>
      </c>
      <c r="M84" s="242" t="s">
        <v>136</v>
      </c>
      <c r="N84" s="243">
        <v>7.7300000000000003E-4</v>
      </c>
      <c r="O84" s="238" t="s">
        <v>80</v>
      </c>
      <c r="P84" s="238" t="s">
        <v>71</v>
      </c>
      <c r="Q84" s="238" t="s">
        <v>139</v>
      </c>
      <c r="R84" s="265">
        <v>42676.479166666701</v>
      </c>
      <c r="S84" s="238" t="s">
        <v>71</v>
      </c>
      <c r="T84" s="238" t="s">
        <v>71</v>
      </c>
      <c r="U84" s="245" t="s">
        <v>71</v>
      </c>
    </row>
    <row r="85" spans="5:21" ht="43.2" x14ac:dyDescent="0.3">
      <c r="E85" s="236">
        <v>83485</v>
      </c>
      <c r="F85" s="236">
        <v>26</v>
      </c>
      <c r="G85" s="237" t="s">
        <v>114</v>
      </c>
      <c r="H85" s="237" t="s">
        <v>77</v>
      </c>
      <c r="I85" s="237" t="s">
        <v>68</v>
      </c>
      <c r="J85" s="237" t="s">
        <v>128</v>
      </c>
      <c r="K85" s="237" t="s">
        <v>70</v>
      </c>
      <c r="L85" s="238">
        <v>0.79</v>
      </c>
      <c r="M85" s="236" t="s">
        <v>71</v>
      </c>
      <c r="N85" s="239">
        <v>0.79</v>
      </c>
      <c r="O85" s="237" t="s">
        <v>72</v>
      </c>
      <c r="P85" s="237" t="s">
        <v>71</v>
      </c>
      <c r="Q85" s="237" t="s">
        <v>115</v>
      </c>
      <c r="R85" s="240">
        <v>42774</v>
      </c>
      <c r="S85" s="283" t="s">
        <v>71</v>
      </c>
      <c r="T85" s="237" t="s">
        <v>71</v>
      </c>
      <c r="U85" s="241" t="s">
        <v>71</v>
      </c>
    </row>
    <row r="86" spans="5:21" ht="43.2" x14ac:dyDescent="0.3">
      <c r="E86" s="236">
        <v>83480</v>
      </c>
      <c r="F86" s="236">
        <v>26</v>
      </c>
      <c r="G86" s="237" t="s">
        <v>114</v>
      </c>
      <c r="H86" s="237" t="s">
        <v>77</v>
      </c>
      <c r="I86" s="237" t="s">
        <v>68</v>
      </c>
      <c r="J86" s="237" t="s">
        <v>128</v>
      </c>
      <c r="K86" s="237" t="s">
        <v>70</v>
      </c>
      <c r="L86" s="238"/>
      <c r="M86" s="236" t="s">
        <v>71</v>
      </c>
      <c r="N86" s="239">
        <v>1.8</v>
      </c>
      <c r="O86" s="237" t="s">
        <v>72</v>
      </c>
      <c r="P86" s="237" t="s">
        <v>71</v>
      </c>
      <c r="Q86" s="237" t="s">
        <v>116</v>
      </c>
      <c r="R86" s="240">
        <v>42774</v>
      </c>
      <c r="S86" s="283" t="s">
        <v>71</v>
      </c>
      <c r="T86" s="237" t="s">
        <v>71</v>
      </c>
      <c r="U86" s="241" t="s">
        <v>71</v>
      </c>
    </row>
    <row r="87" spans="5:21" ht="72" x14ac:dyDescent="0.3">
      <c r="E87" s="186">
        <v>115034</v>
      </c>
      <c r="F87" s="186">
        <v>33</v>
      </c>
      <c r="G87" s="187" t="s">
        <v>66</v>
      </c>
      <c r="H87" s="187" t="s">
        <v>137</v>
      </c>
      <c r="I87" s="187" t="s">
        <v>68</v>
      </c>
      <c r="J87" s="187" t="s">
        <v>128</v>
      </c>
      <c r="K87" s="187" t="s">
        <v>70</v>
      </c>
      <c r="L87" s="187">
        <v>0.99</v>
      </c>
      <c r="M87" s="186" t="s">
        <v>136</v>
      </c>
      <c r="N87" s="188">
        <v>9.8999999999999999E-4</v>
      </c>
      <c r="O87" s="187" t="s">
        <v>80</v>
      </c>
      <c r="P87" s="187" t="s">
        <v>71</v>
      </c>
      <c r="Q87" s="187" t="s">
        <v>139</v>
      </c>
      <c r="R87" s="209">
        <v>42871.465277777803</v>
      </c>
      <c r="S87" s="284" t="s">
        <v>71</v>
      </c>
      <c r="T87" s="187" t="s">
        <v>71</v>
      </c>
      <c r="U87" s="148" t="s">
        <v>71</v>
      </c>
    </row>
  </sheetData>
  <conditionalFormatting sqref="L11:L84">
    <cfRule type="colorScale" priority="1">
      <colorScale>
        <cfvo type="min"/>
        <cfvo type="percentile" val="50"/>
        <cfvo type="max"/>
        <color rgb="FF63BE7B"/>
        <color rgb="FFFFEB84"/>
        <color rgb="FFF8696B"/>
      </colorScale>
    </cfRule>
  </conditionalFormatting>
  <conditionalFormatting sqref="L11:L87">
    <cfRule type="colorScale" priority="2">
      <colorScale>
        <cfvo type="min"/>
        <cfvo type="percentile" val="50"/>
        <cfvo type="max"/>
        <color rgb="FF63BE7B"/>
        <color rgb="FFFFEB84"/>
        <color rgb="FFF8696B"/>
      </colorScale>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2:W64"/>
  <sheetViews>
    <sheetView topLeftCell="M1" workbookViewId="0">
      <selection activeCell="U64" sqref="U64"/>
    </sheetView>
  </sheetViews>
  <sheetFormatPr defaultRowHeight="14.4" x14ac:dyDescent="0.3"/>
  <cols>
    <col min="9" max="9" width="34.6640625" bestFit="1" customWidth="1"/>
    <col min="20" max="20" width="11.5546875" bestFit="1" customWidth="1"/>
  </cols>
  <sheetData>
    <row r="2" spans="7:23" x14ac:dyDescent="0.3">
      <c r="J2" t="s">
        <v>208</v>
      </c>
      <c r="K2">
        <f>AVERAGE(N16:N51)</f>
        <v>0.79688888888888898</v>
      </c>
    </row>
    <row r="3" spans="7:23" x14ac:dyDescent="0.3">
      <c r="J3">
        <v>2012</v>
      </c>
      <c r="K3" t="s">
        <v>210</v>
      </c>
    </row>
    <row r="4" spans="7:23" x14ac:dyDescent="0.3">
      <c r="J4">
        <v>2013</v>
      </c>
      <c r="K4" t="s">
        <v>210</v>
      </c>
    </row>
    <row r="5" spans="7:23" x14ac:dyDescent="0.3">
      <c r="J5">
        <v>2014</v>
      </c>
      <c r="K5">
        <f>AVERAGE(N52:N53)</f>
        <v>0.27999999999999997</v>
      </c>
    </row>
    <row r="6" spans="7:23" x14ac:dyDescent="0.3">
      <c r="J6">
        <v>2015</v>
      </c>
      <c r="K6">
        <f>AVERAGE(N54:N57)</f>
        <v>5.6027500000000003</v>
      </c>
    </row>
    <row r="7" spans="7:23" x14ac:dyDescent="0.3">
      <c r="J7">
        <v>2016</v>
      </c>
      <c r="K7">
        <f>AVERAGE(N58:N62)</f>
        <v>4.4538000000000002</v>
      </c>
    </row>
    <row r="8" spans="7:23" x14ac:dyDescent="0.3">
      <c r="J8">
        <v>2017</v>
      </c>
      <c r="K8">
        <f>AVERAGE(N63:N64)</f>
        <v>7.3949999999999996</v>
      </c>
    </row>
    <row r="15" spans="7:23" x14ac:dyDescent="0.3">
      <c r="G15" t="s">
        <v>51</v>
      </c>
      <c r="H15" t="s">
        <v>52</v>
      </c>
      <c r="I15" t="s">
        <v>53</v>
      </c>
      <c r="J15" t="s">
        <v>54</v>
      </c>
      <c r="K15" t="s">
        <v>55</v>
      </c>
      <c r="L15" t="s">
        <v>56</v>
      </c>
      <c r="M15" t="s">
        <v>57</v>
      </c>
      <c r="N15" t="s">
        <v>117</v>
      </c>
      <c r="O15" t="s">
        <v>126</v>
      </c>
      <c r="P15" t="s">
        <v>59</v>
      </c>
      <c r="Q15" t="s">
        <v>60</v>
      </c>
      <c r="R15" t="s">
        <v>127</v>
      </c>
      <c r="S15" t="s">
        <v>61</v>
      </c>
      <c r="T15" t="s">
        <v>62</v>
      </c>
      <c r="U15" t="s">
        <v>63</v>
      </c>
      <c r="V15" t="s">
        <v>64</v>
      </c>
      <c r="W15" t="s">
        <v>65</v>
      </c>
    </row>
    <row r="16" spans="7:23" x14ac:dyDescent="0.3">
      <c r="G16">
        <v>12143</v>
      </c>
      <c r="H16">
        <v>5</v>
      </c>
      <c r="I16" t="s">
        <v>101</v>
      </c>
      <c r="J16" t="s">
        <v>67</v>
      </c>
      <c r="K16" t="s">
        <v>68</v>
      </c>
      <c r="L16" t="s">
        <v>128</v>
      </c>
      <c r="M16" t="s">
        <v>70</v>
      </c>
      <c r="N16">
        <v>0.02</v>
      </c>
      <c r="O16" t="s">
        <v>71</v>
      </c>
      <c r="P16">
        <v>0.02</v>
      </c>
      <c r="Q16" t="s">
        <v>102</v>
      </c>
      <c r="R16" t="s">
        <v>71</v>
      </c>
      <c r="S16" t="s">
        <v>71</v>
      </c>
      <c r="T16" s="221"/>
      <c r="U16" t="s">
        <v>103</v>
      </c>
      <c r="V16" t="s">
        <v>71</v>
      </c>
      <c r="W16" t="s">
        <v>130</v>
      </c>
    </row>
    <row r="17" spans="7:23" x14ac:dyDescent="0.3">
      <c r="G17">
        <v>12113</v>
      </c>
      <c r="H17">
        <v>5</v>
      </c>
      <c r="I17" t="s">
        <v>101</v>
      </c>
      <c r="J17" t="s">
        <v>67</v>
      </c>
      <c r="K17" t="s">
        <v>68</v>
      </c>
      <c r="L17" t="s">
        <v>128</v>
      </c>
      <c r="M17" t="s">
        <v>70</v>
      </c>
      <c r="N17">
        <v>2.7E-2</v>
      </c>
      <c r="O17" t="s">
        <v>71</v>
      </c>
      <c r="P17">
        <v>2.7E-2</v>
      </c>
      <c r="Q17" t="s">
        <v>102</v>
      </c>
      <c r="R17" t="s">
        <v>71</v>
      </c>
      <c r="S17" t="s">
        <v>71</v>
      </c>
      <c r="T17" s="221"/>
      <c r="U17" t="s">
        <v>103</v>
      </c>
      <c r="V17" t="s">
        <v>71</v>
      </c>
      <c r="W17" t="s">
        <v>130</v>
      </c>
    </row>
    <row r="18" spans="7:23" x14ac:dyDescent="0.3">
      <c r="G18">
        <v>12107</v>
      </c>
      <c r="H18">
        <v>5</v>
      </c>
      <c r="I18" t="s">
        <v>101</v>
      </c>
      <c r="J18" t="s">
        <v>67</v>
      </c>
      <c r="K18" t="s">
        <v>68</v>
      </c>
      <c r="L18" t="s">
        <v>128</v>
      </c>
      <c r="M18" t="s">
        <v>70</v>
      </c>
      <c r="N18">
        <v>2.8000000000000001E-2</v>
      </c>
      <c r="O18" t="s">
        <v>71</v>
      </c>
      <c r="P18">
        <v>2.8000000000000001E-2</v>
      </c>
      <c r="Q18" t="s">
        <v>102</v>
      </c>
      <c r="R18" t="s">
        <v>71</v>
      </c>
      <c r="S18" t="s">
        <v>71</v>
      </c>
      <c r="T18" s="221"/>
      <c r="U18" t="s">
        <v>103</v>
      </c>
      <c r="V18" t="s">
        <v>71</v>
      </c>
      <c r="W18" t="s">
        <v>130</v>
      </c>
    </row>
    <row r="19" spans="7:23" x14ac:dyDescent="0.3">
      <c r="G19">
        <v>11971</v>
      </c>
      <c r="H19">
        <v>5</v>
      </c>
      <c r="I19" t="s">
        <v>101</v>
      </c>
      <c r="J19" t="s">
        <v>67</v>
      </c>
      <c r="K19" t="s">
        <v>68</v>
      </c>
      <c r="L19" t="s">
        <v>128</v>
      </c>
      <c r="M19" t="s">
        <v>70</v>
      </c>
      <c r="N19">
        <v>6.0999999999999999E-2</v>
      </c>
      <c r="O19" t="s">
        <v>71</v>
      </c>
      <c r="P19">
        <v>6.0999999999999999E-2</v>
      </c>
      <c r="Q19" t="s">
        <v>102</v>
      </c>
      <c r="R19" t="s">
        <v>71</v>
      </c>
      <c r="S19" t="s">
        <v>71</v>
      </c>
      <c r="T19" s="221"/>
      <c r="U19" t="s">
        <v>103</v>
      </c>
      <c r="V19" t="s">
        <v>71</v>
      </c>
      <c r="W19" t="s">
        <v>130</v>
      </c>
    </row>
    <row r="20" spans="7:23" x14ac:dyDescent="0.3">
      <c r="G20">
        <v>11961</v>
      </c>
      <c r="H20">
        <v>5</v>
      </c>
      <c r="I20" t="s">
        <v>101</v>
      </c>
      <c r="J20" t="s">
        <v>67</v>
      </c>
      <c r="K20" t="s">
        <v>68</v>
      </c>
      <c r="L20" t="s">
        <v>128</v>
      </c>
      <c r="M20" t="s">
        <v>70</v>
      </c>
      <c r="N20">
        <v>6.7000000000000004E-2</v>
      </c>
      <c r="O20" t="s">
        <v>71</v>
      </c>
      <c r="P20">
        <v>6.7000000000000004E-2</v>
      </c>
      <c r="Q20" t="s">
        <v>102</v>
      </c>
      <c r="R20" t="s">
        <v>71</v>
      </c>
      <c r="S20" t="s">
        <v>71</v>
      </c>
      <c r="T20" s="221"/>
      <c r="U20" t="s">
        <v>103</v>
      </c>
      <c r="V20" t="s">
        <v>71</v>
      </c>
      <c r="W20" t="s">
        <v>130</v>
      </c>
    </row>
    <row r="21" spans="7:23" x14ac:dyDescent="0.3">
      <c r="G21">
        <v>11952</v>
      </c>
      <c r="H21">
        <v>5</v>
      </c>
      <c r="I21" t="s">
        <v>101</v>
      </c>
      <c r="J21" t="s">
        <v>67</v>
      </c>
      <c r="K21" t="s">
        <v>68</v>
      </c>
      <c r="L21" t="s">
        <v>128</v>
      </c>
      <c r="M21" t="s">
        <v>70</v>
      </c>
      <c r="N21">
        <v>7.2999999999999995E-2</v>
      </c>
      <c r="O21" t="s">
        <v>71</v>
      </c>
      <c r="P21">
        <v>7.2999999999999995E-2</v>
      </c>
      <c r="Q21" t="s">
        <v>102</v>
      </c>
      <c r="R21" t="s">
        <v>71</v>
      </c>
      <c r="S21" t="s">
        <v>71</v>
      </c>
      <c r="T21" s="221"/>
      <c r="U21" t="s">
        <v>103</v>
      </c>
      <c r="V21" t="s">
        <v>71</v>
      </c>
      <c r="W21" t="s">
        <v>130</v>
      </c>
    </row>
    <row r="22" spans="7:23" x14ac:dyDescent="0.3">
      <c r="G22">
        <v>11951</v>
      </c>
      <c r="H22">
        <v>5</v>
      </c>
      <c r="I22" t="s">
        <v>101</v>
      </c>
      <c r="J22" t="s">
        <v>67</v>
      </c>
      <c r="K22" t="s">
        <v>68</v>
      </c>
      <c r="L22" t="s">
        <v>128</v>
      </c>
      <c r="M22" t="s">
        <v>70</v>
      </c>
      <c r="N22">
        <v>7.3999999999999996E-2</v>
      </c>
      <c r="O22" t="s">
        <v>71</v>
      </c>
      <c r="P22">
        <v>7.3999999999999996E-2</v>
      </c>
      <c r="Q22" t="s">
        <v>102</v>
      </c>
      <c r="R22" t="s">
        <v>71</v>
      </c>
      <c r="S22" t="s">
        <v>71</v>
      </c>
      <c r="T22" s="221"/>
      <c r="U22" t="s">
        <v>103</v>
      </c>
      <c r="V22" t="s">
        <v>71</v>
      </c>
      <c r="W22" t="s">
        <v>130</v>
      </c>
    </row>
    <row r="23" spans="7:23" x14ac:dyDescent="0.3">
      <c r="G23">
        <v>11949</v>
      </c>
      <c r="H23">
        <v>5</v>
      </c>
      <c r="I23" t="s">
        <v>101</v>
      </c>
      <c r="J23" t="s">
        <v>67</v>
      </c>
      <c r="K23" t="s">
        <v>68</v>
      </c>
      <c r="L23" t="s">
        <v>128</v>
      </c>
      <c r="M23" t="s">
        <v>70</v>
      </c>
      <c r="N23">
        <v>7.8E-2</v>
      </c>
      <c r="O23" t="s">
        <v>71</v>
      </c>
      <c r="P23">
        <v>7.8E-2</v>
      </c>
      <c r="Q23" t="s">
        <v>102</v>
      </c>
      <c r="R23" t="s">
        <v>71</v>
      </c>
      <c r="S23" t="s">
        <v>71</v>
      </c>
      <c r="T23" s="221"/>
      <c r="U23" t="s">
        <v>103</v>
      </c>
      <c r="V23" t="s">
        <v>71</v>
      </c>
      <c r="W23" t="s">
        <v>130</v>
      </c>
    </row>
    <row r="24" spans="7:23" x14ac:dyDescent="0.3">
      <c r="G24">
        <v>11932</v>
      </c>
      <c r="H24">
        <v>5</v>
      </c>
      <c r="I24" t="s">
        <v>101</v>
      </c>
      <c r="J24" t="s">
        <v>67</v>
      </c>
      <c r="K24" t="s">
        <v>68</v>
      </c>
      <c r="L24" t="s">
        <v>128</v>
      </c>
      <c r="M24" t="s">
        <v>70</v>
      </c>
      <c r="N24">
        <v>0.09</v>
      </c>
      <c r="O24" t="s">
        <v>71</v>
      </c>
      <c r="P24">
        <v>0.09</v>
      </c>
      <c r="Q24" t="s">
        <v>102</v>
      </c>
      <c r="R24" t="s">
        <v>71</v>
      </c>
      <c r="S24" t="s">
        <v>71</v>
      </c>
      <c r="T24" s="221"/>
      <c r="U24" t="s">
        <v>103</v>
      </c>
      <c r="V24" t="s">
        <v>71</v>
      </c>
      <c r="W24" t="s">
        <v>130</v>
      </c>
    </row>
    <row r="25" spans="7:23" x14ac:dyDescent="0.3">
      <c r="G25">
        <v>11895</v>
      </c>
      <c r="H25">
        <v>5</v>
      </c>
      <c r="I25" t="s">
        <v>101</v>
      </c>
      <c r="J25" t="s">
        <v>67</v>
      </c>
      <c r="K25" t="s">
        <v>68</v>
      </c>
      <c r="L25" t="s">
        <v>128</v>
      </c>
      <c r="M25" t="s">
        <v>70</v>
      </c>
      <c r="N25">
        <v>0.11</v>
      </c>
      <c r="O25" t="s">
        <v>71</v>
      </c>
      <c r="P25">
        <v>0.11</v>
      </c>
      <c r="Q25" t="s">
        <v>102</v>
      </c>
      <c r="R25" t="s">
        <v>71</v>
      </c>
      <c r="S25" t="s">
        <v>71</v>
      </c>
      <c r="T25" s="221"/>
      <c r="U25" t="s">
        <v>103</v>
      </c>
      <c r="V25" t="s">
        <v>71</v>
      </c>
      <c r="W25" t="s">
        <v>130</v>
      </c>
    </row>
    <row r="26" spans="7:23" x14ac:dyDescent="0.3">
      <c r="G26">
        <v>11878</v>
      </c>
      <c r="H26">
        <v>5</v>
      </c>
      <c r="I26" t="s">
        <v>101</v>
      </c>
      <c r="J26" t="s">
        <v>67</v>
      </c>
      <c r="K26" t="s">
        <v>68</v>
      </c>
      <c r="L26" t="s">
        <v>128</v>
      </c>
      <c r="M26" t="s">
        <v>70</v>
      </c>
      <c r="N26">
        <v>0.12</v>
      </c>
      <c r="O26" t="s">
        <v>71</v>
      </c>
      <c r="P26">
        <v>0.12</v>
      </c>
      <c r="Q26" t="s">
        <v>102</v>
      </c>
      <c r="R26" t="s">
        <v>71</v>
      </c>
      <c r="S26" t="s">
        <v>71</v>
      </c>
      <c r="T26" s="221"/>
      <c r="U26" t="s">
        <v>103</v>
      </c>
      <c r="V26" t="s">
        <v>71</v>
      </c>
      <c r="W26" t="s">
        <v>130</v>
      </c>
    </row>
    <row r="27" spans="7:23" x14ac:dyDescent="0.3">
      <c r="G27">
        <v>11868</v>
      </c>
      <c r="H27">
        <v>5</v>
      </c>
      <c r="I27" t="s">
        <v>101</v>
      </c>
      <c r="J27" t="s">
        <v>67</v>
      </c>
      <c r="K27" t="s">
        <v>68</v>
      </c>
      <c r="L27" t="s">
        <v>128</v>
      </c>
      <c r="M27" t="s">
        <v>70</v>
      </c>
      <c r="N27">
        <v>0.13</v>
      </c>
      <c r="O27" t="s">
        <v>71</v>
      </c>
      <c r="P27">
        <v>0.13</v>
      </c>
      <c r="Q27" t="s">
        <v>102</v>
      </c>
      <c r="R27" t="s">
        <v>71</v>
      </c>
      <c r="S27" t="s">
        <v>71</v>
      </c>
      <c r="T27" s="221"/>
      <c r="U27" t="s">
        <v>103</v>
      </c>
      <c r="V27" t="s">
        <v>71</v>
      </c>
      <c r="W27" t="s">
        <v>130</v>
      </c>
    </row>
    <row r="28" spans="7:23" x14ac:dyDescent="0.3">
      <c r="G28">
        <v>11862</v>
      </c>
      <c r="H28">
        <v>5</v>
      </c>
      <c r="I28" t="s">
        <v>101</v>
      </c>
      <c r="J28" t="s">
        <v>67</v>
      </c>
      <c r="K28" t="s">
        <v>68</v>
      </c>
      <c r="L28" t="s">
        <v>128</v>
      </c>
      <c r="M28" t="s">
        <v>70</v>
      </c>
      <c r="N28">
        <v>0.14000000000000001</v>
      </c>
      <c r="O28" t="s">
        <v>71</v>
      </c>
      <c r="P28">
        <v>0.14000000000000001</v>
      </c>
      <c r="Q28" t="s">
        <v>102</v>
      </c>
      <c r="R28" t="s">
        <v>71</v>
      </c>
      <c r="S28" t="s">
        <v>71</v>
      </c>
      <c r="T28" s="221"/>
      <c r="U28" t="s">
        <v>103</v>
      </c>
      <c r="V28" t="s">
        <v>71</v>
      </c>
      <c r="W28" t="s">
        <v>130</v>
      </c>
    </row>
    <row r="29" spans="7:23" x14ac:dyDescent="0.3">
      <c r="G29">
        <v>11833</v>
      </c>
      <c r="H29">
        <v>5</v>
      </c>
      <c r="I29" t="s">
        <v>101</v>
      </c>
      <c r="J29" t="s">
        <v>67</v>
      </c>
      <c r="K29" t="s">
        <v>68</v>
      </c>
      <c r="L29" t="s">
        <v>128</v>
      </c>
      <c r="M29" t="s">
        <v>70</v>
      </c>
      <c r="N29">
        <v>0.18</v>
      </c>
      <c r="O29" t="s">
        <v>71</v>
      </c>
      <c r="P29">
        <v>0.18</v>
      </c>
      <c r="Q29" t="s">
        <v>102</v>
      </c>
      <c r="R29" t="s">
        <v>71</v>
      </c>
      <c r="S29" t="s">
        <v>71</v>
      </c>
      <c r="T29" s="221"/>
      <c r="U29" t="s">
        <v>103</v>
      </c>
      <c r="V29" t="s">
        <v>71</v>
      </c>
      <c r="W29" t="s">
        <v>130</v>
      </c>
    </row>
    <row r="30" spans="7:23" x14ac:dyDescent="0.3">
      <c r="G30">
        <v>11804</v>
      </c>
      <c r="H30">
        <v>5</v>
      </c>
      <c r="I30" t="s">
        <v>101</v>
      </c>
      <c r="J30" t="s">
        <v>67</v>
      </c>
      <c r="K30" t="s">
        <v>68</v>
      </c>
      <c r="L30" t="s">
        <v>128</v>
      </c>
      <c r="M30" t="s">
        <v>70</v>
      </c>
      <c r="N30">
        <v>0.19</v>
      </c>
      <c r="O30" t="s">
        <v>71</v>
      </c>
      <c r="P30">
        <v>0.19</v>
      </c>
      <c r="Q30" t="s">
        <v>102</v>
      </c>
      <c r="R30" t="s">
        <v>71</v>
      </c>
      <c r="S30" t="s">
        <v>71</v>
      </c>
      <c r="T30" s="221"/>
      <c r="U30" t="s">
        <v>103</v>
      </c>
      <c r="V30" t="s">
        <v>71</v>
      </c>
      <c r="W30" t="s">
        <v>130</v>
      </c>
    </row>
    <row r="31" spans="7:23" x14ac:dyDescent="0.3">
      <c r="G31">
        <v>11719</v>
      </c>
      <c r="H31">
        <v>5</v>
      </c>
      <c r="I31" t="s">
        <v>101</v>
      </c>
      <c r="J31" t="s">
        <v>67</v>
      </c>
      <c r="K31" t="s">
        <v>68</v>
      </c>
      <c r="L31" t="s">
        <v>128</v>
      </c>
      <c r="M31" t="s">
        <v>70</v>
      </c>
      <c r="N31">
        <v>0.31</v>
      </c>
      <c r="O31" t="s">
        <v>71</v>
      </c>
      <c r="P31">
        <v>0.31</v>
      </c>
      <c r="Q31" t="s">
        <v>102</v>
      </c>
      <c r="R31" t="s">
        <v>71</v>
      </c>
      <c r="S31" t="s">
        <v>71</v>
      </c>
      <c r="T31" s="221"/>
      <c r="U31" t="s">
        <v>103</v>
      </c>
      <c r="V31" t="s">
        <v>71</v>
      </c>
      <c r="W31" t="s">
        <v>130</v>
      </c>
    </row>
    <row r="32" spans="7:23" x14ac:dyDescent="0.3">
      <c r="G32">
        <v>11686</v>
      </c>
      <c r="H32">
        <v>5</v>
      </c>
      <c r="I32" t="s">
        <v>101</v>
      </c>
      <c r="J32" t="s">
        <v>67</v>
      </c>
      <c r="K32" t="s">
        <v>68</v>
      </c>
      <c r="L32" t="s">
        <v>128</v>
      </c>
      <c r="M32" t="s">
        <v>70</v>
      </c>
      <c r="N32">
        <v>0.38</v>
      </c>
      <c r="O32" t="s">
        <v>71</v>
      </c>
      <c r="P32">
        <v>0.38</v>
      </c>
      <c r="Q32" t="s">
        <v>102</v>
      </c>
      <c r="R32" t="s">
        <v>71</v>
      </c>
      <c r="S32" t="s">
        <v>71</v>
      </c>
      <c r="T32" s="221"/>
      <c r="U32" t="s">
        <v>103</v>
      </c>
      <c r="V32" t="s">
        <v>71</v>
      </c>
      <c r="W32" t="s">
        <v>130</v>
      </c>
    </row>
    <row r="33" spans="7:23" x14ac:dyDescent="0.3">
      <c r="G33">
        <v>11633</v>
      </c>
      <c r="H33">
        <v>5</v>
      </c>
      <c r="I33" t="s">
        <v>101</v>
      </c>
      <c r="J33" t="s">
        <v>67</v>
      </c>
      <c r="K33" t="s">
        <v>68</v>
      </c>
      <c r="L33" t="s">
        <v>128</v>
      </c>
      <c r="M33" t="s">
        <v>70</v>
      </c>
      <c r="N33">
        <v>0.44</v>
      </c>
      <c r="O33" t="s">
        <v>71</v>
      </c>
      <c r="P33">
        <v>0.44</v>
      </c>
      <c r="Q33" t="s">
        <v>72</v>
      </c>
      <c r="R33" t="s">
        <v>71</v>
      </c>
      <c r="S33" t="s">
        <v>104</v>
      </c>
      <c r="T33" s="221"/>
      <c r="U33" t="s">
        <v>105</v>
      </c>
      <c r="V33" t="s">
        <v>71</v>
      </c>
      <c r="W33" t="s">
        <v>130</v>
      </c>
    </row>
    <row r="34" spans="7:23" x14ac:dyDescent="0.3">
      <c r="G34">
        <v>11619</v>
      </c>
      <c r="H34">
        <v>5</v>
      </c>
      <c r="I34" t="s">
        <v>101</v>
      </c>
      <c r="J34" t="s">
        <v>67</v>
      </c>
      <c r="K34" t="s">
        <v>68</v>
      </c>
      <c r="L34" t="s">
        <v>128</v>
      </c>
      <c r="M34" t="s">
        <v>70</v>
      </c>
      <c r="N34">
        <v>0.48</v>
      </c>
      <c r="O34" t="s">
        <v>71</v>
      </c>
      <c r="P34">
        <v>0.48</v>
      </c>
      <c r="Q34" t="s">
        <v>102</v>
      </c>
      <c r="R34" t="s">
        <v>71</v>
      </c>
      <c r="S34" t="s">
        <v>71</v>
      </c>
      <c r="T34" s="221"/>
      <c r="U34" t="s">
        <v>103</v>
      </c>
      <c r="V34" t="s">
        <v>71</v>
      </c>
      <c r="W34" t="s">
        <v>130</v>
      </c>
    </row>
    <row r="35" spans="7:23" x14ac:dyDescent="0.3">
      <c r="G35">
        <v>11597</v>
      </c>
      <c r="H35">
        <v>5</v>
      </c>
      <c r="I35" t="s">
        <v>101</v>
      </c>
      <c r="J35" t="s">
        <v>67</v>
      </c>
      <c r="K35" t="s">
        <v>68</v>
      </c>
      <c r="L35" t="s">
        <v>128</v>
      </c>
      <c r="M35" t="s">
        <v>70</v>
      </c>
      <c r="N35">
        <v>0.52</v>
      </c>
      <c r="O35" t="s">
        <v>71</v>
      </c>
      <c r="P35">
        <v>0.52</v>
      </c>
      <c r="Q35" t="s">
        <v>72</v>
      </c>
      <c r="R35" t="s">
        <v>71</v>
      </c>
      <c r="S35" t="s">
        <v>104</v>
      </c>
      <c r="T35" s="221"/>
      <c r="U35" t="s">
        <v>105</v>
      </c>
      <c r="V35" t="s">
        <v>71</v>
      </c>
      <c r="W35" t="s">
        <v>130</v>
      </c>
    </row>
    <row r="36" spans="7:23" x14ac:dyDescent="0.3">
      <c r="G36">
        <v>11592</v>
      </c>
      <c r="H36">
        <v>5</v>
      </c>
      <c r="I36" t="s">
        <v>101</v>
      </c>
      <c r="J36" t="s">
        <v>67</v>
      </c>
      <c r="K36" t="s">
        <v>68</v>
      </c>
      <c r="L36" t="s">
        <v>128</v>
      </c>
      <c r="M36" t="s">
        <v>70</v>
      </c>
      <c r="N36">
        <v>0.53</v>
      </c>
      <c r="O36" t="s">
        <v>71</v>
      </c>
      <c r="P36">
        <v>0.53</v>
      </c>
      <c r="Q36" t="s">
        <v>102</v>
      </c>
      <c r="R36" t="s">
        <v>71</v>
      </c>
      <c r="S36" t="s">
        <v>71</v>
      </c>
      <c r="T36" s="221"/>
      <c r="U36" t="s">
        <v>103</v>
      </c>
      <c r="V36" t="s">
        <v>71</v>
      </c>
      <c r="W36" t="s">
        <v>130</v>
      </c>
    </row>
    <row r="37" spans="7:23" x14ac:dyDescent="0.3">
      <c r="G37">
        <v>11580</v>
      </c>
      <c r="H37">
        <v>5</v>
      </c>
      <c r="I37" t="s">
        <v>101</v>
      </c>
      <c r="J37" t="s">
        <v>67</v>
      </c>
      <c r="K37" t="s">
        <v>68</v>
      </c>
      <c r="L37" t="s">
        <v>128</v>
      </c>
      <c r="M37" t="s">
        <v>70</v>
      </c>
      <c r="N37">
        <v>0.56999999999999995</v>
      </c>
      <c r="O37" t="s">
        <v>71</v>
      </c>
      <c r="P37">
        <v>0.56999999999999995</v>
      </c>
      <c r="Q37" t="s">
        <v>102</v>
      </c>
      <c r="R37" t="s">
        <v>71</v>
      </c>
      <c r="S37" t="s">
        <v>71</v>
      </c>
      <c r="T37" s="221"/>
      <c r="U37" t="s">
        <v>103</v>
      </c>
      <c r="V37" t="s">
        <v>71</v>
      </c>
      <c r="W37" t="s">
        <v>130</v>
      </c>
    </row>
    <row r="38" spans="7:23" x14ac:dyDescent="0.3">
      <c r="G38">
        <v>11567</v>
      </c>
      <c r="H38">
        <v>5</v>
      </c>
      <c r="I38" t="s">
        <v>101</v>
      </c>
      <c r="J38" t="s">
        <v>67</v>
      </c>
      <c r="K38" t="s">
        <v>68</v>
      </c>
      <c r="L38" t="s">
        <v>128</v>
      </c>
      <c r="M38" t="s">
        <v>70</v>
      </c>
      <c r="N38">
        <v>0.61</v>
      </c>
      <c r="O38" t="s">
        <v>71</v>
      </c>
      <c r="P38">
        <v>0.61</v>
      </c>
      <c r="Q38" t="s">
        <v>102</v>
      </c>
      <c r="R38" t="s">
        <v>71</v>
      </c>
      <c r="S38" t="s">
        <v>71</v>
      </c>
      <c r="T38" s="221"/>
      <c r="U38" t="s">
        <v>103</v>
      </c>
      <c r="V38" t="s">
        <v>71</v>
      </c>
      <c r="W38" t="s">
        <v>130</v>
      </c>
    </row>
    <row r="39" spans="7:23" x14ac:dyDescent="0.3">
      <c r="G39">
        <v>11532</v>
      </c>
      <c r="H39">
        <v>5</v>
      </c>
      <c r="I39" t="s">
        <v>101</v>
      </c>
      <c r="J39" t="s">
        <v>67</v>
      </c>
      <c r="K39" t="s">
        <v>68</v>
      </c>
      <c r="L39" t="s">
        <v>128</v>
      </c>
      <c r="M39" t="s">
        <v>70</v>
      </c>
      <c r="N39">
        <v>0.71</v>
      </c>
      <c r="O39" t="s">
        <v>71</v>
      </c>
      <c r="P39">
        <v>0.71</v>
      </c>
      <c r="Q39" t="s">
        <v>102</v>
      </c>
      <c r="R39" t="s">
        <v>71</v>
      </c>
      <c r="S39" t="s">
        <v>71</v>
      </c>
      <c r="T39" s="221"/>
      <c r="U39" t="s">
        <v>103</v>
      </c>
      <c r="V39" t="s">
        <v>71</v>
      </c>
      <c r="W39" t="s">
        <v>130</v>
      </c>
    </row>
    <row r="40" spans="7:23" x14ac:dyDescent="0.3">
      <c r="G40">
        <v>11527</v>
      </c>
      <c r="H40">
        <v>5</v>
      </c>
      <c r="I40" t="s">
        <v>101</v>
      </c>
      <c r="J40" t="s">
        <v>67</v>
      </c>
      <c r="K40" t="s">
        <v>68</v>
      </c>
      <c r="L40" t="s">
        <v>128</v>
      </c>
      <c r="M40" t="s">
        <v>70</v>
      </c>
      <c r="N40">
        <v>0.72</v>
      </c>
      <c r="O40" t="s">
        <v>71</v>
      </c>
      <c r="P40">
        <v>0.72</v>
      </c>
      <c r="Q40" t="s">
        <v>102</v>
      </c>
      <c r="R40" t="s">
        <v>71</v>
      </c>
      <c r="S40" t="s">
        <v>71</v>
      </c>
      <c r="T40" s="221"/>
      <c r="U40" t="s">
        <v>103</v>
      </c>
      <c r="V40" t="s">
        <v>71</v>
      </c>
      <c r="W40" t="s">
        <v>130</v>
      </c>
    </row>
    <row r="41" spans="7:23" x14ac:dyDescent="0.3">
      <c r="G41">
        <v>11525</v>
      </c>
      <c r="H41">
        <v>5</v>
      </c>
      <c r="I41" t="s">
        <v>101</v>
      </c>
      <c r="J41" t="s">
        <v>67</v>
      </c>
      <c r="K41" t="s">
        <v>68</v>
      </c>
      <c r="L41" t="s">
        <v>128</v>
      </c>
      <c r="M41" t="s">
        <v>70</v>
      </c>
      <c r="N41">
        <v>0.74</v>
      </c>
      <c r="O41" t="s">
        <v>71</v>
      </c>
      <c r="P41">
        <v>0.74</v>
      </c>
      <c r="Q41" t="s">
        <v>102</v>
      </c>
      <c r="R41" t="s">
        <v>71</v>
      </c>
      <c r="S41" t="s">
        <v>71</v>
      </c>
      <c r="T41" s="221"/>
      <c r="U41" t="s">
        <v>103</v>
      </c>
      <c r="V41" t="s">
        <v>71</v>
      </c>
      <c r="W41" t="s">
        <v>130</v>
      </c>
    </row>
    <row r="42" spans="7:23" x14ac:dyDescent="0.3">
      <c r="G42">
        <v>11521</v>
      </c>
      <c r="H42">
        <v>5</v>
      </c>
      <c r="I42" t="s">
        <v>101</v>
      </c>
      <c r="J42" t="s">
        <v>67</v>
      </c>
      <c r="K42" t="s">
        <v>68</v>
      </c>
      <c r="L42" t="s">
        <v>128</v>
      </c>
      <c r="M42" t="s">
        <v>70</v>
      </c>
      <c r="N42">
        <v>0.75</v>
      </c>
      <c r="O42" t="s">
        <v>71</v>
      </c>
      <c r="P42">
        <v>0.75</v>
      </c>
      <c r="Q42" t="s">
        <v>102</v>
      </c>
      <c r="R42" t="s">
        <v>71</v>
      </c>
      <c r="S42" t="s">
        <v>71</v>
      </c>
      <c r="T42" s="221"/>
      <c r="U42" t="s">
        <v>103</v>
      </c>
      <c r="V42" t="s">
        <v>71</v>
      </c>
      <c r="W42" t="s">
        <v>130</v>
      </c>
    </row>
    <row r="43" spans="7:23" x14ac:dyDescent="0.3">
      <c r="G43">
        <v>11475</v>
      </c>
      <c r="H43">
        <v>5</v>
      </c>
      <c r="I43" t="s">
        <v>101</v>
      </c>
      <c r="J43" t="s">
        <v>67</v>
      </c>
      <c r="K43" t="s">
        <v>68</v>
      </c>
      <c r="L43" t="s">
        <v>128</v>
      </c>
      <c r="M43" t="s">
        <v>70</v>
      </c>
      <c r="N43">
        <v>0.96</v>
      </c>
      <c r="O43" t="s">
        <v>71</v>
      </c>
      <c r="P43">
        <v>0.96</v>
      </c>
      <c r="Q43" t="s">
        <v>102</v>
      </c>
      <c r="R43" t="s">
        <v>71</v>
      </c>
      <c r="S43" t="s">
        <v>71</v>
      </c>
      <c r="T43" s="221"/>
      <c r="U43" t="s">
        <v>103</v>
      </c>
      <c r="V43" t="s">
        <v>71</v>
      </c>
      <c r="W43" t="s">
        <v>130</v>
      </c>
    </row>
    <row r="44" spans="7:23" x14ac:dyDescent="0.3">
      <c r="G44">
        <v>11467</v>
      </c>
      <c r="H44">
        <v>5</v>
      </c>
      <c r="I44" t="s">
        <v>101</v>
      </c>
      <c r="J44" t="s">
        <v>67</v>
      </c>
      <c r="K44" t="s">
        <v>68</v>
      </c>
      <c r="L44" t="s">
        <v>128</v>
      </c>
      <c r="M44" t="s">
        <v>70</v>
      </c>
      <c r="N44">
        <v>0.98</v>
      </c>
      <c r="O44" t="s">
        <v>71</v>
      </c>
      <c r="P44">
        <v>0.98</v>
      </c>
      <c r="Q44" t="s">
        <v>102</v>
      </c>
      <c r="R44" t="s">
        <v>71</v>
      </c>
      <c r="S44" t="s">
        <v>71</v>
      </c>
      <c r="T44" s="221"/>
      <c r="U44" t="s">
        <v>103</v>
      </c>
      <c r="V44" t="s">
        <v>71</v>
      </c>
      <c r="W44" t="s">
        <v>130</v>
      </c>
    </row>
    <row r="45" spans="7:23" x14ac:dyDescent="0.3">
      <c r="G45">
        <v>11431</v>
      </c>
      <c r="H45">
        <v>5</v>
      </c>
      <c r="I45" t="s">
        <v>101</v>
      </c>
      <c r="J45" t="s">
        <v>67</v>
      </c>
      <c r="K45" t="s">
        <v>68</v>
      </c>
      <c r="L45" t="s">
        <v>128</v>
      </c>
      <c r="M45" t="s">
        <v>70</v>
      </c>
      <c r="N45">
        <v>1</v>
      </c>
      <c r="O45" t="s">
        <v>71</v>
      </c>
      <c r="P45">
        <v>1</v>
      </c>
      <c r="Q45" t="s">
        <v>102</v>
      </c>
      <c r="R45" t="s">
        <v>71</v>
      </c>
      <c r="S45" t="s">
        <v>71</v>
      </c>
      <c r="T45" s="221"/>
      <c r="U45" t="s">
        <v>103</v>
      </c>
      <c r="V45" t="s">
        <v>71</v>
      </c>
      <c r="W45" t="s">
        <v>130</v>
      </c>
    </row>
    <row r="46" spans="7:23" x14ac:dyDescent="0.3">
      <c r="G46">
        <v>11333</v>
      </c>
      <c r="H46">
        <v>5</v>
      </c>
      <c r="I46" t="s">
        <v>101</v>
      </c>
      <c r="J46" t="s">
        <v>67</v>
      </c>
      <c r="K46" t="s">
        <v>68</v>
      </c>
      <c r="L46" t="s">
        <v>128</v>
      </c>
      <c r="M46" t="s">
        <v>70</v>
      </c>
      <c r="N46">
        <v>1.5</v>
      </c>
      <c r="O46" t="s">
        <v>71</v>
      </c>
      <c r="P46">
        <v>1.5</v>
      </c>
      <c r="Q46" t="s">
        <v>102</v>
      </c>
      <c r="R46" t="s">
        <v>71</v>
      </c>
      <c r="S46" t="s">
        <v>71</v>
      </c>
      <c r="T46" s="221"/>
      <c r="U46" t="s">
        <v>103</v>
      </c>
      <c r="V46" t="s">
        <v>71</v>
      </c>
      <c r="W46" t="s">
        <v>130</v>
      </c>
    </row>
    <row r="47" spans="7:23" x14ac:dyDescent="0.3">
      <c r="G47">
        <v>11276</v>
      </c>
      <c r="H47">
        <v>5</v>
      </c>
      <c r="I47" t="s">
        <v>101</v>
      </c>
      <c r="J47" t="s">
        <v>67</v>
      </c>
      <c r="K47" t="s">
        <v>68</v>
      </c>
      <c r="L47" t="s">
        <v>128</v>
      </c>
      <c r="M47" t="s">
        <v>70</v>
      </c>
      <c r="N47">
        <v>1.9</v>
      </c>
      <c r="O47" t="s">
        <v>71</v>
      </c>
      <c r="P47">
        <v>1.9</v>
      </c>
      <c r="Q47" t="s">
        <v>72</v>
      </c>
      <c r="R47" t="s">
        <v>71</v>
      </c>
      <c r="S47" t="s">
        <v>104</v>
      </c>
      <c r="T47" s="221"/>
      <c r="U47" t="s">
        <v>105</v>
      </c>
      <c r="V47" t="s">
        <v>71</v>
      </c>
      <c r="W47" t="s">
        <v>130</v>
      </c>
    </row>
    <row r="48" spans="7:23" x14ac:dyDescent="0.3">
      <c r="G48">
        <v>11219</v>
      </c>
      <c r="H48">
        <v>5</v>
      </c>
      <c r="I48" t="s">
        <v>101</v>
      </c>
      <c r="J48" t="s">
        <v>67</v>
      </c>
      <c r="K48" t="s">
        <v>68</v>
      </c>
      <c r="L48" t="s">
        <v>128</v>
      </c>
      <c r="M48" t="s">
        <v>70</v>
      </c>
      <c r="N48">
        <v>2.2000000000000002</v>
      </c>
      <c r="O48" t="s">
        <v>71</v>
      </c>
      <c r="P48">
        <v>2.2000000000000002</v>
      </c>
      <c r="Q48" t="s">
        <v>102</v>
      </c>
      <c r="R48" t="s">
        <v>71</v>
      </c>
      <c r="S48" t="s">
        <v>71</v>
      </c>
      <c r="T48" s="221"/>
      <c r="U48" t="s">
        <v>103</v>
      </c>
      <c r="V48" t="s">
        <v>71</v>
      </c>
      <c r="W48" t="s">
        <v>130</v>
      </c>
    </row>
    <row r="49" spans="7:23" x14ac:dyDescent="0.3">
      <c r="G49">
        <v>11193</v>
      </c>
      <c r="H49">
        <v>5</v>
      </c>
      <c r="I49" t="s">
        <v>101</v>
      </c>
      <c r="J49" t="s">
        <v>67</v>
      </c>
      <c r="K49" t="s">
        <v>68</v>
      </c>
      <c r="L49" t="s">
        <v>128</v>
      </c>
      <c r="M49" t="s">
        <v>70</v>
      </c>
      <c r="N49">
        <v>2.7</v>
      </c>
      <c r="O49" t="s">
        <v>71</v>
      </c>
      <c r="P49">
        <v>2.7</v>
      </c>
      <c r="Q49" t="s">
        <v>102</v>
      </c>
      <c r="R49" t="s">
        <v>71</v>
      </c>
      <c r="S49" t="s">
        <v>71</v>
      </c>
      <c r="T49" s="221"/>
      <c r="U49" t="s">
        <v>103</v>
      </c>
      <c r="V49" t="s">
        <v>71</v>
      </c>
      <c r="W49" t="s">
        <v>130</v>
      </c>
    </row>
    <row r="50" spans="7:23" x14ac:dyDescent="0.3">
      <c r="G50">
        <v>11102</v>
      </c>
      <c r="H50">
        <v>5</v>
      </c>
      <c r="I50" t="s">
        <v>101</v>
      </c>
      <c r="J50" t="s">
        <v>67</v>
      </c>
      <c r="K50" t="s">
        <v>68</v>
      </c>
      <c r="L50" t="s">
        <v>128</v>
      </c>
      <c r="M50" t="s">
        <v>70</v>
      </c>
      <c r="N50">
        <v>4</v>
      </c>
      <c r="O50" t="s">
        <v>71</v>
      </c>
      <c r="P50">
        <v>4</v>
      </c>
      <c r="Q50" t="s">
        <v>102</v>
      </c>
      <c r="R50" t="s">
        <v>71</v>
      </c>
      <c r="S50" t="s">
        <v>71</v>
      </c>
      <c r="T50" s="221"/>
      <c r="U50" t="s">
        <v>103</v>
      </c>
      <c r="V50" t="s">
        <v>71</v>
      </c>
      <c r="W50" t="s">
        <v>130</v>
      </c>
    </row>
    <row r="51" spans="7:23" x14ac:dyDescent="0.3">
      <c r="G51">
        <v>11043</v>
      </c>
      <c r="H51">
        <v>5</v>
      </c>
      <c r="I51" t="s">
        <v>101</v>
      </c>
      <c r="J51" t="s">
        <v>67</v>
      </c>
      <c r="K51" t="s">
        <v>68</v>
      </c>
      <c r="L51" t="s">
        <v>128</v>
      </c>
      <c r="M51" t="s">
        <v>70</v>
      </c>
      <c r="N51">
        <v>5.3</v>
      </c>
      <c r="O51" t="s">
        <v>71</v>
      </c>
      <c r="P51">
        <v>5.3</v>
      </c>
      <c r="Q51" t="s">
        <v>72</v>
      </c>
      <c r="R51" t="s">
        <v>71</v>
      </c>
      <c r="S51" t="s">
        <v>104</v>
      </c>
      <c r="T51" s="221"/>
      <c r="U51" t="s">
        <v>105</v>
      </c>
      <c r="V51" t="s">
        <v>71</v>
      </c>
      <c r="W51" t="s">
        <v>130</v>
      </c>
    </row>
    <row r="52" spans="7:23" x14ac:dyDescent="0.3">
      <c r="G52">
        <v>115169</v>
      </c>
      <c r="H52">
        <v>33</v>
      </c>
      <c r="I52" t="s">
        <v>101</v>
      </c>
      <c r="J52" t="s">
        <v>199</v>
      </c>
      <c r="K52" t="s">
        <v>68</v>
      </c>
      <c r="L52" t="s">
        <v>128</v>
      </c>
      <c r="M52" t="s">
        <v>70</v>
      </c>
      <c r="N52">
        <v>0.43999999999999995</v>
      </c>
      <c r="O52" t="s">
        <v>71</v>
      </c>
      <c r="P52">
        <v>4.3999999999999996E-4</v>
      </c>
      <c r="Q52" t="s">
        <v>80</v>
      </c>
      <c r="R52" t="s">
        <v>71</v>
      </c>
      <c r="S52" t="s">
        <v>205</v>
      </c>
      <c r="T52" s="221">
        <v>41934.513888888891</v>
      </c>
      <c r="U52" t="s">
        <v>71</v>
      </c>
      <c r="V52" t="s">
        <v>71</v>
      </c>
      <c r="W52" t="s">
        <v>71</v>
      </c>
    </row>
    <row r="53" spans="7:23" x14ac:dyDescent="0.3">
      <c r="G53">
        <v>115168</v>
      </c>
      <c r="H53">
        <v>33</v>
      </c>
      <c r="I53" t="s">
        <v>101</v>
      </c>
      <c r="J53" t="s">
        <v>199</v>
      </c>
      <c r="K53" t="s">
        <v>68</v>
      </c>
      <c r="L53" t="s">
        <v>128</v>
      </c>
      <c r="M53" t="s">
        <v>70</v>
      </c>
      <c r="N53">
        <v>0.12000000000000001</v>
      </c>
      <c r="O53" t="s">
        <v>71</v>
      </c>
      <c r="P53">
        <v>1.2E-4</v>
      </c>
      <c r="Q53" t="s">
        <v>80</v>
      </c>
      <c r="R53" t="s">
        <v>71</v>
      </c>
      <c r="S53" t="s">
        <v>200</v>
      </c>
      <c r="T53" s="221">
        <v>41934.53125</v>
      </c>
      <c r="U53" t="s">
        <v>71</v>
      </c>
      <c r="V53" t="s">
        <v>71</v>
      </c>
      <c r="W53" t="s">
        <v>71</v>
      </c>
    </row>
    <row r="54" spans="7:23" x14ac:dyDescent="0.3">
      <c r="G54">
        <v>115171</v>
      </c>
      <c r="H54">
        <v>33</v>
      </c>
      <c r="I54" t="s">
        <v>101</v>
      </c>
      <c r="J54" t="s">
        <v>199</v>
      </c>
      <c r="K54" t="s">
        <v>68</v>
      </c>
      <c r="L54" t="s">
        <v>128</v>
      </c>
      <c r="M54" t="s">
        <v>70</v>
      </c>
      <c r="N54">
        <v>2.8970000000000002</v>
      </c>
      <c r="O54" t="s">
        <v>71</v>
      </c>
      <c r="P54">
        <v>2.8970000000000003E-3</v>
      </c>
      <c r="Q54" t="s">
        <v>80</v>
      </c>
      <c r="R54" t="s">
        <v>71</v>
      </c>
      <c r="S54" t="s">
        <v>205</v>
      </c>
      <c r="T54" s="221">
        <v>42044.416666666664</v>
      </c>
      <c r="U54" t="s">
        <v>71</v>
      </c>
      <c r="V54" t="s">
        <v>71</v>
      </c>
      <c r="W54" t="s">
        <v>71</v>
      </c>
    </row>
    <row r="55" spans="7:23" x14ac:dyDescent="0.3">
      <c r="G55">
        <v>115170</v>
      </c>
      <c r="H55">
        <v>33</v>
      </c>
      <c r="I55" t="s">
        <v>101</v>
      </c>
      <c r="J55" t="s">
        <v>199</v>
      </c>
      <c r="K55" t="s">
        <v>68</v>
      </c>
      <c r="L55" t="s">
        <v>128</v>
      </c>
      <c r="M55" t="s">
        <v>70</v>
      </c>
      <c r="N55">
        <v>1.2039999999999997</v>
      </c>
      <c r="O55" t="s">
        <v>71</v>
      </c>
      <c r="P55">
        <v>1.2039999999999998E-3</v>
      </c>
      <c r="Q55" t="s">
        <v>80</v>
      </c>
      <c r="R55" t="s">
        <v>71</v>
      </c>
      <c r="S55" t="s">
        <v>200</v>
      </c>
      <c r="T55" s="221">
        <v>42044.4375</v>
      </c>
      <c r="U55" t="s">
        <v>71</v>
      </c>
      <c r="V55" t="s">
        <v>71</v>
      </c>
      <c r="W55" t="s">
        <v>71</v>
      </c>
    </row>
    <row r="56" spans="7:23" x14ac:dyDescent="0.3">
      <c r="G56">
        <v>115355</v>
      </c>
      <c r="H56">
        <v>34</v>
      </c>
      <c r="I56" t="s">
        <v>101</v>
      </c>
      <c r="J56" t="s">
        <v>199</v>
      </c>
      <c r="K56" t="s">
        <v>68</v>
      </c>
      <c r="L56" t="s">
        <v>128</v>
      </c>
      <c r="M56" t="s">
        <v>70</v>
      </c>
      <c r="N56">
        <v>0.52</v>
      </c>
      <c r="O56" t="s">
        <v>71</v>
      </c>
      <c r="P56">
        <v>5.2000000000000006E-4</v>
      </c>
      <c r="Q56" t="s">
        <v>80</v>
      </c>
      <c r="R56" t="s">
        <v>71</v>
      </c>
      <c r="S56" t="s">
        <v>200</v>
      </c>
      <c r="T56" s="221">
        <v>42341.558333333334</v>
      </c>
      <c r="V56" t="s">
        <v>71</v>
      </c>
      <c r="W56" t="s">
        <v>71</v>
      </c>
    </row>
    <row r="57" spans="7:23" x14ac:dyDescent="0.3">
      <c r="G57">
        <v>115356</v>
      </c>
      <c r="H57">
        <v>34</v>
      </c>
      <c r="I57" t="s">
        <v>101</v>
      </c>
      <c r="J57" t="s">
        <v>199</v>
      </c>
      <c r="K57" t="s">
        <v>68</v>
      </c>
      <c r="L57" t="s">
        <v>128</v>
      </c>
      <c r="M57" t="s">
        <v>70</v>
      </c>
      <c r="N57">
        <v>17.79</v>
      </c>
      <c r="O57" t="s">
        <v>71</v>
      </c>
      <c r="P57">
        <v>1.779E-2</v>
      </c>
      <c r="Q57" t="s">
        <v>80</v>
      </c>
      <c r="R57" t="s">
        <v>71</v>
      </c>
      <c r="S57" t="s">
        <v>205</v>
      </c>
      <c r="T57" s="221">
        <v>42341.559027777781</v>
      </c>
      <c r="V57" t="s">
        <v>71</v>
      </c>
      <c r="W57" t="s">
        <v>71</v>
      </c>
    </row>
    <row r="58" spans="7:23" x14ac:dyDescent="0.3">
      <c r="G58">
        <v>115357</v>
      </c>
      <c r="H58">
        <v>34</v>
      </c>
      <c r="I58" t="s">
        <v>101</v>
      </c>
      <c r="J58" t="s">
        <v>199</v>
      </c>
      <c r="K58" t="s">
        <v>68</v>
      </c>
      <c r="L58" t="s">
        <v>128</v>
      </c>
      <c r="M58" t="s">
        <v>70</v>
      </c>
      <c r="N58">
        <v>3.8620000000000001</v>
      </c>
      <c r="O58" t="s">
        <v>71</v>
      </c>
      <c r="P58">
        <v>3.862E-3</v>
      </c>
      <c r="Q58" t="s">
        <v>80</v>
      </c>
      <c r="R58" t="s">
        <v>71</v>
      </c>
      <c r="S58" t="s">
        <v>205</v>
      </c>
      <c r="T58" s="221">
        <v>42412.529861111114</v>
      </c>
      <c r="V58" t="s">
        <v>71</v>
      </c>
      <c r="W58" t="s">
        <v>71</v>
      </c>
    </row>
    <row r="59" spans="7:23" x14ac:dyDescent="0.3">
      <c r="G59">
        <v>115166</v>
      </c>
      <c r="H59">
        <v>33</v>
      </c>
      <c r="I59" t="s">
        <v>101</v>
      </c>
      <c r="J59" t="s">
        <v>79</v>
      </c>
      <c r="K59" t="s">
        <v>68</v>
      </c>
      <c r="L59" t="s">
        <v>128</v>
      </c>
      <c r="M59" t="s">
        <v>70</v>
      </c>
      <c r="N59">
        <v>13.15</v>
      </c>
      <c r="O59" t="s">
        <v>71</v>
      </c>
      <c r="P59">
        <v>1.315E-2</v>
      </c>
      <c r="Q59" t="s">
        <v>80</v>
      </c>
      <c r="R59" t="s">
        <v>71</v>
      </c>
      <c r="S59" t="s">
        <v>206</v>
      </c>
      <c r="T59" s="221">
        <v>42697.475694444402</v>
      </c>
      <c r="U59" t="s">
        <v>71</v>
      </c>
      <c r="V59" t="s">
        <v>71</v>
      </c>
      <c r="W59" t="s">
        <v>71</v>
      </c>
    </row>
    <row r="60" spans="7:23" x14ac:dyDescent="0.3">
      <c r="G60">
        <v>115164</v>
      </c>
      <c r="H60">
        <v>33</v>
      </c>
      <c r="I60" t="s">
        <v>101</v>
      </c>
      <c r="J60" t="s">
        <v>79</v>
      </c>
      <c r="K60" t="s">
        <v>68</v>
      </c>
      <c r="L60" t="s">
        <v>128</v>
      </c>
      <c r="M60" t="s">
        <v>70</v>
      </c>
      <c r="N60">
        <v>0.58700000000000008</v>
      </c>
      <c r="O60" t="s">
        <v>71</v>
      </c>
      <c r="P60">
        <v>5.8700000000000007E-4</v>
      </c>
      <c r="Q60" t="s">
        <v>80</v>
      </c>
      <c r="R60" t="s">
        <v>71</v>
      </c>
      <c r="S60" t="s">
        <v>83</v>
      </c>
      <c r="T60" s="221">
        <v>42697.496527777803</v>
      </c>
      <c r="U60" t="s">
        <v>71</v>
      </c>
      <c r="V60" t="s">
        <v>71</v>
      </c>
      <c r="W60" t="s">
        <v>71</v>
      </c>
    </row>
    <row r="61" spans="7:23" x14ac:dyDescent="0.3">
      <c r="G61">
        <v>115165</v>
      </c>
      <c r="H61">
        <v>33</v>
      </c>
      <c r="I61" t="s">
        <v>101</v>
      </c>
      <c r="J61" t="s">
        <v>79</v>
      </c>
      <c r="K61" t="s">
        <v>68</v>
      </c>
      <c r="L61" t="s">
        <v>128</v>
      </c>
      <c r="M61" t="s">
        <v>70</v>
      </c>
      <c r="N61">
        <v>4.62</v>
      </c>
      <c r="O61" t="s">
        <v>71</v>
      </c>
      <c r="P61">
        <v>4.62E-3</v>
      </c>
      <c r="Q61" t="s">
        <v>80</v>
      </c>
      <c r="R61" t="s">
        <v>71</v>
      </c>
      <c r="S61" t="s">
        <v>206</v>
      </c>
      <c r="T61" s="221">
        <v>42731.502083333296</v>
      </c>
      <c r="U61" t="s">
        <v>71</v>
      </c>
      <c r="V61" t="s">
        <v>71</v>
      </c>
      <c r="W61" t="s">
        <v>71</v>
      </c>
    </row>
    <row r="62" spans="7:23" x14ac:dyDescent="0.3">
      <c r="G62">
        <v>115162</v>
      </c>
      <c r="H62">
        <v>33</v>
      </c>
      <c r="I62" t="s">
        <v>101</v>
      </c>
      <c r="J62" t="s">
        <v>79</v>
      </c>
      <c r="K62" t="s">
        <v>68</v>
      </c>
      <c r="L62" t="s">
        <v>128</v>
      </c>
      <c r="M62" t="s">
        <v>70</v>
      </c>
      <c r="N62">
        <v>4.9999999999999996E-2</v>
      </c>
      <c r="O62" t="s">
        <v>71</v>
      </c>
      <c r="P62">
        <v>4.9999999999999996E-5</v>
      </c>
      <c r="Q62" t="s">
        <v>80</v>
      </c>
      <c r="R62" t="s">
        <v>71</v>
      </c>
      <c r="S62" t="s">
        <v>83</v>
      </c>
      <c r="T62" s="221">
        <v>42731.528472222199</v>
      </c>
      <c r="U62" t="s">
        <v>71</v>
      </c>
      <c r="V62" t="s">
        <v>71</v>
      </c>
      <c r="W62" t="s">
        <v>71</v>
      </c>
    </row>
    <row r="63" spans="7:23" x14ac:dyDescent="0.3">
      <c r="G63">
        <v>115167</v>
      </c>
      <c r="H63">
        <v>33</v>
      </c>
      <c r="I63" t="s">
        <v>101</v>
      </c>
      <c r="J63" t="s">
        <v>79</v>
      </c>
      <c r="K63" t="s">
        <v>68</v>
      </c>
      <c r="L63" t="s">
        <v>128</v>
      </c>
      <c r="M63" t="s">
        <v>70</v>
      </c>
      <c r="N63">
        <v>14.45</v>
      </c>
      <c r="O63" t="s">
        <v>71</v>
      </c>
      <c r="P63">
        <v>1.4449999999999999E-2</v>
      </c>
      <c r="Q63" t="s">
        <v>80</v>
      </c>
      <c r="R63" t="s">
        <v>71</v>
      </c>
      <c r="S63" t="s">
        <v>206</v>
      </c>
      <c r="T63" s="221">
        <v>42801.559027777803</v>
      </c>
      <c r="U63" t="s">
        <v>71</v>
      </c>
      <c r="V63" t="s">
        <v>71</v>
      </c>
      <c r="W63" t="s">
        <v>71</v>
      </c>
    </row>
    <row r="64" spans="7:23" x14ac:dyDescent="0.3">
      <c r="G64">
        <v>115163</v>
      </c>
      <c r="H64">
        <v>33</v>
      </c>
      <c r="I64" t="s">
        <v>101</v>
      </c>
      <c r="J64" t="s">
        <v>79</v>
      </c>
      <c r="K64" t="s">
        <v>68</v>
      </c>
      <c r="L64" t="s">
        <v>128</v>
      </c>
      <c r="M64" t="s">
        <v>70</v>
      </c>
      <c r="N64">
        <v>0.34</v>
      </c>
      <c r="O64" t="s">
        <v>71</v>
      </c>
      <c r="P64">
        <v>3.4000000000000002E-4</v>
      </c>
      <c r="Q64" t="s">
        <v>80</v>
      </c>
      <c r="R64" t="s">
        <v>71</v>
      </c>
      <c r="S64" t="s">
        <v>83</v>
      </c>
      <c r="T64" s="221">
        <v>42801.5715277778</v>
      </c>
      <c r="U64" t="s">
        <v>71</v>
      </c>
      <c r="V64" t="s">
        <v>71</v>
      </c>
      <c r="W64" t="s">
        <v>71</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C14:Q199"/>
  <sheetViews>
    <sheetView topLeftCell="A13" workbookViewId="0">
      <selection activeCell="Z22" sqref="Z22"/>
    </sheetView>
  </sheetViews>
  <sheetFormatPr defaultRowHeight="14.4" x14ac:dyDescent="0.3"/>
  <cols>
    <col min="5" max="5" width="22.88671875" bestFit="1" customWidth="1"/>
    <col min="6" max="6" width="39.5546875" bestFit="1" customWidth="1"/>
    <col min="7" max="7" width="20.44140625" bestFit="1" customWidth="1"/>
    <col min="10" max="10" width="21.44140625" bestFit="1" customWidth="1"/>
    <col min="11" max="11" width="8.33203125" bestFit="1" customWidth="1"/>
    <col min="12" max="12" width="21.44140625" bestFit="1" customWidth="1"/>
    <col min="15" max="15" width="21" bestFit="1" customWidth="1"/>
  </cols>
  <sheetData>
    <row r="14" spans="4:16" ht="15" thickBot="1" x14ac:dyDescent="0.35"/>
    <row r="15" spans="4:16" ht="16.2" thickBot="1" x14ac:dyDescent="0.35">
      <c r="D15" s="45" t="s">
        <v>18</v>
      </c>
      <c r="E15" s="46" t="s">
        <v>19</v>
      </c>
      <c r="F15" s="47" t="s">
        <v>49</v>
      </c>
      <c r="G15" s="48" t="s">
        <v>50</v>
      </c>
      <c r="J15" s="66" t="s">
        <v>119</v>
      </c>
      <c r="K15" s="67" t="s">
        <v>5</v>
      </c>
      <c r="L15" s="68" t="s">
        <v>211</v>
      </c>
      <c r="O15" s="2" t="s">
        <v>123</v>
      </c>
      <c r="P15" s="4"/>
    </row>
    <row r="16" spans="4:16" ht="16.2" thickBot="1" x14ac:dyDescent="0.35">
      <c r="D16" s="49">
        <v>5449</v>
      </c>
      <c r="E16" s="50" t="s">
        <v>22</v>
      </c>
      <c r="F16" s="51">
        <v>37</v>
      </c>
      <c r="G16" s="190">
        <f>F16*100/$F$27</f>
        <v>22.023809523809526</v>
      </c>
      <c r="J16" s="70" t="s">
        <v>118</v>
      </c>
      <c r="K16" s="119">
        <f>AVERAGE(J32:J35)</f>
        <v>51000</v>
      </c>
      <c r="L16" s="69">
        <f>COUNTA(O32:O35)</f>
        <v>4</v>
      </c>
      <c r="O16" s="8" t="s">
        <v>119</v>
      </c>
      <c r="P16" s="10" t="s">
        <v>5</v>
      </c>
    </row>
    <row r="17" spans="3:17" ht="16.2" thickBot="1" x14ac:dyDescent="0.35">
      <c r="D17" s="26">
        <v>5561</v>
      </c>
      <c r="E17" s="27" t="s">
        <v>25</v>
      </c>
      <c r="F17" s="43">
        <v>61</v>
      </c>
      <c r="G17" s="190">
        <f>F17*100/$F$27</f>
        <v>36.30952380952381</v>
      </c>
      <c r="J17" s="72">
        <v>2010</v>
      </c>
      <c r="K17" s="120">
        <f>AVERAGE(J36:J39)</f>
        <v>20900</v>
      </c>
      <c r="L17" s="60">
        <f>COUNTA(O36:O39)</f>
        <v>4</v>
      </c>
      <c r="O17" s="5" t="s">
        <v>124</v>
      </c>
      <c r="P17" s="124">
        <f>AVERAGE(J32:J45)</f>
        <v>32721.428571428572</v>
      </c>
    </row>
    <row r="18" spans="3:17" ht="15" thickBot="1" x14ac:dyDescent="0.35">
      <c r="D18" s="365">
        <v>5117</v>
      </c>
      <c r="E18" s="366" t="s">
        <v>28</v>
      </c>
      <c r="F18" s="371" t="s">
        <v>112</v>
      </c>
      <c r="G18" s="372" t="s">
        <v>100</v>
      </c>
      <c r="J18" s="72">
        <v>2011</v>
      </c>
      <c r="K18" s="120">
        <f>AVERAGE(J40:J45)</f>
        <v>28416.666666666668</v>
      </c>
      <c r="L18" s="60">
        <f>COUNTA(O40:O45)</f>
        <v>6</v>
      </c>
      <c r="O18" s="8" t="s">
        <v>125</v>
      </c>
      <c r="P18" s="125">
        <f>AVERAGE(J46:J199)</f>
        <v>108302.5974025974</v>
      </c>
    </row>
    <row r="19" spans="3:17" ht="15" thickBot="1" x14ac:dyDescent="0.35">
      <c r="D19" s="365"/>
      <c r="E19" s="366"/>
      <c r="F19" s="371"/>
      <c r="G19" s="373"/>
      <c r="J19" s="59">
        <v>2012</v>
      </c>
      <c r="K19" s="121">
        <f>AVERAGE(J46:J74)</f>
        <v>94300</v>
      </c>
      <c r="L19" s="60">
        <f>COUNTA(O46:O74)</f>
        <v>29</v>
      </c>
    </row>
    <row r="20" spans="3:17" ht="16.2" thickBot="1" x14ac:dyDescent="0.35">
      <c r="D20" s="26"/>
      <c r="E20" s="27" t="s">
        <v>110</v>
      </c>
      <c r="F20" s="43">
        <v>8</v>
      </c>
      <c r="G20" s="190">
        <f>F20*100/$F$27</f>
        <v>4.7619047619047619</v>
      </c>
      <c r="J20" s="59">
        <v>2013</v>
      </c>
      <c r="K20" s="121">
        <f>AVERAGE(J75:J113)</f>
        <v>209692.30769230769</v>
      </c>
      <c r="L20" s="60">
        <f>COUNTA(O75:O113)</f>
        <v>39</v>
      </c>
    </row>
    <row r="21" spans="3:17" ht="16.2" thickBot="1" x14ac:dyDescent="0.35">
      <c r="D21" s="64">
        <v>178</v>
      </c>
      <c r="E21" s="65" t="s">
        <v>33</v>
      </c>
      <c r="F21" s="43">
        <v>44</v>
      </c>
      <c r="G21" s="190">
        <f>F21*100/$F$27</f>
        <v>26.19047619047619</v>
      </c>
      <c r="J21" s="59">
        <v>2014</v>
      </c>
      <c r="K21" s="121">
        <f>AVERAGE(J114:J141)</f>
        <v>112821.42857142857</v>
      </c>
      <c r="L21" s="60">
        <f>COUNTA(O114:O141)</f>
        <v>28</v>
      </c>
    </row>
    <row r="22" spans="3:17" ht="16.2" thickBot="1" x14ac:dyDescent="0.35">
      <c r="D22" s="30"/>
      <c r="E22" s="31" t="s">
        <v>109</v>
      </c>
      <c r="F22" s="44">
        <v>18</v>
      </c>
      <c r="G22" s="190">
        <f>F22*100/$F$27</f>
        <v>10.714285714285714</v>
      </c>
      <c r="J22" s="59">
        <v>2015</v>
      </c>
      <c r="K22" s="122">
        <f>AVERAGE(J142:J154)</f>
        <v>18476.923076923078</v>
      </c>
      <c r="L22" s="60">
        <f>COUNTA(O142:O154)</f>
        <v>13</v>
      </c>
    </row>
    <row r="23" spans="3:17" ht="16.2" thickBot="1" x14ac:dyDescent="0.35">
      <c r="D23" s="64">
        <v>3036</v>
      </c>
      <c r="E23" s="65" t="s">
        <v>36</v>
      </c>
      <c r="F23" s="43" t="s">
        <v>100</v>
      </c>
      <c r="G23" s="58" t="s">
        <v>100</v>
      </c>
      <c r="J23" s="59">
        <v>2016</v>
      </c>
      <c r="K23" s="121">
        <f>AVERAGE(J155:J191)</f>
        <v>58208.108108108107</v>
      </c>
      <c r="L23" s="60">
        <f>COUNTA(O155:O191)</f>
        <v>37</v>
      </c>
    </row>
    <row r="24" spans="3:17" ht="16.2" thickBot="1" x14ac:dyDescent="0.35">
      <c r="D24" s="26">
        <v>1302</v>
      </c>
      <c r="E24" s="27" t="s">
        <v>38</v>
      </c>
      <c r="F24" s="43" t="s">
        <v>100</v>
      </c>
      <c r="G24" s="58" t="s">
        <v>100</v>
      </c>
      <c r="J24" s="87">
        <v>2017</v>
      </c>
      <c r="K24" s="123">
        <f>AVERAGE(J192:J199)</f>
        <v>26625</v>
      </c>
      <c r="L24" s="61">
        <f>COUNTA(O192:O199)</f>
        <v>8</v>
      </c>
    </row>
    <row r="25" spans="3:17" ht="16.2" thickBot="1" x14ac:dyDescent="0.35">
      <c r="D25" s="64">
        <v>3215</v>
      </c>
      <c r="E25" s="65" t="s">
        <v>41</v>
      </c>
      <c r="F25" s="43" t="s">
        <v>111</v>
      </c>
      <c r="G25" s="58" t="s">
        <v>100</v>
      </c>
    </row>
    <row r="26" spans="3:17" ht="16.2" thickBot="1" x14ac:dyDescent="0.35">
      <c r="D26" s="53">
        <v>2761</v>
      </c>
      <c r="E26" s="54" t="s">
        <v>43</v>
      </c>
      <c r="F26" s="52" t="s">
        <v>111</v>
      </c>
      <c r="G26" s="58" t="s">
        <v>100</v>
      </c>
    </row>
    <row r="27" spans="3:17" ht="15" thickBot="1" x14ac:dyDescent="0.35">
      <c r="D27" s="55" t="s">
        <v>70</v>
      </c>
      <c r="E27" s="56" t="s">
        <v>113</v>
      </c>
      <c r="F27" s="57">
        <f>SUM(F16:F26)</f>
        <v>168</v>
      </c>
      <c r="G27" s="214"/>
    </row>
    <row r="31" spans="3:17" x14ac:dyDescent="0.3">
      <c r="C31" s="111" t="s">
        <v>51</v>
      </c>
      <c r="D31" s="111" t="s">
        <v>52</v>
      </c>
      <c r="E31" s="111" t="s">
        <v>53</v>
      </c>
      <c r="F31" s="111" t="s">
        <v>54</v>
      </c>
      <c r="G31" s="111" t="s">
        <v>55</v>
      </c>
      <c r="H31" s="111" t="s">
        <v>56</v>
      </c>
      <c r="I31" s="111" t="s">
        <v>57</v>
      </c>
      <c r="J31" s="111" t="s">
        <v>117</v>
      </c>
      <c r="K31" s="111" t="s">
        <v>126</v>
      </c>
      <c r="L31" s="111" t="s">
        <v>59</v>
      </c>
      <c r="M31" s="111" t="s">
        <v>60</v>
      </c>
      <c r="N31" s="111" t="s">
        <v>61</v>
      </c>
      <c r="O31" s="111" t="s">
        <v>62</v>
      </c>
      <c r="P31" s="111" t="s">
        <v>63</v>
      </c>
      <c r="Q31" s="111" t="s">
        <v>64</v>
      </c>
    </row>
    <row r="32" spans="3:17" ht="86.4" x14ac:dyDescent="0.3">
      <c r="C32" s="101">
        <v>10288</v>
      </c>
      <c r="D32" s="101">
        <v>5</v>
      </c>
      <c r="E32" s="102" t="s">
        <v>101</v>
      </c>
      <c r="F32" s="102" t="s">
        <v>67</v>
      </c>
      <c r="G32" s="102" t="s">
        <v>68</v>
      </c>
      <c r="H32" s="102" t="s">
        <v>196</v>
      </c>
      <c r="I32" s="102" t="s">
        <v>70</v>
      </c>
      <c r="J32" s="102">
        <v>28000</v>
      </c>
      <c r="K32" s="101" t="s">
        <v>71</v>
      </c>
      <c r="L32" s="103">
        <v>28000</v>
      </c>
      <c r="M32" s="76" t="s">
        <v>72</v>
      </c>
      <c r="N32" s="102" t="s">
        <v>104</v>
      </c>
      <c r="O32" s="105" t="s">
        <v>141</v>
      </c>
      <c r="P32" s="102" t="s">
        <v>105</v>
      </c>
      <c r="Q32" s="116" t="s">
        <v>71</v>
      </c>
    </row>
    <row r="33" spans="3:17" ht="86.4" x14ac:dyDescent="0.3">
      <c r="C33" s="97">
        <v>10283</v>
      </c>
      <c r="D33" s="97">
        <v>5</v>
      </c>
      <c r="E33" s="98" t="s">
        <v>101</v>
      </c>
      <c r="F33" s="98" t="s">
        <v>67</v>
      </c>
      <c r="G33" s="98" t="s">
        <v>68</v>
      </c>
      <c r="H33" s="98" t="s">
        <v>196</v>
      </c>
      <c r="I33" s="98" t="s">
        <v>70</v>
      </c>
      <c r="J33" s="98">
        <v>37000</v>
      </c>
      <c r="K33" s="97" t="s">
        <v>71</v>
      </c>
      <c r="L33" s="99">
        <v>37000</v>
      </c>
      <c r="M33" s="98" t="s">
        <v>72</v>
      </c>
      <c r="N33" s="98" t="s">
        <v>104</v>
      </c>
      <c r="O33" s="105" t="s">
        <v>141</v>
      </c>
      <c r="P33" s="98" t="s">
        <v>105</v>
      </c>
      <c r="Q33" s="117" t="s">
        <v>71</v>
      </c>
    </row>
    <row r="34" spans="3:17" ht="86.4" x14ac:dyDescent="0.3">
      <c r="C34" s="101">
        <v>10266</v>
      </c>
      <c r="D34" s="101">
        <v>5</v>
      </c>
      <c r="E34" s="102" t="s">
        <v>101</v>
      </c>
      <c r="F34" s="102" t="s">
        <v>67</v>
      </c>
      <c r="G34" s="102" t="s">
        <v>68</v>
      </c>
      <c r="H34" s="102" t="s">
        <v>196</v>
      </c>
      <c r="I34" s="102" t="s">
        <v>70</v>
      </c>
      <c r="J34" s="102">
        <v>62000</v>
      </c>
      <c r="K34" s="101" t="s">
        <v>71</v>
      </c>
      <c r="L34" s="103">
        <v>62000</v>
      </c>
      <c r="M34" s="102" t="s">
        <v>72</v>
      </c>
      <c r="N34" s="102" t="s">
        <v>104</v>
      </c>
      <c r="O34" s="105" t="s">
        <v>141</v>
      </c>
      <c r="P34" s="102" t="s">
        <v>105</v>
      </c>
      <c r="Q34" s="116" t="s">
        <v>71</v>
      </c>
    </row>
    <row r="35" spans="3:17" ht="86.4" x14ac:dyDescent="0.3">
      <c r="C35" s="97">
        <v>10261</v>
      </c>
      <c r="D35" s="97">
        <v>5</v>
      </c>
      <c r="E35" s="98" t="s">
        <v>101</v>
      </c>
      <c r="F35" s="98" t="s">
        <v>67</v>
      </c>
      <c r="G35" s="98" t="s">
        <v>68</v>
      </c>
      <c r="H35" s="98" t="s">
        <v>196</v>
      </c>
      <c r="I35" s="98" t="s">
        <v>70</v>
      </c>
      <c r="J35" s="98">
        <v>77000</v>
      </c>
      <c r="K35" s="97" t="s">
        <v>71</v>
      </c>
      <c r="L35" s="99">
        <v>77000</v>
      </c>
      <c r="M35" s="98" t="s">
        <v>72</v>
      </c>
      <c r="N35" s="98" t="s">
        <v>104</v>
      </c>
      <c r="O35" s="105" t="s">
        <v>141</v>
      </c>
      <c r="P35" s="98" t="s">
        <v>105</v>
      </c>
      <c r="Q35" s="118" t="s">
        <v>71</v>
      </c>
    </row>
    <row r="36" spans="3:17" ht="43.2" x14ac:dyDescent="0.3">
      <c r="C36" s="101">
        <v>111489</v>
      </c>
      <c r="D36" s="101">
        <v>27</v>
      </c>
      <c r="E36" s="102" t="s">
        <v>107</v>
      </c>
      <c r="F36" s="102" t="s">
        <v>77</v>
      </c>
      <c r="G36" s="102" t="s">
        <v>68</v>
      </c>
      <c r="H36" s="102" t="s">
        <v>196</v>
      </c>
      <c r="I36" s="102" t="s">
        <v>70</v>
      </c>
      <c r="J36" s="102">
        <v>15300</v>
      </c>
      <c r="K36" s="101" t="s">
        <v>71</v>
      </c>
      <c r="L36" s="103">
        <v>15.3</v>
      </c>
      <c r="M36" s="102" t="s">
        <v>80</v>
      </c>
      <c r="N36" s="102" t="s">
        <v>108</v>
      </c>
      <c r="O36" s="107">
        <v>40263</v>
      </c>
      <c r="P36" s="102" t="s">
        <v>71</v>
      </c>
      <c r="Q36" s="115"/>
    </row>
    <row r="37" spans="3:17" ht="43.2" x14ac:dyDescent="0.3">
      <c r="C37" s="97">
        <v>111487</v>
      </c>
      <c r="D37" s="97">
        <v>27</v>
      </c>
      <c r="E37" s="98" t="s">
        <v>107</v>
      </c>
      <c r="F37" s="98" t="s">
        <v>77</v>
      </c>
      <c r="G37" s="98" t="s">
        <v>68</v>
      </c>
      <c r="H37" s="98" t="s">
        <v>196</v>
      </c>
      <c r="I37" s="98" t="s">
        <v>70</v>
      </c>
      <c r="J37" s="98">
        <v>18400</v>
      </c>
      <c r="K37" s="97" t="s">
        <v>71</v>
      </c>
      <c r="L37" s="99">
        <v>18.399999999999999</v>
      </c>
      <c r="M37" s="98" t="s">
        <v>80</v>
      </c>
      <c r="N37" s="98" t="s">
        <v>108</v>
      </c>
      <c r="O37" s="108">
        <v>40266</v>
      </c>
      <c r="P37" s="98" t="s">
        <v>71</v>
      </c>
      <c r="Q37" s="114"/>
    </row>
    <row r="38" spans="3:17" ht="43.2" x14ac:dyDescent="0.3">
      <c r="C38" s="101">
        <v>111485</v>
      </c>
      <c r="D38" s="101">
        <v>27</v>
      </c>
      <c r="E38" s="102" t="s">
        <v>107</v>
      </c>
      <c r="F38" s="102" t="s">
        <v>77</v>
      </c>
      <c r="G38" s="102" t="s">
        <v>68</v>
      </c>
      <c r="H38" s="102" t="s">
        <v>196</v>
      </c>
      <c r="I38" s="102" t="s">
        <v>70</v>
      </c>
      <c r="J38" s="102">
        <v>21200</v>
      </c>
      <c r="K38" s="101" t="s">
        <v>71</v>
      </c>
      <c r="L38" s="103">
        <v>21.2</v>
      </c>
      <c r="M38" s="102" t="s">
        <v>80</v>
      </c>
      <c r="N38" s="102" t="s">
        <v>108</v>
      </c>
      <c r="O38" s="107">
        <v>40271</v>
      </c>
      <c r="P38" s="102" t="s">
        <v>71</v>
      </c>
      <c r="Q38" s="115"/>
    </row>
    <row r="39" spans="3:17" ht="43.2" x14ac:dyDescent="0.3">
      <c r="C39" s="97">
        <v>111471</v>
      </c>
      <c r="D39" s="97">
        <v>27</v>
      </c>
      <c r="E39" s="98" t="s">
        <v>107</v>
      </c>
      <c r="F39" s="98" t="s">
        <v>77</v>
      </c>
      <c r="G39" s="98" t="s">
        <v>68</v>
      </c>
      <c r="H39" s="98" t="s">
        <v>196</v>
      </c>
      <c r="I39" s="98" t="s">
        <v>70</v>
      </c>
      <c r="J39" s="98">
        <v>28700</v>
      </c>
      <c r="K39" s="97" t="s">
        <v>71</v>
      </c>
      <c r="L39" s="99">
        <v>28.7</v>
      </c>
      <c r="M39" s="98" t="s">
        <v>80</v>
      </c>
      <c r="N39" s="98" t="s">
        <v>108</v>
      </c>
      <c r="O39" s="108">
        <v>40318</v>
      </c>
      <c r="P39" s="98" t="s">
        <v>71</v>
      </c>
      <c r="Q39" s="114"/>
    </row>
    <row r="40" spans="3:17" ht="57.6" x14ac:dyDescent="0.3">
      <c r="C40" s="101">
        <v>7168</v>
      </c>
      <c r="D40" s="101">
        <v>5</v>
      </c>
      <c r="E40" s="102" t="s">
        <v>66</v>
      </c>
      <c r="F40" s="102" t="s">
        <v>67</v>
      </c>
      <c r="G40" s="102" t="s">
        <v>68</v>
      </c>
      <c r="H40" s="102" t="s">
        <v>196</v>
      </c>
      <c r="I40" s="102" t="s">
        <v>70</v>
      </c>
      <c r="J40" s="102">
        <v>31500</v>
      </c>
      <c r="K40" s="101" t="s">
        <v>71</v>
      </c>
      <c r="L40" s="103">
        <v>31500</v>
      </c>
      <c r="M40" s="102" t="s">
        <v>72</v>
      </c>
      <c r="N40" s="102" t="s">
        <v>73</v>
      </c>
      <c r="O40" s="107">
        <v>40844</v>
      </c>
      <c r="P40" s="102" t="s">
        <v>74</v>
      </c>
      <c r="Q40" s="102" t="s">
        <v>71</v>
      </c>
    </row>
    <row r="41" spans="3:17" ht="57.6" x14ac:dyDescent="0.3">
      <c r="C41" s="97">
        <v>7167</v>
      </c>
      <c r="D41" s="97">
        <v>5</v>
      </c>
      <c r="E41" s="98" t="s">
        <v>66</v>
      </c>
      <c r="F41" s="98" t="s">
        <v>67</v>
      </c>
      <c r="G41" s="98" t="s">
        <v>68</v>
      </c>
      <c r="H41" s="98" t="s">
        <v>196</v>
      </c>
      <c r="I41" s="98" t="s">
        <v>70</v>
      </c>
      <c r="J41" s="98">
        <v>37500</v>
      </c>
      <c r="K41" s="97" t="s">
        <v>71</v>
      </c>
      <c r="L41" s="99">
        <v>37500</v>
      </c>
      <c r="M41" s="98" t="s">
        <v>72</v>
      </c>
      <c r="N41" s="98" t="s">
        <v>75</v>
      </c>
      <c r="O41" s="108">
        <v>40844</v>
      </c>
      <c r="P41" s="98" t="s">
        <v>74</v>
      </c>
      <c r="Q41" s="98" t="s">
        <v>71</v>
      </c>
    </row>
    <row r="42" spans="3:17" ht="57.6" x14ac:dyDescent="0.3">
      <c r="C42" s="101">
        <v>7166</v>
      </c>
      <c r="D42" s="101">
        <v>5</v>
      </c>
      <c r="E42" s="102" t="s">
        <v>66</v>
      </c>
      <c r="F42" s="102" t="s">
        <v>67</v>
      </c>
      <c r="G42" s="102" t="s">
        <v>68</v>
      </c>
      <c r="H42" s="102" t="s">
        <v>196</v>
      </c>
      <c r="I42" s="102" t="s">
        <v>70</v>
      </c>
      <c r="J42" s="102">
        <v>67500</v>
      </c>
      <c r="K42" s="101" t="s">
        <v>71</v>
      </c>
      <c r="L42" s="103">
        <v>67500</v>
      </c>
      <c r="M42" s="102" t="s">
        <v>72</v>
      </c>
      <c r="N42" s="102" t="s">
        <v>76</v>
      </c>
      <c r="O42" s="107">
        <v>40844</v>
      </c>
      <c r="P42" s="102" t="s">
        <v>74</v>
      </c>
      <c r="Q42" s="102" t="s">
        <v>71</v>
      </c>
    </row>
    <row r="43" spans="3:17" ht="57.6" x14ac:dyDescent="0.3">
      <c r="C43" s="97">
        <v>7084</v>
      </c>
      <c r="D43" s="97">
        <v>5</v>
      </c>
      <c r="E43" s="98" t="s">
        <v>66</v>
      </c>
      <c r="F43" s="98" t="s">
        <v>67</v>
      </c>
      <c r="G43" s="98" t="s">
        <v>68</v>
      </c>
      <c r="H43" s="98" t="s">
        <v>196</v>
      </c>
      <c r="I43" s="98" t="s">
        <v>70</v>
      </c>
      <c r="J43" s="98">
        <v>18500</v>
      </c>
      <c r="K43" s="97" t="s">
        <v>71</v>
      </c>
      <c r="L43" s="99">
        <v>18500</v>
      </c>
      <c r="M43" s="98" t="s">
        <v>72</v>
      </c>
      <c r="N43" s="98" t="s">
        <v>75</v>
      </c>
      <c r="O43" s="108">
        <v>40863</v>
      </c>
      <c r="P43" s="98" t="s">
        <v>74</v>
      </c>
      <c r="Q43" s="98" t="s">
        <v>71</v>
      </c>
    </row>
    <row r="44" spans="3:17" ht="57.6" x14ac:dyDescent="0.3">
      <c r="C44" s="101">
        <v>7087</v>
      </c>
      <c r="D44" s="101">
        <v>5</v>
      </c>
      <c r="E44" s="102" t="s">
        <v>66</v>
      </c>
      <c r="F44" s="102" t="s">
        <v>67</v>
      </c>
      <c r="G44" s="102" t="s">
        <v>68</v>
      </c>
      <c r="H44" s="102" t="s">
        <v>196</v>
      </c>
      <c r="I44" s="102" t="s">
        <v>70</v>
      </c>
      <c r="J44" s="102">
        <v>7000</v>
      </c>
      <c r="K44" s="101" t="s">
        <v>71</v>
      </c>
      <c r="L44" s="103">
        <v>7000</v>
      </c>
      <c r="M44" s="102" t="s">
        <v>72</v>
      </c>
      <c r="N44" s="102" t="s">
        <v>73</v>
      </c>
      <c r="O44" s="107">
        <v>40863</v>
      </c>
      <c r="P44" s="102" t="s">
        <v>74</v>
      </c>
      <c r="Q44" s="102" t="s">
        <v>71</v>
      </c>
    </row>
    <row r="45" spans="3:17" ht="57.6" x14ac:dyDescent="0.3">
      <c r="C45" s="97">
        <v>7086</v>
      </c>
      <c r="D45" s="97">
        <v>5</v>
      </c>
      <c r="E45" s="98" t="s">
        <v>66</v>
      </c>
      <c r="F45" s="98" t="s">
        <v>67</v>
      </c>
      <c r="G45" s="98" t="s">
        <v>68</v>
      </c>
      <c r="H45" s="98" t="s">
        <v>196</v>
      </c>
      <c r="I45" s="98" t="s">
        <v>70</v>
      </c>
      <c r="J45" s="98">
        <v>8500</v>
      </c>
      <c r="K45" s="97" t="s">
        <v>71</v>
      </c>
      <c r="L45" s="99">
        <v>8500</v>
      </c>
      <c r="M45" s="98" t="s">
        <v>72</v>
      </c>
      <c r="N45" s="98" t="s">
        <v>76</v>
      </c>
      <c r="O45" s="108">
        <v>40863</v>
      </c>
      <c r="P45" s="98" t="s">
        <v>74</v>
      </c>
      <c r="Q45" s="98" t="s">
        <v>71</v>
      </c>
    </row>
    <row r="46" spans="3:17" ht="43.2" x14ac:dyDescent="0.3">
      <c r="C46" s="101">
        <v>111418</v>
      </c>
      <c r="D46" s="101">
        <v>27</v>
      </c>
      <c r="E46" s="102" t="s">
        <v>107</v>
      </c>
      <c r="F46" s="102" t="s">
        <v>77</v>
      </c>
      <c r="G46" s="102" t="s">
        <v>68</v>
      </c>
      <c r="H46" s="102" t="s">
        <v>196</v>
      </c>
      <c r="I46" s="102" t="s">
        <v>70</v>
      </c>
      <c r="J46" s="102">
        <v>266000</v>
      </c>
      <c r="K46" s="101" t="s">
        <v>71</v>
      </c>
      <c r="L46" s="103">
        <v>266</v>
      </c>
      <c r="M46" s="102" t="s">
        <v>80</v>
      </c>
      <c r="N46" s="102" t="s">
        <v>108</v>
      </c>
      <c r="O46" s="107">
        <v>40913</v>
      </c>
      <c r="P46" s="102" t="s">
        <v>71</v>
      </c>
      <c r="Q46" s="115"/>
    </row>
    <row r="47" spans="3:17" ht="57.6" x14ac:dyDescent="0.3">
      <c r="C47" s="97">
        <v>7051</v>
      </c>
      <c r="D47" s="97">
        <v>5</v>
      </c>
      <c r="E47" s="98" t="s">
        <v>66</v>
      </c>
      <c r="F47" s="98" t="s">
        <v>67</v>
      </c>
      <c r="G47" s="98" t="s">
        <v>68</v>
      </c>
      <c r="H47" s="98" t="s">
        <v>196</v>
      </c>
      <c r="I47" s="98" t="s">
        <v>70</v>
      </c>
      <c r="J47" s="98">
        <v>15500</v>
      </c>
      <c r="K47" s="97" t="s">
        <v>71</v>
      </c>
      <c r="L47" s="99">
        <v>15500</v>
      </c>
      <c r="M47" s="98" t="s">
        <v>72</v>
      </c>
      <c r="N47" s="98" t="s">
        <v>73</v>
      </c>
      <c r="O47" s="108">
        <v>40925</v>
      </c>
      <c r="P47" s="98" t="s">
        <v>74</v>
      </c>
      <c r="Q47" s="98" t="s">
        <v>71</v>
      </c>
    </row>
    <row r="48" spans="3:17" ht="57.6" x14ac:dyDescent="0.3">
      <c r="C48" s="101">
        <v>7050</v>
      </c>
      <c r="D48" s="101">
        <v>5</v>
      </c>
      <c r="E48" s="102" t="s">
        <v>66</v>
      </c>
      <c r="F48" s="102" t="s">
        <v>67</v>
      </c>
      <c r="G48" s="102" t="s">
        <v>68</v>
      </c>
      <c r="H48" s="102" t="s">
        <v>196</v>
      </c>
      <c r="I48" s="102" t="s">
        <v>70</v>
      </c>
      <c r="J48" s="102">
        <v>20500</v>
      </c>
      <c r="K48" s="101" t="s">
        <v>71</v>
      </c>
      <c r="L48" s="103">
        <v>20500</v>
      </c>
      <c r="M48" s="102" t="s">
        <v>72</v>
      </c>
      <c r="N48" s="102" t="s">
        <v>75</v>
      </c>
      <c r="O48" s="107">
        <v>40925</v>
      </c>
      <c r="P48" s="102" t="s">
        <v>74</v>
      </c>
      <c r="Q48" s="102" t="s">
        <v>71</v>
      </c>
    </row>
    <row r="49" spans="3:17" ht="57.6" x14ac:dyDescent="0.3">
      <c r="C49" s="97">
        <v>7049</v>
      </c>
      <c r="D49" s="97">
        <v>5</v>
      </c>
      <c r="E49" s="98" t="s">
        <v>66</v>
      </c>
      <c r="F49" s="98" t="s">
        <v>67</v>
      </c>
      <c r="G49" s="98" t="s">
        <v>68</v>
      </c>
      <c r="H49" s="98" t="s">
        <v>196</v>
      </c>
      <c r="I49" s="98" t="s">
        <v>70</v>
      </c>
      <c r="J49" s="98">
        <v>25200</v>
      </c>
      <c r="K49" s="97" t="s">
        <v>71</v>
      </c>
      <c r="L49" s="99">
        <v>25200</v>
      </c>
      <c r="M49" s="98" t="s">
        <v>72</v>
      </c>
      <c r="N49" s="98" t="s">
        <v>76</v>
      </c>
      <c r="O49" s="108">
        <v>40925</v>
      </c>
      <c r="P49" s="98" t="s">
        <v>74</v>
      </c>
      <c r="Q49" s="98" t="s">
        <v>71</v>
      </c>
    </row>
    <row r="50" spans="3:17" ht="43.2" x14ac:dyDescent="0.3">
      <c r="C50" s="101">
        <v>111416</v>
      </c>
      <c r="D50" s="101">
        <v>27</v>
      </c>
      <c r="E50" s="102" t="s">
        <v>107</v>
      </c>
      <c r="F50" s="102" t="s">
        <v>77</v>
      </c>
      <c r="G50" s="102" t="s">
        <v>68</v>
      </c>
      <c r="H50" s="102" t="s">
        <v>196</v>
      </c>
      <c r="I50" s="102" t="s">
        <v>70</v>
      </c>
      <c r="J50" s="102">
        <v>357000</v>
      </c>
      <c r="K50" s="101" t="s">
        <v>71</v>
      </c>
      <c r="L50" s="103">
        <v>357</v>
      </c>
      <c r="M50" s="102" t="s">
        <v>80</v>
      </c>
      <c r="N50" s="102" t="s">
        <v>108</v>
      </c>
      <c r="O50" s="107">
        <v>40961</v>
      </c>
      <c r="P50" s="102" t="s">
        <v>71</v>
      </c>
      <c r="Q50" s="115"/>
    </row>
    <row r="51" spans="3:17" ht="57.6" x14ac:dyDescent="0.3">
      <c r="C51" s="97">
        <v>6860</v>
      </c>
      <c r="D51" s="97">
        <v>5</v>
      </c>
      <c r="E51" s="98" t="s">
        <v>66</v>
      </c>
      <c r="F51" s="98" t="s">
        <v>67</v>
      </c>
      <c r="G51" s="98" t="s">
        <v>68</v>
      </c>
      <c r="H51" s="98" t="s">
        <v>196</v>
      </c>
      <c r="I51" s="98" t="s">
        <v>70</v>
      </c>
      <c r="J51" s="98">
        <v>5000</v>
      </c>
      <c r="K51" s="97" t="s">
        <v>136</v>
      </c>
      <c r="L51" s="99">
        <v>5000</v>
      </c>
      <c r="M51" s="98" t="s">
        <v>72</v>
      </c>
      <c r="N51" s="98" t="s">
        <v>73</v>
      </c>
      <c r="O51" s="108">
        <v>40967</v>
      </c>
      <c r="P51" s="98" t="s">
        <v>74</v>
      </c>
      <c r="Q51" s="98" t="s">
        <v>71</v>
      </c>
    </row>
    <row r="52" spans="3:17" ht="57.6" x14ac:dyDescent="0.3">
      <c r="C52" s="101">
        <v>6859</v>
      </c>
      <c r="D52" s="101">
        <v>5</v>
      </c>
      <c r="E52" s="102" t="s">
        <v>66</v>
      </c>
      <c r="F52" s="102" t="s">
        <v>67</v>
      </c>
      <c r="G52" s="102" t="s">
        <v>68</v>
      </c>
      <c r="H52" s="102" t="s">
        <v>196</v>
      </c>
      <c r="I52" s="102" t="s">
        <v>70</v>
      </c>
      <c r="J52" s="102">
        <v>5000</v>
      </c>
      <c r="K52" s="101" t="s">
        <v>136</v>
      </c>
      <c r="L52" s="103">
        <v>5000</v>
      </c>
      <c r="M52" s="102" t="s">
        <v>72</v>
      </c>
      <c r="N52" s="102" t="s">
        <v>75</v>
      </c>
      <c r="O52" s="107">
        <v>40967</v>
      </c>
      <c r="P52" s="102" t="s">
        <v>74</v>
      </c>
      <c r="Q52" s="102" t="s">
        <v>71</v>
      </c>
    </row>
    <row r="53" spans="3:17" ht="57.6" x14ac:dyDescent="0.3">
      <c r="C53" s="97">
        <v>6858</v>
      </c>
      <c r="D53" s="97">
        <v>5</v>
      </c>
      <c r="E53" s="98" t="s">
        <v>66</v>
      </c>
      <c r="F53" s="98" t="s">
        <v>67</v>
      </c>
      <c r="G53" s="98" t="s">
        <v>68</v>
      </c>
      <c r="H53" s="98" t="s">
        <v>196</v>
      </c>
      <c r="I53" s="98" t="s">
        <v>70</v>
      </c>
      <c r="J53" s="98">
        <v>7000</v>
      </c>
      <c r="K53" s="97" t="s">
        <v>71</v>
      </c>
      <c r="L53" s="99">
        <v>7000</v>
      </c>
      <c r="M53" s="98" t="s">
        <v>72</v>
      </c>
      <c r="N53" s="98" t="s">
        <v>76</v>
      </c>
      <c r="O53" s="108">
        <v>40967</v>
      </c>
      <c r="P53" s="98" t="s">
        <v>74</v>
      </c>
      <c r="Q53" s="98" t="s">
        <v>71</v>
      </c>
    </row>
    <row r="54" spans="3:17" ht="43.2" x14ac:dyDescent="0.3">
      <c r="C54" s="101">
        <v>111410</v>
      </c>
      <c r="D54" s="101">
        <v>27</v>
      </c>
      <c r="E54" s="102" t="s">
        <v>107</v>
      </c>
      <c r="F54" s="102" t="s">
        <v>77</v>
      </c>
      <c r="G54" s="102" t="s">
        <v>68</v>
      </c>
      <c r="H54" s="102" t="s">
        <v>196</v>
      </c>
      <c r="I54" s="102" t="s">
        <v>70</v>
      </c>
      <c r="J54" s="102">
        <v>1100000</v>
      </c>
      <c r="K54" s="101" t="s">
        <v>71</v>
      </c>
      <c r="L54" s="103">
        <v>1100</v>
      </c>
      <c r="M54" s="102" t="s">
        <v>80</v>
      </c>
      <c r="N54" s="102" t="s">
        <v>108</v>
      </c>
      <c r="O54" s="107">
        <v>40973</v>
      </c>
      <c r="P54" s="102" t="s">
        <v>71</v>
      </c>
      <c r="Q54" s="115"/>
    </row>
    <row r="55" spans="3:17" ht="43.2" x14ac:dyDescent="0.3">
      <c r="C55" s="97">
        <v>111417</v>
      </c>
      <c r="D55" s="97">
        <v>27</v>
      </c>
      <c r="E55" s="98" t="s">
        <v>107</v>
      </c>
      <c r="F55" s="98" t="s">
        <v>77</v>
      </c>
      <c r="G55" s="98" t="s">
        <v>68</v>
      </c>
      <c r="H55" s="98" t="s">
        <v>196</v>
      </c>
      <c r="I55" s="98" t="s">
        <v>70</v>
      </c>
      <c r="J55" s="98">
        <v>290000</v>
      </c>
      <c r="K55" s="97" t="s">
        <v>71</v>
      </c>
      <c r="L55" s="99">
        <v>290</v>
      </c>
      <c r="M55" s="98" t="s">
        <v>80</v>
      </c>
      <c r="N55" s="98" t="s">
        <v>108</v>
      </c>
      <c r="O55" s="108">
        <v>41194</v>
      </c>
      <c r="P55" s="98" t="s">
        <v>71</v>
      </c>
      <c r="Q55" s="114"/>
    </row>
    <row r="56" spans="3:17" ht="57.6" x14ac:dyDescent="0.3">
      <c r="C56" s="101">
        <v>6462</v>
      </c>
      <c r="D56" s="101">
        <v>5</v>
      </c>
      <c r="E56" s="102" t="s">
        <v>66</v>
      </c>
      <c r="F56" s="102" t="s">
        <v>67</v>
      </c>
      <c r="G56" s="102" t="s">
        <v>68</v>
      </c>
      <c r="H56" s="102" t="s">
        <v>196</v>
      </c>
      <c r="I56" s="102" t="s">
        <v>70</v>
      </c>
      <c r="J56" s="102">
        <v>51000</v>
      </c>
      <c r="K56" s="101" t="s">
        <v>71</v>
      </c>
      <c r="L56" s="103">
        <v>51000</v>
      </c>
      <c r="M56" s="102" t="s">
        <v>72</v>
      </c>
      <c r="N56" s="102" t="s">
        <v>73</v>
      </c>
      <c r="O56" s="107">
        <v>41201</v>
      </c>
      <c r="P56" s="102" t="s">
        <v>74</v>
      </c>
      <c r="Q56" s="102" t="s">
        <v>71</v>
      </c>
    </row>
    <row r="57" spans="3:17" ht="57.6" x14ac:dyDescent="0.3">
      <c r="C57" s="97">
        <v>6463</v>
      </c>
      <c r="D57" s="97">
        <v>5</v>
      </c>
      <c r="E57" s="98" t="s">
        <v>66</v>
      </c>
      <c r="F57" s="98" t="s">
        <v>67</v>
      </c>
      <c r="G57" s="98" t="s">
        <v>68</v>
      </c>
      <c r="H57" s="98" t="s">
        <v>196</v>
      </c>
      <c r="I57" s="98" t="s">
        <v>70</v>
      </c>
      <c r="J57" s="98">
        <v>5500</v>
      </c>
      <c r="K57" s="97" t="s">
        <v>71</v>
      </c>
      <c r="L57" s="99">
        <v>5500</v>
      </c>
      <c r="M57" s="98" t="s">
        <v>72</v>
      </c>
      <c r="N57" s="98" t="s">
        <v>75</v>
      </c>
      <c r="O57" s="108">
        <v>41201</v>
      </c>
      <c r="P57" s="98" t="s">
        <v>74</v>
      </c>
      <c r="Q57" s="98" t="s">
        <v>71</v>
      </c>
    </row>
    <row r="58" spans="3:17" ht="57.6" x14ac:dyDescent="0.3">
      <c r="C58" s="101">
        <v>6461</v>
      </c>
      <c r="D58" s="101">
        <v>5</v>
      </c>
      <c r="E58" s="102" t="s">
        <v>66</v>
      </c>
      <c r="F58" s="102" t="s">
        <v>67</v>
      </c>
      <c r="G58" s="102" t="s">
        <v>68</v>
      </c>
      <c r="H58" s="102" t="s">
        <v>196</v>
      </c>
      <c r="I58" s="102" t="s">
        <v>70</v>
      </c>
      <c r="J58" s="102">
        <v>83000</v>
      </c>
      <c r="K58" s="101" t="s">
        <v>71</v>
      </c>
      <c r="L58" s="103">
        <v>83000</v>
      </c>
      <c r="M58" s="102" t="s">
        <v>72</v>
      </c>
      <c r="N58" s="102" t="s">
        <v>76</v>
      </c>
      <c r="O58" s="107">
        <v>41201</v>
      </c>
      <c r="P58" s="102" t="s">
        <v>74</v>
      </c>
      <c r="Q58" s="102" t="s">
        <v>71</v>
      </c>
    </row>
    <row r="59" spans="3:17" ht="43.2" x14ac:dyDescent="0.3">
      <c r="C59" s="97">
        <v>22029</v>
      </c>
      <c r="D59" s="97">
        <v>7</v>
      </c>
      <c r="E59" s="98" t="s">
        <v>101</v>
      </c>
      <c r="F59" s="98" t="s">
        <v>79</v>
      </c>
      <c r="G59" s="98" t="s">
        <v>68</v>
      </c>
      <c r="H59" s="98" t="s">
        <v>196</v>
      </c>
      <c r="I59" s="98" t="s">
        <v>70</v>
      </c>
      <c r="J59" s="98">
        <v>24000</v>
      </c>
      <c r="K59" s="97" t="s">
        <v>71</v>
      </c>
      <c r="L59" s="99">
        <v>24000</v>
      </c>
      <c r="M59" s="98" t="s">
        <v>72</v>
      </c>
      <c r="N59" s="98" t="s">
        <v>92</v>
      </c>
      <c r="O59" s="108">
        <v>41213</v>
      </c>
      <c r="P59" s="98" t="s">
        <v>90</v>
      </c>
      <c r="Q59" s="98" t="s">
        <v>71</v>
      </c>
    </row>
    <row r="60" spans="3:17" ht="43.2" x14ac:dyDescent="0.3">
      <c r="C60" s="101">
        <v>22028</v>
      </c>
      <c r="D60" s="101">
        <v>7</v>
      </c>
      <c r="E60" s="102" t="s">
        <v>101</v>
      </c>
      <c r="F60" s="102" t="s">
        <v>79</v>
      </c>
      <c r="G60" s="102" t="s">
        <v>68</v>
      </c>
      <c r="H60" s="102" t="s">
        <v>196</v>
      </c>
      <c r="I60" s="102" t="s">
        <v>70</v>
      </c>
      <c r="J60" s="102">
        <v>25000</v>
      </c>
      <c r="K60" s="101" t="s">
        <v>71</v>
      </c>
      <c r="L60" s="103">
        <v>25000</v>
      </c>
      <c r="M60" s="102" t="s">
        <v>72</v>
      </c>
      <c r="N60" s="102" t="s">
        <v>96</v>
      </c>
      <c r="O60" s="107">
        <v>41213</v>
      </c>
      <c r="P60" s="102" t="s">
        <v>90</v>
      </c>
      <c r="Q60" s="102" t="s">
        <v>71</v>
      </c>
    </row>
    <row r="61" spans="3:17" ht="43.2" x14ac:dyDescent="0.3">
      <c r="C61" s="97">
        <v>21034</v>
      </c>
      <c r="D61" s="97">
        <v>7</v>
      </c>
      <c r="E61" s="98" t="s">
        <v>78</v>
      </c>
      <c r="F61" s="98" t="s">
        <v>79</v>
      </c>
      <c r="G61" s="98" t="s">
        <v>68</v>
      </c>
      <c r="H61" s="98" t="s">
        <v>196</v>
      </c>
      <c r="I61" s="98" t="s">
        <v>70</v>
      </c>
      <c r="J61" s="98">
        <v>10000</v>
      </c>
      <c r="K61" s="97" t="s">
        <v>136</v>
      </c>
      <c r="L61" s="99">
        <v>10000</v>
      </c>
      <c r="M61" s="98" t="s">
        <v>72</v>
      </c>
      <c r="N61" s="98" t="s">
        <v>92</v>
      </c>
      <c r="O61" s="108">
        <v>41231</v>
      </c>
      <c r="P61" s="98" t="s">
        <v>90</v>
      </c>
      <c r="Q61" s="98" t="s">
        <v>71</v>
      </c>
    </row>
    <row r="62" spans="3:17" ht="43.2" x14ac:dyDescent="0.3">
      <c r="C62" s="101">
        <v>21033</v>
      </c>
      <c r="D62" s="101">
        <v>7</v>
      </c>
      <c r="E62" s="102" t="s">
        <v>78</v>
      </c>
      <c r="F62" s="102" t="s">
        <v>79</v>
      </c>
      <c r="G62" s="102" t="s">
        <v>68</v>
      </c>
      <c r="H62" s="102" t="s">
        <v>196</v>
      </c>
      <c r="I62" s="102" t="s">
        <v>70</v>
      </c>
      <c r="J62" s="102">
        <v>10000</v>
      </c>
      <c r="K62" s="101" t="s">
        <v>136</v>
      </c>
      <c r="L62" s="103">
        <v>10000</v>
      </c>
      <c r="M62" s="102" t="s">
        <v>72</v>
      </c>
      <c r="N62" s="102" t="s">
        <v>96</v>
      </c>
      <c r="O62" s="107">
        <v>41231</v>
      </c>
      <c r="P62" s="102" t="s">
        <v>90</v>
      </c>
      <c r="Q62" s="102" t="s">
        <v>71</v>
      </c>
    </row>
    <row r="63" spans="3:17" ht="43.2" x14ac:dyDescent="0.3">
      <c r="C63" s="97">
        <v>21032</v>
      </c>
      <c r="D63" s="97">
        <v>7</v>
      </c>
      <c r="E63" s="98" t="s">
        <v>78</v>
      </c>
      <c r="F63" s="98" t="s">
        <v>79</v>
      </c>
      <c r="G63" s="98" t="s">
        <v>68</v>
      </c>
      <c r="H63" s="98" t="s">
        <v>196</v>
      </c>
      <c r="I63" s="98" t="s">
        <v>70</v>
      </c>
      <c r="J63" s="98">
        <v>10000</v>
      </c>
      <c r="K63" s="97" t="s">
        <v>136</v>
      </c>
      <c r="L63" s="99">
        <v>10000</v>
      </c>
      <c r="M63" s="98" t="s">
        <v>72</v>
      </c>
      <c r="N63" s="98" t="s">
        <v>89</v>
      </c>
      <c r="O63" s="108">
        <v>41231</v>
      </c>
      <c r="P63" s="98" t="s">
        <v>90</v>
      </c>
      <c r="Q63" s="98" t="s">
        <v>71</v>
      </c>
    </row>
    <row r="64" spans="3:17" ht="57.6" x14ac:dyDescent="0.3">
      <c r="C64" s="101">
        <v>6319</v>
      </c>
      <c r="D64" s="101">
        <v>5</v>
      </c>
      <c r="E64" s="102" t="s">
        <v>78</v>
      </c>
      <c r="F64" s="102" t="s">
        <v>67</v>
      </c>
      <c r="G64" s="102" t="s">
        <v>68</v>
      </c>
      <c r="H64" s="102" t="s">
        <v>196</v>
      </c>
      <c r="I64" s="102" t="s">
        <v>70</v>
      </c>
      <c r="J64" s="102">
        <v>10000</v>
      </c>
      <c r="K64" s="101" t="s">
        <v>71</v>
      </c>
      <c r="L64" s="103">
        <v>10000</v>
      </c>
      <c r="M64" s="102" t="s">
        <v>72</v>
      </c>
      <c r="N64" s="102" t="s">
        <v>93</v>
      </c>
      <c r="O64" s="107">
        <v>41231</v>
      </c>
      <c r="P64" s="102" t="s">
        <v>74</v>
      </c>
      <c r="Q64" s="102" t="s">
        <v>71</v>
      </c>
    </row>
    <row r="65" spans="3:17" ht="57.6" x14ac:dyDescent="0.3">
      <c r="C65" s="97">
        <v>6318</v>
      </c>
      <c r="D65" s="97">
        <v>5</v>
      </c>
      <c r="E65" s="98" t="s">
        <v>78</v>
      </c>
      <c r="F65" s="98" t="s">
        <v>67</v>
      </c>
      <c r="G65" s="98" t="s">
        <v>68</v>
      </c>
      <c r="H65" s="98" t="s">
        <v>196</v>
      </c>
      <c r="I65" s="98" t="s">
        <v>70</v>
      </c>
      <c r="J65" s="98">
        <v>19000</v>
      </c>
      <c r="K65" s="97" t="s">
        <v>71</v>
      </c>
      <c r="L65" s="99">
        <v>19000</v>
      </c>
      <c r="M65" s="98" t="s">
        <v>72</v>
      </c>
      <c r="N65" s="98" t="s">
        <v>95</v>
      </c>
      <c r="O65" s="108">
        <v>41231</v>
      </c>
      <c r="P65" s="98" t="s">
        <v>74</v>
      </c>
      <c r="Q65" s="98" t="s">
        <v>71</v>
      </c>
    </row>
    <row r="66" spans="3:17" ht="57.6" x14ac:dyDescent="0.3">
      <c r="C66" s="101">
        <v>6317</v>
      </c>
      <c r="D66" s="101">
        <v>5</v>
      </c>
      <c r="E66" s="102" t="s">
        <v>78</v>
      </c>
      <c r="F66" s="102" t="s">
        <v>67</v>
      </c>
      <c r="G66" s="102" t="s">
        <v>68</v>
      </c>
      <c r="H66" s="102" t="s">
        <v>196</v>
      </c>
      <c r="I66" s="102" t="s">
        <v>70</v>
      </c>
      <c r="J66" s="102">
        <v>27000</v>
      </c>
      <c r="K66" s="101" t="s">
        <v>71</v>
      </c>
      <c r="L66" s="103">
        <v>27000</v>
      </c>
      <c r="M66" s="102" t="s">
        <v>72</v>
      </c>
      <c r="N66" s="102" t="s">
        <v>97</v>
      </c>
      <c r="O66" s="107">
        <v>41231</v>
      </c>
      <c r="P66" s="102" t="s">
        <v>74</v>
      </c>
      <c r="Q66" s="102" t="s">
        <v>71</v>
      </c>
    </row>
    <row r="67" spans="3:17" ht="43.2" x14ac:dyDescent="0.3">
      <c r="C67" s="97">
        <v>20576</v>
      </c>
      <c r="D67" s="97">
        <v>7</v>
      </c>
      <c r="E67" s="98" t="s">
        <v>101</v>
      </c>
      <c r="F67" s="98" t="s">
        <v>79</v>
      </c>
      <c r="G67" s="98" t="s">
        <v>68</v>
      </c>
      <c r="H67" s="98" t="s">
        <v>196</v>
      </c>
      <c r="I67" s="98" t="s">
        <v>70</v>
      </c>
      <c r="J67" s="98">
        <v>10000</v>
      </c>
      <c r="K67" s="97" t="s">
        <v>136</v>
      </c>
      <c r="L67" s="99">
        <v>10000</v>
      </c>
      <c r="M67" s="98" t="s">
        <v>72</v>
      </c>
      <c r="N67" s="98" t="s">
        <v>96</v>
      </c>
      <c r="O67" s="108">
        <v>41232</v>
      </c>
      <c r="P67" s="98" t="s">
        <v>90</v>
      </c>
      <c r="Q67" s="98" t="s">
        <v>71</v>
      </c>
    </row>
    <row r="68" spans="3:17" ht="43.2" x14ac:dyDescent="0.3">
      <c r="C68" s="101">
        <v>20905</v>
      </c>
      <c r="D68" s="101">
        <v>7</v>
      </c>
      <c r="E68" s="102" t="s">
        <v>101</v>
      </c>
      <c r="F68" s="102" t="s">
        <v>79</v>
      </c>
      <c r="G68" s="102" t="s">
        <v>68</v>
      </c>
      <c r="H68" s="102" t="s">
        <v>196</v>
      </c>
      <c r="I68" s="102" t="s">
        <v>70</v>
      </c>
      <c r="J68" s="102">
        <v>26000</v>
      </c>
      <c r="K68" s="101" t="s">
        <v>71</v>
      </c>
      <c r="L68" s="103">
        <v>26000</v>
      </c>
      <c r="M68" s="102" t="s">
        <v>72</v>
      </c>
      <c r="N68" s="102" t="s">
        <v>92</v>
      </c>
      <c r="O68" s="107">
        <v>41232</v>
      </c>
      <c r="P68" s="102" t="s">
        <v>90</v>
      </c>
      <c r="Q68" s="102" t="s">
        <v>71</v>
      </c>
    </row>
    <row r="69" spans="3:17" ht="43.2" x14ac:dyDescent="0.3">
      <c r="C69" s="97">
        <v>19011</v>
      </c>
      <c r="D69" s="97">
        <v>7</v>
      </c>
      <c r="E69" s="98" t="s">
        <v>78</v>
      </c>
      <c r="F69" s="98" t="s">
        <v>79</v>
      </c>
      <c r="G69" s="98" t="s">
        <v>68</v>
      </c>
      <c r="H69" s="98" t="s">
        <v>196</v>
      </c>
      <c r="I69" s="98" t="s">
        <v>70</v>
      </c>
      <c r="J69" s="98">
        <v>10000</v>
      </c>
      <c r="K69" s="97" t="s">
        <v>71</v>
      </c>
      <c r="L69" s="99">
        <v>10000</v>
      </c>
      <c r="M69" s="98" t="s">
        <v>72</v>
      </c>
      <c r="N69" s="98" t="s">
        <v>87</v>
      </c>
      <c r="O69" s="108">
        <v>41258</v>
      </c>
      <c r="P69" s="98" t="s">
        <v>90</v>
      </c>
      <c r="Q69" s="98" t="s">
        <v>71</v>
      </c>
    </row>
    <row r="70" spans="3:17" ht="57.6" x14ac:dyDescent="0.3">
      <c r="C70" s="101">
        <v>6030</v>
      </c>
      <c r="D70" s="101">
        <v>5</v>
      </c>
      <c r="E70" s="102" t="s">
        <v>78</v>
      </c>
      <c r="F70" s="102" t="s">
        <v>67</v>
      </c>
      <c r="G70" s="102" t="s">
        <v>68</v>
      </c>
      <c r="H70" s="102" t="s">
        <v>196</v>
      </c>
      <c r="I70" s="102" t="s">
        <v>70</v>
      </c>
      <c r="J70" s="102">
        <v>120000</v>
      </c>
      <c r="K70" s="101" t="s">
        <v>71</v>
      </c>
      <c r="L70" s="103">
        <v>120000</v>
      </c>
      <c r="M70" s="102" t="s">
        <v>72</v>
      </c>
      <c r="N70" s="102" t="s">
        <v>88</v>
      </c>
      <c r="O70" s="107">
        <v>41258</v>
      </c>
      <c r="P70" s="102" t="s">
        <v>74</v>
      </c>
      <c r="Q70" s="102" t="s">
        <v>71</v>
      </c>
    </row>
    <row r="71" spans="3:17" ht="57.6" x14ac:dyDescent="0.3">
      <c r="C71" s="97">
        <v>6034</v>
      </c>
      <c r="D71" s="97">
        <v>5</v>
      </c>
      <c r="E71" s="98" t="s">
        <v>78</v>
      </c>
      <c r="F71" s="98" t="s">
        <v>67</v>
      </c>
      <c r="G71" s="98" t="s">
        <v>68</v>
      </c>
      <c r="H71" s="98" t="s">
        <v>196</v>
      </c>
      <c r="I71" s="98" t="s">
        <v>70</v>
      </c>
      <c r="J71" s="98">
        <v>13000</v>
      </c>
      <c r="K71" s="97" t="s">
        <v>71</v>
      </c>
      <c r="L71" s="99">
        <v>13000</v>
      </c>
      <c r="M71" s="98" t="s">
        <v>72</v>
      </c>
      <c r="N71" s="98" t="s">
        <v>94</v>
      </c>
      <c r="O71" s="108">
        <v>41258</v>
      </c>
      <c r="P71" s="98" t="s">
        <v>74</v>
      </c>
      <c r="Q71" s="98" t="s">
        <v>71</v>
      </c>
    </row>
    <row r="72" spans="3:17" ht="57.6" x14ac:dyDescent="0.3">
      <c r="C72" s="101">
        <v>6033</v>
      </c>
      <c r="D72" s="101">
        <v>5</v>
      </c>
      <c r="E72" s="102" t="s">
        <v>78</v>
      </c>
      <c r="F72" s="102" t="s">
        <v>67</v>
      </c>
      <c r="G72" s="102" t="s">
        <v>68</v>
      </c>
      <c r="H72" s="102" t="s">
        <v>196</v>
      </c>
      <c r="I72" s="102" t="s">
        <v>70</v>
      </c>
      <c r="J72" s="102">
        <v>30000</v>
      </c>
      <c r="K72" s="101" t="s">
        <v>71</v>
      </c>
      <c r="L72" s="103">
        <v>30000</v>
      </c>
      <c r="M72" s="102" t="s">
        <v>72</v>
      </c>
      <c r="N72" s="102" t="s">
        <v>91</v>
      </c>
      <c r="O72" s="107">
        <v>41258</v>
      </c>
      <c r="P72" s="102" t="s">
        <v>74</v>
      </c>
      <c r="Q72" s="102" t="s">
        <v>71</v>
      </c>
    </row>
    <row r="73" spans="3:17" ht="57.6" x14ac:dyDescent="0.3">
      <c r="C73" s="97">
        <v>6032</v>
      </c>
      <c r="D73" s="97">
        <v>5</v>
      </c>
      <c r="E73" s="98" t="s">
        <v>78</v>
      </c>
      <c r="F73" s="98" t="s">
        <v>67</v>
      </c>
      <c r="G73" s="98" t="s">
        <v>68</v>
      </c>
      <c r="H73" s="98" t="s">
        <v>196</v>
      </c>
      <c r="I73" s="98" t="s">
        <v>70</v>
      </c>
      <c r="J73" s="98">
        <v>70000</v>
      </c>
      <c r="K73" s="97" t="s">
        <v>71</v>
      </c>
      <c r="L73" s="99">
        <v>70000</v>
      </c>
      <c r="M73" s="98" t="s">
        <v>72</v>
      </c>
      <c r="N73" s="98" t="s">
        <v>95</v>
      </c>
      <c r="O73" s="108">
        <v>41258</v>
      </c>
      <c r="P73" s="98" t="s">
        <v>74</v>
      </c>
      <c r="Q73" s="98" t="s">
        <v>71</v>
      </c>
    </row>
    <row r="74" spans="3:17" ht="57.6" x14ac:dyDescent="0.3">
      <c r="C74" s="101">
        <v>6031</v>
      </c>
      <c r="D74" s="101">
        <v>5</v>
      </c>
      <c r="E74" s="102" t="s">
        <v>78</v>
      </c>
      <c r="F74" s="102" t="s">
        <v>67</v>
      </c>
      <c r="G74" s="102" t="s">
        <v>68</v>
      </c>
      <c r="H74" s="102" t="s">
        <v>196</v>
      </c>
      <c r="I74" s="102" t="s">
        <v>70</v>
      </c>
      <c r="J74" s="102">
        <v>90000</v>
      </c>
      <c r="K74" s="101" t="s">
        <v>71</v>
      </c>
      <c r="L74" s="103">
        <v>90000</v>
      </c>
      <c r="M74" s="102" t="s">
        <v>72</v>
      </c>
      <c r="N74" s="102" t="s">
        <v>97</v>
      </c>
      <c r="O74" s="107">
        <v>41258</v>
      </c>
      <c r="P74" s="102" t="s">
        <v>74</v>
      </c>
      <c r="Q74" s="102" t="s">
        <v>71</v>
      </c>
    </row>
    <row r="75" spans="3:17" ht="43.2" x14ac:dyDescent="0.3">
      <c r="C75" s="97">
        <v>17664</v>
      </c>
      <c r="D75" s="97">
        <v>7</v>
      </c>
      <c r="E75" s="98" t="s">
        <v>101</v>
      </c>
      <c r="F75" s="98" t="s">
        <v>79</v>
      </c>
      <c r="G75" s="98" t="s">
        <v>68</v>
      </c>
      <c r="H75" s="98" t="s">
        <v>196</v>
      </c>
      <c r="I75" s="98" t="s">
        <v>70</v>
      </c>
      <c r="J75" s="98">
        <v>28000</v>
      </c>
      <c r="K75" s="97" t="s">
        <v>71</v>
      </c>
      <c r="L75" s="99">
        <v>28000</v>
      </c>
      <c r="M75" s="98" t="s">
        <v>72</v>
      </c>
      <c r="N75" s="98" t="s">
        <v>96</v>
      </c>
      <c r="O75" s="108">
        <v>41303</v>
      </c>
      <c r="P75" s="98" t="s">
        <v>90</v>
      </c>
      <c r="Q75" s="98" t="s">
        <v>71</v>
      </c>
    </row>
    <row r="76" spans="3:17" ht="43.2" x14ac:dyDescent="0.3">
      <c r="C76" s="101">
        <v>17663</v>
      </c>
      <c r="D76" s="101">
        <v>7</v>
      </c>
      <c r="E76" s="102" t="s">
        <v>101</v>
      </c>
      <c r="F76" s="102" t="s">
        <v>79</v>
      </c>
      <c r="G76" s="102" t="s">
        <v>68</v>
      </c>
      <c r="H76" s="102" t="s">
        <v>196</v>
      </c>
      <c r="I76" s="102" t="s">
        <v>70</v>
      </c>
      <c r="J76" s="102">
        <v>30000</v>
      </c>
      <c r="K76" s="101" t="s">
        <v>71</v>
      </c>
      <c r="L76" s="103">
        <v>30000</v>
      </c>
      <c r="M76" s="102" t="s">
        <v>72</v>
      </c>
      <c r="N76" s="102" t="s">
        <v>92</v>
      </c>
      <c r="O76" s="107">
        <v>41303</v>
      </c>
      <c r="P76" s="102" t="s">
        <v>90</v>
      </c>
      <c r="Q76" s="102" t="s">
        <v>71</v>
      </c>
    </row>
    <row r="77" spans="3:17" ht="43.2" x14ac:dyDescent="0.3">
      <c r="C77" s="97">
        <v>111438</v>
      </c>
      <c r="D77" s="97">
        <v>27</v>
      </c>
      <c r="E77" s="98" t="s">
        <v>107</v>
      </c>
      <c r="F77" s="98" t="s">
        <v>77</v>
      </c>
      <c r="G77" s="98" t="s">
        <v>68</v>
      </c>
      <c r="H77" s="98" t="s">
        <v>196</v>
      </c>
      <c r="I77" s="98" t="s">
        <v>70</v>
      </c>
      <c r="J77" s="98">
        <v>104000</v>
      </c>
      <c r="K77" s="97" t="s">
        <v>71</v>
      </c>
      <c r="L77" s="99">
        <v>104</v>
      </c>
      <c r="M77" s="98" t="s">
        <v>80</v>
      </c>
      <c r="N77" s="98" t="s">
        <v>108</v>
      </c>
      <c r="O77" s="108">
        <v>41327</v>
      </c>
      <c r="P77" s="98" t="s">
        <v>71</v>
      </c>
      <c r="Q77" s="114"/>
    </row>
    <row r="78" spans="3:17" ht="43.2" x14ac:dyDescent="0.3">
      <c r="C78" s="101">
        <v>16210</v>
      </c>
      <c r="D78" s="101">
        <v>7</v>
      </c>
      <c r="E78" s="102" t="s">
        <v>101</v>
      </c>
      <c r="F78" s="102" t="s">
        <v>79</v>
      </c>
      <c r="G78" s="102" t="s">
        <v>68</v>
      </c>
      <c r="H78" s="102" t="s">
        <v>196</v>
      </c>
      <c r="I78" s="102" t="s">
        <v>70</v>
      </c>
      <c r="J78" s="102">
        <v>10000</v>
      </c>
      <c r="K78" s="101" t="s">
        <v>136</v>
      </c>
      <c r="L78" s="103">
        <v>10000</v>
      </c>
      <c r="M78" s="102" t="s">
        <v>72</v>
      </c>
      <c r="N78" s="102" t="s">
        <v>96</v>
      </c>
      <c r="O78" s="107">
        <v>41330</v>
      </c>
      <c r="P78" s="102" t="s">
        <v>90</v>
      </c>
      <c r="Q78" s="102" t="s">
        <v>71</v>
      </c>
    </row>
    <row r="79" spans="3:17" ht="43.2" x14ac:dyDescent="0.3">
      <c r="C79" s="97">
        <v>16238</v>
      </c>
      <c r="D79" s="97">
        <v>7</v>
      </c>
      <c r="E79" s="98" t="s">
        <v>101</v>
      </c>
      <c r="F79" s="98" t="s">
        <v>79</v>
      </c>
      <c r="G79" s="98" t="s">
        <v>68</v>
      </c>
      <c r="H79" s="98" t="s">
        <v>196</v>
      </c>
      <c r="I79" s="98" t="s">
        <v>70</v>
      </c>
      <c r="J79" s="98">
        <v>28000</v>
      </c>
      <c r="K79" s="97" t="s">
        <v>71</v>
      </c>
      <c r="L79" s="99">
        <v>28000</v>
      </c>
      <c r="M79" s="98" t="s">
        <v>72</v>
      </c>
      <c r="N79" s="98" t="s">
        <v>92</v>
      </c>
      <c r="O79" s="108">
        <v>41330</v>
      </c>
      <c r="P79" s="98" t="s">
        <v>90</v>
      </c>
      <c r="Q79" s="98" t="s">
        <v>71</v>
      </c>
    </row>
    <row r="80" spans="3:17" ht="57.6" x14ac:dyDescent="0.3">
      <c r="C80" s="101">
        <v>5802</v>
      </c>
      <c r="D80" s="101">
        <v>5</v>
      </c>
      <c r="E80" s="102" t="s">
        <v>78</v>
      </c>
      <c r="F80" s="102" t="s">
        <v>67</v>
      </c>
      <c r="G80" s="102" t="s">
        <v>68</v>
      </c>
      <c r="H80" s="102" t="s">
        <v>196</v>
      </c>
      <c r="I80" s="102" t="s">
        <v>70</v>
      </c>
      <c r="J80" s="102">
        <v>390000</v>
      </c>
      <c r="K80" s="101" t="s">
        <v>71</v>
      </c>
      <c r="L80" s="103">
        <v>390000</v>
      </c>
      <c r="M80" s="102" t="s">
        <v>72</v>
      </c>
      <c r="N80" s="102" t="s">
        <v>95</v>
      </c>
      <c r="O80" s="107">
        <v>41347</v>
      </c>
      <c r="P80" s="102" t="s">
        <v>74</v>
      </c>
      <c r="Q80" s="102" t="s">
        <v>71</v>
      </c>
    </row>
    <row r="81" spans="3:17" ht="57.6" x14ac:dyDescent="0.3">
      <c r="C81" s="97">
        <v>5801</v>
      </c>
      <c r="D81" s="97">
        <v>5</v>
      </c>
      <c r="E81" s="98" t="s">
        <v>78</v>
      </c>
      <c r="F81" s="98" t="s">
        <v>67</v>
      </c>
      <c r="G81" s="98" t="s">
        <v>68</v>
      </c>
      <c r="H81" s="98" t="s">
        <v>196</v>
      </c>
      <c r="I81" s="98" t="s">
        <v>70</v>
      </c>
      <c r="J81" s="98">
        <v>330000</v>
      </c>
      <c r="K81" s="97" t="s">
        <v>71</v>
      </c>
      <c r="L81" s="99">
        <v>330000</v>
      </c>
      <c r="M81" s="98" t="s">
        <v>72</v>
      </c>
      <c r="N81" s="98" t="s">
        <v>95</v>
      </c>
      <c r="O81" s="108">
        <v>41362</v>
      </c>
      <c r="P81" s="98" t="s">
        <v>74</v>
      </c>
      <c r="Q81" s="98" t="s">
        <v>71</v>
      </c>
    </row>
    <row r="82" spans="3:17" ht="43.2" x14ac:dyDescent="0.3">
      <c r="C82" s="101">
        <v>111419</v>
      </c>
      <c r="D82" s="101">
        <v>27</v>
      </c>
      <c r="E82" s="102" t="s">
        <v>107</v>
      </c>
      <c r="F82" s="102" t="s">
        <v>77</v>
      </c>
      <c r="G82" s="102" t="s">
        <v>68</v>
      </c>
      <c r="H82" s="102" t="s">
        <v>196</v>
      </c>
      <c r="I82" s="102" t="s">
        <v>70</v>
      </c>
      <c r="J82" s="102">
        <v>250000</v>
      </c>
      <c r="K82" s="101" t="s">
        <v>71</v>
      </c>
      <c r="L82" s="103">
        <v>250</v>
      </c>
      <c r="M82" s="102" t="s">
        <v>80</v>
      </c>
      <c r="N82" s="102" t="s">
        <v>108</v>
      </c>
      <c r="O82" s="107">
        <v>41368</v>
      </c>
      <c r="P82" s="102" t="s">
        <v>71</v>
      </c>
      <c r="Q82" s="115"/>
    </row>
    <row r="83" spans="3:17" ht="43.2" x14ac:dyDescent="0.3">
      <c r="C83" s="97">
        <v>111469</v>
      </c>
      <c r="D83" s="97">
        <v>27</v>
      </c>
      <c r="E83" s="98" t="s">
        <v>107</v>
      </c>
      <c r="F83" s="98" t="s">
        <v>77</v>
      </c>
      <c r="G83" s="98" t="s">
        <v>68</v>
      </c>
      <c r="H83" s="98" t="s">
        <v>196</v>
      </c>
      <c r="I83" s="98" t="s">
        <v>70</v>
      </c>
      <c r="J83" s="98">
        <v>31500</v>
      </c>
      <c r="K83" s="97" t="s">
        <v>71</v>
      </c>
      <c r="L83" s="99">
        <v>31.5</v>
      </c>
      <c r="M83" s="98" t="s">
        <v>80</v>
      </c>
      <c r="N83" s="98" t="s">
        <v>108</v>
      </c>
      <c r="O83" s="108">
        <v>41381</v>
      </c>
      <c r="P83" s="98" t="s">
        <v>71</v>
      </c>
      <c r="Q83" s="114"/>
    </row>
    <row r="84" spans="3:17" ht="43.2" x14ac:dyDescent="0.3">
      <c r="C84" s="101">
        <v>14063</v>
      </c>
      <c r="D84" s="101">
        <v>7</v>
      </c>
      <c r="E84" s="102" t="s">
        <v>78</v>
      </c>
      <c r="F84" s="102" t="s">
        <v>79</v>
      </c>
      <c r="G84" s="102" t="s">
        <v>68</v>
      </c>
      <c r="H84" s="102" t="s">
        <v>196</v>
      </c>
      <c r="I84" s="102" t="s">
        <v>70</v>
      </c>
      <c r="J84" s="102">
        <v>150000</v>
      </c>
      <c r="K84" s="101" t="s">
        <v>71</v>
      </c>
      <c r="L84" s="103">
        <v>150000</v>
      </c>
      <c r="M84" s="102" t="s">
        <v>72</v>
      </c>
      <c r="N84" s="102" t="s">
        <v>87</v>
      </c>
      <c r="O84" s="107">
        <v>41383</v>
      </c>
      <c r="P84" s="102" t="s">
        <v>90</v>
      </c>
      <c r="Q84" s="102" t="s">
        <v>71</v>
      </c>
    </row>
    <row r="85" spans="3:17" ht="57.6" x14ac:dyDescent="0.3">
      <c r="C85" s="97">
        <v>5614</v>
      </c>
      <c r="D85" s="97">
        <v>5</v>
      </c>
      <c r="E85" s="98" t="s">
        <v>78</v>
      </c>
      <c r="F85" s="98" t="s">
        <v>67</v>
      </c>
      <c r="G85" s="98" t="s">
        <v>68</v>
      </c>
      <c r="H85" s="98" t="s">
        <v>196</v>
      </c>
      <c r="I85" s="98" t="s">
        <v>70</v>
      </c>
      <c r="J85" s="98">
        <v>210000</v>
      </c>
      <c r="K85" s="97" t="s">
        <v>71</v>
      </c>
      <c r="L85" s="99">
        <v>210000</v>
      </c>
      <c r="M85" s="98" t="s">
        <v>72</v>
      </c>
      <c r="N85" s="98" t="s">
        <v>94</v>
      </c>
      <c r="O85" s="108">
        <v>41383</v>
      </c>
      <c r="P85" s="98" t="s">
        <v>74</v>
      </c>
      <c r="Q85" s="98" t="s">
        <v>71</v>
      </c>
    </row>
    <row r="86" spans="3:17" ht="57.6" x14ac:dyDescent="0.3">
      <c r="C86" s="101">
        <v>5613</v>
      </c>
      <c r="D86" s="101">
        <v>5</v>
      </c>
      <c r="E86" s="102" t="s">
        <v>78</v>
      </c>
      <c r="F86" s="102" t="s">
        <v>67</v>
      </c>
      <c r="G86" s="102" t="s">
        <v>68</v>
      </c>
      <c r="H86" s="102" t="s">
        <v>196</v>
      </c>
      <c r="I86" s="102" t="s">
        <v>70</v>
      </c>
      <c r="J86" s="102">
        <v>300000</v>
      </c>
      <c r="K86" s="101" t="s">
        <v>71</v>
      </c>
      <c r="L86" s="103">
        <v>300000</v>
      </c>
      <c r="M86" s="102" t="s">
        <v>72</v>
      </c>
      <c r="N86" s="102" t="s">
        <v>97</v>
      </c>
      <c r="O86" s="107">
        <v>41383</v>
      </c>
      <c r="P86" s="102" t="s">
        <v>74</v>
      </c>
      <c r="Q86" s="102" t="s">
        <v>71</v>
      </c>
    </row>
    <row r="87" spans="3:17" ht="57.6" x14ac:dyDescent="0.3">
      <c r="C87" s="97">
        <v>5612</v>
      </c>
      <c r="D87" s="97">
        <v>5</v>
      </c>
      <c r="E87" s="98" t="s">
        <v>78</v>
      </c>
      <c r="F87" s="98" t="s">
        <v>67</v>
      </c>
      <c r="G87" s="98" t="s">
        <v>68</v>
      </c>
      <c r="H87" s="98" t="s">
        <v>196</v>
      </c>
      <c r="I87" s="98" t="s">
        <v>70</v>
      </c>
      <c r="J87" s="98">
        <v>560000</v>
      </c>
      <c r="K87" s="97" t="s">
        <v>71</v>
      </c>
      <c r="L87" s="99">
        <v>560000</v>
      </c>
      <c r="M87" s="98" t="s">
        <v>72</v>
      </c>
      <c r="N87" s="98" t="s">
        <v>88</v>
      </c>
      <c r="O87" s="108">
        <v>41383</v>
      </c>
      <c r="P87" s="98" t="s">
        <v>74</v>
      </c>
      <c r="Q87" s="98" t="s">
        <v>71</v>
      </c>
    </row>
    <row r="88" spans="3:17" ht="57.6" x14ac:dyDescent="0.3">
      <c r="C88" s="101">
        <v>5616</v>
      </c>
      <c r="D88" s="101">
        <v>5</v>
      </c>
      <c r="E88" s="102" t="s">
        <v>78</v>
      </c>
      <c r="F88" s="102" t="s">
        <v>67</v>
      </c>
      <c r="G88" s="102" t="s">
        <v>68</v>
      </c>
      <c r="H88" s="102" t="s">
        <v>196</v>
      </c>
      <c r="I88" s="102" t="s">
        <v>70</v>
      </c>
      <c r="J88" s="102">
        <v>94000</v>
      </c>
      <c r="K88" s="101" t="s">
        <v>71</v>
      </c>
      <c r="L88" s="103">
        <v>94000</v>
      </c>
      <c r="M88" s="102" t="s">
        <v>72</v>
      </c>
      <c r="N88" s="102" t="s">
        <v>91</v>
      </c>
      <c r="O88" s="107">
        <v>41383</v>
      </c>
      <c r="P88" s="102" t="s">
        <v>74</v>
      </c>
      <c r="Q88" s="102" t="s">
        <v>71</v>
      </c>
    </row>
    <row r="89" spans="3:17" ht="57.6" x14ac:dyDescent="0.3">
      <c r="C89" s="97">
        <v>5548</v>
      </c>
      <c r="D89" s="97">
        <v>5</v>
      </c>
      <c r="E89" s="98" t="s">
        <v>78</v>
      </c>
      <c r="F89" s="98" t="s">
        <v>67</v>
      </c>
      <c r="G89" s="98" t="s">
        <v>68</v>
      </c>
      <c r="H89" s="98" t="s">
        <v>196</v>
      </c>
      <c r="I89" s="98" t="s">
        <v>70</v>
      </c>
      <c r="J89" s="98">
        <v>210000</v>
      </c>
      <c r="K89" s="97" t="s">
        <v>71</v>
      </c>
      <c r="L89" s="99">
        <v>210000</v>
      </c>
      <c r="M89" s="98" t="s">
        <v>72</v>
      </c>
      <c r="N89" s="98" t="s">
        <v>97</v>
      </c>
      <c r="O89" s="108">
        <v>41410</v>
      </c>
      <c r="P89" s="98" t="s">
        <v>74</v>
      </c>
      <c r="Q89" s="98" t="s">
        <v>71</v>
      </c>
    </row>
    <row r="90" spans="3:17" ht="57.6" x14ac:dyDescent="0.3">
      <c r="C90" s="101">
        <v>5547</v>
      </c>
      <c r="D90" s="101">
        <v>5</v>
      </c>
      <c r="E90" s="102" t="s">
        <v>78</v>
      </c>
      <c r="F90" s="102" t="s">
        <v>67</v>
      </c>
      <c r="G90" s="102" t="s">
        <v>68</v>
      </c>
      <c r="H90" s="102" t="s">
        <v>196</v>
      </c>
      <c r="I90" s="102" t="s">
        <v>70</v>
      </c>
      <c r="J90" s="102">
        <v>340000</v>
      </c>
      <c r="K90" s="101" t="s">
        <v>71</v>
      </c>
      <c r="L90" s="103">
        <v>340000</v>
      </c>
      <c r="M90" s="102" t="s">
        <v>72</v>
      </c>
      <c r="N90" s="102" t="s">
        <v>93</v>
      </c>
      <c r="O90" s="107">
        <v>41410</v>
      </c>
      <c r="P90" s="102" t="s">
        <v>74</v>
      </c>
      <c r="Q90" s="102" t="s">
        <v>71</v>
      </c>
    </row>
    <row r="91" spans="3:17" ht="57.6" x14ac:dyDescent="0.3">
      <c r="C91" s="97">
        <v>5551</v>
      </c>
      <c r="D91" s="97">
        <v>5</v>
      </c>
      <c r="E91" s="98" t="s">
        <v>78</v>
      </c>
      <c r="F91" s="98" t="s">
        <v>67</v>
      </c>
      <c r="G91" s="98" t="s">
        <v>68</v>
      </c>
      <c r="H91" s="98" t="s">
        <v>196</v>
      </c>
      <c r="I91" s="98" t="s">
        <v>70</v>
      </c>
      <c r="J91" s="98">
        <v>42000</v>
      </c>
      <c r="K91" s="97" t="s">
        <v>71</v>
      </c>
      <c r="L91" s="99">
        <v>42000</v>
      </c>
      <c r="M91" s="98" t="s">
        <v>72</v>
      </c>
      <c r="N91" s="98" t="s">
        <v>91</v>
      </c>
      <c r="O91" s="108">
        <v>41410</v>
      </c>
      <c r="P91" s="98" t="s">
        <v>74</v>
      </c>
      <c r="Q91" s="98" t="s">
        <v>71</v>
      </c>
    </row>
    <row r="92" spans="3:17" ht="57.6" x14ac:dyDescent="0.3">
      <c r="C92" s="101">
        <v>5550</v>
      </c>
      <c r="D92" s="101">
        <v>5</v>
      </c>
      <c r="E92" s="102" t="s">
        <v>78</v>
      </c>
      <c r="F92" s="102" t="s">
        <v>67</v>
      </c>
      <c r="G92" s="102" t="s">
        <v>68</v>
      </c>
      <c r="H92" s="102" t="s">
        <v>196</v>
      </c>
      <c r="I92" s="102" t="s">
        <v>70</v>
      </c>
      <c r="J92" s="102">
        <v>53000</v>
      </c>
      <c r="K92" s="101" t="s">
        <v>71</v>
      </c>
      <c r="L92" s="103">
        <v>53000</v>
      </c>
      <c r="M92" s="102" t="s">
        <v>72</v>
      </c>
      <c r="N92" s="102" t="s">
        <v>88</v>
      </c>
      <c r="O92" s="107">
        <v>41410</v>
      </c>
      <c r="P92" s="102" t="s">
        <v>74</v>
      </c>
      <c r="Q92" s="102" t="s">
        <v>71</v>
      </c>
    </row>
    <row r="93" spans="3:17" ht="57.6" x14ac:dyDescent="0.3">
      <c r="C93" s="97">
        <v>5549</v>
      </c>
      <c r="D93" s="97">
        <v>5</v>
      </c>
      <c r="E93" s="98" t="s">
        <v>78</v>
      </c>
      <c r="F93" s="98" t="s">
        <v>67</v>
      </c>
      <c r="G93" s="98" t="s">
        <v>68</v>
      </c>
      <c r="H93" s="98" t="s">
        <v>196</v>
      </c>
      <c r="I93" s="98" t="s">
        <v>70</v>
      </c>
      <c r="J93" s="98">
        <v>55000</v>
      </c>
      <c r="K93" s="97" t="s">
        <v>71</v>
      </c>
      <c r="L93" s="99">
        <v>55000</v>
      </c>
      <c r="M93" s="98" t="s">
        <v>72</v>
      </c>
      <c r="N93" s="98" t="s">
        <v>94</v>
      </c>
      <c r="O93" s="108">
        <v>41410</v>
      </c>
      <c r="P93" s="98" t="s">
        <v>74</v>
      </c>
      <c r="Q93" s="98" t="s">
        <v>71</v>
      </c>
    </row>
    <row r="94" spans="3:17" ht="43.2" x14ac:dyDescent="0.3">
      <c r="C94" s="101">
        <v>111409</v>
      </c>
      <c r="D94" s="101">
        <v>27</v>
      </c>
      <c r="E94" s="102" t="s">
        <v>107</v>
      </c>
      <c r="F94" s="102" t="s">
        <v>77</v>
      </c>
      <c r="G94" s="102" t="s">
        <v>68</v>
      </c>
      <c r="H94" s="102" t="s">
        <v>196</v>
      </c>
      <c r="I94" s="102" t="s">
        <v>70</v>
      </c>
      <c r="J94" s="102">
        <v>2960000</v>
      </c>
      <c r="K94" s="101" t="s">
        <v>71</v>
      </c>
      <c r="L94" s="103">
        <v>2960</v>
      </c>
      <c r="M94" s="102" t="s">
        <v>80</v>
      </c>
      <c r="N94" s="102" t="s">
        <v>108</v>
      </c>
      <c r="O94" s="107">
        <v>41415</v>
      </c>
      <c r="P94" s="102" t="s">
        <v>71</v>
      </c>
      <c r="Q94" s="115"/>
    </row>
    <row r="95" spans="3:17" ht="57.6" x14ac:dyDescent="0.3">
      <c r="C95" s="97">
        <v>5239</v>
      </c>
      <c r="D95" s="97">
        <v>5</v>
      </c>
      <c r="E95" s="98" t="s">
        <v>66</v>
      </c>
      <c r="F95" s="98" t="s">
        <v>67</v>
      </c>
      <c r="G95" s="98" t="s">
        <v>68</v>
      </c>
      <c r="H95" s="98" t="s">
        <v>196</v>
      </c>
      <c r="I95" s="98" t="s">
        <v>70</v>
      </c>
      <c r="J95" s="98">
        <v>13000</v>
      </c>
      <c r="K95" s="97" t="s">
        <v>71</v>
      </c>
      <c r="L95" s="99">
        <v>13000</v>
      </c>
      <c r="M95" s="98" t="s">
        <v>72</v>
      </c>
      <c r="N95" s="98" t="s">
        <v>76</v>
      </c>
      <c r="O95" s="108">
        <v>41579</v>
      </c>
      <c r="P95" s="98" t="s">
        <v>74</v>
      </c>
      <c r="Q95" s="98" t="s">
        <v>71</v>
      </c>
    </row>
    <row r="96" spans="3:17" ht="57.6" x14ac:dyDescent="0.3">
      <c r="C96" s="101">
        <v>5241</v>
      </c>
      <c r="D96" s="101">
        <v>5</v>
      </c>
      <c r="E96" s="102" t="s">
        <v>66</v>
      </c>
      <c r="F96" s="102" t="s">
        <v>67</v>
      </c>
      <c r="G96" s="102" t="s">
        <v>68</v>
      </c>
      <c r="H96" s="102" t="s">
        <v>196</v>
      </c>
      <c r="I96" s="102" t="s">
        <v>70</v>
      </c>
      <c r="J96" s="102">
        <v>7000</v>
      </c>
      <c r="K96" s="101" t="s">
        <v>71</v>
      </c>
      <c r="L96" s="103">
        <v>7000</v>
      </c>
      <c r="M96" s="102" t="s">
        <v>72</v>
      </c>
      <c r="N96" s="102" t="s">
        <v>75</v>
      </c>
      <c r="O96" s="107">
        <v>41579</v>
      </c>
      <c r="P96" s="102" t="s">
        <v>74</v>
      </c>
      <c r="Q96" s="102" t="s">
        <v>71</v>
      </c>
    </row>
    <row r="97" spans="3:17" ht="57.6" x14ac:dyDescent="0.3">
      <c r="C97" s="97">
        <v>5240</v>
      </c>
      <c r="D97" s="97">
        <v>5</v>
      </c>
      <c r="E97" s="98" t="s">
        <v>66</v>
      </c>
      <c r="F97" s="98" t="s">
        <v>67</v>
      </c>
      <c r="G97" s="98" t="s">
        <v>68</v>
      </c>
      <c r="H97" s="98" t="s">
        <v>196</v>
      </c>
      <c r="I97" s="98" t="s">
        <v>70</v>
      </c>
      <c r="J97" s="98">
        <v>8500</v>
      </c>
      <c r="K97" s="97" t="s">
        <v>71</v>
      </c>
      <c r="L97" s="99">
        <v>8500</v>
      </c>
      <c r="M97" s="98" t="s">
        <v>72</v>
      </c>
      <c r="N97" s="98" t="s">
        <v>73</v>
      </c>
      <c r="O97" s="108">
        <v>41579</v>
      </c>
      <c r="P97" s="98" t="s">
        <v>74</v>
      </c>
      <c r="Q97" s="98" t="s">
        <v>71</v>
      </c>
    </row>
    <row r="98" spans="3:17" ht="43.2" x14ac:dyDescent="0.3">
      <c r="C98" s="101">
        <v>35098</v>
      </c>
      <c r="D98" s="101">
        <v>9</v>
      </c>
      <c r="E98" s="102" t="s">
        <v>101</v>
      </c>
      <c r="F98" s="102" t="s">
        <v>79</v>
      </c>
      <c r="G98" s="102" t="s">
        <v>68</v>
      </c>
      <c r="H98" s="102" t="s">
        <v>196</v>
      </c>
      <c r="I98" s="102" t="s">
        <v>70</v>
      </c>
      <c r="J98" s="102">
        <v>10000</v>
      </c>
      <c r="K98" s="101" t="s">
        <v>136</v>
      </c>
      <c r="L98" s="103">
        <v>10000</v>
      </c>
      <c r="M98" s="102" t="s">
        <v>72</v>
      </c>
      <c r="N98" s="102" t="s">
        <v>96</v>
      </c>
      <c r="O98" s="107">
        <v>41585</v>
      </c>
      <c r="P98" s="102" t="s">
        <v>90</v>
      </c>
      <c r="Q98" s="102" t="s">
        <v>71</v>
      </c>
    </row>
    <row r="99" spans="3:17" ht="43.2" x14ac:dyDescent="0.3">
      <c r="C99" s="97">
        <v>35084</v>
      </c>
      <c r="D99" s="97">
        <v>9</v>
      </c>
      <c r="E99" s="98" t="s">
        <v>101</v>
      </c>
      <c r="F99" s="98" t="s">
        <v>79</v>
      </c>
      <c r="G99" s="98" t="s">
        <v>68</v>
      </c>
      <c r="H99" s="98" t="s">
        <v>196</v>
      </c>
      <c r="I99" s="98" t="s">
        <v>70</v>
      </c>
      <c r="J99" s="98">
        <v>11000</v>
      </c>
      <c r="K99" s="97" t="s">
        <v>71</v>
      </c>
      <c r="L99" s="99">
        <v>11000</v>
      </c>
      <c r="M99" s="98" t="s">
        <v>72</v>
      </c>
      <c r="N99" s="98" t="s">
        <v>92</v>
      </c>
      <c r="O99" s="108">
        <v>41585</v>
      </c>
      <c r="P99" s="98" t="s">
        <v>90</v>
      </c>
      <c r="Q99" s="98" t="s">
        <v>71</v>
      </c>
    </row>
    <row r="100" spans="3:17" ht="57.6" x14ac:dyDescent="0.3">
      <c r="C100" s="101">
        <v>5022</v>
      </c>
      <c r="D100" s="101">
        <v>5</v>
      </c>
      <c r="E100" s="102" t="s">
        <v>78</v>
      </c>
      <c r="F100" s="102" t="s">
        <v>67</v>
      </c>
      <c r="G100" s="102" t="s">
        <v>68</v>
      </c>
      <c r="H100" s="102" t="s">
        <v>196</v>
      </c>
      <c r="I100" s="102" t="s">
        <v>70</v>
      </c>
      <c r="J100" s="102">
        <v>10000</v>
      </c>
      <c r="K100" s="101" t="s">
        <v>71</v>
      </c>
      <c r="L100" s="103">
        <v>10000</v>
      </c>
      <c r="M100" s="102" t="s">
        <v>72</v>
      </c>
      <c r="N100" s="102" t="s">
        <v>91</v>
      </c>
      <c r="O100" s="107">
        <v>41596</v>
      </c>
      <c r="P100" s="102" t="s">
        <v>74</v>
      </c>
      <c r="Q100" s="102" t="s">
        <v>71</v>
      </c>
    </row>
    <row r="101" spans="3:17" ht="57.6" x14ac:dyDescent="0.3">
      <c r="C101" s="97">
        <v>5021</v>
      </c>
      <c r="D101" s="97">
        <v>5</v>
      </c>
      <c r="E101" s="98" t="s">
        <v>78</v>
      </c>
      <c r="F101" s="98" t="s">
        <v>67</v>
      </c>
      <c r="G101" s="98" t="s">
        <v>68</v>
      </c>
      <c r="H101" s="98" t="s">
        <v>196</v>
      </c>
      <c r="I101" s="98" t="s">
        <v>70</v>
      </c>
      <c r="J101" s="98">
        <v>20000</v>
      </c>
      <c r="K101" s="97" t="s">
        <v>71</v>
      </c>
      <c r="L101" s="99">
        <v>20000</v>
      </c>
      <c r="M101" s="98" t="s">
        <v>72</v>
      </c>
      <c r="N101" s="98" t="s">
        <v>93</v>
      </c>
      <c r="O101" s="108">
        <v>41596</v>
      </c>
      <c r="P101" s="98" t="s">
        <v>74</v>
      </c>
      <c r="Q101" s="98" t="s">
        <v>71</v>
      </c>
    </row>
    <row r="102" spans="3:17" ht="57.6" x14ac:dyDescent="0.3">
      <c r="C102" s="101">
        <v>5020</v>
      </c>
      <c r="D102" s="101">
        <v>5</v>
      </c>
      <c r="E102" s="102" t="s">
        <v>78</v>
      </c>
      <c r="F102" s="102" t="s">
        <v>67</v>
      </c>
      <c r="G102" s="102" t="s">
        <v>68</v>
      </c>
      <c r="H102" s="102" t="s">
        <v>196</v>
      </c>
      <c r="I102" s="102" t="s">
        <v>70</v>
      </c>
      <c r="J102" s="102">
        <v>36000</v>
      </c>
      <c r="K102" s="101" t="s">
        <v>71</v>
      </c>
      <c r="L102" s="103">
        <v>36000</v>
      </c>
      <c r="M102" s="102" t="s">
        <v>72</v>
      </c>
      <c r="N102" s="102" t="s">
        <v>94</v>
      </c>
      <c r="O102" s="107">
        <v>41596</v>
      </c>
      <c r="P102" s="102" t="s">
        <v>74</v>
      </c>
      <c r="Q102" s="102" t="s">
        <v>71</v>
      </c>
    </row>
    <row r="103" spans="3:17" ht="57.6" x14ac:dyDescent="0.3">
      <c r="C103" s="97">
        <v>5017</v>
      </c>
      <c r="D103" s="97">
        <v>5</v>
      </c>
      <c r="E103" s="98" t="s">
        <v>78</v>
      </c>
      <c r="F103" s="98" t="s">
        <v>67</v>
      </c>
      <c r="G103" s="98" t="s">
        <v>68</v>
      </c>
      <c r="H103" s="98" t="s">
        <v>196</v>
      </c>
      <c r="I103" s="98" t="s">
        <v>70</v>
      </c>
      <c r="J103" s="98">
        <v>483000</v>
      </c>
      <c r="K103" s="97" t="s">
        <v>71</v>
      </c>
      <c r="L103" s="99">
        <v>483000</v>
      </c>
      <c r="M103" s="98" t="s">
        <v>72</v>
      </c>
      <c r="N103" s="98" t="s">
        <v>97</v>
      </c>
      <c r="O103" s="108">
        <v>41596</v>
      </c>
      <c r="P103" s="98" t="s">
        <v>74</v>
      </c>
      <c r="Q103" s="98" t="s">
        <v>71</v>
      </c>
    </row>
    <row r="104" spans="3:17" ht="57.6" x14ac:dyDescent="0.3">
      <c r="C104" s="101">
        <v>4974</v>
      </c>
      <c r="D104" s="101">
        <v>5</v>
      </c>
      <c r="E104" s="102" t="s">
        <v>78</v>
      </c>
      <c r="F104" s="102" t="s">
        <v>67</v>
      </c>
      <c r="G104" s="102" t="s">
        <v>68</v>
      </c>
      <c r="H104" s="102" t="s">
        <v>196</v>
      </c>
      <c r="I104" s="102" t="s">
        <v>70</v>
      </c>
      <c r="J104" s="102">
        <v>28000</v>
      </c>
      <c r="K104" s="101" t="s">
        <v>71</v>
      </c>
      <c r="L104" s="103">
        <v>28000</v>
      </c>
      <c r="M104" s="102" t="s">
        <v>72</v>
      </c>
      <c r="N104" s="102" t="s">
        <v>95</v>
      </c>
      <c r="O104" s="107">
        <v>41609</v>
      </c>
      <c r="P104" s="102" t="s">
        <v>74</v>
      </c>
      <c r="Q104" s="102" t="s">
        <v>71</v>
      </c>
    </row>
    <row r="105" spans="3:17" ht="57.6" x14ac:dyDescent="0.3">
      <c r="C105" s="97">
        <v>4973</v>
      </c>
      <c r="D105" s="97">
        <v>5</v>
      </c>
      <c r="E105" s="98" t="s">
        <v>78</v>
      </c>
      <c r="F105" s="98" t="s">
        <v>67</v>
      </c>
      <c r="G105" s="98" t="s">
        <v>68</v>
      </c>
      <c r="H105" s="98" t="s">
        <v>196</v>
      </c>
      <c r="I105" s="98" t="s">
        <v>70</v>
      </c>
      <c r="J105" s="98">
        <v>66000</v>
      </c>
      <c r="K105" s="97" t="s">
        <v>71</v>
      </c>
      <c r="L105" s="99">
        <v>66000</v>
      </c>
      <c r="M105" s="98" t="s">
        <v>72</v>
      </c>
      <c r="N105" s="98" t="s">
        <v>88</v>
      </c>
      <c r="O105" s="108">
        <v>41609</v>
      </c>
      <c r="P105" s="98" t="s">
        <v>74</v>
      </c>
      <c r="Q105" s="98" t="s">
        <v>71</v>
      </c>
    </row>
    <row r="106" spans="3:17" ht="43.2" x14ac:dyDescent="0.3">
      <c r="C106" s="101">
        <v>34866</v>
      </c>
      <c r="D106" s="101">
        <v>9</v>
      </c>
      <c r="E106" s="102" t="s">
        <v>78</v>
      </c>
      <c r="F106" s="102" t="s">
        <v>79</v>
      </c>
      <c r="G106" s="102" t="s">
        <v>68</v>
      </c>
      <c r="H106" s="102" t="s">
        <v>196</v>
      </c>
      <c r="I106" s="102" t="s">
        <v>70</v>
      </c>
      <c r="J106" s="102">
        <v>136000</v>
      </c>
      <c r="K106" s="101" t="s">
        <v>71</v>
      </c>
      <c r="L106" s="103">
        <v>136000</v>
      </c>
      <c r="M106" s="102" t="s">
        <v>72</v>
      </c>
      <c r="N106" s="102" t="s">
        <v>99</v>
      </c>
      <c r="O106" s="107">
        <v>41628</v>
      </c>
      <c r="P106" s="102" t="s">
        <v>90</v>
      </c>
      <c r="Q106" s="102" t="s">
        <v>71</v>
      </c>
    </row>
    <row r="107" spans="3:17" ht="43.2" x14ac:dyDescent="0.3">
      <c r="C107" s="97">
        <v>35248</v>
      </c>
      <c r="D107" s="97">
        <v>9</v>
      </c>
      <c r="E107" s="98" t="s">
        <v>78</v>
      </c>
      <c r="F107" s="98" t="s">
        <v>79</v>
      </c>
      <c r="G107" s="98" t="s">
        <v>68</v>
      </c>
      <c r="H107" s="98" t="s">
        <v>196</v>
      </c>
      <c r="I107" s="98" t="s">
        <v>70</v>
      </c>
      <c r="J107" s="98">
        <v>5000</v>
      </c>
      <c r="K107" s="97" t="s">
        <v>71</v>
      </c>
      <c r="L107" s="99">
        <v>5000</v>
      </c>
      <c r="M107" s="98" t="s">
        <v>72</v>
      </c>
      <c r="N107" s="98" t="s">
        <v>87</v>
      </c>
      <c r="O107" s="108">
        <v>41628</v>
      </c>
      <c r="P107" s="98" t="s">
        <v>90</v>
      </c>
      <c r="Q107" s="98" t="s">
        <v>71</v>
      </c>
    </row>
    <row r="108" spans="3:17" ht="43.2" x14ac:dyDescent="0.3">
      <c r="C108" s="101">
        <v>34923</v>
      </c>
      <c r="D108" s="101">
        <v>9</v>
      </c>
      <c r="E108" s="102" t="s">
        <v>78</v>
      </c>
      <c r="F108" s="102" t="s">
        <v>79</v>
      </c>
      <c r="G108" s="102" t="s">
        <v>68</v>
      </c>
      <c r="H108" s="102" t="s">
        <v>196</v>
      </c>
      <c r="I108" s="102" t="s">
        <v>70</v>
      </c>
      <c r="J108" s="102">
        <v>54000</v>
      </c>
      <c r="K108" s="101" t="s">
        <v>71</v>
      </c>
      <c r="L108" s="103">
        <v>54000</v>
      </c>
      <c r="M108" s="102" t="s">
        <v>72</v>
      </c>
      <c r="N108" s="102" t="s">
        <v>92</v>
      </c>
      <c r="O108" s="107">
        <v>41628</v>
      </c>
      <c r="P108" s="102" t="s">
        <v>90</v>
      </c>
      <c r="Q108" s="102" t="s">
        <v>71</v>
      </c>
    </row>
    <row r="109" spans="3:17" ht="43.2" x14ac:dyDescent="0.3">
      <c r="C109" s="97">
        <v>35117</v>
      </c>
      <c r="D109" s="97">
        <v>9</v>
      </c>
      <c r="E109" s="98" t="s">
        <v>101</v>
      </c>
      <c r="F109" s="98" t="s">
        <v>79</v>
      </c>
      <c r="G109" s="98" t="s">
        <v>68</v>
      </c>
      <c r="H109" s="98" t="s">
        <v>196</v>
      </c>
      <c r="I109" s="98" t="s">
        <v>70</v>
      </c>
      <c r="J109" s="98">
        <v>10000</v>
      </c>
      <c r="K109" s="97" t="s">
        <v>136</v>
      </c>
      <c r="L109" s="99">
        <v>10000</v>
      </c>
      <c r="M109" s="98" t="s">
        <v>72</v>
      </c>
      <c r="N109" s="98" t="s">
        <v>92</v>
      </c>
      <c r="O109" s="108">
        <v>41628</v>
      </c>
      <c r="P109" s="98" t="s">
        <v>90</v>
      </c>
      <c r="Q109" s="98" t="s">
        <v>71</v>
      </c>
    </row>
    <row r="110" spans="3:17" ht="43.2" x14ac:dyDescent="0.3">
      <c r="C110" s="101">
        <v>35116</v>
      </c>
      <c r="D110" s="101">
        <v>9</v>
      </c>
      <c r="E110" s="102" t="s">
        <v>101</v>
      </c>
      <c r="F110" s="102" t="s">
        <v>79</v>
      </c>
      <c r="G110" s="102" t="s">
        <v>68</v>
      </c>
      <c r="H110" s="102" t="s">
        <v>196</v>
      </c>
      <c r="I110" s="102" t="s">
        <v>70</v>
      </c>
      <c r="J110" s="102">
        <v>10000</v>
      </c>
      <c r="K110" s="101" t="s">
        <v>136</v>
      </c>
      <c r="L110" s="103">
        <v>10000</v>
      </c>
      <c r="M110" s="102" t="s">
        <v>72</v>
      </c>
      <c r="N110" s="102" t="s">
        <v>96</v>
      </c>
      <c r="O110" s="107">
        <v>41628</v>
      </c>
      <c r="P110" s="102" t="s">
        <v>90</v>
      </c>
      <c r="Q110" s="102" t="s">
        <v>71</v>
      </c>
    </row>
    <row r="111" spans="3:17" ht="43.2" x14ac:dyDescent="0.3">
      <c r="C111" s="97">
        <v>34881</v>
      </c>
      <c r="D111" s="97">
        <v>9</v>
      </c>
      <c r="E111" s="98" t="s">
        <v>78</v>
      </c>
      <c r="F111" s="98" t="s">
        <v>79</v>
      </c>
      <c r="G111" s="98" t="s">
        <v>68</v>
      </c>
      <c r="H111" s="98" t="s">
        <v>196</v>
      </c>
      <c r="I111" s="98" t="s">
        <v>70</v>
      </c>
      <c r="J111" s="98">
        <v>115000</v>
      </c>
      <c r="K111" s="97" t="s">
        <v>71</v>
      </c>
      <c r="L111" s="99">
        <v>115000</v>
      </c>
      <c r="M111" s="98" t="s">
        <v>72</v>
      </c>
      <c r="N111" s="98" t="s">
        <v>96</v>
      </c>
      <c r="O111" s="108">
        <v>41631</v>
      </c>
      <c r="P111" s="98" t="s">
        <v>90</v>
      </c>
      <c r="Q111" s="98" t="s">
        <v>71</v>
      </c>
    </row>
    <row r="112" spans="3:17" ht="43.2" x14ac:dyDescent="0.3">
      <c r="C112" s="101">
        <v>34847</v>
      </c>
      <c r="D112" s="101">
        <v>9</v>
      </c>
      <c r="E112" s="102" t="s">
        <v>78</v>
      </c>
      <c r="F112" s="102" t="s">
        <v>79</v>
      </c>
      <c r="G112" s="102" t="s">
        <v>68</v>
      </c>
      <c r="H112" s="102" t="s">
        <v>196</v>
      </c>
      <c r="I112" s="102" t="s">
        <v>70</v>
      </c>
      <c r="J112" s="102">
        <v>428000</v>
      </c>
      <c r="K112" s="101" t="s">
        <v>71</v>
      </c>
      <c r="L112" s="103">
        <v>428000</v>
      </c>
      <c r="M112" s="102" t="s">
        <v>72</v>
      </c>
      <c r="N112" s="102" t="s">
        <v>98</v>
      </c>
      <c r="O112" s="107">
        <v>41631</v>
      </c>
      <c r="P112" s="102" t="s">
        <v>90</v>
      </c>
      <c r="Q112" s="102" t="s">
        <v>71</v>
      </c>
    </row>
    <row r="113" spans="3:17" ht="43.2" x14ac:dyDescent="0.3">
      <c r="C113" s="97">
        <v>34845</v>
      </c>
      <c r="D113" s="97">
        <v>9</v>
      </c>
      <c r="E113" s="98" t="s">
        <v>78</v>
      </c>
      <c r="F113" s="98" t="s">
        <v>79</v>
      </c>
      <c r="G113" s="98" t="s">
        <v>68</v>
      </c>
      <c r="H113" s="98" t="s">
        <v>196</v>
      </c>
      <c r="I113" s="98" t="s">
        <v>70</v>
      </c>
      <c r="J113" s="98">
        <v>552000</v>
      </c>
      <c r="K113" s="97" t="s">
        <v>71</v>
      </c>
      <c r="L113" s="99">
        <v>552000</v>
      </c>
      <c r="M113" s="98" t="s">
        <v>72</v>
      </c>
      <c r="N113" s="98" t="s">
        <v>89</v>
      </c>
      <c r="O113" s="108">
        <v>41631</v>
      </c>
      <c r="P113" s="98" t="s">
        <v>90</v>
      </c>
      <c r="Q113" s="98" t="s">
        <v>71</v>
      </c>
    </row>
    <row r="114" spans="3:17" ht="43.2" x14ac:dyDescent="0.3">
      <c r="C114" s="101">
        <v>111432</v>
      </c>
      <c r="D114" s="101">
        <v>27</v>
      </c>
      <c r="E114" s="102" t="s">
        <v>107</v>
      </c>
      <c r="F114" s="102" t="s">
        <v>77</v>
      </c>
      <c r="G114" s="102" t="s">
        <v>68</v>
      </c>
      <c r="H114" s="102" t="s">
        <v>196</v>
      </c>
      <c r="I114" s="102" t="s">
        <v>70</v>
      </c>
      <c r="J114" s="102">
        <v>138000</v>
      </c>
      <c r="K114" s="101" t="s">
        <v>71</v>
      </c>
      <c r="L114" s="103">
        <v>138</v>
      </c>
      <c r="M114" s="102" t="s">
        <v>80</v>
      </c>
      <c r="N114" s="102" t="s">
        <v>108</v>
      </c>
      <c r="O114" s="107">
        <v>41647</v>
      </c>
      <c r="P114" s="102" t="s">
        <v>71</v>
      </c>
      <c r="Q114" s="115"/>
    </row>
    <row r="115" spans="3:17" ht="43.2" x14ac:dyDescent="0.3">
      <c r="C115" s="97">
        <v>111412</v>
      </c>
      <c r="D115" s="97">
        <v>27</v>
      </c>
      <c r="E115" s="98" t="s">
        <v>107</v>
      </c>
      <c r="F115" s="98" t="s">
        <v>77</v>
      </c>
      <c r="G115" s="98" t="s">
        <v>68</v>
      </c>
      <c r="H115" s="98" t="s">
        <v>196</v>
      </c>
      <c r="I115" s="98" t="s">
        <v>70</v>
      </c>
      <c r="J115" s="98">
        <v>580000</v>
      </c>
      <c r="K115" s="97" t="s">
        <v>71</v>
      </c>
      <c r="L115" s="99">
        <v>580</v>
      </c>
      <c r="M115" s="98" t="s">
        <v>80</v>
      </c>
      <c r="N115" s="98" t="s">
        <v>108</v>
      </c>
      <c r="O115" s="108">
        <v>41647</v>
      </c>
      <c r="P115" s="98" t="s">
        <v>71</v>
      </c>
      <c r="Q115" s="114"/>
    </row>
    <row r="116" spans="3:17" ht="43.2" x14ac:dyDescent="0.3">
      <c r="C116" s="101">
        <v>35130</v>
      </c>
      <c r="D116" s="101">
        <v>9</v>
      </c>
      <c r="E116" s="102" t="s">
        <v>101</v>
      </c>
      <c r="F116" s="102" t="s">
        <v>79</v>
      </c>
      <c r="G116" s="102" t="s">
        <v>68</v>
      </c>
      <c r="H116" s="102" t="s">
        <v>196</v>
      </c>
      <c r="I116" s="102" t="s">
        <v>70</v>
      </c>
      <c r="J116" s="102">
        <v>10000</v>
      </c>
      <c r="K116" s="101" t="s">
        <v>136</v>
      </c>
      <c r="L116" s="103">
        <v>10000</v>
      </c>
      <c r="M116" s="102" t="s">
        <v>72</v>
      </c>
      <c r="N116" s="102" t="s">
        <v>92</v>
      </c>
      <c r="O116" s="107">
        <v>41647</v>
      </c>
      <c r="P116" s="102" t="s">
        <v>90</v>
      </c>
      <c r="Q116" s="102" t="s">
        <v>71</v>
      </c>
    </row>
    <row r="117" spans="3:17" ht="43.2" x14ac:dyDescent="0.3">
      <c r="C117" s="97">
        <v>35129</v>
      </c>
      <c r="D117" s="97">
        <v>9</v>
      </c>
      <c r="E117" s="98" t="s">
        <v>101</v>
      </c>
      <c r="F117" s="98" t="s">
        <v>79</v>
      </c>
      <c r="G117" s="98" t="s">
        <v>68</v>
      </c>
      <c r="H117" s="98" t="s">
        <v>196</v>
      </c>
      <c r="I117" s="98" t="s">
        <v>70</v>
      </c>
      <c r="J117" s="98">
        <v>10000</v>
      </c>
      <c r="K117" s="97" t="s">
        <v>136</v>
      </c>
      <c r="L117" s="99">
        <v>10000</v>
      </c>
      <c r="M117" s="98" t="s">
        <v>72</v>
      </c>
      <c r="N117" s="98" t="s">
        <v>96</v>
      </c>
      <c r="O117" s="108">
        <v>41647</v>
      </c>
      <c r="P117" s="98" t="s">
        <v>90</v>
      </c>
      <c r="Q117" s="98" t="s">
        <v>71</v>
      </c>
    </row>
    <row r="118" spans="3:17" ht="43.2" x14ac:dyDescent="0.3">
      <c r="C118" s="101">
        <v>111450</v>
      </c>
      <c r="D118" s="101">
        <v>27</v>
      </c>
      <c r="E118" s="102" t="s">
        <v>107</v>
      </c>
      <c r="F118" s="102" t="s">
        <v>77</v>
      </c>
      <c r="G118" s="102" t="s">
        <v>68</v>
      </c>
      <c r="H118" s="102" t="s">
        <v>196</v>
      </c>
      <c r="I118" s="102" t="s">
        <v>70</v>
      </c>
      <c r="J118" s="102">
        <v>69000</v>
      </c>
      <c r="K118" s="101" t="s">
        <v>71</v>
      </c>
      <c r="L118" s="103">
        <v>69</v>
      </c>
      <c r="M118" s="102" t="s">
        <v>80</v>
      </c>
      <c r="N118" s="102" t="s">
        <v>108</v>
      </c>
      <c r="O118" s="107">
        <v>41650</v>
      </c>
      <c r="P118" s="102" t="s">
        <v>71</v>
      </c>
      <c r="Q118" s="115"/>
    </row>
    <row r="119" spans="3:17" ht="57.6" x14ac:dyDescent="0.3">
      <c r="C119" s="97">
        <v>4624</v>
      </c>
      <c r="D119" s="97">
        <v>5</v>
      </c>
      <c r="E119" s="98" t="s">
        <v>78</v>
      </c>
      <c r="F119" s="98" t="s">
        <v>67</v>
      </c>
      <c r="G119" s="98" t="s">
        <v>68</v>
      </c>
      <c r="H119" s="98" t="s">
        <v>196</v>
      </c>
      <c r="I119" s="98" t="s">
        <v>70</v>
      </c>
      <c r="J119" s="98">
        <v>32000</v>
      </c>
      <c r="K119" s="97" t="s">
        <v>71</v>
      </c>
      <c r="L119" s="99">
        <v>32000</v>
      </c>
      <c r="M119" s="98" t="s">
        <v>72</v>
      </c>
      <c r="N119" s="98" t="s">
        <v>94</v>
      </c>
      <c r="O119" s="108">
        <v>41650</v>
      </c>
      <c r="P119" s="98" t="s">
        <v>74</v>
      </c>
      <c r="Q119" s="98" t="s">
        <v>71</v>
      </c>
    </row>
    <row r="120" spans="3:17" ht="57.6" x14ac:dyDescent="0.3">
      <c r="C120" s="101">
        <v>4623</v>
      </c>
      <c r="D120" s="101">
        <v>5</v>
      </c>
      <c r="E120" s="102" t="s">
        <v>78</v>
      </c>
      <c r="F120" s="102" t="s">
        <v>67</v>
      </c>
      <c r="G120" s="102" t="s">
        <v>68</v>
      </c>
      <c r="H120" s="102" t="s">
        <v>196</v>
      </c>
      <c r="I120" s="102" t="s">
        <v>70</v>
      </c>
      <c r="J120" s="102">
        <v>39000</v>
      </c>
      <c r="K120" s="101" t="s">
        <v>71</v>
      </c>
      <c r="L120" s="103">
        <v>39000</v>
      </c>
      <c r="M120" s="102" t="s">
        <v>72</v>
      </c>
      <c r="N120" s="102" t="s">
        <v>91</v>
      </c>
      <c r="O120" s="107">
        <v>41650</v>
      </c>
      <c r="P120" s="102" t="s">
        <v>74</v>
      </c>
      <c r="Q120" s="102" t="s">
        <v>71</v>
      </c>
    </row>
    <row r="121" spans="3:17" ht="57.6" x14ac:dyDescent="0.3">
      <c r="C121" s="97">
        <v>4622</v>
      </c>
      <c r="D121" s="97">
        <v>5</v>
      </c>
      <c r="E121" s="98" t="s">
        <v>78</v>
      </c>
      <c r="F121" s="98" t="s">
        <v>67</v>
      </c>
      <c r="G121" s="98" t="s">
        <v>68</v>
      </c>
      <c r="H121" s="98" t="s">
        <v>196</v>
      </c>
      <c r="I121" s="98" t="s">
        <v>70</v>
      </c>
      <c r="J121" s="98">
        <v>77000</v>
      </c>
      <c r="K121" s="97" t="s">
        <v>71</v>
      </c>
      <c r="L121" s="99">
        <v>77000</v>
      </c>
      <c r="M121" s="98" t="s">
        <v>72</v>
      </c>
      <c r="N121" s="98" t="s">
        <v>97</v>
      </c>
      <c r="O121" s="108">
        <v>41650</v>
      </c>
      <c r="P121" s="98" t="s">
        <v>74</v>
      </c>
      <c r="Q121" s="98" t="s">
        <v>71</v>
      </c>
    </row>
    <row r="122" spans="3:17" ht="57.6" x14ac:dyDescent="0.3">
      <c r="C122" s="101">
        <v>4599</v>
      </c>
      <c r="D122" s="101">
        <v>5</v>
      </c>
      <c r="E122" s="102" t="s">
        <v>78</v>
      </c>
      <c r="F122" s="102" t="s">
        <v>67</v>
      </c>
      <c r="G122" s="102" t="s">
        <v>68</v>
      </c>
      <c r="H122" s="102" t="s">
        <v>196</v>
      </c>
      <c r="I122" s="102" t="s">
        <v>70</v>
      </c>
      <c r="J122" s="102">
        <v>12000</v>
      </c>
      <c r="K122" s="101" t="s">
        <v>71</v>
      </c>
      <c r="L122" s="103">
        <v>12000</v>
      </c>
      <c r="M122" s="102" t="s">
        <v>72</v>
      </c>
      <c r="N122" s="102" t="s">
        <v>88</v>
      </c>
      <c r="O122" s="107">
        <v>41651</v>
      </c>
      <c r="P122" s="102" t="s">
        <v>74</v>
      </c>
      <c r="Q122" s="102" t="s">
        <v>71</v>
      </c>
    </row>
    <row r="123" spans="3:17" ht="57.6" x14ac:dyDescent="0.3">
      <c r="C123" s="97">
        <v>4598</v>
      </c>
      <c r="D123" s="97">
        <v>5</v>
      </c>
      <c r="E123" s="98" t="s">
        <v>78</v>
      </c>
      <c r="F123" s="98" t="s">
        <v>67</v>
      </c>
      <c r="G123" s="98" t="s">
        <v>68</v>
      </c>
      <c r="H123" s="98" t="s">
        <v>196</v>
      </c>
      <c r="I123" s="98" t="s">
        <v>70</v>
      </c>
      <c r="J123" s="98">
        <v>33000</v>
      </c>
      <c r="K123" s="97" t="s">
        <v>71</v>
      </c>
      <c r="L123" s="99">
        <v>33000</v>
      </c>
      <c r="M123" s="98" t="s">
        <v>72</v>
      </c>
      <c r="N123" s="98" t="s">
        <v>95</v>
      </c>
      <c r="O123" s="108">
        <v>41651</v>
      </c>
      <c r="P123" s="98" t="s">
        <v>74</v>
      </c>
      <c r="Q123" s="98" t="s">
        <v>71</v>
      </c>
    </row>
    <row r="124" spans="3:17" ht="57.6" x14ac:dyDescent="0.3">
      <c r="C124" s="101">
        <v>4597</v>
      </c>
      <c r="D124" s="101">
        <v>5</v>
      </c>
      <c r="E124" s="102" t="s">
        <v>78</v>
      </c>
      <c r="F124" s="102" t="s">
        <v>67</v>
      </c>
      <c r="G124" s="102" t="s">
        <v>68</v>
      </c>
      <c r="H124" s="102" t="s">
        <v>196</v>
      </c>
      <c r="I124" s="102" t="s">
        <v>70</v>
      </c>
      <c r="J124" s="102">
        <v>75000</v>
      </c>
      <c r="K124" s="101" t="s">
        <v>71</v>
      </c>
      <c r="L124" s="103">
        <v>75000</v>
      </c>
      <c r="M124" s="102" t="s">
        <v>72</v>
      </c>
      <c r="N124" s="102" t="s">
        <v>93</v>
      </c>
      <c r="O124" s="107">
        <v>41651</v>
      </c>
      <c r="P124" s="102" t="s">
        <v>74</v>
      </c>
      <c r="Q124" s="102" t="s">
        <v>71</v>
      </c>
    </row>
    <row r="125" spans="3:17" ht="43.2" x14ac:dyDescent="0.3">
      <c r="C125" s="97">
        <v>111457</v>
      </c>
      <c r="D125" s="97">
        <v>27</v>
      </c>
      <c r="E125" s="98" t="s">
        <v>107</v>
      </c>
      <c r="F125" s="98" t="s">
        <v>77</v>
      </c>
      <c r="G125" s="98" t="s">
        <v>68</v>
      </c>
      <c r="H125" s="98" t="s">
        <v>196</v>
      </c>
      <c r="I125" s="98" t="s">
        <v>70</v>
      </c>
      <c r="J125" s="98">
        <v>55000</v>
      </c>
      <c r="K125" s="97" t="s">
        <v>71</v>
      </c>
      <c r="L125" s="99">
        <v>55</v>
      </c>
      <c r="M125" s="98" t="s">
        <v>80</v>
      </c>
      <c r="N125" s="98" t="s">
        <v>108</v>
      </c>
      <c r="O125" s="108">
        <v>41668</v>
      </c>
      <c r="P125" s="98" t="s">
        <v>71</v>
      </c>
      <c r="Q125" s="114"/>
    </row>
    <row r="126" spans="3:17" ht="57.6" x14ac:dyDescent="0.3">
      <c r="C126" s="101">
        <v>4498</v>
      </c>
      <c r="D126" s="101">
        <v>5</v>
      </c>
      <c r="E126" s="102" t="s">
        <v>78</v>
      </c>
      <c r="F126" s="102" t="s">
        <v>67</v>
      </c>
      <c r="G126" s="102" t="s">
        <v>68</v>
      </c>
      <c r="H126" s="102" t="s">
        <v>196</v>
      </c>
      <c r="I126" s="102" t="s">
        <v>70</v>
      </c>
      <c r="J126" s="102">
        <v>18000</v>
      </c>
      <c r="K126" s="101" t="s">
        <v>71</v>
      </c>
      <c r="L126" s="103">
        <v>18000</v>
      </c>
      <c r="M126" s="102" t="s">
        <v>72</v>
      </c>
      <c r="N126" s="102" t="s">
        <v>91</v>
      </c>
      <c r="O126" s="107">
        <v>41668</v>
      </c>
      <c r="P126" s="102" t="s">
        <v>74</v>
      </c>
      <c r="Q126" s="102" t="s">
        <v>71</v>
      </c>
    </row>
    <row r="127" spans="3:17" ht="57.6" x14ac:dyDescent="0.3">
      <c r="C127" s="97">
        <v>4497</v>
      </c>
      <c r="D127" s="97">
        <v>5</v>
      </c>
      <c r="E127" s="98" t="s">
        <v>78</v>
      </c>
      <c r="F127" s="98" t="s">
        <v>67</v>
      </c>
      <c r="G127" s="98" t="s">
        <v>68</v>
      </c>
      <c r="H127" s="98" t="s">
        <v>196</v>
      </c>
      <c r="I127" s="98" t="s">
        <v>70</v>
      </c>
      <c r="J127" s="98">
        <v>24000</v>
      </c>
      <c r="K127" s="97" t="s">
        <v>71</v>
      </c>
      <c r="L127" s="99">
        <v>24000</v>
      </c>
      <c r="M127" s="98" t="s">
        <v>72</v>
      </c>
      <c r="N127" s="98" t="s">
        <v>95</v>
      </c>
      <c r="O127" s="108">
        <v>41668</v>
      </c>
      <c r="P127" s="98" t="s">
        <v>74</v>
      </c>
      <c r="Q127" s="98" t="s">
        <v>71</v>
      </c>
    </row>
    <row r="128" spans="3:17" ht="57.6" x14ac:dyDescent="0.3">
      <c r="C128" s="101">
        <v>4496</v>
      </c>
      <c r="D128" s="101">
        <v>5</v>
      </c>
      <c r="E128" s="102" t="s">
        <v>78</v>
      </c>
      <c r="F128" s="102" t="s">
        <v>67</v>
      </c>
      <c r="G128" s="102" t="s">
        <v>68</v>
      </c>
      <c r="H128" s="102" t="s">
        <v>196</v>
      </c>
      <c r="I128" s="102" t="s">
        <v>70</v>
      </c>
      <c r="J128" s="102">
        <v>27000</v>
      </c>
      <c r="K128" s="101" t="s">
        <v>71</v>
      </c>
      <c r="L128" s="103">
        <v>27000</v>
      </c>
      <c r="M128" s="102" t="s">
        <v>72</v>
      </c>
      <c r="N128" s="102" t="s">
        <v>93</v>
      </c>
      <c r="O128" s="107">
        <v>41668</v>
      </c>
      <c r="P128" s="102" t="s">
        <v>74</v>
      </c>
      <c r="Q128" s="102" t="s">
        <v>71</v>
      </c>
    </row>
    <row r="129" spans="3:17" ht="57.6" x14ac:dyDescent="0.3">
      <c r="C129" s="97">
        <v>4495</v>
      </c>
      <c r="D129" s="97">
        <v>5</v>
      </c>
      <c r="E129" s="98" t="s">
        <v>78</v>
      </c>
      <c r="F129" s="98" t="s">
        <v>67</v>
      </c>
      <c r="G129" s="98" t="s">
        <v>68</v>
      </c>
      <c r="H129" s="98" t="s">
        <v>196</v>
      </c>
      <c r="I129" s="98" t="s">
        <v>70</v>
      </c>
      <c r="J129" s="98">
        <v>36000</v>
      </c>
      <c r="K129" s="97" t="s">
        <v>71</v>
      </c>
      <c r="L129" s="99">
        <v>36000</v>
      </c>
      <c r="M129" s="98" t="s">
        <v>72</v>
      </c>
      <c r="N129" s="98" t="s">
        <v>88</v>
      </c>
      <c r="O129" s="108">
        <v>41668</v>
      </c>
      <c r="P129" s="98" t="s">
        <v>74</v>
      </c>
      <c r="Q129" s="98" t="s">
        <v>71</v>
      </c>
    </row>
    <row r="130" spans="3:17" ht="57.6" x14ac:dyDescent="0.3">
      <c r="C130" s="101">
        <v>4494</v>
      </c>
      <c r="D130" s="101">
        <v>5</v>
      </c>
      <c r="E130" s="102" t="s">
        <v>78</v>
      </c>
      <c r="F130" s="102" t="s">
        <v>67</v>
      </c>
      <c r="G130" s="102" t="s">
        <v>68</v>
      </c>
      <c r="H130" s="102" t="s">
        <v>196</v>
      </c>
      <c r="I130" s="102" t="s">
        <v>70</v>
      </c>
      <c r="J130" s="102">
        <v>40000</v>
      </c>
      <c r="K130" s="101" t="s">
        <v>71</v>
      </c>
      <c r="L130" s="103">
        <v>40000</v>
      </c>
      <c r="M130" s="102" t="s">
        <v>72</v>
      </c>
      <c r="N130" s="102" t="s">
        <v>94</v>
      </c>
      <c r="O130" s="107">
        <v>41668</v>
      </c>
      <c r="P130" s="102" t="s">
        <v>74</v>
      </c>
      <c r="Q130" s="102" t="s">
        <v>71</v>
      </c>
    </row>
    <row r="131" spans="3:17" ht="57.6" x14ac:dyDescent="0.3">
      <c r="C131" s="97">
        <v>4493</v>
      </c>
      <c r="D131" s="97">
        <v>5</v>
      </c>
      <c r="E131" s="98" t="s">
        <v>78</v>
      </c>
      <c r="F131" s="98" t="s">
        <v>67</v>
      </c>
      <c r="G131" s="98" t="s">
        <v>68</v>
      </c>
      <c r="H131" s="98" t="s">
        <v>196</v>
      </c>
      <c r="I131" s="98" t="s">
        <v>70</v>
      </c>
      <c r="J131" s="98">
        <v>406000</v>
      </c>
      <c r="K131" s="97" t="s">
        <v>71</v>
      </c>
      <c r="L131" s="99">
        <v>406000</v>
      </c>
      <c r="M131" s="98" t="s">
        <v>72</v>
      </c>
      <c r="N131" s="98" t="s">
        <v>97</v>
      </c>
      <c r="O131" s="108">
        <v>41668</v>
      </c>
      <c r="P131" s="98" t="s">
        <v>74</v>
      </c>
      <c r="Q131" s="98" t="s">
        <v>71</v>
      </c>
    </row>
    <row r="132" spans="3:17" ht="43.2" x14ac:dyDescent="0.3">
      <c r="C132" s="101">
        <v>111411</v>
      </c>
      <c r="D132" s="101">
        <v>27</v>
      </c>
      <c r="E132" s="102" t="s">
        <v>107</v>
      </c>
      <c r="F132" s="102" t="s">
        <v>77</v>
      </c>
      <c r="G132" s="102" t="s">
        <v>68</v>
      </c>
      <c r="H132" s="102" t="s">
        <v>196</v>
      </c>
      <c r="I132" s="102" t="s">
        <v>70</v>
      </c>
      <c r="J132" s="102">
        <v>653000</v>
      </c>
      <c r="K132" s="101" t="s">
        <v>71</v>
      </c>
      <c r="L132" s="103">
        <v>653</v>
      </c>
      <c r="M132" s="102" t="s">
        <v>80</v>
      </c>
      <c r="N132" s="102" t="s">
        <v>108</v>
      </c>
      <c r="O132" s="107">
        <v>41684</v>
      </c>
      <c r="P132" s="102" t="s">
        <v>71</v>
      </c>
      <c r="Q132" s="115"/>
    </row>
    <row r="133" spans="3:17" ht="43.2" x14ac:dyDescent="0.3">
      <c r="C133" s="97">
        <v>111414</v>
      </c>
      <c r="D133" s="97">
        <v>27</v>
      </c>
      <c r="E133" s="98" t="s">
        <v>107</v>
      </c>
      <c r="F133" s="98" t="s">
        <v>77</v>
      </c>
      <c r="G133" s="98" t="s">
        <v>68</v>
      </c>
      <c r="H133" s="98" t="s">
        <v>196</v>
      </c>
      <c r="I133" s="98" t="s">
        <v>70</v>
      </c>
      <c r="J133" s="98">
        <v>420000</v>
      </c>
      <c r="K133" s="97" t="s">
        <v>71</v>
      </c>
      <c r="L133" s="99">
        <v>420</v>
      </c>
      <c r="M133" s="98" t="s">
        <v>80</v>
      </c>
      <c r="N133" s="98" t="s">
        <v>108</v>
      </c>
      <c r="O133" s="108">
        <v>41688</v>
      </c>
      <c r="P133" s="98" t="s">
        <v>71</v>
      </c>
      <c r="Q133" s="114"/>
    </row>
    <row r="134" spans="3:17" ht="43.2" x14ac:dyDescent="0.3">
      <c r="C134" s="101">
        <v>35142</v>
      </c>
      <c r="D134" s="101">
        <v>9</v>
      </c>
      <c r="E134" s="102" t="s">
        <v>101</v>
      </c>
      <c r="F134" s="102" t="s">
        <v>79</v>
      </c>
      <c r="G134" s="102" t="s">
        <v>68</v>
      </c>
      <c r="H134" s="102" t="s">
        <v>196</v>
      </c>
      <c r="I134" s="102" t="s">
        <v>70</v>
      </c>
      <c r="J134" s="102">
        <v>10000</v>
      </c>
      <c r="K134" s="101" t="s">
        <v>136</v>
      </c>
      <c r="L134" s="103">
        <v>10000</v>
      </c>
      <c r="M134" s="102" t="s">
        <v>72</v>
      </c>
      <c r="N134" s="102" t="s">
        <v>92</v>
      </c>
      <c r="O134" s="110">
        <v>41689</v>
      </c>
      <c r="P134" s="102" t="s">
        <v>90</v>
      </c>
      <c r="Q134" s="102" t="s">
        <v>71</v>
      </c>
    </row>
    <row r="135" spans="3:17" ht="43.2" x14ac:dyDescent="0.3">
      <c r="C135" s="97">
        <v>35141</v>
      </c>
      <c r="D135" s="97">
        <v>9</v>
      </c>
      <c r="E135" s="98" t="s">
        <v>101</v>
      </c>
      <c r="F135" s="98" t="s">
        <v>79</v>
      </c>
      <c r="G135" s="98" t="s">
        <v>68</v>
      </c>
      <c r="H135" s="98" t="s">
        <v>196</v>
      </c>
      <c r="I135" s="98" t="s">
        <v>70</v>
      </c>
      <c r="J135" s="98">
        <v>10000</v>
      </c>
      <c r="K135" s="97" t="s">
        <v>136</v>
      </c>
      <c r="L135" s="99">
        <v>10000</v>
      </c>
      <c r="M135" s="98" t="s">
        <v>72</v>
      </c>
      <c r="N135" s="98" t="s">
        <v>96</v>
      </c>
      <c r="O135" s="109">
        <v>41689</v>
      </c>
      <c r="P135" s="98" t="s">
        <v>90</v>
      </c>
      <c r="Q135" s="98" t="s">
        <v>71</v>
      </c>
    </row>
    <row r="136" spans="3:17" ht="43.2" x14ac:dyDescent="0.3">
      <c r="C136" s="101">
        <v>42630</v>
      </c>
      <c r="D136" s="101">
        <v>11</v>
      </c>
      <c r="E136" s="102" t="s">
        <v>101</v>
      </c>
      <c r="F136" s="102" t="s">
        <v>79</v>
      </c>
      <c r="G136" s="102" t="s">
        <v>68</v>
      </c>
      <c r="H136" s="102" t="s">
        <v>196</v>
      </c>
      <c r="I136" s="102" t="s">
        <v>70</v>
      </c>
      <c r="J136" s="102">
        <v>36000</v>
      </c>
      <c r="K136" s="101" t="s">
        <v>71</v>
      </c>
      <c r="L136" s="103">
        <v>36</v>
      </c>
      <c r="M136" s="102" t="s">
        <v>80</v>
      </c>
      <c r="N136" s="102" t="s">
        <v>81</v>
      </c>
      <c r="O136" s="110">
        <v>41934.513888888898</v>
      </c>
      <c r="P136" s="102" t="s">
        <v>71</v>
      </c>
      <c r="Q136" s="102" t="s">
        <v>71</v>
      </c>
    </row>
    <row r="137" spans="3:17" ht="43.2" x14ac:dyDescent="0.3">
      <c r="C137" s="97">
        <v>42634</v>
      </c>
      <c r="D137" s="97">
        <v>11</v>
      </c>
      <c r="E137" s="98" t="s">
        <v>101</v>
      </c>
      <c r="F137" s="98" t="s">
        <v>79</v>
      </c>
      <c r="G137" s="98" t="s">
        <v>68</v>
      </c>
      <c r="H137" s="98" t="s">
        <v>196</v>
      </c>
      <c r="I137" s="98" t="s">
        <v>70</v>
      </c>
      <c r="J137" s="98">
        <v>46000</v>
      </c>
      <c r="K137" s="97" t="s">
        <v>71</v>
      </c>
      <c r="L137" s="99">
        <v>46</v>
      </c>
      <c r="M137" s="98" t="s">
        <v>80</v>
      </c>
      <c r="N137" s="98" t="s">
        <v>83</v>
      </c>
      <c r="O137" s="109">
        <v>41934.53125</v>
      </c>
      <c r="P137" s="98" t="s">
        <v>71</v>
      </c>
      <c r="Q137" s="98" t="s">
        <v>71</v>
      </c>
    </row>
    <row r="138" spans="3:17" ht="43.2" x14ac:dyDescent="0.3">
      <c r="C138" s="101">
        <v>36055</v>
      </c>
      <c r="D138" s="101">
        <v>10</v>
      </c>
      <c r="E138" s="102" t="s">
        <v>66</v>
      </c>
      <c r="F138" s="102" t="s">
        <v>137</v>
      </c>
      <c r="G138" s="102" t="s">
        <v>68</v>
      </c>
      <c r="H138" s="102" t="s">
        <v>196</v>
      </c>
      <c r="I138" s="102" t="s">
        <v>70</v>
      </c>
      <c r="J138" s="102">
        <v>53000</v>
      </c>
      <c r="K138" s="101" t="s">
        <v>71</v>
      </c>
      <c r="L138" s="103">
        <v>53</v>
      </c>
      <c r="M138" s="102" t="s">
        <v>80</v>
      </c>
      <c r="N138" s="102" t="s">
        <v>139</v>
      </c>
      <c r="O138" s="107">
        <v>41982.440972222197</v>
      </c>
      <c r="P138" s="102" t="s">
        <v>71</v>
      </c>
      <c r="Q138" s="102" t="s">
        <v>71</v>
      </c>
    </row>
    <row r="139" spans="3:17" ht="43.2" x14ac:dyDescent="0.3">
      <c r="C139" s="97">
        <v>42631</v>
      </c>
      <c r="D139" s="97">
        <v>11</v>
      </c>
      <c r="E139" s="98" t="s">
        <v>101</v>
      </c>
      <c r="F139" s="98" t="s">
        <v>79</v>
      </c>
      <c r="G139" s="98" t="s">
        <v>68</v>
      </c>
      <c r="H139" s="98" t="s">
        <v>196</v>
      </c>
      <c r="I139" s="98" t="s">
        <v>70</v>
      </c>
      <c r="J139" s="98">
        <v>200000</v>
      </c>
      <c r="K139" s="97" t="s">
        <v>71</v>
      </c>
      <c r="L139" s="99">
        <v>200</v>
      </c>
      <c r="M139" s="98" t="s">
        <v>80</v>
      </c>
      <c r="N139" s="98" t="s">
        <v>81</v>
      </c>
      <c r="O139" s="108">
        <v>41982.510416666701</v>
      </c>
      <c r="P139" s="98" t="s">
        <v>71</v>
      </c>
      <c r="Q139" s="98" t="s">
        <v>71</v>
      </c>
    </row>
    <row r="140" spans="3:17" ht="43.2" x14ac:dyDescent="0.3">
      <c r="C140" s="101">
        <v>42635</v>
      </c>
      <c r="D140" s="101">
        <v>11</v>
      </c>
      <c r="E140" s="102" t="s">
        <v>101</v>
      </c>
      <c r="F140" s="102" t="s">
        <v>79</v>
      </c>
      <c r="G140" s="102" t="s">
        <v>68</v>
      </c>
      <c r="H140" s="102" t="s">
        <v>196</v>
      </c>
      <c r="I140" s="102" t="s">
        <v>70</v>
      </c>
      <c r="J140" s="102">
        <v>15000</v>
      </c>
      <c r="K140" s="101" t="s">
        <v>71</v>
      </c>
      <c r="L140" s="103">
        <v>15</v>
      </c>
      <c r="M140" s="102" t="s">
        <v>80</v>
      </c>
      <c r="N140" s="102" t="s">
        <v>83</v>
      </c>
      <c r="O140" s="107">
        <v>41982.53125</v>
      </c>
      <c r="P140" s="102" t="s">
        <v>71</v>
      </c>
      <c r="Q140" s="102" t="s">
        <v>71</v>
      </c>
    </row>
    <row r="141" spans="3:17" ht="43.2" x14ac:dyDescent="0.3">
      <c r="C141" s="97">
        <v>36056</v>
      </c>
      <c r="D141" s="97">
        <v>10</v>
      </c>
      <c r="E141" s="98" t="s">
        <v>66</v>
      </c>
      <c r="F141" s="98" t="s">
        <v>137</v>
      </c>
      <c r="G141" s="98" t="s">
        <v>68</v>
      </c>
      <c r="H141" s="98" t="s">
        <v>196</v>
      </c>
      <c r="I141" s="98" t="s">
        <v>70</v>
      </c>
      <c r="J141" s="98">
        <v>35000</v>
      </c>
      <c r="K141" s="97" t="s">
        <v>71</v>
      </c>
      <c r="L141" s="99">
        <v>35</v>
      </c>
      <c r="M141" s="98" t="s">
        <v>80</v>
      </c>
      <c r="N141" s="98" t="s">
        <v>139</v>
      </c>
      <c r="O141" s="108">
        <v>42002.524305555598</v>
      </c>
      <c r="P141" s="98" t="s">
        <v>71</v>
      </c>
      <c r="Q141" s="98" t="s">
        <v>71</v>
      </c>
    </row>
    <row r="142" spans="3:17" ht="43.2" x14ac:dyDescent="0.3">
      <c r="C142" s="101">
        <v>42632</v>
      </c>
      <c r="D142" s="101">
        <v>11</v>
      </c>
      <c r="E142" s="102" t="s">
        <v>101</v>
      </c>
      <c r="F142" s="102" t="s">
        <v>79</v>
      </c>
      <c r="G142" s="102" t="s">
        <v>68</v>
      </c>
      <c r="H142" s="102" t="s">
        <v>196</v>
      </c>
      <c r="I142" s="102" t="s">
        <v>70</v>
      </c>
      <c r="J142" s="102">
        <v>30000</v>
      </c>
      <c r="K142" s="101" t="s">
        <v>71</v>
      </c>
      <c r="L142" s="103">
        <v>30</v>
      </c>
      <c r="M142" s="102" t="s">
        <v>80</v>
      </c>
      <c r="N142" s="102" t="s">
        <v>81</v>
      </c>
      <c r="O142" s="107">
        <v>42044.416666666701</v>
      </c>
      <c r="P142" s="102" t="s">
        <v>71</v>
      </c>
      <c r="Q142" s="102" t="s">
        <v>71</v>
      </c>
    </row>
    <row r="143" spans="3:17" ht="43.2" x14ac:dyDescent="0.3">
      <c r="C143" s="97">
        <v>42636</v>
      </c>
      <c r="D143" s="97">
        <v>11</v>
      </c>
      <c r="E143" s="98" t="s">
        <v>101</v>
      </c>
      <c r="F143" s="98" t="s">
        <v>79</v>
      </c>
      <c r="G143" s="98" t="s">
        <v>68</v>
      </c>
      <c r="H143" s="98" t="s">
        <v>196</v>
      </c>
      <c r="I143" s="98" t="s">
        <v>70</v>
      </c>
      <c r="J143" s="98">
        <v>16000</v>
      </c>
      <c r="K143" s="97" t="s">
        <v>71</v>
      </c>
      <c r="L143" s="99">
        <v>16</v>
      </c>
      <c r="M143" s="98" t="s">
        <v>80</v>
      </c>
      <c r="N143" s="98" t="s">
        <v>83</v>
      </c>
      <c r="O143" s="108">
        <v>42044.4375</v>
      </c>
      <c r="P143" s="98" t="s">
        <v>71</v>
      </c>
      <c r="Q143" s="98" t="s">
        <v>71</v>
      </c>
    </row>
    <row r="144" spans="3:17" ht="43.2" x14ac:dyDescent="0.3">
      <c r="C144" s="101">
        <v>42633</v>
      </c>
      <c r="D144" s="101">
        <v>11</v>
      </c>
      <c r="E144" s="102" t="s">
        <v>101</v>
      </c>
      <c r="F144" s="102" t="s">
        <v>79</v>
      </c>
      <c r="G144" s="102" t="s">
        <v>68</v>
      </c>
      <c r="H144" s="102" t="s">
        <v>196</v>
      </c>
      <c r="I144" s="102" t="s">
        <v>70</v>
      </c>
      <c r="J144" s="102">
        <v>19000</v>
      </c>
      <c r="K144" s="101" t="s">
        <v>71</v>
      </c>
      <c r="L144" s="103">
        <v>19</v>
      </c>
      <c r="M144" s="102" t="s">
        <v>80</v>
      </c>
      <c r="N144" s="102" t="s">
        <v>81</v>
      </c>
      <c r="O144" s="107">
        <v>42086.500694444403</v>
      </c>
      <c r="P144" s="102" t="s">
        <v>71</v>
      </c>
      <c r="Q144" s="102" t="s">
        <v>71</v>
      </c>
    </row>
    <row r="145" spans="3:17" ht="43.2" x14ac:dyDescent="0.3">
      <c r="C145" s="97">
        <v>42637</v>
      </c>
      <c r="D145" s="97">
        <v>11</v>
      </c>
      <c r="E145" s="98" t="s">
        <v>101</v>
      </c>
      <c r="F145" s="98" t="s">
        <v>79</v>
      </c>
      <c r="G145" s="98" t="s">
        <v>68</v>
      </c>
      <c r="H145" s="98" t="s">
        <v>196</v>
      </c>
      <c r="I145" s="98" t="s">
        <v>70</v>
      </c>
      <c r="J145" s="98">
        <v>11000</v>
      </c>
      <c r="K145" s="97" t="s">
        <v>71</v>
      </c>
      <c r="L145" s="99">
        <v>11</v>
      </c>
      <c r="M145" s="98" t="s">
        <v>80</v>
      </c>
      <c r="N145" s="98" t="s">
        <v>83</v>
      </c>
      <c r="O145" s="108">
        <v>42086.522916666698</v>
      </c>
      <c r="P145" s="98" t="s">
        <v>71</v>
      </c>
      <c r="Q145" s="98" t="s">
        <v>71</v>
      </c>
    </row>
    <row r="146" spans="3:17" ht="43.2" x14ac:dyDescent="0.3">
      <c r="C146" s="101">
        <v>36057</v>
      </c>
      <c r="D146" s="101">
        <v>10</v>
      </c>
      <c r="E146" s="102" t="s">
        <v>66</v>
      </c>
      <c r="F146" s="102" t="s">
        <v>137</v>
      </c>
      <c r="G146" s="102" t="s">
        <v>68</v>
      </c>
      <c r="H146" s="102" t="s">
        <v>196</v>
      </c>
      <c r="I146" s="102" t="s">
        <v>70</v>
      </c>
      <c r="J146" s="102">
        <v>10000</v>
      </c>
      <c r="K146" s="101" t="s">
        <v>71</v>
      </c>
      <c r="L146" s="103">
        <v>10</v>
      </c>
      <c r="M146" s="102" t="s">
        <v>80</v>
      </c>
      <c r="N146" s="102" t="s">
        <v>139</v>
      </c>
      <c r="O146" s="107">
        <v>42128.510416666701</v>
      </c>
      <c r="P146" s="102" t="s">
        <v>71</v>
      </c>
      <c r="Q146" s="102" t="s">
        <v>71</v>
      </c>
    </row>
    <row r="147" spans="3:17" ht="43.2" x14ac:dyDescent="0.3">
      <c r="C147" s="97">
        <v>36058</v>
      </c>
      <c r="D147" s="97">
        <v>10</v>
      </c>
      <c r="E147" s="98" t="s">
        <v>66</v>
      </c>
      <c r="F147" s="98" t="s">
        <v>137</v>
      </c>
      <c r="G147" s="98" t="s">
        <v>68</v>
      </c>
      <c r="H147" s="98" t="s">
        <v>196</v>
      </c>
      <c r="I147" s="98" t="s">
        <v>70</v>
      </c>
      <c r="J147" s="98">
        <v>18000</v>
      </c>
      <c r="K147" s="97" t="s">
        <v>71</v>
      </c>
      <c r="L147" s="99">
        <v>18</v>
      </c>
      <c r="M147" s="98" t="s">
        <v>80</v>
      </c>
      <c r="N147" s="98" t="s">
        <v>139</v>
      </c>
      <c r="O147" s="108">
        <v>42157.5</v>
      </c>
      <c r="P147" s="98" t="s">
        <v>71</v>
      </c>
      <c r="Q147" s="98" t="s">
        <v>71</v>
      </c>
    </row>
    <row r="148" spans="3:17" ht="43.2" x14ac:dyDescent="0.3">
      <c r="C148" s="101">
        <v>43237</v>
      </c>
      <c r="D148" s="101">
        <v>12</v>
      </c>
      <c r="E148" s="102" t="s">
        <v>66</v>
      </c>
      <c r="F148" s="102" t="s">
        <v>137</v>
      </c>
      <c r="G148" s="102" t="s">
        <v>68</v>
      </c>
      <c r="H148" s="102" t="s">
        <v>196</v>
      </c>
      <c r="I148" s="102" t="s">
        <v>70</v>
      </c>
      <c r="J148" s="102">
        <v>9000</v>
      </c>
      <c r="K148" s="101" t="s">
        <v>71</v>
      </c>
      <c r="L148" s="103">
        <v>9</v>
      </c>
      <c r="M148" s="102" t="s">
        <v>80</v>
      </c>
      <c r="N148" s="102" t="s">
        <v>139</v>
      </c>
      <c r="O148" s="107">
        <v>42325.447916666701</v>
      </c>
      <c r="P148" s="102" t="s">
        <v>71</v>
      </c>
      <c r="Q148" s="102" t="s">
        <v>71</v>
      </c>
    </row>
    <row r="149" spans="3:17" ht="43.2" x14ac:dyDescent="0.3">
      <c r="C149" s="97">
        <v>43238</v>
      </c>
      <c r="D149" s="97">
        <v>12</v>
      </c>
      <c r="E149" s="98" t="s">
        <v>66</v>
      </c>
      <c r="F149" s="98" t="s">
        <v>137</v>
      </c>
      <c r="G149" s="98" t="s">
        <v>68</v>
      </c>
      <c r="H149" s="98" t="s">
        <v>196</v>
      </c>
      <c r="I149" s="98" t="s">
        <v>70</v>
      </c>
      <c r="J149" s="98">
        <v>12000</v>
      </c>
      <c r="K149" s="97" t="s">
        <v>71</v>
      </c>
      <c r="L149" s="99">
        <v>12</v>
      </c>
      <c r="M149" s="98" t="s">
        <v>80</v>
      </c>
      <c r="N149" s="98" t="s">
        <v>139</v>
      </c>
      <c r="O149" s="108">
        <v>42332.465277777803</v>
      </c>
      <c r="P149" s="98" t="s">
        <v>71</v>
      </c>
      <c r="Q149" s="98" t="s">
        <v>71</v>
      </c>
    </row>
    <row r="150" spans="3:17" ht="43.2" x14ac:dyDescent="0.3">
      <c r="C150" s="101">
        <v>47158</v>
      </c>
      <c r="D150" s="101">
        <v>13</v>
      </c>
      <c r="E150" s="102" t="s">
        <v>101</v>
      </c>
      <c r="F150" s="102" t="s">
        <v>79</v>
      </c>
      <c r="G150" s="102" t="s">
        <v>68</v>
      </c>
      <c r="H150" s="102" t="s">
        <v>196</v>
      </c>
      <c r="I150" s="102" t="s">
        <v>70</v>
      </c>
      <c r="J150" s="102">
        <v>7200</v>
      </c>
      <c r="K150" s="101" t="s">
        <v>71</v>
      </c>
      <c r="L150" s="103">
        <v>7.2</v>
      </c>
      <c r="M150" s="102" t="s">
        <v>80</v>
      </c>
      <c r="N150" s="102" t="s">
        <v>83</v>
      </c>
      <c r="O150" s="107">
        <v>42341.558333333298</v>
      </c>
      <c r="P150" s="102" t="s">
        <v>71</v>
      </c>
      <c r="Q150" s="102" t="s">
        <v>71</v>
      </c>
    </row>
    <row r="151" spans="3:17" ht="43.2" x14ac:dyDescent="0.3">
      <c r="C151" s="97">
        <v>47154</v>
      </c>
      <c r="D151" s="97">
        <v>13</v>
      </c>
      <c r="E151" s="98" t="s">
        <v>101</v>
      </c>
      <c r="F151" s="98" t="s">
        <v>79</v>
      </c>
      <c r="G151" s="98" t="s">
        <v>68</v>
      </c>
      <c r="H151" s="98" t="s">
        <v>196</v>
      </c>
      <c r="I151" s="98" t="s">
        <v>70</v>
      </c>
      <c r="J151" s="98">
        <v>11000</v>
      </c>
      <c r="K151" s="97" t="s">
        <v>71</v>
      </c>
      <c r="L151" s="99">
        <v>11</v>
      </c>
      <c r="M151" s="98" t="s">
        <v>80</v>
      </c>
      <c r="N151" s="98" t="s">
        <v>81</v>
      </c>
      <c r="O151" s="108">
        <v>42341.559027777803</v>
      </c>
      <c r="P151" s="98" t="s">
        <v>71</v>
      </c>
      <c r="Q151" s="98" t="s">
        <v>71</v>
      </c>
    </row>
    <row r="152" spans="3:17" ht="43.2" x14ac:dyDescent="0.3">
      <c r="C152" s="101">
        <v>47155</v>
      </c>
      <c r="D152" s="101">
        <v>13</v>
      </c>
      <c r="E152" s="102" t="s">
        <v>101</v>
      </c>
      <c r="F152" s="102" t="s">
        <v>79</v>
      </c>
      <c r="G152" s="102" t="s">
        <v>68</v>
      </c>
      <c r="H152" s="102" t="s">
        <v>196</v>
      </c>
      <c r="I152" s="102" t="s">
        <v>70</v>
      </c>
      <c r="J152" s="102">
        <v>21000</v>
      </c>
      <c r="K152" s="101" t="s">
        <v>71</v>
      </c>
      <c r="L152" s="103">
        <v>21</v>
      </c>
      <c r="M152" s="102" t="s">
        <v>80</v>
      </c>
      <c r="N152" s="102" t="s">
        <v>81</v>
      </c>
      <c r="O152" s="107">
        <v>42355.477083333302</v>
      </c>
      <c r="P152" s="102" t="s">
        <v>71</v>
      </c>
      <c r="Q152" s="102" t="s">
        <v>71</v>
      </c>
    </row>
    <row r="153" spans="3:17" ht="43.2" x14ac:dyDescent="0.3">
      <c r="C153" s="97">
        <v>47159</v>
      </c>
      <c r="D153" s="97">
        <v>13</v>
      </c>
      <c r="E153" s="98" t="s">
        <v>101</v>
      </c>
      <c r="F153" s="98" t="s">
        <v>79</v>
      </c>
      <c r="G153" s="98" t="s">
        <v>68</v>
      </c>
      <c r="H153" s="98" t="s">
        <v>196</v>
      </c>
      <c r="I153" s="98" t="s">
        <v>70</v>
      </c>
      <c r="J153" s="98">
        <v>40000</v>
      </c>
      <c r="K153" s="97" t="s">
        <v>71</v>
      </c>
      <c r="L153" s="99">
        <v>40</v>
      </c>
      <c r="M153" s="98" t="s">
        <v>80</v>
      </c>
      <c r="N153" s="98" t="s">
        <v>83</v>
      </c>
      <c r="O153" s="108">
        <v>42355.488888888904</v>
      </c>
      <c r="P153" s="98" t="s">
        <v>71</v>
      </c>
      <c r="Q153" s="98" t="s">
        <v>71</v>
      </c>
    </row>
    <row r="154" spans="3:17" ht="43.2" x14ac:dyDescent="0.3">
      <c r="C154" s="101">
        <v>43239</v>
      </c>
      <c r="D154" s="101">
        <v>12</v>
      </c>
      <c r="E154" s="102" t="s">
        <v>66</v>
      </c>
      <c r="F154" s="102" t="s">
        <v>137</v>
      </c>
      <c r="G154" s="102" t="s">
        <v>68</v>
      </c>
      <c r="H154" s="102" t="s">
        <v>196</v>
      </c>
      <c r="I154" s="102" t="s">
        <v>70</v>
      </c>
      <c r="J154" s="102">
        <v>36000</v>
      </c>
      <c r="K154" s="101" t="s">
        <v>71</v>
      </c>
      <c r="L154" s="103">
        <v>36</v>
      </c>
      <c r="M154" s="102" t="s">
        <v>80</v>
      </c>
      <c r="N154" s="102" t="s">
        <v>139</v>
      </c>
      <c r="O154" s="107">
        <v>42367.46875</v>
      </c>
      <c r="P154" s="102" t="s">
        <v>71</v>
      </c>
      <c r="Q154" s="102" t="s">
        <v>71</v>
      </c>
    </row>
    <row r="155" spans="3:17" ht="43.2" x14ac:dyDescent="0.3">
      <c r="C155" s="97">
        <v>56560</v>
      </c>
      <c r="D155" s="97">
        <v>17</v>
      </c>
      <c r="E155" s="98" t="s">
        <v>78</v>
      </c>
      <c r="F155" s="98" t="s">
        <v>79</v>
      </c>
      <c r="G155" s="98" t="s">
        <v>68</v>
      </c>
      <c r="H155" s="98" t="s">
        <v>196</v>
      </c>
      <c r="I155" s="98" t="s">
        <v>70</v>
      </c>
      <c r="J155" s="98">
        <v>322000</v>
      </c>
      <c r="K155" s="97" t="s">
        <v>71</v>
      </c>
      <c r="L155" s="99">
        <v>322000</v>
      </c>
      <c r="M155" s="98" t="s">
        <v>72</v>
      </c>
      <c r="N155" s="98" t="s">
        <v>99</v>
      </c>
      <c r="O155" s="108">
        <v>42381</v>
      </c>
      <c r="P155" s="98" t="s">
        <v>71</v>
      </c>
      <c r="Q155" s="98" t="s">
        <v>71</v>
      </c>
    </row>
    <row r="156" spans="3:17" ht="43.2" x14ac:dyDescent="0.3">
      <c r="C156" s="101">
        <v>53340</v>
      </c>
      <c r="D156" s="101">
        <v>16</v>
      </c>
      <c r="E156" s="102" t="s">
        <v>66</v>
      </c>
      <c r="F156" s="102" t="s">
        <v>77</v>
      </c>
      <c r="G156" s="102" t="s">
        <v>68</v>
      </c>
      <c r="H156" s="102" t="s">
        <v>196</v>
      </c>
      <c r="I156" s="102" t="s">
        <v>70</v>
      </c>
      <c r="J156" s="102">
        <v>18500</v>
      </c>
      <c r="K156" s="101" t="s">
        <v>71</v>
      </c>
      <c r="L156" s="103">
        <v>18.5</v>
      </c>
      <c r="M156" s="98" t="s">
        <v>80</v>
      </c>
      <c r="N156" s="102" t="s">
        <v>146</v>
      </c>
      <c r="O156" s="107">
        <v>42396</v>
      </c>
      <c r="P156" s="102" t="s">
        <v>71</v>
      </c>
      <c r="Q156" s="102" t="s">
        <v>71</v>
      </c>
    </row>
    <row r="157" spans="3:17" ht="43.2" x14ac:dyDescent="0.3">
      <c r="C157" s="97">
        <v>55979</v>
      </c>
      <c r="D157" s="97">
        <v>16</v>
      </c>
      <c r="E157" s="98" t="s">
        <v>66</v>
      </c>
      <c r="F157" s="98" t="s">
        <v>77</v>
      </c>
      <c r="G157" s="98" t="s">
        <v>68</v>
      </c>
      <c r="H157" s="98" t="s">
        <v>196</v>
      </c>
      <c r="I157" s="98" t="s">
        <v>70</v>
      </c>
      <c r="J157" s="102">
        <v>33000</v>
      </c>
      <c r="K157" s="97" t="s">
        <v>71</v>
      </c>
      <c r="L157" s="99">
        <v>33</v>
      </c>
      <c r="M157" s="98" t="s">
        <v>80</v>
      </c>
      <c r="N157" s="98" t="s">
        <v>76</v>
      </c>
      <c r="O157" s="108">
        <v>42396</v>
      </c>
      <c r="P157" s="98" t="s">
        <v>71</v>
      </c>
      <c r="Q157" s="98" t="s">
        <v>71</v>
      </c>
    </row>
    <row r="158" spans="3:17" ht="43.2" x14ac:dyDescent="0.3">
      <c r="C158" s="101">
        <v>55981</v>
      </c>
      <c r="D158" s="101">
        <v>16</v>
      </c>
      <c r="E158" s="102" t="s">
        <v>66</v>
      </c>
      <c r="F158" s="102" t="s">
        <v>77</v>
      </c>
      <c r="G158" s="102" t="s">
        <v>68</v>
      </c>
      <c r="H158" s="102" t="s">
        <v>196</v>
      </c>
      <c r="I158" s="102" t="s">
        <v>70</v>
      </c>
      <c r="J158" s="102">
        <v>8000</v>
      </c>
      <c r="K158" s="101" t="s">
        <v>71</v>
      </c>
      <c r="L158" s="103">
        <v>8</v>
      </c>
      <c r="M158" s="98" t="s">
        <v>80</v>
      </c>
      <c r="N158" s="102" t="s">
        <v>73</v>
      </c>
      <c r="O158" s="107">
        <v>42396</v>
      </c>
      <c r="P158" s="102" t="s">
        <v>71</v>
      </c>
      <c r="Q158" s="102" t="s">
        <v>71</v>
      </c>
    </row>
    <row r="159" spans="3:17" ht="43.2" x14ac:dyDescent="0.3">
      <c r="C159" s="97">
        <v>47156</v>
      </c>
      <c r="D159" s="97">
        <v>13</v>
      </c>
      <c r="E159" s="98" t="s">
        <v>101</v>
      </c>
      <c r="F159" s="98" t="s">
        <v>79</v>
      </c>
      <c r="G159" s="98" t="s">
        <v>68</v>
      </c>
      <c r="H159" s="98" t="s">
        <v>196</v>
      </c>
      <c r="I159" s="98" t="s">
        <v>70</v>
      </c>
      <c r="J159" s="98">
        <v>13000</v>
      </c>
      <c r="K159" s="97" t="s">
        <v>71</v>
      </c>
      <c r="L159" s="99">
        <v>13</v>
      </c>
      <c r="M159" s="98" t="s">
        <v>80</v>
      </c>
      <c r="N159" s="98" t="s">
        <v>81</v>
      </c>
      <c r="O159" s="108">
        <v>42412.529861111099</v>
      </c>
      <c r="P159" s="98" t="s">
        <v>71</v>
      </c>
      <c r="Q159" s="98" t="s">
        <v>71</v>
      </c>
    </row>
    <row r="160" spans="3:17" ht="43.2" x14ac:dyDescent="0.3">
      <c r="C160" s="101">
        <v>47160</v>
      </c>
      <c r="D160" s="101">
        <v>13</v>
      </c>
      <c r="E160" s="102" t="s">
        <v>101</v>
      </c>
      <c r="F160" s="102" t="s">
        <v>79</v>
      </c>
      <c r="G160" s="102" t="s">
        <v>68</v>
      </c>
      <c r="H160" s="102" t="s">
        <v>196</v>
      </c>
      <c r="I160" s="102" t="s">
        <v>70</v>
      </c>
      <c r="J160" s="102">
        <v>31000</v>
      </c>
      <c r="K160" s="101" t="s">
        <v>71</v>
      </c>
      <c r="L160" s="103">
        <v>31</v>
      </c>
      <c r="M160" s="102" t="s">
        <v>80</v>
      </c>
      <c r="N160" s="102" t="s">
        <v>83</v>
      </c>
      <c r="O160" s="107">
        <v>42412.550694444399</v>
      </c>
      <c r="P160" s="102" t="s">
        <v>71</v>
      </c>
      <c r="Q160" s="102" t="s">
        <v>71</v>
      </c>
    </row>
    <row r="161" spans="3:17" ht="43.2" x14ac:dyDescent="0.3">
      <c r="C161" s="97">
        <v>56555</v>
      </c>
      <c r="D161" s="97">
        <v>17</v>
      </c>
      <c r="E161" s="98" t="s">
        <v>78</v>
      </c>
      <c r="F161" s="98" t="s">
        <v>79</v>
      </c>
      <c r="G161" s="98" t="s">
        <v>68</v>
      </c>
      <c r="H161" s="98" t="s">
        <v>196</v>
      </c>
      <c r="I161" s="98" t="s">
        <v>70</v>
      </c>
      <c r="J161" s="98">
        <v>132000</v>
      </c>
      <c r="K161" s="97" t="s">
        <v>71</v>
      </c>
      <c r="L161" s="99">
        <v>132000</v>
      </c>
      <c r="M161" s="98" t="s">
        <v>72</v>
      </c>
      <c r="N161" s="98" t="s">
        <v>98</v>
      </c>
      <c r="O161" s="108">
        <v>42426</v>
      </c>
      <c r="P161" s="98" t="s">
        <v>71</v>
      </c>
      <c r="Q161" s="98" t="s">
        <v>71</v>
      </c>
    </row>
    <row r="162" spans="3:17" ht="43.2" x14ac:dyDescent="0.3">
      <c r="C162" s="101">
        <v>56556</v>
      </c>
      <c r="D162" s="101">
        <v>17</v>
      </c>
      <c r="E162" s="102" t="s">
        <v>78</v>
      </c>
      <c r="F162" s="102" t="s">
        <v>79</v>
      </c>
      <c r="G162" s="102" t="s">
        <v>68</v>
      </c>
      <c r="H162" s="102" t="s">
        <v>196</v>
      </c>
      <c r="I162" s="102" t="s">
        <v>70</v>
      </c>
      <c r="J162" s="102">
        <v>143000</v>
      </c>
      <c r="K162" s="101" t="s">
        <v>71</v>
      </c>
      <c r="L162" s="103">
        <v>143000</v>
      </c>
      <c r="M162" s="102" t="s">
        <v>72</v>
      </c>
      <c r="N162" s="102" t="s">
        <v>92</v>
      </c>
      <c r="O162" s="107">
        <v>42426</v>
      </c>
      <c r="P162" s="102" t="s">
        <v>71</v>
      </c>
      <c r="Q162" s="102" t="s">
        <v>71</v>
      </c>
    </row>
    <row r="163" spans="3:17" ht="43.2" x14ac:dyDescent="0.3">
      <c r="C163" s="97">
        <v>56558</v>
      </c>
      <c r="D163" s="97">
        <v>17</v>
      </c>
      <c r="E163" s="98" t="s">
        <v>78</v>
      </c>
      <c r="F163" s="98" t="s">
        <v>79</v>
      </c>
      <c r="G163" s="98" t="s">
        <v>68</v>
      </c>
      <c r="H163" s="98" t="s">
        <v>196</v>
      </c>
      <c r="I163" s="98" t="s">
        <v>70</v>
      </c>
      <c r="J163" s="98">
        <v>165000</v>
      </c>
      <c r="K163" s="97" t="s">
        <v>71</v>
      </c>
      <c r="L163" s="99">
        <v>165000</v>
      </c>
      <c r="M163" s="98" t="s">
        <v>72</v>
      </c>
      <c r="N163" s="98" t="s">
        <v>89</v>
      </c>
      <c r="O163" s="108">
        <v>42426</v>
      </c>
      <c r="P163" s="98" t="s">
        <v>71</v>
      </c>
      <c r="Q163" s="98" t="s">
        <v>71</v>
      </c>
    </row>
    <row r="164" spans="3:17" ht="43.2" x14ac:dyDescent="0.3">
      <c r="C164" s="101">
        <v>56549</v>
      </c>
      <c r="D164" s="101">
        <v>17</v>
      </c>
      <c r="E164" s="102" t="s">
        <v>78</v>
      </c>
      <c r="F164" s="102" t="s">
        <v>79</v>
      </c>
      <c r="G164" s="102" t="s">
        <v>68</v>
      </c>
      <c r="H164" s="102" t="s">
        <v>196</v>
      </c>
      <c r="I164" s="102" t="s">
        <v>70</v>
      </c>
      <c r="J164" s="102">
        <v>5000</v>
      </c>
      <c r="K164" s="101" t="s">
        <v>71</v>
      </c>
      <c r="L164" s="103">
        <v>5000</v>
      </c>
      <c r="M164" s="102" t="s">
        <v>72</v>
      </c>
      <c r="N164" s="102" t="s">
        <v>87</v>
      </c>
      <c r="O164" s="107">
        <v>42426</v>
      </c>
      <c r="P164" s="102" t="s">
        <v>71</v>
      </c>
      <c r="Q164" s="102" t="s">
        <v>71</v>
      </c>
    </row>
    <row r="165" spans="3:17" ht="43.2" x14ac:dyDescent="0.3">
      <c r="C165" s="97">
        <v>53337</v>
      </c>
      <c r="D165" s="97">
        <v>16</v>
      </c>
      <c r="E165" s="98" t="s">
        <v>66</v>
      </c>
      <c r="F165" s="98" t="s">
        <v>77</v>
      </c>
      <c r="G165" s="98" t="s">
        <v>68</v>
      </c>
      <c r="H165" s="98" t="s">
        <v>196</v>
      </c>
      <c r="I165" s="98" t="s">
        <v>70</v>
      </c>
      <c r="J165" s="98">
        <v>29500</v>
      </c>
      <c r="K165" s="97" t="s">
        <v>71</v>
      </c>
      <c r="L165" s="99">
        <v>29.5</v>
      </c>
      <c r="M165" s="98" t="s">
        <v>80</v>
      </c>
      <c r="N165" s="98" t="s">
        <v>76</v>
      </c>
      <c r="O165" s="108">
        <v>42427</v>
      </c>
      <c r="P165" s="98" t="s">
        <v>71</v>
      </c>
      <c r="Q165" s="98" t="s">
        <v>71</v>
      </c>
    </row>
    <row r="166" spans="3:17" ht="43.2" x14ac:dyDescent="0.3">
      <c r="C166" s="101">
        <v>55982</v>
      </c>
      <c r="D166" s="101">
        <v>16</v>
      </c>
      <c r="E166" s="102" t="s">
        <v>66</v>
      </c>
      <c r="F166" s="102" t="s">
        <v>77</v>
      </c>
      <c r="G166" s="102" t="s">
        <v>68</v>
      </c>
      <c r="H166" s="102" t="s">
        <v>196</v>
      </c>
      <c r="I166" s="102" t="s">
        <v>70</v>
      </c>
      <c r="J166" s="98">
        <v>5000</v>
      </c>
      <c r="K166" s="101" t="s">
        <v>71</v>
      </c>
      <c r="L166" s="103">
        <v>5</v>
      </c>
      <c r="M166" s="98" t="s">
        <v>80</v>
      </c>
      <c r="N166" s="102" t="s">
        <v>73</v>
      </c>
      <c r="O166" s="107">
        <v>42427</v>
      </c>
      <c r="P166" s="102" t="s">
        <v>71</v>
      </c>
      <c r="Q166" s="102" t="s">
        <v>71</v>
      </c>
    </row>
    <row r="167" spans="3:17" ht="43.2" x14ac:dyDescent="0.3">
      <c r="C167" s="97">
        <v>55984</v>
      </c>
      <c r="D167" s="97">
        <v>16</v>
      </c>
      <c r="E167" s="98" t="s">
        <v>66</v>
      </c>
      <c r="F167" s="98" t="s">
        <v>77</v>
      </c>
      <c r="G167" s="98" t="s">
        <v>68</v>
      </c>
      <c r="H167" s="98" t="s">
        <v>196</v>
      </c>
      <c r="I167" s="98" t="s">
        <v>70</v>
      </c>
      <c r="J167" s="98">
        <v>5000</v>
      </c>
      <c r="K167" s="97" t="s">
        <v>136</v>
      </c>
      <c r="L167" s="99">
        <v>5</v>
      </c>
      <c r="M167" s="98" t="s">
        <v>80</v>
      </c>
      <c r="N167" s="98" t="s">
        <v>146</v>
      </c>
      <c r="O167" s="108">
        <v>42427</v>
      </c>
      <c r="P167" s="98" t="s">
        <v>71</v>
      </c>
      <c r="Q167" s="98" t="s">
        <v>71</v>
      </c>
    </row>
    <row r="168" spans="3:17" ht="43.2" x14ac:dyDescent="0.3">
      <c r="C168" s="101">
        <v>83574</v>
      </c>
      <c r="D168" s="101">
        <v>26</v>
      </c>
      <c r="E168" s="102" t="s">
        <v>114</v>
      </c>
      <c r="F168" s="102" t="s">
        <v>77</v>
      </c>
      <c r="G168" s="102" t="s">
        <v>68</v>
      </c>
      <c r="H168" s="102" t="s">
        <v>196</v>
      </c>
      <c r="I168" s="102" t="s">
        <v>70</v>
      </c>
      <c r="J168" s="102">
        <v>75000</v>
      </c>
      <c r="K168" s="101" t="s">
        <v>71</v>
      </c>
      <c r="L168" s="103">
        <v>75</v>
      </c>
      <c r="M168" s="102" t="s">
        <v>80</v>
      </c>
      <c r="N168" s="102" t="s">
        <v>115</v>
      </c>
      <c r="O168" s="107">
        <v>42438</v>
      </c>
      <c r="P168" s="102" t="s">
        <v>71</v>
      </c>
      <c r="Q168" s="102" t="s">
        <v>71</v>
      </c>
    </row>
    <row r="169" spans="3:17" ht="43.2" x14ac:dyDescent="0.3">
      <c r="C169" s="97">
        <v>83570</v>
      </c>
      <c r="D169" s="97">
        <v>26</v>
      </c>
      <c r="E169" s="98" t="s">
        <v>114</v>
      </c>
      <c r="F169" s="98" t="s">
        <v>77</v>
      </c>
      <c r="G169" s="98" t="s">
        <v>68</v>
      </c>
      <c r="H169" s="98" t="s">
        <v>196</v>
      </c>
      <c r="I169" s="98" t="s">
        <v>70</v>
      </c>
      <c r="J169" s="98">
        <v>83000</v>
      </c>
      <c r="K169" s="97" t="s">
        <v>71</v>
      </c>
      <c r="L169" s="99">
        <v>83</v>
      </c>
      <c r="M169" s="98" t="s">
        <v>80</v>
      </c>
      <c r="N169" s="98" t="s">
        <v>116</v>
      </c>
      <c r="O169" s="108">
        <v>42438</v>
      </c>
      <c r="P169" s="98" t="s">
        <v>71</v>
      </c>
      <c r="Q169" s="98" t="s">
        <v>71</v>
      </c>
    </row>
    <row r="170" spans="3:17" ht="43.2" x14ac:dyDescent="0.3">
      <c r="C170" s="101">
        <v>47157</v>
      </c>
      <c r="D170" s="101">
        <v>13</v>
      </c>
      <c r="E170" s="102" t="s">
        <v>101</v>
      </c>
      <c r="F170" s="102" t="s">
        <v>79</v>
      </c>
      <c r="G170" s="102" t="s">
        <v>68</v>
      </c>
      <c r="H170" s="102" t="s">
        <v>196</v>
      </c>
      <c r="I170" s="102" t="s">
        <v>70</v>
      </c>
      <c r="J170" s="102">
        <v>4800</v>
      </c>
      <c r="K170" s="101" t="s">
        <v>71</v>
      </c>
      <c r="L170" s="103">
        <v>4.8</v>
      </c>
      <c r="M170" s="102" t="s">
        <v>80</v>
      </c>
      <c r="N170" s="102" t="s">
        <v>81</v>
      </c>
      <c r="O170" s="107">
        <v>42440.45</v>
      </c>
      <c r="P170" s="102" t="s">
        <v>71</v>
      </c>
      <c r="Q170" s="102" t="s">
        <v>71</v>
      </c>
    </row>
    <row r="171" spans="3:17" ht="43.2" x14ac:dyDescent="0.3">
      <c r="C171" s="97">
        <v>47161</v>
      </c>
      <c r="D171" s="97">
        <v>13</v>
      </c>
      <c r="E171" s="98" t="s">
        <v>101</v>
      </c>
      <c r="F171" s="98" t="s">
        <v>79</v>
      </c>
      <c r="G171" s="98" t="s">
        <v>68</v>
      </c>
      <c r="H171" s="98" t="s">
        <v>196</v>
      </c>
      <c r="I171" s="98" t="s">
        <v>70</v>
      </c>
      <c r="J171" s="98">
        <v>2000</v>
      </c>
      <c r="K171" s="97" t="s">
        <v>136</v>
      </c>
      <c r="L171" s="99">
        <v>2</v>
      </c>
      <c r="M171" s="98" t="s">
        <v>80</v>
      </c>
      <c r="N171" s="98" t="s">
        <v>83</v>
      </c>
      <c r="O171" s="108">
        <v>42440.472222222197</v>
      </c>
      <c r="P171" s="98" t="s">
        <v>71</v>
      </c>
      <c r="Q171" s="98" t="s">
        <v>71</v>
      </c>
    </row>
    <row r="172" spans="3:17" ht="43.2" x14ac:dyDescent="0.3">
      <c r="C172" s="101">
        <v>43240</v>
      </c>
      <c r="D172" s="101">
        <v>12</v>
      </c>
      <c r="E172" s="102" t="s">
        <v>66</v>
      </c>
      <c r="F172" s="102" t="s">
        <v>137</v>
      </c>
      <c r="G172" s="102" t="s">
        <v>68</v>
      </c>
      <c r="H172" s="102" t="s">
        <v>196</v>
      </c>
      <c r="I172" s="102" t="s">
        <v>70</v>
      </c>
      <c r="J172" s="102">
        <v>5000</v>
      </c>
      <c r="K172" s="101" t="s">
        <v>136</v>
      </c>
      <c r="L172" s="103">
        <v>5</v>
      </c>
      <c r="M172" s="102" t="s">
        <v>80</v>
      </c>
      <c r="N172" s="102" t="s">
        <v>139</v>
      </c>
      <c r="O172" s="107">
        <v>42458.458333333299</v>
      </c>
      <c r="P172" s="102" t="s">
        <v>71</v>
      </c>
      <c r="Q172" s="102" t="s">
        <v>71</v>
      </c>
    </row>
    <row r="173" spans="3:17" ht="43.2" x14ac:dyDescent="0.3">
      <c r="C173" s="97">
        <v>56561</v>
      </c>
      <c r="D173" s="97">
        <v>17</v>
      </c>
      <c r="E173" s="98" t="s">
        <v>78</v>
      </c>
      <c r="F173" s="98" t="s">
        <v>79</v>
      </c>
      <c r="G173" s="98" t="s">
        <v>68</v>
      </c>
      <c r="H173" s="98" t="s">
        <v>196</v>
      </c>
      <c r="I173" s="98" t="s">
        <v>70</v>
      </c>
      <c r="J173" s="98">
        <v>371000</v>
      </c>
      <c r="K173" s="97" t="s">
        <v>71</v>
      </c>
      <c r="L173" s="99">
        <v>371000</v>
      </c>
      <c r="M173" s="98" t="s">
        <v>72</v>
      </c>
      <c r="N173" s="98" t="s">
        <v>89</v>
      </c>
      <c r="O173" s="108">
        <v>42472</v>
      </c>
      <c r="P173" s="98" t="s">
        <v>71</v>
      </c>
      <c r="Q173" s="98" t="s">
        <v>71</v>
      </c>
    </row>
    <row r="174" spans="3:17" ht="43.2" x14ac:dyDescent="0.3">
      <c r="C174" s="101">
        <v>56553</v>
      </c>
      <c r="D174" s="101">
        <v>17</v>
      </c>
      <c r="E174" s="102" t="s">
        <v>78</v>
      </c>
      <c r="F174" s="102" t="s">
        <v>79</v>
      </c>
      <c r="G174" s="102" t="s">
        <v>68</v>
      </c>
      <c r="H174" s="102" t="s">
        <v>196</v>
      </c>
      <c r="I174" s="102" t="s">
        <v>70</v>
      </c>
      <c r="J174" s="102">
        <v>48000</v>
      </c>
      <c r="K174" s="101" t="s">
        <v>71</v>
      </c>
      <c r="L174" s="103">
        <v>48000</v>
      </c>
      <c r="M174" s="102" t="s">
        <v>72</v>
      </c>
      <c r="N174" s="102" t="s">
        <v>98</v>
      </c>
      <c r="O174" s="107">
        <v>42472</v>
      </c>
      <c r="P174" s="102" t="s">
        <v>71</v>
      </c>
      <c r="Q174" s="102" t="s">
        <v>71</v>
      </c>
    </row>
    <row r="175" spans="3:17" ht="43.2" x14ac:dyDescent="0.3">
      <c r="C175" s="97">
        <v>56550</v>
      </c>
      <c r="D175" s="97">
        <v>17</v>
      </c>
      <c r="E175" s="98" t="s">
        <v>78</v>
      </c>
      <c r="F175" s="98" t="s">
        <v>79</v>
      </c>
      <c r="G175" s="98" t="s">
        <v>68</v>
      </c>
      <c r="H175" s="98" t="s">
        <v>196</v>
      </c>
      <c r="I175" s="98" t="s">
        <v>70</v>
      </c>
      <c r="J175" s="98">
        <v>5000</v>
      </c>
      <c r="K175" s="97" t="s">
        <v>71</v>
      </c>
      <c r="L175" s="99">
        <v>5000</v>
      </c>
      <c r="M175" s="98" t="s">
        <v>72</v>
      </c>
      <c r="N175" s="98" t="s">
        <v>87</v>
      </c>
      <c r="O175" s="108">
        <v>42472</v>
      </c>
      <c r="P175" s="98" t="s">
        <v>71</v>
      </c>
      <c r="Q175" s="98" t="s">
        <v>71</v>
      </c>
    </row>
    <row r="176" spans="3:17" ht="43.2" x14ac:dyDescent="0.3">
      <c r="C176" s="101">
        <v>56554</v>
      </c>
      <c r="D176" s="101">
        <v>17</v>
      </c>
      <c r="E176" s="102" t="s">
        <v>78</v>
      </c>
      <c r="F176" s="102" t="s">
        <v>79</v>
      </c>
      <c r="G176" s="102" t="s">
        <v>68</v>
      </c>
      <c r="H176" s="102" t="s">
        <v>196</v>
      </c>
      <c r="I176" s="102" t="s">
        <v>70</v>
      </c>
      <c r="J176" s="102">
        <v>56400</v>
      </c>
      <c r="K176" s="101" t="s">
        <v>71</v>
      </c>
      <c r="L176" s="103">
        <v>56400</v>
      </c>
      <c r="M176" s="102" t="s">
        <v>72</v>
      </c>
      <c r="N176" s="102" t="s">
        <v>92</v>
      </c>
      <c r="O176" s="107">
        <v>42472</v>
      </c>
      <c r="P176" s="102" t="s">
        <v>71</v>
      </c>
      <c r="Q176" s="102" t="s">
        <v>71</v>
      </c>
    </row>
    <row r="177" spans="3:17" ht="43.2" x14ac:dyDescent="0.3">
      <c r="C177" s="97">
        <v>83575</v>
      </c>
      <c r="D177" s="97">
        <v>26</v>
      </c>
      <c r="E177" s="98" t="s">
        <v>114</v>
      </c>
      <c r="F177" s="98" t="s">
        <v>77</v>
      </c>
      <c r="G177" s="98" t="s">
        <v>68</v>
      </c>
      <c r="H177" s="98" t="s">
        <v>196</v>
      </c>
      <c r="I177" s="98" t="s">
        <v>70</v>
      </c>
      <c r="J177" s="98">
        <v>34000</v>
      </c>
      <c r="K177" s="97" t="s">
        <v>71</v>
      </c>
      <c r="L177" s="99">
        <v>34</v>
      </c>
      <c r="M177" s="98" t="s">
        <v>80</v>
      </c>
      <c r="N177" s="98" t="s">
        <v>115</v>
      </c>
      <c r="O177" s="108">
        <v>42509</v>
      </c>
      <c r="P177" s="98" t="s">
        <v>71</v>
      </c>
      <c r="Q177" s="98" t="s">
        <v>71</v>
      </c>
    </row>
    <row r="178" spans="3:17" ht="43.2" x14ac:dyDescent="0.3">
      <c r="C178" s="101">
        <v>83571</v>
      </c>
      <c r="D178" s="101">
        <v>26</v>
      </c>
      <c r="E178" s="102" t="s">
        <v>114</v>
      </c>
      <c r="F178" s="102" t="s">
        <v>77</v>
      </c>
      <c r="G178" s="102" t="s">
        <v>68</v>
      </c>
      <c r="H178" s="102" t="s">
        <v>196</v>
      </c>
      <c r="I178" s="102" t="s">
        <v>70</v>
      </c>
      <c r="J178" s="102">
        <v>45500</v>
      </c>
      <c r="K178" s="101" t="s">
        <v>71</v>
      </c>
      <c r="L178" s="103">
        <v>45.5</v>
      </c>
      <c r="M178" s="102" t="s">
        <v>80</v>
      </c>
      <c r="N178" s="102" t="s">
        <v>116</v>
      </c>
      <c r="O178" s="107">
        <v>42509</v>
      </c>
      <c r="P178" s="102" t="s">
        <v>71</v>
      </c>
      <c r="Q178" s="102" t="s">
        <v>71</v>
      </c>
    </row>
    <row r="179" spans="3:17" ht="43.2" x14ac:dyDescent="0.3">
      <c r="C179" s="97">
        <v>43241</v>
      </c>
      <c r="D179" s="97">
        <v>12</v>
      </c>
      <c r="E179" s="98" t="s">
        <v>66</v>
      </c>
      <c r="F179" s="98" t="s">
        <v>137</v>
      </c>
      <c r="G179" s="98" t="s">
        <v>68</v>
      </c>
      <c r="H179" s="98" t="s">
        <v>196</v>
      </c>
      <c r="I179" s="98" t="s">
        <v>70</v>
      </c>
      <c r="J179" s="98">
        <v>10000</v>
      </c>
      <c r="K179" s="97" t="s">
        <v>71</v>
      </c>
      <c r="L179" s="99">
        <v>10</v>
      </c>
      <c r="M179" s="98" t="s">
        <v>80</v>
      </c>
      <c r="N179" s="98" t="s">
        <v>139</v>
      </c>
      <c r="O179" s="108">
        <v>42524.489583333299</v>
      </c>
      <c r="P179" s="98" t="s">
        <v>71</v>
      </c>
      <c r="Q179" s="98" t="s">
        <v>71</v>
      </c>
    </row>
    <row r="180" spans="3:17" ht="43.2" x14ac:dyDescent="0.3">
      <c r="C180" s="101">
        <v>83576</v>
      </c>
      <c r="D180" s="101">
        <v>26</v>
      </c>
      <c r="E180" s="102" t="s">
        <v>114</v>
      </c>
      <c r="F180" s="102" t="s">
        <v>77</v>
      </c>
      <c r="G180" s="102" t="s">
        <v>68</v>
      </c>
      <c r="H180" s="102" t="s">
        <v>196</v>
      </c>
      <c r="I180" s="102" t="s">
        <v>70</v>
      </c>
      <c r="J180" s="102">
        <v>14000</v>
      </c>
      <c r="K180" s="101" t="s">
        <v>71</v>
      </c>
      <c r="L180" s="103">
        <v>14</v>
      </c>
      <c r="M180" s="102" t="s">
        <v>80</v>
      </c>
      <c r="N180" s="102" t="s">
        <v>115</v>
      </c>
      <c r="O180" s="107">
        <v>42656</v>
      </c>
      <c r="P180" s="102" t="s">
        <v>71</v>
      </c>
      <c r="Q180" s="102" t="s">
        <v>71</v>
      </c>
    </row>
    <row r="181" spans="3:17" ht="43.2" x14ac:dyDescent="0.3">
      <c r="C181" s="97">
        <v>83572</v>
      </c>
      <c r="D181" s="97">
        <v>26</v>
      </c>
      <c r="E181" s="98" t="s">
        <v>114</v>
      </c>
      <c r="F181" s="98" t="s">
        <v>77</v>
      </c>
      <c r="G181" s="98" t="s">
        <v>68</v>
      </c>
      <c r="H181" s="98" t="s">
        <v>196</v>
      </c>
      <c r="I181" s="98" t="s">
        <v>70</v>
      </c>
      <c r="J181" s="98">
        <v>42000</v>
      </c>
      <c r="K181" s="97" t="s">
        <v>71</v>
      </c>
      <c r="L181" s="99">
        <v>42</v>
      </c>
      <c r="M181" s="98" t="s">
        <v>80</v>
      </c>
      <c r="N181" s="98" t="s">
        <v>116</v>
      </c>
      <c r="O181" s="108">
        <v>42656</v>
      </c>
      <c r="P181" s="98" t="s">
        <v>71</v>
      </c>
      <c r="Q181" s="98" t="s">
        <v>71</v>
      </c>
    </row>
    <row r="182" spans="3:17" ht="43.2" x14ac:dyDescent="0.3">
      <c r="C182" s="101">
        <v>56551</v>
      </c>
      <c r="D182" s="101">
        <v>17</v>
      </c>
      <c r="E182" s="102" t="s">
        <v>78</v>
      </c>
      <c r="F182" s="102" t="s">
        <v>79</v>
      </c>
      <c r="G182" s="102" t="s">
        <v>68</v>
      </c>
      <c r="H182" s="102" t="s">
        <v>196</v>
      </c>
      <c r="I182" s="102" t="s">
        <v>70</v>
      </c>
      <c r="J182" s="102">
        <v>14000</v>
      </c>
      <c r="K182" s="101" t="s">
        <v>71</v>
      </c>
      <c r="L182" s="103">
        <v>14000</v>
      </c>
      <c r="M182" s="102" t="s">
        <v>72</v>
      </c>
      <c r="N182" s="102" t="s">
        <v>87</v>
      </c>
      <c r="O182" s="107">
        <v>42669</v>
      </c>
      <c r="P182" s="102" t="s">
        <v>71</v>
      </c>
      <c r="Q182" s="102" t="s">
        <v>71</v>
      </c>
    </row>
    <row r="183" spans="3:17" ht="43.2" x14ac:dyDescent="0.3">
      <c r="C183" s="97">
        <v>56557</v>
      </c>
      <c r="D183" s="97">
        <v>17</v>
      </c>
      <c r="E183" s="98" t="s">
        <v>78</v>
      </c>
      <c r="F183" s="98" t="s">
        <v>79</v>
      </c>
      <c r="G183" s="98" t="s">
        <v>68</v>
      </c>
      <c r="H183" s="98" t="s">
        <v>196</v>
      </c>
      <c r="I183" s="98" t="s">
        <v>70</v>
      </c>
      <c r="J183" s="98">
        <v>160000</v>
      </c>
      <c r="K183" s="97" t="s">
        <v>71</v>
      </c>
      <c r="L183" s="99">
        <v>160000</v>
      </c>
      <c r="M183" s="98" t="s">
        <v>72</v>
      </c>
      <c r="N183" s="98" t="s">
        <v>92</v>
      </c>
      <c r="O183" s="108">
        <v>42669</v>
      </c>
      <c r="P183" s="98" t="s">
        <v>71</v>
      </c>
      <c r="Q183" s="98" t="s">
        <v>71</v>
      </c>
    </row>
    <row r="184" spans="3:17" ht="43.2" x14ac:dyDescent="0.3">
      <c r="C184" s="101">
        <v>56559</v>
      </c>
      <c r="D184" s="101">
        <v>17</v>
      </c>
      <c r="E184" s="102" t="s">
        <v>78</v>
      </c>
      <c r="F184" s="102" t="s">
        <v>79</v>
      </c>
      <c r="G184" s="102" t="s">
        <v>68</v>
      </c>
      <c r="H184" s="102" t="s">
        <v>196</v>
      </c>
      <c r="I184" s="102" t="s">
        <v>70</v>
      </c>
      <c r="J184" s="102">
        <v>165000</v>
      </c>
      <c r="K184" s="101" t="s">
        <v>71</v>
      </c>
      <c r="L184" s="103">
        <v>165000</v>
      </c>
      <c r="M184" s="102" t="s">
        <v>72</v>
      </c>
      <c r="N184" s="102" t="s">
        <v>71</v>
      </c>
      <c r="O184" s="107">
        <v>42669</v>
      </c>
      <c r="P184" s="102" t="s">
        <v>71</v>
      </c>
      <c r="Q184" s="102" t="s">
        <v>71</v>
      </c>
    </row>
    <row r="185" spans="3:17" ht="43.2" x14ac:dyDescent="0.3">
      <c r="C185" s="97">
        <v>56552</v>
      </c>
      <c r="D185" s="97">
        <v>17</v>
      </c>
      <c r="E185" s="98" t="s">
        <v>78</v>
      </c>
      <c r="F185" s="98" t="s">
        <v>79</v>
      </c>
      <c r="G185" s="98" t="s">
        <v>68</v>
      </c>
      <c r="H185" s="98" t="s">
        <v>196</v>
      </c>
      <c r="I185" s="98" t="s">
        <v>70</v>
      </c>
      <c r="J185" s="98">
        <v>23000</v>
      </c>
      <c r="K185" s="97" t="s">
        <v>71</v>
      </c>
      <c r="L185" s="99">
        <v>23000</v>
      </c>
      <c r="M185" s="98" t="s">
        <v>72</v>
      </c>
      <c r="N185" s="98" t="s">
        <v>98</v>
      </c>
      <c r="O185" s="108">
        <v>42669</v>
      </c>
      <c r="P185" s="98" t="s">
        <v>71</v>
      </c>
      <c r="Q185" s="98" t="s">
        <v>71</v>
      </c>
    </row>
    <row r="186" spans="3:17" ht="43.2" x14ac:dyDescent="0.3">
      <c r="C186" s="101">
        <v>47625</v>
      </c>
      <c r="D186" s="101">
        <v>14</v>
      </c>
      <c r="E186" s="102" t="s">
        <v>66</v>
      </c>
      <c r="F186" s="102" t="s">
        <v>137</v>
      </c>
      <c r="G186" s="102" t="s">
        <v>68</v>
      </c>
      <c r="H186" s="102" t="s">
        <v>196</v>
      </c>
      <c r="I186" s="102" t="s">
        <v>70</v>
      </c>
      <c r="J186" s="102">
        <v>5000</v>
      </c>
      <c r="K186" s="101" t="s">
        <v>71</v>
      </c>
      <c r="L186" s="103">
        <v>5</v>
      </c>
      <c r="M186" s="102" t="s">
        <v>80</v>
      </c>
      <c r="N186" s="102" t="s">
        <v>139</v>
      </c>
      <c r="O186" s="107">
        <v>42676.479166666701</v>
      </c>
      <c r="P186" s="102" t="s">
        <v>71</v>
      </c>
      <c r="Q186" s="116" t="s">
        <v>71</v>
      </c>
    </row>
    <row r="187" spans="3:17" s="130" customFormat="1" ht="43.2" x14ac:dyDescent="0.3">
      <c r="C187" s="126">
        <v>102875</v>
      </c>
      <c r="D187" s="126">
        <v>15</v>
      </c>
      <c r="E187" s="127" t="s">
        <v>101</v>
      </c>
      <c r="F187" s="127" t="s">
        <v>79</v>
      </c>
      <c r="G187" s="127" t="s">
        <v>68</v>
      </c>
      <c r="H187" s="127" t="s">
        <v>196</v>
      </c>
      <c r="I187" s="127" t="s">
        <v>70</v>
      </c>
      <c r="J187" s="127">
        <v>26000</v>
      </c>
      <c r="K187" s="126" t="s">
        <v>71</v>
      </c>
      <c r="L187" s="128">
        <v>26</v>
      </c>
      <c r="M187" s="102" t="s">
        <v>80</v>
      </c>
      <c r="N187" s="127" t="s">
        <v>71</v>
      </c>
      <c r="O187" s="135">
        <v>42697.475694444402</v>
      </c>
      <c r="P187" s="127" t="s">
        <v>71</v>
      </c>
      <c r="Q187" s="136" t="s">
        <v>71</v>
      </c>
    </row>
    <row r="188" spans="3:17" s="130" customFormat="1" ht="43.2" x14ac:dyDescent="0.3">
      <c r="C188" s="131">
        <v>102879</v>
      </c>
      <c r="D188" s="131">
        <v>15</v>
      </c>
      <c r="E188" s="132" t="s">
        <v>101</v>
      </c>
      <c r="F188" s="132" t="s">
        <v>79</v>
      </c>
      <c r="G188" s="132" t="s">
        <v>68</v>
      </c>
      <c r="H188" s="132" t="s">
        <v>196</v>
      </c>
      <c r="I188" s="132" t="s">
        <v>70</v>
      </c>
      <c r="J188" s="127">
        <v>30000</v>
      </c>
      <c r="K188" s="131" t="s">
        <v>71</v>
      </c>
      <c r="L188" s="133">
        <v>30</v>
      </c>
      <c r="M188" s="102" t="s">
        <v>80</v>
      </c>
      <c r="N188" s="132" t="s">
        <v>83</v>
      </c>
      <c r="O188" s="137">
        <v>42697.496527777803</v>
      </c>
      <c r="P188" s="132" t="s">
        <v>71</v>
      </c>
      <c r="Q188" s="138" t="s">
        <v>71</v>
      </c>
    </row>
    <row r="189" spans="3:17" ht="43.2" x14ac:dyDescent="0.3">
      <c r="C189" s="97">
        <v>47626</v>
      </c>
      <c r="D189" s="97">
        <v>14</v>
      </c>
      <c r="E189" s="98" t="s">
        <v>66</v>
      </c>
      <c r="F189" s="98" t="s">
        <v>137</v>
      </c>
      <c r="G189" s="98" t="s">
        <v>68</v>
      </c>
      <c r="H189" s="98" t="s">
        <v>196</v>
      </c>
      <c r="I189" s="98" t="s">
        <v>70</v>
      </c>
      <c r="J189" s="98">
        <v>18000</v>
      </c>
      <c r="K189" s="97" t="s">
        <v>71</v>
      </c>
      <c r="L189" s="99">
        <v>18</v>
      </c>
      <c r="M189" s="98" t="s">
        <v>80</v>
      </c>
      <c r="N189" s="98" t="s">
        <v>139</v>
      </c>
      <c r="O189" s="108">
        <v>42727.46875</v>
      </c>
      <c r="P189" s="98" t="s">
        <v>71</v>
      </c>
      <c r="Q189" s="117" t="s">
        <v>71</v>
      </c>
    </row>
    <row r="190" spans="3:17" s="130" customFormat="1" ht="43.2" x14ac:dyDescent="0.3">
      <c r="C190" s="131">
        <v>102876</v>
      </c>
      <c r="D190" s="131">
        <v>15</v>
      </c>
      <c r="E190" s="132" t="s">
        <v>101</v>
      </c>
      <c r="F190" s="132" t="s">
        <v>79</v>
      </c>
      <c r="G190" s="132" t="s">
        <v>68</v>
      </c>
      <c r="H190" s="132" t="s">
        <v>196</v>
      </c>
      <c r="I190" s="132" t="s">
        <v>70</v>
      </c>
      <c r="J190" s="132">
        <v>5000</v>
      </c>
      <c r="K190" s="131" t="s">
        <v>71</v>
      </c>
      <c r="L190" s="133">
        <v>5</v>
      </c>
      <c r="M190" s="98" t="s">
        <v>80</v>
      </c>
      <c r="N190" s="132" t="s">
        <v>71</v>
      </c>
      <c r="O190" s="137">
        <v>42731.502083333296</v>
      </c>
      <c r="P190" s="132" t="s">
        <v>71</v>
      </c>
      <c r="Q190" s="138" t="s">
        <v>71</v>
      </c>
    </row>
    <row r="191" spans="3:17" s="130" customFormat="1" ht="43.2" x14ac:dyDescent="0.3">
      <c r="C191" s="126">
        <v>102880</v>
      </c>
      <c r="D191" s="126">
        <v>15</v>
      </c>
      <c r="E191" s="127" t="s">
        <v>101</v>
      </c>
      <c r="F191" s="127" t="s">
        <v>79</v>
      </c>
      <c r="G191" s="127" t="s">
        <v>68</v>
      </c>
      <c r="H191" s="127" t="s">
        <v>196</v>
      </c>
      <c r="I191" s="127" t="s">
        <v>70</v>
      </c>
      <c r="J191" s="132">
        <v>2000</v>
      </c>
      <c r="K191" s="126" t="s">
        <v>136</v>
      </c>
      <c r="L191" s="128">
        <v>2</v>
      </c>
      <c r="M191" s="98" t="s">
        <v>80</v>
      </c>
      <c r="N191" s="127" t="s">
        <v>83</v>
      </c>
      <c r="O191" s="135">
        <v>42731.528472222199</v>
      </c>
      <c r="P191" s="127" t="s">
        <v>71</v>
      </c>
      <c r="Q191" s="136" t="s">
        <v>71</v>
      </c>
    </row>
    <row r="192" spans="3:17" s="130" customFormat="1" ht="43.2" x14ac:dyDescent="0.3">
      <c r="C192" s="131">
        <v>102877</v>
      </c>
      <c r="D192" s="131">
        <v>15</v>
      </c>
      <c r="E192" s="132" t="s">
        <v>101</v>
      </c>
      <c r="F192" s="132" t="s">
        <v>79</v>
      </c>
      <c r="G192" s="132" t="s">
        <v>68</v>
      </c>
      <c r="H192" s="132" t="s">
        <v>196</v>
      </c>
      <c r="I192" s="132" t="s">
        <v>70</v>
      </c>
      <c r="J192" s="132">
        <v>15000</v>
      </c>
      <c r="K192" s="131" t="s">
        <v>71</v>
      </c>
      <c r="L192" s="133">
        <v>15</v>
      </c>
      <c r="M192" s="98" t="s">
        <v>80</v>
      </c>
      <c r="N192" s="132" t="s">
        <v>71</v>
      </c>
      <c r="O192" s="137">
        <v>42772.400694444397</v>
      </c>
      <c r="P192" s="132" t="s">
        <v>71</v>
      </c>
      <c r="Q192" s="138" t="s">
        <v>71</v>
      </c>
    </row>
    <row r="193" spans="3:17" s="130" customFormat="1" ht="43.2" x14ac:dyDescent="0.3">
      <c r="C193" s="126">
        <v>102881</v>
      </c>
      <c r="D193" s="126">
        <v>15</v>
      </c>
      <c r="E193" s="127" t="s">
        <v>101</v>
      </c>
      <c r="F193" s="127" t="s">
        <v>79</v>
      </c>
      <c r="G193" s="127" t="s">
        <v>68</v>
      </c>
      <c r="H193" s="127" t="s">
        <v>196</v>
      </c>
      <c r="I193" s="127" t="s">
        <v>70</v>
      </c>
      <c r="J193" s="132">
        <v>21000</v>
      </c>
      <c r="K193" s="126" t="s">
        <v>71</v>
      </c>
      <c r="L193" s="128">
        <v>21</v>
      </c>
      <c r="M193" s="98" t="s">
        <v>80</v>
      </c>
      <c r="N193" s="127" t="s">
        <v>83</v>
      </c>
      <c r="O193" s="135">
        <v>42772.413888888899</v>
      </c>
      <c r="P193" s="127" t="s">
        <v>71</v>
      </c>
      <c r="Q193" s="136" t="s">
        <v>71</v>
      </c>
    </row>
    <row r="194" spans="3:17" ht="43.2" x14ac:dyDescent="0.3">
      <c r="C194" s="101">
        <v>83577</v>
      </c>
      <c r="D194" s="101">
        <v>26</v>
      </c>
      <c r="E194" s="102" t="s">
        <v>114</v>
      </c>
      <c r="F194" s="102" t="s">
        <v>77</v>
      </c>
      <c r="G194" s="102" t="s">
        <v>68</v>
      </c>
      <c r="H194" s="102" t="s">
        <v>196</v>
      </c>
      <c r="I194" s="102" t="s">
        <v>70</v>
      </c>
      <c r="J194" s="102">
        <v>30000</v>
      </c>
      <c r="K194" s="101" t="s">
        <v>71</v>
      </c>
      <c r="L194" s="103">
        <v>30</v>
      </c>
      <c r="M194" s="102" t="s">
        <v>80</v>
      </c>
      <c r="N194" s="102" t="s">
        <v>115</v>
      </c>
      <c r="O194" s="107">
        <v>42774</v>
      </c>
      <c r="P194" s="102" t="s">
        <v>71</v>
      </c>
      <c r="Q194" s="116" t="s">
        <v>71</v>
      </c>
    </row>
    <row r="195" spans="3:17" ht="43.2" x14ac:dyDescent="0.3">
      <c r="C195" s="97">
        <v>83573</v>
      </c>
      <c r="D195" s="97">
        <v>26</v>
      </c>
      <c r="E195" s="98" t="s">
        <v>114</v>
      </c>
      <c r="F195" s="98" t="s">
        <v>77</v>
      </c>
      <c r="G195" s="98" t="s">
        <v>68</v>
      </c>
      <c r="H195" s="98" t="s">
        <v>196</v>
      </c>
      <c r="I195" s="98" t="s">
        <v>70</v>
      </c>
      <c r="J195" s="98">
        <v>47000</v>
      </c>
      <c r="K195" s="97" t="s">
        <v>71</v>
      </c>
      <c r="L195" s="99">
        <v>47</v>
      </c>
      <c r="M195" s="98" t="s">
        <v>80</v>
      </c>
      <c r="N195" s="98" t="s">
        <v>116</v>
      </c>
      <c r="O195" s="108">
        <v>42774</v>
      </c>
      <c r="P195" s="98" t="s">
        <v>71</v>
      </c>
      <c r="Q195" s="117" t="s">
        <v>71</v>
      </c>
    </row>
    <row r="196" spans="3:17" s="130" customFormat="1" ht="43.2" x14ac:dyDescent="0.3">
      <c r="C196" s="131">
        <v>102878</v>
      </c>
      <c r="D196" s="131">
        <v>15</v>
      </c>
      <c r="E196" s="132" t="s">
        <v>101</v>
      </c>
      <c r="F196" s="132" t="s">
        <v>79</v>
      </c>
      <c r="G196" s="132" t="s">
        <v>68</v>
      </c>
      <c r="H196" s="132" t="s">
        <v>196</v>
      </c>
      <c r="I196" s="132" t="s">
        <v>70</v>
      </c>
      <c r="J196" s="132">
        <v>42000</v>
      </c>
      <c r="K196" s="131" t="s">
        <v>71</v>
      </c>
      <c r="L196" s="133">
        <v>42</v>
      </c>
      <c r="M196" s="98" t="s">
        <v>80</v>
      </c>
      <c r="N196" s="132" t="s">
        <v>71</v>
      </c>
      <c r="O196" s="137">
        <v>42801.559027777803</v>
      </c>
      <c r="P196" s="132" t="s">
        <v>71</v>
      </c>
      <c r="Q196" s="138" t="s">
        <v>71</v>
      </c>
    </row>
    <row r="197" spans="3:17" s="130" customFormat="1" ht="43.2" x14ac:dyDescent="0.3">
      <c r="C197" s="126">
        <v>102882</v>
      </c>
      <c r="D197" s="126">
        <v>15</v>
      </c>
      <c r="E197" s="127" t="s">
        <v>101</v>
      </c>
      <c r="F197" s="127" t="s">
        <v>79</v>
      </c>
      <c r="G197" s="127" t="s">
        <v>68</v>
      </c>
      <c r="H197" s="127" t="s">
        <v>196</v>
      </c>
      <c r="I197" s="127" t="s">
        <v>70</v>
      </c>
      <c r="J197" s="132">
        <v>45000</v>
      </c>
      <c r="K197" s="126" t="s">
        <v>71</v>
      </c>
      <c r="L197" s="128">
        <v>45</v>
      </c>
      <c r="M197" s="98" t="s">
        <v>80</v>
      </c>
      <c r="N197" s="127" t="s">
        <v>83</v>
      </c>
      <c r="O197" s="135">
        <v>42801.5715277778</v>
      </c>
      <c r="P197" s="127" t="s">
        <v>71</v>
      </c>
      <c r="Q197" s="136" t="s">
        <v>71</v>
      </c>
    </row>
    <row r="198" spans="3:17" ht="43.2" x14ac:dyDescent="0.3">
      <c r="C198" s="101">
        <v>47627</v>
      </c>
      <c r="D198" s="101">
        <v>14</v>
      </c>
      <c r="E198" s="102" t="s">
        <v>66</v>
      </c>
      <c r="F198" s="102" t="s">
        <v>137</v>
      </c>
      <c r="G198" s="102" t="s">
        <v>68</v>
      </c>
      <c r="H198" s="102" t="s">
        <v>196</v>
      </c>
      <c r="I198" s="102" t="s">
        <v>70</v>
      </c>
      <c r="J198" s="102">
        <v>5000</v>
      </c>
      <c r="K198" s="101" t="s">
        <v>136</v>
      </c>
      <c r="L198" s="103">
        <v>5</v>
      </c>
      <c r="M198" s="102" t="s">
        <v>80</v>
      </c>
      <c r="N198" s="102" t="s">
        <v>139</v>
      </c>
      <c r="O198" s="107">
        <v>42851.447916666701</v>
      </c>
      <c r="P198" s="102" t="s">
        <v>71</v>
      </c>
      <c r="Q198" s="116" t="s">
        <v>71</v>
      </c>
    </row>
    <row r="199" spans="3:17" ht="43.2" x14ac:dyDescent="0.3">
      <c r="C199" s="97">
        <v>47628</v>
      </c>
      <c r="D199" s="97">
        <v>14</v>
      </c>
      <c r="E199" s="98" t="s">
        <v>66</v>
      </c>
      <c r="F199" s="98" t="s">
        <v>137</v>
      </c>
      <c r="G199" s="98" t="s">
        <v>68</v>
      </c>
      <c r="H199" s="98" t="s">
        <v>196</v>
      </c>
      <c r="I199" s="98" t="s">
        <v>70</v>
      </c>
      <c r="J199" s="98">
        <v>8000</v>
      </c>
      <c r="K199" s="97" t="s">
        <v>71</v>
      </c>
      <c r="L199" s="99">
        <v>8</v>
      </c>
      <c r="M199" s="98" t="s">
        <v>80</v>
      </c>
      <c r="N199" s="98" t="s">
        <v>139</v>
      </c>
      <c r="O199" s="108">
        <v>42871.465277777803</v>
      </c>
      <c r="P199" s="98" t="s">
        <v>71</v>
      </c>
      <c r="Q199" s="117" t="s">
        <v>71</v>
      </c>
    </row>
  </sheetData>
  <mergeCells count="4">
    <mergeCell ref="D18:D19"/>
    <mergeCell ref="E18:E19"/>
    <mergeCell ref="F18:F19"/>
    <mergeCell ref="G18:G19"/>
  </mergeCells>
  <conditionalFormatting sqref="J32:J199">
    <cfRule type="colorScale" priority="1">
      <colorScale>
        <cfvo type="min"/>
        <cfvo type="percentile" val="50"/>
        <cfvo type="max"/>
        <color rgb="FF63BE7B"/>
        <color rgb="FFFFEB84"/>
        <color rgb="FFF8696B"/>
      </colorScale>
    </cfRule>
  </conditionalFormatting>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D4:S81"/>
  <sheetViews>
    <sheetView topLeftCell="G61" workbookViewId="0">
      <selection activeCell="O9" sqref="O9"/>
    </sheetView>
  </sheetViews>
  <sheetFormatPr defaultRowHeight="14.4" x14ac:dyDescent="0.3"/>
  <cols>
    <col min="5" max="5" width="22.88671875" bestFit="1" customWidth="1"/>
    <col min="6" max="6" width="39.5546875" bestFit="1" customWidth="1"/>
    <col min="7" max="7" width="20.44140625" bestFit="1" customWidth="1"/>
    <col min="11" max="11" width="13.6640625" bestFit="1" customWidth="1"/>
    <col min="12" max="12" width="25" bestFit="1" customWidth="1"/>
    <col min="13" max="13" width="11.6640625" bestFit="1" customWidth="1"/>
    <col min="14" max="14" width="21.44140625" bestFit="1" customWidth="1"/>
    <col min="15" max="15" width="24.44140625" bestFit="1" customWidth="1"/>
    <col min="16" max="16" width="21" bestFit="1" customWidth="1"/>
  </cols>
  <sheetData>
    <row r="4" spans="4:15" ht="15" thickBot="1" x14ac:dyDescent="0.35"/>
    <row r="5" spans="4:15" ht="16.2" thickBot="1" x14ac:dyDescent="0.35">
      <c r="D5" s="45" t="s">
        <v>18</v>
      </c>
      <c r="E5" s="46" t="s">
        <v>19</v>
      </c>
      <c r="F5" s="285" t="s">
        <v>49</v>
      </c>
      <c r="G5" s="286" t="s">
        <v>50</v>
      </c>
      <c r="J5" s="66" t="s">
        <v>119</v>
      </c>
      <c r="K5" s="67" t="s">
        <v>5</v>
      </c>
      <c r="L5" s="189" t="s">
        <v>216</v>
      </c>
      <c r="N5" s="2" t="s">
        <v>123</v>
      </c>
      <c r="O5" s="4"/>
    </row>
    <row r="6" spans="4:15" ht="16.2" thickBot="1" x14ac:dyDescent="0.35">
      <c r="D6" s="49">
        <v>5449</v>
      </c>
      <c r="E6" s="50" t="s">
        <v>22</v>
      </c>
      <c r="F6" s="51">
        <v>25</v>
      </c>
      <c r="G6" s="213">
        <f>F6*100/$F$17</f>
        <v>31.25</v>
      </c>
      <c r="J6" s="70" t="s">
        <v>118</v>
      </c>
      <c r="K6" s="292">
        <f>AVERAGE(M21:M39)</f>
        <v>7.067368421052632</v>
      </c>
      <c r="L6" s="287" t="s">
        <v>214</v>
      </c>
      <c r="N6" s="8" t="s">
        <v>119</v>
      </c>
      <c r="O6" s="10" t="s">
        <v>5</v>
      </c>
    </row>
    <row r="7" spans="4:15" ht="16.2" thickBot="1" x14ac:dyDescent="0.35">
      <c r="D7" s="26">
        <v>5561</v>
      </c>
      <c r="E7" s="27" t="s">
        <v>25</v>
      </c>
      <c r="F7" s="43">
        <v>12</v>
      </c>
      <c r="G7" s="213">
        <f>F7*100/$F$17</f>
        <v>15</v>
      </c>
      <c r="J7" s="72">
        <v>2010</v>
      </c>
      <c r="K7" s="293">
        <f>AVERAGE(M40:M43)</f>
        <v>9.75</v>
      </c>
      <c r="L7" s="288" t="s">
        <v>35</v>
      </c>
      <c r="N7" s="5" t="s">
        <v>124</v>
      </c>
      <c r="O7" s="7">
        <f>AVERAGE(M21:M43)</f>
        <v>7.5339130434782611</v>
      </c>
    </row>
    <row r="8" spans="4:15" ht="15" customHeight="1" thickBot="1" x14ac:dyDescent="0.35">
      <c r="D8" s="365">
        <v>5117</v>
      </c>
      <c r="E8" s="366" t="s">
        <v>28</v>
      </c>
      <c r="F8" s="371" t="s">
        <v>112</v>
      </c>
      <c r="G8" s="372"/>
      <c r="J8" s="72">
        <v>2011</v>
      </c>
      <c r="K8" s="294" t="s">
        <v>100</v>
      </c>
      <c r="L8" s="59" t="s">
        <v>100</v>
      </c>
      <c r="N8" s="8" t="s">
        <v>125</v>
      </c>
      <c r="O8" s="10">
        <f>AVERAGE(M44:M81)</f>
        <v>4.1715789473684213</v>
      </c>
    </row>
    <row r="9" spans="4:15" ht="15.75" customHeight="1" thickBot="1" x14ac:dyDescent="0.35">
      <c r="D9" s="365"/>
      <c r="E9" s="366"/>
      <c r="F9" s="371"/>
      <c r="G9" s="373"/>
      <c r="J9" s="72">
        <v>2012</v>
      </c>
      <c r="K9" s="293">
        <f>AVERAGE(M44:M47)</f>
        <v>3.0575000000000001</v>
      </c>
      <c r="L9" s="288" t="s">
        <v>35</v>
      </c>
    </row>
    <row r="10" spans="4:15" ht="16.2" thickBot="1" x14ac:dyDescent="0.35">
      <c r="D10" s="26"/>
      <c r="E10" s="27" t="s">
        <v>110</v>
      </c>
      <c r="F10" s="43">
        <v>8</v>
      </c>
      <c r="G10" s="213">
        <f>F10*100/$F$17</f>
        <v>10</v>
      </c>
      <c r="J10" s="72">
        <v>2013</v>
      </c>
      <c r="K10" s="295">
        <f>AVERAGE(M48:M51)</f>
        <v>9.75</v>
      </c>
      <c r="L10" s="288" t="s">
        <v>213</v>
      </c>
    </row>
    <row r="11" spans="4:15" ht="16.2" thickBot="1" x14ac:dyDescent="0.35">
      <c r="D11" s="211">
        <v>178</v>
      </c>
      <c r="E11" s="212" t="s">
        <v>33</v>
      </c>
      <c r="F11" s="43">
        <v>19</v>
      </c>
      <c r="G11" s="213">
        <f>F11*100/$F$17</f>
        <v>23.75</v>
      </c>
      <c r="J11" s="72">
        <v>2014</v>
      </c>
      <c r="K11" s="295">
        <f>AVERAGE(M52:M55)</f>
        <v>6.7750000000000004</v>
      </c>
      <c r="L11" s="59" t="s">
        <v>35</v>
      </c>
    </row>
    <row r="12" spans="4:15" ht="16.2" thickBot="1" x14ac:dyDescent="0.35">
      <c r="D12" s="30"/>
      <c r="E12" s="31" t="s">
        <v>109</v>
      </c>
      <c r="F12" s="44">
        <v>16</v>
      </c>
      <c r="G12" s="213">
        <f>F12*100/$F$17</f>
        <v>20</v>
      </c>
      <c r="J12" s="72">
        <v>2015</v>
      </c>
      <c r="K12" s="294" t="s">
        <v>100</v>
      </c>
      <c r="L12" s="59" t="s">
        <v>100</v>
      </c>
    </row>
    <row r="13" spans="4:15" ht="16.2" thickBot="1" x14ac:dyDescent="0.35">
      <c r="D13" s="211">
        <v>3036</v>
      </c>
      <c r="E13" s="212" t="s">
        <v>36</v>
      </c>
      <c r="F13" s="43" t="s">
        <v>100</v>
      </c>
      <c r="G13" s="58" t="s">
        <v>100</v>
      </c>
      <c r="J13" s="59">
        <v>2016</v>
      </c>
      <c r="K13" s="295">
        <f>AVERAGE(M56:M79)</f>
        <v>3.0683333333333334</v>
      </c>
      <c r="L13" s="288" t="s">
        <v>215</v>
      </c>
    </row>
    <row r="14" spans="4:15" ht="16.2" thickBot="1" x14ac:dyDescent="0.35">
      <c r="D14" s="26">
        <v>1302</v>
      </c>
      <c r="E14" s="27" t="s">
        <v>38</v>
      </c>
      <c r="F14" s="43" t="s">
        <v>100</v>
      </c>
      <c r="G14" s="58" t="s">
        <v>100</v>
      </c>
      <c r="J14" s="87">
        <v>2017</v>
      </c>
      <c r="K14" s="296">
        <f>AVERAGE(M80:M81)</f>
        <v>3.2749999999999999</v>
      </c>
      <c r="L14" s="289" t="s">
        <v>212</v>
      </c>
    </row>
    <row r="15" spans="4:15" ht="16.2" thickBot="1" x14ac:dyDescent="0.35">
      <c r="D15" s="211">
        <v>3215</v>
      </c>
      <c r="E15" s="212" t="s">
        <v>41</v>
      </c>
      <c r="F15" s="43" t="s">
        <v>111</v>
      </c>
      <c r="G15" s="58" t="s">
        <v>100</v>
      </c>
    </row>
    <row r="16" spans="4:15" ht="16.2" thickBot="1" x14ac:dyDescent="0.35">
      <c r="D16" s="53">
        <v>2761</v>
      </c>
      <c r="E16" s="54" t="s">
        <v>43</v>
      </c>
      <c r="F16" s="52" t="s">
        <v>111</v>
      </c>
      <c r="G16" s="58" t="s">
        <v>100</v>
      </c>
    </row>
    <row r="17" spans="4:19" ht="15" thickBot="1" x14ac:dyDescent="0.35">
      <c r="D17" s="55" t="s">
        <v>70</v>
      </c>
      <c r="E17" s="56" t="s">
        <v>113</v>
      </c>
      <c r="F17" s="57">
        <f>SUM(F6:F16)</f>
        <v>80</v>
      </c>
      <c r="G17" s="215"/>
    </row>
    <row r="20" spans="4:19" x14ac:dyDescent="0.3">
      <c r="D20" s="111" t="s">
        <v>51</v>
      </c>
      <c r="E20" s="111" t="s">
        <v>52</v>
      </c>
      <c r="F20" s="111" t="s">
        <v>53</v>
      </c>
      <c r="G20" s="111" t="s">
        <v>54</v>
      </c>
      <c r="H20" s="111" t="s">
        <v>55</v>
      </c>
      <c r="I20" s="111" t="s">
        <v>56</v>
      </c>
      <c r="J20" s="111" t="s">
        <v>57</v>
      </c>
      <c r="K20" s="111" t="s">
        <v>58</v>
      </c>
      <c r="L20" s="111" t="s">
        <v>126</v>
      </c>
      <c r="M20" s="111" t="s">
        <v>59</v>
      </c>
      <c r="N20" s="111" t="s">
        <v>60</v>
      </c>
      <c r="O20" s="111" t="s">
        <v>61</v>
      </c>
      <c r="P20" s="111" t="s">
        <v>62</v>
      </c>
      <c r="Q20" s="111" t="s">
        <v>63</v>
      </c>
      <c r="R20" s="111" t="s">
        <v>64</v>
      </c>
      <c r="S20" s="111" t="s">
        <v>65</v>
      </c>
    </row>
    <row r="21" spans="4:19" ht="100.8" x14ac:dyDescent="0.3">
      <c r="D21" s="101">
        <v>11478</v>
      </c>
      <c r="E21" s="101">
        <v>5</v>
      </c>
      <c r="F21" s="102" t="s">
        <v>101</v>
      </c>
      <c r="G21" s="102" t="s">
        <v>67</v>
      </c>
      <c r="H21" s="102" t="s">
        <v>68</v>
      </c>
      <c r="I21" s="102" t="s">
        <v>143</v>
      </c>
      <c r="J21" s="102" t="s">
        <v>70</v>
      </c>
      <c r="K21" s="102" t="s">
        <v>166</v>
      </c>
      <c r="L21" s="101" t="s">
        <v>136</v>
      </c>
      <c r="M21" s="103">
        <v>0.95</v>
      </c>
      <c r="N21" s="102" t="s">
        <v>102</v>
      </c>
      <c r="O21" s="76" t="s">
        <v>118</v>
      </c>
      <c r="P21" s="104"/>
      <c r="Q21" s="102" t="s">
        <v>103</v>
      </c>
      <c r="R21" s="102" t="s">
        <v>71</v>
      </c>
      <c r="S21" s="102" t="s">
        <v>71</v>
      </c>
    </row>
    <row r="22" spans="4:19" ht="100.8" x14ac:dyDescent="0.3">
      <c r="D22" s="97">
        <v>11477</v>
      </c>
      <c r="E22" s="97">
        <v>5</v>
      </c>
      <c r="F22" s="98" t="s">
        <v>101</v>
      </c>
      <c r="G22" s="98" t="s">
        <v>67</v>
      </c>
      <c r="H22" s="98" t="s">
        <v>68</v>
      </c>
      <c r="I22" s="98" t="s">
        <v>143</v>
      </c>
      <c r="J22" s="98" t="s">
        <v>70</v>
      </c>
      <c r="K22" s="98" t="s">
        <v>166</v>
      </c>
      <c r="L22" s="97" t="s">
        <v>136</v>
      </c>
      <c r="M22" s="99">
        <v>0.95</v>
      </c>
      <c r="N22" s="98" t="s">
        <v>102</v>
      </c>
      <c r="O22" s="98" t="s">
        <v>118</v>
      </c>
      <c r="P22" s="100"/>
      <c r="Q22" s="98" t="s">
        <v>103</v>
      </c>
      <c r="R22" s="98" t="s">
        <v>71</v>
      </c>
      <c r="S22" s="98" t="s">
        <v>71</v>
      </c>
    </row>
    <row r="23" spans="4:19" ht="100.8" x14ac:dyDescent="0.3">
      <c r="D23" s="101">
        <v>11307</v>
      </c>
      <c r="E23" s="101">
        <v>5</v>
      </c>
      <c r="F23" s="102" t="s">
        <v>101</v>
      </c>
      <c r="G23" s="102" t="s">
        <v>67</v>
      </c>
      <c r="H23" s="102" t="s">
        <v>68</v>
      </c>
      <c r="I23" s="102" t="s">
        <v>143</v>
      </c>
      <c r="J23" s="102" t="s">
        <v>70</v>
      </c>
      <c r="K23" s="102" t="s">
        <v>167</v>
      </c>
      <c r="L23" s="101" t="s">
        <v>136</v>
      </c>
      <c r="M23" s="103">
        <v>1.7</v>
      </c>
      <c r="N23" s="102" t="s">
        <v>102</v>
      </c>
      <c r="O23" s="76" t="s">
        <v>118</v>
      </c>
      <c r="P23" s="104"/>
      <c r="Q23" s="102" t="s">
        <v>103</v>
      </c>
      <c r="R23" s="102" t="s">
        <v>71</v>
      </c>
      <c r="S23" s="102" t="s">
        <v>71</v>
      </c>
    </row>
    <row r="24" spans="4:19" ht="100.8" x14ac:dyDescent="0.3">
      <c r="D24" s="97">
        <v>11304</v>
      </c>
      <c r="E24" s="97">
        <v>5</v>
      </c>
      <c r="F24" s="98" t="s">
        <v>101</v>
      </c>
      <c r="G24" s="98" t="s">
        <v>67</v>
      </c>
      <c r="H24" s="98" t="s">
        <v>68</v>
      </c>
      <c r="I24" s="98" t="s">
        <v>143</v>
      </c>
      <c r="J24" s="98" t="s">
        <v>70</v>
      </c>
      <c r="K24" s="98" t="s">
        <v>167</v>
      </c>
      <c r="L24" s="97" t="s">
        <v>136</v>
      </c>
      <c r="M24" s="99">
        <v>1.7</v>
      </c>
      <c r="N24" s="98" t="s">
        <v>102</v>
      </c>
      <c r="O24" s="98" t="s">
        <v>118</v>
      </c>
      <c r="P24" s="106"/>
      <c r="Q24" s="98" t="s">
        <v>103</v>
      </c>
      <c r="R24" s="98" t="s">
        <v>71</v>
      </c>
      <c r="S24" s="98" t="s">
        <v>71</v>
      </c>
    </row>
    <row r="25" spans="4:19" ht="100.8" x14ac:dyDescent="0.3">
      <c r="D25" s="101">
        <v>11305</v>
      </c>
      <c r="E25" s="101">
        <v>5</v>
      </c>
      <c r="F25" s="102" t="s">
        <v>101</v>
      </c>
      <c r="G25" s="102" t="s">
        <v>67</v>
      </c>
      <c r="H25" s="102" t="s">
        <v>68</v>
      </c>
      <c r="I25" s="102" t="s">
        <v>143</v>
      </c>
      <c r="J25" s="102" t="s">
        <v>70</v>
      </c>
      <c r="K25" s="102" t="s">
        <v>167</v>
      </c>
      <c r="L25" s="101" t="s">
        <v>136</v>
      </c>
      <c r="M25" s="103">
        <v>1.7</v>
      </c>
      <c r="N25" s="102" t="s">
        <v>102</v>
      </c>
      <c r="O25" s="76" t="s">
        <v>118</v>
      </c>
      <c r="P25" s="105"/>
      <c r="Q25" s="102" t="s">
        <v>103</v>
      </c>
      <c r="R25" s="102" t="s">
        <v>71</v>
      </c>
      <c r="S25" s="102" t="s">
        <v>71</v>
      </c>
    </row>
    <row r="26" spans="4:19" ht="100.8" x14ac:dyDescent="0.3">
      <c r="D26" s="97">
        <v>11306</v>
      </c>
      <c r="E26" s="97">
        <v>5</v>
      </c>
      <c r="F26" s="98" t="s">
        <v>101</v>
      </c>
      <c r="G26" s="98" t="s">
        <v>67</v>
      </c>
      <c r="H26" s="98" t="s">
        <v>68</v>
      </c>
      <c r="I26" s="98" t="s">
        <v>143</v>
      </c>
      <c r="J26" s="98" t="s">
        <v>70</v>
      </c>
      <c r="K26" s="98" t="s">
        <v>167</v>
      </c>
      <c r="L26" s="97" t="s">
        <v>136</v>
      </c>
      <c r="M26" s="99">
        <v>1.7</v>
      </c>
      <c r="N26" s="98" t="s">
        <v>102</v>
      </c>
      <c r="O26" s="98" t="s">
        <v>118</v>
      </c>
      <c r="P26" s="106"/>
      <c r="Q26" s="98" t="s">
        <v>103</v>
      </c>
      <c r="R26" s="98" t="s">
        <v>71</v>
      </c>
      <c r="S26" s="98" t="s">
        <v>71</v>
      </c>
    </row>
    <row r="27" spans="4:19" ht="100.8" x14ac:dyDescent="0.3">
      <c r="D27" s="101">
        <v>11151</v>
      </c>
      <c r="E27" s="101">
        <v>5</v>
      </c>
      <c r="F27" s="102" t="s">
        <v>101</v>
      </c>
      <c r="G27" s="102" t="s">
        <v>67</v>
      </c>
      <c r="H27" s="102" t="s">
        <v>68</v>
      </c>
      <c r="I27" s="102" t="s">
        <v>143</v>
      </c>
      <c r="J27" s="102" t="s">
        <v>70</v>
      </c>
      <c r="K27" s="102" t="s">
        <v>168</v>
      </c>
      <c r="L27" s="101" t="s">
        <v>136</v>
      </c>
      <c r="M27" s="103">
        <v>3.3</v>
      </c>
      <c r="N27" s="102" t="s">
        <v>102</v>
      </c>
      <c r="O27" s="76" t="s">
        <v>118</v>
      </c>
      <c r="P27" s="105"/>
      <c r="Q27" s="102" t="s">
        <v>103</v>
      </c>
      <c r="R27" s="102" t="s">
        <v>71</v>
      </c>
      <c r="S27" s="102" t="s">
        <v>71</v>
      </c>
    </row>
    <row r="28" spans="4:19" ht="100.8" x14ac:dyDescent="0.3">
      <c r="D28" s="97">
        <v>11141</v>
      </c>
      <c r="E28" s="97">
        <v>5</v>
      </c>
      <c r="F28" s="98" t="s">
        <v>101</v>
      </c>
      <c r="G28" s="98" t="s">
        <v>67</v>
      </c>
      <c r="H28" s="98" t="s">
        <v>68</v>
      </c>
      <c r="I28" s="98" t="s">
        <v>143</v>
      </c>
      <c r="J28" s="98" t="s">
        <v>70</v>
      </c>
      <c r="K28" s="98" t="s">
        <v>169</v>
      </c>
      <c r="L28" s="97" t="s">
        <v>136</v>
      </c>
      <c r="M28" s="99">
        <v>3.5</v>
      </c>
      <c r="N28" s="98" t="s">
        <v>102</v>
      </c>
      <c r="O28" s="98" t="s">
        <v>118</v>
      </c>
      <c r="P28" s="106"/>
      <c r="Q28" s="98" t="s">
        <v>103</v>
      </c>
      <c r="R28" s="98" t="s">
        <v>71</v>
      </c>
      <c r="S28" s="98" t="s">
        <v>71</v>
      </c>
    </row>
    <row r="29" spans="4:19" ht="100.8" x14ac:dyDescent="0.3">
      <c r="D29" s="101">
        <v>11600</v>
      </c>
      <c r="E29" s="101">
        <v>5</v>
      </c>
      <c r="F29" s="102" t="s">
        <v>101</v>
      </c>
      <c r="G29" s="102" t="s">
        <v>67</v>
      </c>
      <c r="H29" s="102" t="s">
        <v>68</v>
      </c>
      <c r="I29" s="102" t="s">
        <v>143</v>
      </c>
      <c r="J29" s="102" t="s">
        <v>70</v>
      </c>
      <c r="K29" s="102" t="s">
        <v>170</v>
      </c>
      <c r="L29" s="101" t="s">
        <v>71</v>
      </c>
      <c r="M29" s="103">
        <v>0.52</v>
      </c>
      <c r="N29" s="102" t="s">
        <v>102</v>
      </c>
      <c r="O29" s="76" t="s">
        <v>118</v>
      </c>
      <c r="P29" s="105"/>
      <c r="Q29" s="102" t="s">
        <v>103</v>
      </c>
      <c r="R29" s="102" t="s">
        <v>71</v>
      </c>
      <c r="S29" s="102" t="s">
        <v>71</v>
      </c>
    </row>
    <row r="30" spans="4:19" ht="100.8" x14ac:dyDescent="0.3">
      <c r="D30" s="97">
        <v>11554</v>
      </c>
      <c r="E30" s="97">
        <v>5</v>
      </c>
      <c r="F30" s="98" t="s">
        <v>101</v>
      </c>
      <c r="G30" s="98" t="s">
        <v>67</v>
      </c>
      <c r="H30" s="98" t="s">
        <v>68</v>
      </c>
      <c r="I30" s="98" t="s">
        <v>143</v>
      </c>
      <c r="J30" s="98" t="s">
        <v>70</v>
      </c>
      <c r="K30" s="98" t="s">
        <v>171</v>
      </c>
      <c r="L30" s="97" t="s">
        <v>71</v>
      </c>
      <c r="M30" s="99">
        <v>0.66</v>
      </c>
      <c r="N30" s="98" t="s">
        <v>102</v>
      </c>
      <c r="O30" s="98" t="s">
        <v>118</v>
      </c>
      <c r="P30" s="106"/>
      <c r="Q30" s="98" t="s">
        <v>103</v>
      </c>
      <c r="R30" s="98" t="s">
        <v>71</v>
      </c>
      <c r="S30" s="98" t="s">
        <v>71</v>
      </c>
    </row>
    <row r="31" spans="4:19" ht="100.8" x14ac:dyDescent="0.3">
      <c r="D31" s="101">
        <v>11496</v>
      </c>
      <c r="E31" s="101">
        <v>5</v>
      </c>
      <c r="F31" s="102" t="s">
        <v>101</v>
      </c>
      <c r="G31" s="102" t="s">
        <v>67</v>
      </c>
      <c r="H31" s="102" t="s">
        <v>68</v>
      </c>
      <c r="I31" s="102" t="s">
        <v>143</v>
      </c>
      <c r="J31" s="102" t="s">
        <v>70</v>
      </c>
      <c r="K31" s="102" t="s">
        <v>172</v>
      </c>
      <c r="L31" s="101" t="s">
        <v>71</v>
      </c>
      <c r="M31" s="103">
        <v>0.84</v>
      </c>
      <c r="N31" s="102" t="s">
        <v>102</v>
      </c>
      <c r="O31" s="76" t="s">
        <v>118</v>
      </c>
      <c r="P31" s="105"/>
      <c r="Q31" s="102" t="s">
        <v>103</v>
      </c>
      <c r="R31" s="102" t="s">
        <v>71</v>
      </c>
      <c r="S31" s="102" t="s">
        <v>71</v>
      </c>
    </row>
    <row r="32" spans="4:19" ht="100.8" x14ac:dyDescent="0.3">
      <c r="D32" s="97">
        <v>11476</v>
      </c>
      <c r="E32" s="97">
        <v>5</v>
      </c>
      <c r="F32" s="98" t="s">
        <v>101</v>
      </c>
      <c r="G32" s="98" t="s">
        <v>67</v>
      </c>
      <c r="H32" s="98" t="s">
        <v>68</v>
      </c>
      <c r="I32" s="98" t="s">
        <v>143</v>
      </c>
      <c r="J32" s="98" t="s">
        <v>70</v>
      </c>
      <c r="K32" s="98" t="s">
        <v>173</v>
      </c>
      <c r="L32" s="97" t="s">
        <v>71</v>
      </c>
      <c r="M32" s="99">
        <v>0.96</v>
      </c>
      <c r="N32" s="98" t="s">
        <v>102</v>
      </c>
      <c r="O32" s="98" t="s">
        <v>118</v>
      </c>
      <c r="P32" s="106"/>
      <c r="Q32" s="98" t="s">
        <v>103</v>
      </c>
      <c r="R32" s="98" t="s">
        <v>71</v>
      </c>
      <c r="S32" s="98" t="s">
        <v>71</v>
      </c>
    </row>
    <row r="33" spans="4:19" ht="100.8" x14ac:dyDescent="0.3">
      <c r="D33" s="101">
        <v>11408</v>
      </c>
      <c r="E33" s="101">
        <v>5</v>
      </c>
      <c r="F33" s="102" t="s">
        <v>101</v>
      </c>
      <c r="G33" s="102" t="s">
        <v>67</v>
      </c>
      <c r="H33" s="102" t="s">
        <v>68</v>
      </c>
      <c r="I33" s="102" t="s">
        <v>143</v>
      </c>
      <c r="J33" s="102" t="s">
        <v>70</v>
      </c>
      <c r="K33" s="102" t="s">
        <v>174</v>
      </c>
      <c r="L33" s="101" t="s">
        <v>71</v>
      </c>
      <c r="M33" s="103">
        <v>1.1000000000000001</v>
      </c>
      <c r="N33" s="102" t="s">
        <v>102</v>
      </c>
      <c r="O33" s="76" t="s">
        <v>118</v>
      </c>
      <c r="P33" s="105"/>
      <c r="Q33" s="102" t="s">
        <v>103</v>
      </c>
      <c r="R33" s="102" t="s">
        <v>71</v>
      </c>
      <c r="S33" s="102" t="s">
        <v>71</v>
      </c>
    </row>
    <row r="34" spans="4:19" ht="100.8" x14ac:dyDescent="0.3">
      <c r="D34" s="97">
        <v>11393</v>
      </c>
      <c r="E34" s="97">
        <v>5</v>
      </c>
      <c r="F34" s="98" t="s">
        <v>101</v>
      </c>
      <c r="G34" s="98" t="s">
        <v>67</v>
      </c>
      <c r="H34" s="98" t="s">
        <v>68</v>
      </c>
      <c r="I34" s="98" t="s">
        <v>143</v>
      </c>
      <c r="J34" s="98" t="s">
        <v>70</v>
      </c>
      <c r="K34" s="98" t="s">
        <v>175</v>
      </c>
      <c r="L34" s="97" t="s">
        <v>71</v>
      </c>
      <c r="M34" s="99">
        <v>1.2</v>
      </c>
      <c r="N34" s="98" t="s">
        <v>102</v>
      </c>
      <c r="O34" s="98" t="s">
        <v>118</v>
      </c>
      <c r="P34" s="106"/>
      <c r="Q34" s="98" t="s">
        <v>103</v>
      </c>
      <c r="R34" s="98" t="s">
        <v>71</v>
      </c>
      <c r="S34" s="98" t="s">
        <v>71</v>
      </c>
    </row>
    <row r="35" spans="4:19" ht="100.8" x14ac:dyDescent="0.3">
      <c r="D35" s="101">
        <v>11340</v>
      </c>
      <c r="E35" s="101">
        <v>5</v>
      </c>
      <c r="F35" s="102" t="s">
        <v>101</v>
      </c>
      <c r="G35" s="102" t="s">
        <v>67</v>
      </c>
      <c r="H35" s="102" t="s">
        <v>68</v>
      </c>
      <c r="I35" s="102" t="s">
        <v>143</v>
      </c>
      <c r="J35" s="102" t="s">
        <v>70</v>
      </c>
      <c r="K35" s="102" t="s">
        <v>176</v>
      </c>
      <c r="L35" s="101" t="s">
        <v>71</v>
      </c>
      <c r="M35" s="103">
        <v>1.5</v>
      </c>
      <c r="N35" s="102" t="s">
        <v>102</v>
      </c>
      <c r="O35" s="76" t="s">
        <v>118</v>
      </c>
      <c r="P35" s="105"/>
      <c r="Q35" s="102" t="s">
        <v>103</v>
      </c>
      <c r="R35" s="102" t="s">
        <v>71</v>
      </c>
      <c r="S35" s="102" t="s">
        <v>71</v>
      </c>
    </row>
    <row r="36" spans="4:19" ht="100.8" x14ac:dyDescent="0.3">
      <c r="D36" s="97">
        <v>11281</v>
      </c>
      <c r="E36" s="97">
        <v>5</v>
      </c>
      <c r="F36" s="98" t="s">
        <v>101</v>
      </c>
      <c r="G36" s="98" t="s">
        <v>67</v>
      </c>
      <c r="H36" s="98" t="s">
        <v>68</v>
      </c>
      <c r="I36" s="98" t="s">
        <v>143</v>
      </c>
      <c r="J36" s="98" t="s">
        <v>70</v>
      </c>
      <c r="K36" s="98" t="s">
        <v>177</v>
      </c>
      <c r="L36" s="97" t="s">
        <v>71</v>
      </c>
      <c r="M36" s="99">
        <v>1.9</v>
      </c>
      <c r="N36" s="98" t="s">
        <v>102</v>
      </c>
      <c r="O36" s="98" t="s">
        <v>118</v>
      </c>
      <c r="P36" s="106"/>
      <c r="Q36" s="98" t="s">
        <v>103</v>
      </c>
      <c r="R36" s="98" t="s">
        <v>71</v>
      </c>
      <c r="S36" s="98" t="s">
        <v>71</v>
      </c>
    </row>
    <row r="37" spans="4:19" ht="100.8" x14ac:dyDescent="0.3">
      <c r="D37" s="101">
        <v>10517</v>
      </c>
      <c r="E37" s="101">
        <v>5</v>
      </c>
      <c r="F37" s="102" t="s">
        <v>101</v>
      </c>
      <c r="G37" s="102" t="s">
        <v>67</v>
      </c>
      <c r="H37" s="102" t="s">
        <v>68</v>
      </c>
      <c r="I37" s="102" t="s">
        <v>143</v>
      </c>
      <c r="J37" s="102" t="s">
        <v>70</v>
      </c>
      <c r="K37" s="102" t="s">
        <v>178</v>
      </c>
      <c r="L37" s="101" t="s">
        <v>71</v>
      </c>
      <c r="M37" s="103">
        <v>104</v>
      </c>
      <c r="N37" s="102" t="s">
        <v>102</v>
      </c>
      <c r="O37" s="76" t="s">
        <v>118</v>
      </c>
      <c r="P37" s="105"/>
      <c r="Q37" s="102" t="s">
        <v>103</v>
      </c>
      <c r="R37" s="102" t="s">
        <v>71</v>
      </c>
      <c r="S37" s="102" t="s">
        <v>71</v>
      </c>
    </row>
    <row r="38" spans="4:19" ht="100.8" x14ac:dyDescent="0.3">
      <c r="D38" s="97">
        <v>11232</v>
      </c>
      <c r="E38" s="97">
        <v>5</v>
      </c>
      <c r="F38" s="98" t="s">
        <v>101</v>
      </c>
      <c r="G38" s="98" t="s">
        <v>67</v>
      </c>
      <c r="H38" s="98" t="s">
        <v>68</v>
      </c>
      <c r="I38" s="98" t="s">
        <v>143</v>
      </c>
      <c r="J38" s="98" t="s">
        <v>70</v>
      </c>
      <c r="K38" s="98" t="s">
        <v>179</v>
      </c>
      <c r="L38" s="97" t="s">
        <v>71</v>
      </c>
      <c r="M38" s="99">
        <v>2.1</v>
      </c>
      <c r="N38" s="98" t="s">
        <v>102</v>
      </c>
      <c r="O38" s="98" t="s">
        <v>118</v>
      </c>
      <c r="P38" s="106"/>
      <c r="Q38" s="98" t="s">
        <v>103</v>
      </c>
      <c r="R38" s="98" t="s">
        <v>71</v>
      </c>
      <c r="S38" s="98" t="s">
        <v>71</v>
      </c>
    </row>
    <row r="39" spans="4:19" ht="100.8" x14ac:dyDescent="0.3">
      <c r="D39" s="101">
        <v>11107</v>
      </c>
      <c r="E39" s="101">
        <v>5</v>
      </c>
      <c r="F39" s="102" t="s">
        <v>101</v>
      </c>
      <c r="G39" s="102" t="s">
        <v>67</v>
      </c>
      <c r="H39" s="102" t="s">
        <v>68</v>
      </c>
      <c r="I39" s="102" t="s">
        <v>143</v>
      </c>
      <c r="J39" s="102" t="s">
        <v>70</v>
      </c>
      <c r="K39" s="102" t="s">
        <v>180</v>
      </c>
      <c r="L39" s="101" t="s">
        <v>71</v>
      </c>
      <c r="M39" s="103">
        <v>4</v>
      </c>
      <c r="N39" s="102" t="s">
        <v>102</v>
      </c>
      <c r="O39" s="76" t="s">
        <v>118</v>
      </c>
      <c r="P39" s="105"/>
      <c r="Q39" s="102" t="s">
        <v>103</v>
      </c>
      <c r="R39" s="102" t="s">
        <v>71</v>
      </c>
      <c r="S39" s="102" t="s">
        <v>71</v>
      </c>
    </row>
    <row r="40" spans="4:19" ht="57.6" x14ac:dyDescent="0.3">
      <c r="D40" s="101">
        <v>108105</v>
      </c>
      <c r="E40" s="101">
        <v>27</v>
      </c>
      <c r="F40" s="102" t="s">
        <v>107</v>
      </c>
      <c r="G40" s="102" t="s">
        <v>77</v>
      </c>
      <c r="H40" s="102" t="s">
        <v>68</v>
      </c>
      <c r="I40" s="102" t="s">
        <v>143</v>
      </c>
      <c r="J40" s="102" t="s">
        <v>70</v>
      </c>
      <c r="K40" s="102" t="s">
        <v>184</v>
      </c>
      <c r="L40" s="101" t="s">
        <v>71</v>
      </c>
      <c r="M40" s="103">
        <v>21</v>
      </c>
      <c r="N40" s="102" t="s">
        <v>72</v>
      </c>
      <c r="O40" s="102" t="s">
        <v>108</v>
      </c>
      <c r="P40" s="107">
        <v>40263</v>
      </c>
      <c r="Q40" s="102" t="s">
        <v>71</v>
      </c>
      <c r="R40" s="102" t="s">
        <v>71</v>
      </c>
      <c r="S40" s="102" t="s">
        <v>71</v>
      </c>
    </row>
    <row r="41" spans="4:19" ht="57.6" x14ac:dyDescent="0.3">
      <c r="D41" s="97">
        <v>108135</v>
      </c>
      <c r="E41" s="97">
        <v>27</v>
      </c>
      <c r="F41" s="98" t="s">
        <v>107</v>
      </c>
      <c r="G41" s="98" t="s">
        <v>77</v>
      </c>
      <c r="H41" s="98" t="s">
        <v>68</v>
      </c>
      <c r="I41" s="98" t="s">
        <v>143</v>
      </c>
      <c r="J41" s="98" t="s">
        <v>70</v>
      </c>
      <c r="K41" s="98" t="s">
        <v>186</v>
      </c>
      <c r="L41" s="97" t="s">
        <v>71</v>
      </c>
      <c r="M41" s="99">
        <v>3.9</v>
      </c>
      <c r="N41" s="98" t="s">
        <v>72</v>
      </c>
      <c r="O41" s="98" t="s">
        <v>108</v>
      </c>
      <c r="P41" s="108">
        <v>40266</v>
      </c>
      <c r="Q41" s="98" t="s">
        <v>71</v>
      </c>
      <c r="R41" s="98" t="s">
        <v>71</v>
      </c>
      <c r="S41" s="98" t="s">
        <v>71</v>
      </c>
    </row>
    <row r="42" spans="4:19" ht="57.6" x14ac:dyDescent="0.3">
      <c r="D42" s="101">
        <v>108099</v>
      </c>
      <c r="E42" s="101">
        <v>27</v>
      </c>
      <c r="F42" s="102" t="s">
        <v>107</v>
      </c>
      <c r="G42" s="102" t="s">
        <v>77</v>
      </c>
      <c r="H42" s="102" t="s">
        <v>68</v>
      </c>
      <c r="I42" s="102" t="s">
        <v>143</v>
      </c>
      <c r="J42" s="102" t="s">
        <v>70</v>
      </c>
      <c r="K42" s="102" t="s">
        <v>195</v>
      </c>
      <c r="L42" s="101" t="s">
        <v>136</v>
      </c>
      <c r="M42" s="103">
        <v>6.1</v>
      </c>
      <c r="N42" s="102" t="s">
        <v>72</v>
      </c>
      <c r="O42" s="102" t="s">
        <v>108</v>
      </c>
      <c r="P42" s="107">
        <v>40271</v>
      </c>
      <c r="Q42" s="102" t="s">
        <v>71</v>
      </c>
      <c r="R42" s="102" t="s">
        <v>71</v>
      </c>
      <c r="S42" s="102" t="s">
        <v>71</v>
      </c>
    </row>
    <row r="43" spans="4:19" ht="57.6" x14ac:dyDescent="0.3">
      <c r="D43" s="97">
        <v>108121</v>
      </c>
      <c r="E43" s="97">
        <v>27</v>
      </c>
      <c r="F43" s="98" t="s">
        <v>107</v>
      </c>
      <c r="G43" s="98" t="s">
        <v>77</v>
      </c>
      <c r="H43" s="98" t="s">
        <v>68</v>
      </c>
      <c r="I43" s="98" t="s">
        <v>143</v>
      </c>
      <c r="J43" s="98" t="s">
        <v>70</v>
      </c>
      <c r="K43" s="98" t="s">
        <v>192</v>
      </c>
      <c r="L43" s="97" t="s">
        <v>71</v>
      </c>
      <c r="M43" s="99">
        <v>8</v>
      </c>
      <c r="N43" s="98" t="s">
        <v>72</v>
      </c>
      <c r="O43" s="98" t="s">
        <v>108</v>
      </c>
      <c r="P43" s="108">
        <v>40318</v>
      </c>
      <c r="Q43" s="98" t="s">
        <v>71</v>
      </c>
      <c r="R43" s="98" t="s">
        <v>71</v>
      </c>
      <c r="S43" s="98" t="s">
        <v>71</v>
      </c>
    </row>
    <row r="44" spans="4:19" ht="57.6" x14ac:dyDescent="0.3">
      <c r="D44" s="101">
        <v>108159</v>
      </c>
      <c r="E44" s="101">
        <v>27</v>
      </c>
      <c r="F44" s="102" t="s">
        <v>107</v>
      </c>
      <c r="G44" s="102" t="s">
        <v>77</v>
      </c>
      <c r="H44" s="102" t="s">
        <v>68</v>
      </c>
      <c r="I44" s="102" t="s">
        <v>143</v>
      </c>
      <c r="J44" s="102" t="s">
        <v>70</v>
      </c>
      <c r="K44" s="102" t="s">
        <v>181</v>
      </c>
      <c r="L44" s="101" t="s">
        <v>71</v>
      </c>
      <c r="M44" s="103">
        <v>1.1299999999999999</v>
      </c>
      <c r="N44" s="102" t="s">
        <v>72</v>
      </c>
      <c r="O44" s="102" t="s">
        <v>108</v>
      </c>
      <c r="P44" s="107">
        <v>40912</v>
      </c>
      <c r="Q44" s="102" t="s">
        <v>71</v>
      </c>
      <c r="R44" s="102" t="s">
        <v>71</v>
      </c>
      <c r="S44" s="102" t="s">
        <v>71</v>
      </c>
    </row>
    <row r="45" spans="4:19" ht="57.6" x14ac:dyDescent="0.3">
      <c r="D45" s="97">
        <v>108125</v>
      </c>
      <c r="E45" s="97">
        <v>27</v>
      </c>
      <c r="F45" s="98" t="s">
        <v>107</v>
      </c>
      <c r="G45" s="98" t="s">
        <v>77</v>
      </c>
      <c r="H45" s="98" t="s">
        <v>68</v>
      </c>
      <c r="I45" s="98" t="s">
        <v>143</v>
      </c>
      <c r="J45" s="98" t="s">
        <v>70</v>
      </c>
      <c r="K45" s="98" t="s">
        <v>190</v>
      </c>
      <c r="L45" s="97" t="s">
        <v>71</v>
      </c>
      <c r="M45" s="99">
        <v>5.45</v>
      </c>
      <c r="N45" s="98" t="s">
        <v>72</v>
      </c>
      <c r="O45" s="98" t="s">
        <v>108</v>
      </c>
      <c r="P45" s="108">
        <v>40932</v>
      </c>
      <c r="Q45" s="98" t="s">
        <v>71</v>
      </c>
      <c r="R45" s="98" t="s">
        <v>71</v>
      </c>
      <c r="S45" s="98" t="s">
        <v>71</v>
      </c>
    </row>
    <row r="46" spans="4:19" ht="57.6" x14ac:dyDescent="0.3">
      <c r="D46" s="101">
        <v>108158</v>
      </c>
      <c r="E46" s="101">
        <v>27</v>
      </c>
      <c r="F46" s="102" t="s">
        <v>107</v>
      </c>
      <c r="G46" s="102" t="s">
        <v>77</v>
      </c>
      <c r="H46" s="102" t="s">
        <v>68</v>
      </c>
      <c r="I46" s="102" t="s">
        <v>143</v>
      </c>
      <c r="J46" s="102" t="s">
        <v>70</v>
      </c>
      <c r="K46" s="102" t="s">
        <v>182</v>
      </c>
      <c r="L46" s="101" t="s">
        <v>71</v>
      </c>
      <c r="M46" s="103">
        <v>1.1499999999999999</v>
      </c>
      <c r="N46" s="102" t="s">
        <v>72</v>
      </c>
      <c r="O46" s="102" t="s">
        <v>108</v>
      </c>
      <c r="P46" s="107">
        <v>40961</v>
      </c>
      <c r="Q46" s="102" t="s">
        <v>71</v>
      </c>
      <c r="R46" s="102" t="s">
        <v>71</v>
      </c>
      <c r="S46" s="102" t="s">
        <v>71</v>
      </c>
    </row>
    <row r="47" spans="4:19" ht="57.6" x14ac:dyDescent="0.3">
      <c r="D47" s="97">
        <v>108103</v>
      </c>
      <c r="E47" s="97">
        <v>27</v>
      </c>
      <c r="F47" s="98" t="s">
        <v>107</v>
      </c>
      <c r="G47" s="98" t="s">
        <v>77</v>
      </c>
      <c r="H47" s="98" t="s">
        <v>68</v>
      </c>
      <c r="I47" s="98" t="s">
        <v>143</v>
      </c>
      <c r="J47" s="98" t="s">
        <v>70</v>
      </c>
      <c r="K47" s="98" t="s">
        <v>187</v>
      </c>
      <c r="L47" s="97" t="s">
        <v>71</v>
      </c>
      <c r="M47" s="99">
        <v>4.5</v>
      </c>
      <c r="N47" s="98" t="s">
        <v>72</v>
      </c>
      <c r="O47" s="98" t="s">
        <v>108</v>
      </c>
      <c r="P47" s="108">
        <v>41194</v>
      </c>
      <c r="Q47" s="98" t="s">
        <v>71</v>
      </c>
      <c r="R47" s="98" t="s">
        <v>71</v>
      </c>
      <c r="S47" s="98" t="s">
        <v>71</v>
      </c>
    </row>
    <row r="48" spans="4:19" ht="57.6" x14ac:dyDescent="0.3">
      <c r="D48" s="101">
        <v>108138</v>
      </c>
      <c r="E48" s="101">
        <v>27</v>
      </c>
      <c r="F48" s="102" t="s">
        <v>107</v>
      </c>
      <c r="G48" s="102" t="s">
        <v>77</v>
      </c>
      <c r="H48" s="102" t="s">
        <v>68</v>
      </c>
      <c r="I48" s="102" t="s">
        <v>143</v>
      </c>
      <c r="J48" s="102" t="s">
        <v>70</v>
      </c>
      <c r="K48" s="102" t="s">
        <v>185</v>
      </c>
      <c r="L48" s="101" t="s">
        <v>71</v>
      </c>
      <c r="M48" s="103">
        <v>3.4</v>
      </c>
      <c r="N48" s="102" t="s">
        <v>72</v>
      </c>
      <c r="O48" s="102" t="s">
        <v>108</v>
      </c>
      <c r="P48" s="107">
        <v>41299</v>
      </c>
      <c r="Q48" s="102" t="s">
        <v>71</v>
      </c>
      <c r="R48" s="102" t="s">
        <v>71</v>
      </c>
      <c r="S48" s="102" t="s">
        <v>71</v>
      </c>
    </row>
    <row r="49" spans="4:19" ht="57.6" x14ac:dyDescent="0.3">
      <c r="D49" s="97">
        <v>108122</v>
      </c>
      <c r="E49" s="97">
        <v>27</v>
      </c>
      <c r="F49" s="98" t="s">
        <v>107</v>
      </c>
      <c r="G49" s="98" t="s">
        <v>77</v>
      </c>
      <c r="H49" s="98" t="s">
        <v>68</v>
      </c>
      <c r="I49" s="98" t="s">
        <v>143</v>
      </c>
      <c r="J49" s="98" t="s">
        <v>70</v>
      </c>
      <c r="K49" s="98" t="s">
        <v>191</v>
      </c>
      <c r="L49" s="97" t="s">
        <v>71</v>
      </c>
      <c r="M49" s="99">
        <v>7.6</v>
      </c>
      <c r="N49" s="98" t="s">
        <v>72</v>
      </c>
      <c r="O49" s="98" t="s">
        <v>108</v>
      </c>
      <c r="P49" s="108">
        <v>41327</v>
      </c>
      <c r="Q49" s="98" t="s">
        <v>71</v>
      </c>
      <c r="R49" s="98" t="s">
        <v>71</v>
      </c>
      <c r="S49" s="98" t="s">
        <v>71</v>
      </c>
    </row>
    <row r="50" spans="4:19" ht="57.6" x14ac:dyDescent="0.3">
      <c r="D50" s="101">
        <v>108116</v>
      </c>
      <c r="E50" s="101">
        <v>27</v>
      </c>
      <c r="F50" s="102" t="s">
        <v>107</v>
      </c>
      <c r="G50" s="102" t="s">
        <v>77</v>
      </c>
      <c r="H50" s="102" t="s">
        <v>68</v>
      </c>
      <c r="I50" s="102" t="s">
        <v>143</v>
      </c>
      <c r="J50" s="102" t="s">
        <v>70</v>
      </c>
      <c r="K50" s="102" t="s">
        <v>183</v>
      </c>
      <c r="L50" s="101" t="s">
        <v>71</v>
      </c>
      <c r="M50" s="103">
        <v>11</v>
      </c>
      <c r="N50" s="102" t="s">
        <v>72</v>
      </c>
      <c r="O50" s="102" t="s">
        <v>108</v>
      </c>
      <c r="P50" s="107">
        <v>41353</v>
      </c>
      <c r="Q50" s="102" t="s">
        <v>71</v>
      </c>
      <c r="R50" s="102" t="s">
        <v>71</v>
      </c>
      <c r="S50" s="102" t="s">
        <v>71</v>
      </c>
    </row>
    <row r="51" spans="4:19" ht="57.6" x14ac:dyDescent="0.3">
      <c r="D51" s="97">
        <v>108114</v>
      </c>
      <c r="E51" s="97">
        <v>27</v>
      </c>
      <c r="F51" s="98" t="s">
        <v>107</v>
      </c>
      <c r="G51" s="98" t="s">
        <v>77</v>
      </c>
      <c r="H51" s="98" t="s">
        <v>68</v>
      </c>
      <c r="I51" s="98" t="s">
        <v>143</v>
      </c>
      <c r="J51" s="98" t="s">
        <v>70</v>
      </c>
      <c r="K51" s="98" t="s">
        <v>148</v>
      </c>
      <c r="L51" s="97" t="s">
        <v>71</v>
      </c>
      <c r="M51" s="99">
        <v>17</v>
      </c>
      <c r="N51" s="98" t="s">
        <v>72</v>
      </c>
      <c r="O51" s="98" t="s">
        <v>108</v>
      </c>
      <c r="P51" s="108">
        <v>41415</v>
      </c>
      <c r="Q51" s="98" t="s">
        <v>71</v>
      </c>
      <c r="R51" s="98" t="s">
        <v>71</v>
      </c>
      <c r="S51" s="98" t="s">
        <v>71</v>
      </c>
    </row>
    <row r="52" spans="4:19" ht="57.6" x14ac:dyDescent="0.3">
      <c r="D52" s="101">
        <v>108120</v>
      </c>
      <c r="E52" s="101">
        <v>27</v>
      </c>
      <c r="F52" s="102" t="s">
        <v>107</v>
      </c>
      <c r="G52" s="102" t="s">
        <v>77</v>
      </c>
      <c r="H52" s="102" t="s">
        <v>68</v>
      </c>
      <c r="I52" s="102" t="s">
        <v>143</v>
      </c>
      <c r="J52" s="102" t="s">
        <v>70</v>
      </c>
      <c r="K52" s="102" t="s">
        <v>193</v>
      </c>
      <c r="L52" s="101" t="s">
        <v>71</v>
      </c>
      <c r="M52" s="103">
        <v>8.1999999999999993</v>
      </c>
      <c r="N52" s="102" t="s">
        <v>72</v>
      </c>
      <c r="O52" s="102" t="s">
        <v>108</v>
      </c>
      <c r="P52" s="107">
        <v>41647</v>
      </c>
      <c r="Q52" s="102" t="s">
        <v>71</v>
      </c>
      <c r="R52" s="102" t="s">
        <v>71</v>
      </c>
      <c r="S52" s="102" t="s">
        <v>71</v>
      </c>
    </row>
    <row r="53" spans="4:19" ht="57.6" x14ac:dyDescent="0.3">
      <c r="D53" s="97">
        <v>108127</v>
      </c>
      <c r="E53" s="97">
        <v>27</v>
      </c>
      <c r="F53" s="98" t="s">
        <v>107</v>
      </c>
      <c r="G53" s="98" t="s">
        <v>77</v>
      </c>
      <c r="H53" s="98" t="s">
        <v>68</v>
      </c>
      <c r="I53" s="98" t="s">
        <v>143</v>
      </c>
      <c r="J53" s="98" t="s">
        <v>70</v>
      </c>
      <c r="K53" s="98" t="s">
        <v>189</v>
      </c>
      <c r="L53" s="97" t="s">
        <v>71</v>
      </c>
      <c r="M53" s="99">
        <v>5.0999999999999996</v>
      </c>
      <c r="N53" s="98" t="s">
        <v>72</v>
      </c>
      <c r="O53" s="98" t="s">
        <v>108</v>
      </c>
      <c r="P53" s="108">
        <v>41650</v>
      </c>
      <c r="Q53" s="98" t="s">
        <v>71</v>
      </c>
      <c r="R53" s="98" t="s">
        <v>71</v>
      </c>
      <c r="S53" s="98" t="s">
        <v>71</v>
      </c>
    </row>
    <row r="54" spans="4:19" ht="57.6" x14ac:dyDescent="0.3">
      <c r="D54" s="101">
        <v>108129</v>
      </c>
      <c r="E54" s="101">
        <v>27</v>
      </c>
      <c r="F54" s="102" t="s">
        <v>107</v>
      </c>
      <c r="G54" s="102" t="s">
        <v>77</v>
      </c>
      <c r="H54" s="102" t="s">
        <v>68</v>
      </c>
      <c r="I54" s="102" t="s">
        <v>143</v>
      </c>
      <c r="J54" s="102" t="s">
        <v>70</v>
      </c>
      <c r="K54" s="102" t="s">
        <v>188</v>
      </c>
      <c r="L54" s="101" t="s">
        <v>71</v>
      </c>
      <c r="M54" s="103">
        <v>4.7</v>
      </c>
      <c r="N54" s="102" t="s">
        <v>72</v>
      </c>
      <c r="O54" s="102" t="s">
        <v>108</v>
      </c>
      <c r="P54" s="107">
        <v>41668</v>
      </c>
      <c r="Q54" s="102" t="s">
        <v>71</v>
      </c>
      <c r="R54" s="102" t="s">
        <v>71</v>
      </c>
      <c r="S54" s="102" t="s">
        <v>71</v>
      </c>
    </row>
    <row r="55" spans="4:19" ht="57.6" x14ac:dyDescent="0.3">
      <c r="D55" s="97">
        <v>108118</v>
      </c>
      <c r="E55" s="97">
        <v>27</v>
      </c>
      <c r="F55" s="98" t="s">
        <v>107</v>
      </c>
      <c r="G55" s="98" t="s">
        <v>77</v>
      </c>
      <c r="H55" s="98" t="s">
        <v>68</v>
      </c>
      <c r="I55" s="98" t="s">
        <v>143</v>
      </c>
      <c r="J55" s="98" t="s">
        <v>70</v>
      </c>
      <c r="K55" s="98" t="s">
        <v>194</v>
      </c>
      <c r="L55" s="97" t="s">
        <v>71</v>
      </c>
      <c r="M55" s="99">
        <v>9.1</v>
      </c>
      <c r="N55" s="98" t="s">
        <v>72</v>
      </c>
      <c r="O55" s="98" t="s">
        <v>108</v>
      </c>
      <c r="P55" s="108">
        <v>41723</v>
      </c>
      <c r="Q55" s="98" t="s">
        <v>71</v>
      </c>
      <c r="R55" s="98" t="s">
        <v>71</v>
      </c>
      <c r="S55" s="98" t="s">
        <v>71</v>
      </c>
    </row>
    <row r="56" spans="4:19" ht="57.6" x14ac:dyDescent="0.3">
      <c r="D56" s="101">
        <v>53220</v>
      </c>
      <c r="E56" s="101">
        <v>16</v>
      </c>
      <c r="F56" s="102" t="s">
        <v>66</v>
      </c>
      <c r="G56" s="102" t="s">
        <v>77</v>
      </c>
      <c r="H56" s="102" t="s">
        <v>68</v>
      </c>
      <c r="I56" s="102" t="s">
        <v>143</v>
      </c>
      <c r="J56" s="102" t="s">
        <v>70</v>
      </c>
      <c r="K56" s="102" t="s">
        <v>147</v>
      </c>
      <c r="L56" s="101" t="s">
        <v>71</v>
      </c>
      <c r="M56" s="103">
        <v>1.5</v>
      </c>
      <c r="N56" s="102" t="s">
        <v>72</v>
      </c>
      <c r="O56" s="102" t="s">
        <v>75</v>
      </c>
      <c r="P56" s="107">
        <v>42396</v>
      </c>
      <c r="Q56" s="102" t="s">
        <v>71</v>
      </c>
      <c r="R56" s="102" t="s">
        <v>71</v>
      </c>
      <c r="S56" s="102" t="s">
        <v>71</v>
      </c>
    </row>
    <row r="57" spans="4:19" ht="57.6" x14ac:dyDescent="0.3">
      <c r="D57" s="97">
        <v>53218</v>
      </c>
      <c r="E57" s="97">
        <v>16</v>
      </c>
      <c r="F57" s="98" t="s">
        <v>66</v>
      </c>
      <c r="G57" s="98" t="s">
        <v>77</v>
      </c>
      <c r="H57" s="98" t="s">
        <v>68</v>
      </c>
      <c r="I57" s="98" t="s">
        <v>143</v>
      </c>
      <c r="J57" s="98" t="s">
        <v>70</v>
      </c>
      <c r="K57" s="98" t="s">
        <v>149</v>
      </c>
      <c r="L57" s="97" t="s">
        <v>71</v>
      </c>
      <c r="M57" s="99">
        <v>19</v>
      </c>
      <c r="N57" s="98" t="s">
        <v>72</v>
      </c>
      <c r="O57" s="98" t="s">
        <v>73</v>
      </c>
      <c r="P57" s="108">
        <v>42396</v>
      </c>
      <c r="Q57" s="98" t="s">
        <v>71</v>
      </c>
      <c r="R57" s="98" t="s">
        <v>71</v>
      </c>
      <c r="S57" s="98" t="s">
        <v>71</v>
      </c>
    </row>
    <row r="58" spans="4:19" ht="57.6" x14ac:dyDescent="0.3">
      <c r="D58" s="101">
        <v>55859</v>
      </c>
      <c r="E58" s="101">
        <v>16</v>
      </c>
      <c r="F58" s="102" t="s">
        <v>66</v>
      </c>
      <c r="G58" s="102" t="s">
        <v>77</v>
      </c>
      <c r="H58" s="102" t="s">
        <v>68</v>
      </c>
      <c r="I58" s="102" t="s">
        <v>143</v>
      </c>
      <c r="J58" s="102" t="s">
        <v>70</v>
      </c>
      <c r="K58" s="102" t="s">
        <v>150</v>
      </c>
      <c r="L58" s="101" t="s">
        <v>71</v>
      </c>
      <c r="M58" s="103">
        <v>3.3</v>
      </c>
      <c r="N58" s="102" t="s">
        <v>72</v>
      </c>
      <c r="O58" s="102" t="s">
        <v>76</v>
      </c>
      <c r="P58" s="107">
        <v>42396</v>
      </c>
      <c r="Q58" s="102" t="s">
        <v>71</v>
      </c>
      <c r="R58" s="102" t="s">
        <v>71</v>
      </c>
      <c r="S58" s="102" t="s">
        <v>71</v>
      </c>
    </row>
    <row r="59" spans="4:19" ht="57.6" x14ac:dyDescent="0.3">
      <c r="D59" s="97">
        <v>56252</v>
      </c>
      <c r="E59" s="97">
        <v>17</v>
      </c>
      <c r="F59" s="98" t="s">
        <v>78</v>
      </c>
      <c r="G59" s="98" t="s">
        <v>79</v>
      </c>
      <c r="H59" s="98" t="s">
        <v>68</v>
      </c>
      <c r="I59" s="98" t="s">
        <v>143</v>
      </c>
      <c r="J59" s="98" t="s">
        <v>70</v>
      </c>
      <c r="K59" s="98" t="s">
        <v>147</v>
      </c>
      <c r="L59" s="97" t="s">
        <v>71</v>
      </c>
      <c r="M59" s="99">
        <v>1.5</v>
      </c>
      <c r="N59" s="98" t="s">
        <v>72</v>
      </c>
      <c r="O59" s="98" t="s">
        <v>92</v>
      </c>
      <c r="P59" s="108">
        <v>42426</v>
      </c>
      <c r="Q59" s="98" t="s">
        <v>71</v>
      </c>
      <c r="R59" s="98" t="s">
        <v>71</v>
      </c>
      <c r="S59" s="98" t="s">
        <v>71</v>
      </c>
    </row>
    <row r="60" spans="4:19" ht="57.6" x14ac:dyDescent="0.3">
      <c r="D60" s="101">
        <v>56253</v>
      </c>
      <c r="E60" s="101">
        <v>17</v>
      </c>
      <c r="F60" s="102" t="s">
        <v>78</v>
      </c>
      <c r="G60" s="102" t="s">
        <v>79</v>
      </c>
      <c r="H60" s="102" t="s">
        <v>68</v>
      </c>
      <c r="I60" s="102" t="s">
        <v>143</v>
      </c>
      <c r="J60" s="102" t="s">
        <v>70</v>
      </c>
      <c r="K60" s="102" t="s">
        <v>147</v>
      </c>
      <c r="L60" s="101" t="s">
        <v>71</v>
      </c>
      <c r="M60" s="103">
        <v>1.5</v>
      </c>
      <c r="N60" s="102" t="s">
        <v>72</v>
      </c>
      <c r="O60" s="102" t="s">
        <v>98</v>
      </c>
      <c r="P60" s="107">
        <v>42426</v>
      </c>
      <c r="Q60" s="102" t="s">
        <v>71</v>
      </c>
      <c r="R60" s="102" t="s">
        <v>71</v>
      </c>
      <c r="S60" s="102" t="s">
        <v>71</v>
      </c>
    </row>
    <row r="61" spans="4:19" ht="57.6" x14ac:dyDescent="0.3">
      <c r="D61" s="97">
        <v>56254</v>
      </c>
      <c r="E61" s="97">
        <v>17</v>
      </c>
      <c r="F61" s="98" t="s">
        <v>78</v>
      </c>
      <c r="G61" s="98" t="s">
        <v>79</v>
      </c>
      <c r="H61" s="98" t="s">
        <v>68</v>
      </c>
      <c r="I61" s="98" t="s">
        <v>143</v>
      </c>
      <c r="J61" s="98" t="s">
        <v>70</v>
      </c>
      <c r="K61" s="98" t="s">
        <v>159</v>
      </c>
      <c r="L61" s="97" t="s">
        <v>71</v>
      </c>
      <c r="M61" s="99">
        <v>3.2</v>
      </c>
      <c r="N61" s="98" t="s">
        <v>72</v>
      </c>
      <c r="O61" s="98" t="s">
        <v>89</v>
      </c>
      <c r="P61" s="108">
        <v>42426</v>
      </c>
      <c r="Q61" s="98" t="s">
        <v>71</v>
      </c>
      <c r="R61" s="98" t="s">
        <v>71</v>
      </c>
      <c r="S61" s="98" t="s">
        <v>71</v>
      </c>
    </row>
    <row r="62" spans="4:19" ht="57.6" x14ac:dyDescent="0.3">
      <c r="D62" s="101">
        <v>56243</v>
      </c>
      <c r="E62" s="101">
        <v>17</v>
      </c>
      <c r="F62" s="102" t="s">
        <v>78</v>
      </c>
      <c r="G62" s="102" t="s">
        <v>79</v>
      </c>
      <c r="H62" s="102" t="s">
        <v>68</v>
      </c>
      <c r="I62" s="102" t="s">
        <v>143</v>
      </c>
      <c r="J62" s="102" t="s">
        <v>70</v>
      </c>
      <c r="K62" s="102" t="s">
        <v>160</v>
      </c>
      <c r="L62" s="101" t="s">
        <v>136</v>
      </c>
      <c r="M62" s="103">
        <v>0.13</v>
      </c>
      <c r="N62" s="102" t="s">
        <v>72</v>
      </c>
      <c r="O62" s="102" t="s">
        <v>87</v>
      </c>
      <c r="P62" s="107">
        <v>42426</v>
      </c>
      <c r="Q62" s="102" t="s">
        <v>71</v>
      </c>
      <c r="R62" s="102" t="s">
        <v>71</v>
      </c>
      <c r="S62" s="102" t="s">
        <v>71</v>
      </c>
    </row>
    <row r="63" spans="4:19" ht="57.6" x14ac:dyDescent="0.3">
      <c r="D63" s="97">
        <v>53217</v>
      </c>
      <c r="E63" s="97">
        <v>16</v>
      </c>
      <c r="F63" s="98" t="s">
        <v>66</v>
      </c>
      <c r="G63" s="98" t="s">
        <v>77</v>
      </c>
      <c r="H63" s="98" t="s">
        <v>68</v>
      </c>
      <c r="I63" s="98" t="s">
        <v>143</v>
      </c>
      <c r="J63" s="98" t="s">
        <v>70</v>
      </c>
      <c r="K63" s="98" t="s">
        <v>144</v>
      </c>
      <c r="L63" s="97" t="s">
        <v>71</v>
      </c>
      <c r="M63" s="99">
        <v>0.5</v>
      </c>
      <c r="N63" s="98" t="s">
        <v>72</v>
      </c>
      <c r="O63" s="98" t="s">
        <v>76</v>
      </c>
      <c r="P63" s="108">
        <v>42427</v>
      </c>
      <c r="Q63" s="98" t="s">
        <v>71</v>
      </c>
      <c r="R63" s="98" t="s">
        <v>71</v>
      </c>
      <c r="S63" s="98" t="s">
        <v>71</v>
      </c>
    </row>
    <row r="64" spans="4:19" ht="57.6" x14ac:dyDescent="0.3">
      <c r="D64" s="101">
        <v>53221</v>
      </c>
      <c r="E64" s="101">
        <v>16</v>
      </c>
      <c r="F64" s="102" t="s">
        <v>66</v>
      </c>
      <c r="G64" s="102" t="s">
        <v>77</v>
      </c>
      <c r="H64" s="102" t="s">
        <v>68</v>
      </c>
      <c r="I64" s="102" t="s">
        <v>143</v>
      </c>
      <c r="J64" s="102" t="s">
        <v>70</v>
      </c>
      <c r="K64" s="102" t="s">
        <v>145</v>
      </c>
      <c r="L64" s="101" t="s">
        <v>71</v>
      </c>
      <c r="M64" s="103">
        <v>0.65</v>
      </c>
      <c r="N64" s="102" t="s">
        <v>72</v>
      </c>
      <c r="O64" s="102" t="s">
        <v>146</v>
      </c>
      <c r="P64" s="107">
        <v>42427</v>
      </c>
      <c r="Q64" s="102" t="s">
        <v>71</v>
      </c>
      <c r="R64" s="102" t="s">
        <v>71</v>
      </c>
      <c r="S64" s="102" t="s">
        <v>71</v>
      </c>
    </row>
    <row r="65" spans="4:19" ht="57.6" x14ac:dyDescent="0.3">
      <c r="D65" s="97">
        <v>55862</v>
      </c>
      <c r="E65" s="97">
        <v>16</v>
      </c>
      <c r="F65" s="98" t="s">
        <v>66</v>
      </c>
      <c r="G65" s="98" t="s">
        <v>77</v>
      </c>
      <c r="H65" s="98" t="s">
        <v>68</v>
      </c>
      <c r="I65" s="98" t="s">
        <v>143</v>
      </c>
      <c r="J65" s="98" t="s">
        <v>70</v>
      </c>
      <c r="K65" s="98" t="s">
        <v>148</v>
      </c>
      <c r="L65" s="97" t="s">
        <v>71</v>
      </c>
      <c r="M65" s="99">
        <v>17</v>
      </c>
      <c r="N65" s="98" t="s">
        <v>72</v>
      </c>
      <c r="O65" s="98" t="s">
        <v>73</v>
      </c>
      <c r="P65" s="108">
        <v>42427</v>
      </c>
      <c r="Q65" s="98" t="s">
        <v>71</v>
      </c>
      <c r="R65" s="98" t="s">
        <v>71</v>
      </c>
      <c r="S65" s="98" t="s">
        <v>71</v>
      </c>
    </row>
    <row r="66" spans="4:19" ht="57.6" x14ac:dyDescent="0.3">
      <c r="D66" s="101">
        <v>82339</v>
      </c>
      <c r="E66" s="101">
        <v>26</v>
      </c>
      <c r="F66" s="102" t="s">
        <v>114</v>
      </c>
      <c r="G66" s="102" t="s">
        <v>77</v>
      </c>
      <c r="H66" s="102" t="s">
        <v>68</v>
      </c>
      <c r="I66" s="102" t="s">
        <v>143</v>
      </c>
      <c r="J66" s="102" t="s">
        <v>70</v>
      </c>
      <c r="K66" s="102" t="s">
        <v>162</v>
      </c>
      <c r="L66" s="101" t="s">
        <v>71</v>
      </c>
      <c r="M66" s="103">
        <v>2.4</v>
      </c>
      <c r="N66" s="102" t="s">
        <v>72</v>
      </c>
      <c r="O66" s="102" t="s">
        <v>115</v>
      </c>
      <c r="P66" s="110">
        <v>42438</v>
      </c>
      <c r="Q66" s="102" t="s">
        <v>71</v>
      </c>
      <c r="R66" s="102" t="s">
        <v>71</v>
      </c>
      <c r="S66" s="102" t="s">
        <v>71</v>
      </c>
    </row>
    <row r="67" spans="4:19" ht="57.6" x14ac:dyDescent="0.3">
      <c r="D67" s="97">
        <v>82335</v>
      </c>
      <c r="E67" s="97">
        <v>26</v>
      </c>
      <c r="F67" s="98" t="s">
        <v>114</v>
      </c>
      <c r="G67" s="98" t="s">
        <v>77</v>
      </c>
      <c r="H67" s="98" t="s">
        <v>68</v>
      </c>
      <c r="I67" s="98" t="s">
        <v>143</v>
      </c>
      <c r="J67" s="98" t="s">
        <v>70</v>
      </c>
      <c r="K67" s="98" t="s">
        <v>165</v>
      </c>
      <c r="L67" s="97" t="s">
        <v>71</v>
      </c>
      <c r="M67" s="99">
        <v>6.8</v>
      </c>
      <c r="N67" s="98" t="s">
        <v>72</v>
      </c>
      <c r="O67" s="98" t="s">
        <v>116</v>
      </c>
      <c r="P67" s="109">
        <v>42438</v>
      </c>
      <c r="Q67" s="98" t="s">
        <v>71</v>
      </c>
      <c r="R67" s="98" t="s">
        <v>71</v>
      </c>
      <c r="S67" s="98" t="s">
        <v>71</v>
      </c>
    </row>
    <row r="68" spans="4:19" ht="57.6" x14ac:dyDescent="0.3">
      <c r="D68" s="101">
        <v>56244</v>
      </c>
      <c r="E68" s="101">
        <v>17</v>
      </c>
      <c r="F68" s="102" t="s">
        <v>78</v>
      </c>
      <c r="G68" s="102" t="s">
        <v>79</v>
      </c>
      <c r="H68" s="102" t="s">
        <v>68</v>
      </c>
      <c r="I68" s="102" t="s">
        <v>143</v>
      </c>
      <c r="J68" s="102" t="s">
        <v>70</v>
      </c>
      <c r="K68" s="102" t="s">
        <v>151</v>
      </c>
      <c r="L68" s="101" t="s">
        <v>71</v>
      </c>
      <c r="M68" s="103">
        <v>0.14000000000000001</v>
      </c>
      <c r="N68" s="102" t="s">
        <v>72</v>
      </c>
      <c r="O68" s="102" t="s">
        <v>87</v>
      </c>
      <c r="P68" s="110">
        <v>42472</v>
      </c>
      <c r="Q68" s="102" t="s">
        <v>71</v>
      </c>
      <c r="R68" s="102" t="s">
        <v>71</v>
      </c>
      <c r="S68" s="102" t="s">
        <v>71</v>
      </c>
    </row>
    <row r="69" spans="4:19" ht="57.6" x14ac:dyDescent="0.3">
      <c r="D69" s="97">
        <v>56249</v>
      </c>
      <c r="E69" s="97">
        <v>17</v>
      </c>
      <c r="F69" s="98" t="s">
        <v>78</v>
      </c>
      <c r="G69" s="98" t="s">
        <v>79</v>
      </c>
      <c r="H69" s="98" t="s">
        <v>68</v>
      </c>
      <c r="I69" s="98" t="s">
        <v>143</v>
      </c>
      <c r="J69" s="98" t="s">
        <v>70</v>
      </c>
      <c r="K69" s="98" t="s">
        <v>156</v>
      </c>
      <c r="L69" s="97" t="s">
        <v>71</v>
      </c>
      <c r="M69" s="99">
        <v>1.1000000000000001</v>
      </c>
      <c r="N69" s="98" t="s">
        <v>72</v>
      </c>
      <c r="O69" s="98" t="s">
        <v>98</v>
      </c>
      <c r="P69" s="109">
        <v>42472</v>
      </c>
      <c r="Q69" s="98" t="s">
        <v>71</v>
      </c>
      <c r="R69" s="98" t="s">
        <v>71</v>
      </c>
      <c r="S69" s="98" t="s">
        <v>71</v>
      </c>
    </row>
    <row r="70" spans="4:19" ht="57.6" x14ac:dyDescent="0.3">
      <c r="D70" s="101">
        <v>56250</v>
      </c>
      <c r="E70" s="101">
        <v>17</v>
      </c>
      <c r="F70" s="102" t="s">
        <v>78</v>
      </c>
      <c r="G70" s="102" t="s">
        <v>79</v>
      </c>
      <c r="H70" s="102" t="s">
        <v>68</v>
      </c>
      <c r="I70" s="102" t="s">
        <v>143</v>
      </c>
      <c r="J70" s="102" t="s">
        <v>70</v>
      </c>
      <c r="K70" s="102" t="s">
        <v>157</v>
      </c>
      <c r="L70" s="101" t="s">
        <v>71</v>
      </c>
      <c r="M70" s="103">
        <v>1.3</v>
      </c>
      <c r="N70" s="102" t="s">
        <v>72</v>
      </c>
      <c r="O70" s="102" t="s">
        <v>92</v>
      </c>
      <c r="P70" s="110">
        <v>42472</v>
      </c>
      <c r="Q70" s="102" t="s">
        <v>71</v>
      </c>
      <c r="R70" s="102" t="s">
        <v>71</v>
      </c>
      <c r="S70" s="102" t="s">
        <v>71</v>
      </c>
    </row>
    <row r="71" spans="4:19" ht="57.6" x14ac:dyDescent="0.3">
      <c r="D71" s="97">
        <v>56251</v>
      </c>
      <c r="E71" s="97">
        <v>17</v>
      </c>
      <c r="F71" s="98" t="s">
        <v>78</v>
      </c>
      <c r="G71" s="98" t="s">
        <v>79</v>
      </c>
      <c r="H71" s="98" t="s">
        <v>68</v>
      </c>
      <c r="I71" s="98" t="s">
        <v>143</v>
      </c>
      <c r="J71" s="98" t="s">
        <v>70</v>
      </c>
      <c r="K71" s="98" t="s">
        <v>158</v>
      </c>
      <c r="L71" s="97" t="s">
        <v>71</v>
      </c>
      <c r="M71" s="99">
        <v>1.4</v>
      </c>
      <c r="N71" s="98" t="s">
        <v>72</v>
      </c>
      <c r="O71" s="98" t="s">
        <v>89</v>
      </c>
      <c r="P71" s="109">
        <v>42472</v>
      </c>
      <c r="Q71" s="98" t="s">
        <v>71</v>
      </c>
      <c r="R71" s="98" t="s">
        <v>71</v>
      </c>
      <c r="S71" s="98" t="s">
        <v>71</v>
      </c>
    </row>
    <row r="72" spans="4:19" ht="57.6" x14ac:dyDescent="0.3">
      <c r="D72" s="101">
        <v>82336</v>
      </c>
      <c r="E72" s="101">
        <v>26</v>
      </c>
      <c r="F72" s="102" t="s">
        <v>114</v>
      </c>
      <c r="G72" s="102" t="s">
        <v>77</v>
      </c>
      <c r="H72" s="102" t="s">
        <v>68</v>
      </c>
      <c r="I72" s="102" t="s">
        <v>143</v>
      </c>
      <c r="J72" s="102" t="s">
        <v>70</v>
      </c>
      <c r="K72" s="102">
        <v>2.6</v>
      </c>
      <c r="L72" s="101" t="s">
        <v>71</v>
      </c>
      <c r="M72" s="103">
        <v>2.6</v>
      </c>
      <c r="N72" s="102" t="s">
        <v>72</v>
      </c>
      <c r="O72" s="102" t="s">
        <v>116</v>
      </c>
      <c r="P72" s="110">
        <v>42509</v>
      </c>
      <c r="Q72" s="102" t="s">
        <v>71</v>
      </c>
      <c r="R72" s="102" t="s">
        <v>71</v>
      </c>
      <c r="S72" s="102" t="s">
        <v>71</v>
      </c>
    </row>
    <row r="73" spans="4:19" ht="57.6" x14ac:dyDescent="0.3">
      <c r="D73" s="97">
        <v>82340</v>
      </c>
      <c r="E73" s="97">
        <v>26</v>
      </c>
      <c r="F73" s="98" t="s">
        <v>114</v>
      </c>
      <c r="G73" s="98" t="s">
        <v>77</v>
      </c>
      <c r="H73" s="98" t="s">
        <v>68</v>
      </c>
      <c r="I73" s="98" t="s">
        <v>143</v>
      </c>
      <c r="J73" s="98" t="s">
        <v>70</v>
      </c>
      <c r="K73" s="98" t="s">
        <v>164</v>
      </c>
      <c r="L73" s="97" t="s">
        <v>71</v>
      </c>
      <c r="M73" s="99">
        <v>4.2</v>
      </c>
      <c r="N73" s="98" t="s">
        <v>72</v>
      </c>
      <c r="O73" s="98" t="s">
        <v>115</v>
      </c>
      <c r="P73" s="109">
        <v>42509</v>
      </c>
      <c r="Q73" s="98" t="s">
        <v>71</v>
      </c>
      <c r="R73" s="98" t="s">
        <v>71</v>
      </c>
      <c r="S73" s="98" t="s">
        <v>71</v>
      </c>
    </row>
    <row r="74" spans="4:19" ht="57.6" x14ac:dyDescent="0.3">
      <c r="D74" s="101">
        <v>82337</v>
      </c>
      <c r="E74" s="101">
        <v>26</v>
      </c>
      <c r="F74" s="102" t="s">
        <v>114</v>
      </c>
      <c r="G74" s="102" t="s">
        <v>77</v>
      </c>
      <c r="H74" s="102" t="s">
        <v>68</v>
      </c>
      <c r="I74" s="102" t="s">
        <v>143</v>
      </c>
      <c r="J74" s="102" t="s">
        <v>70</v>
      </c>
      <c r="K74" s="102" t="s">
        <v>161</v>
      </c>
      <c r="L74" s="101" t="s">
        <v>71</v>
      </c>
      <c r="M74" s="103">
        <v>1.2</v>
      </c>
      <c r="N74" s="102" t="s">
        <v>72</v>
      </c>
      <c r="O74" s="102" t="s">
        <v>116</v>
      </c>
      <c r="P74" s="110">
        <v>42656</v>
      </c>
      <c r="Q74" s="102" t="s">
        <v>71</v>
      </c>
      <c r="R74" s="102" t="s">
        <v>71</v>
      </c>
      <c r="S74" s="102" t="s">
        <v>71</v>
      </c>
    </row>
    <row r="75" spans="4:19" ht="57.6" x14ac:dyDescent="0.3">
      <c r="D75" s="97">
        <v>82341</v>
      </c>
      <c r="E75" s="97">
        <v>26</v>
      </c>
      <c r="F75" s="98" t="s">
        <v>114</v>
      </c>
      <c r="G75" s="98" t="s">
        <v>77</v>
      </c>
      <c r="H75" s="98" t="s">
        <v>68</v>
      </c>
      <c r="I75" s="98" t="s">
        <v>143</v>
      </c>
      <c r="J75" s="98" t="s">
        <v>70</v>
      </c>
      <c r="K75" s="98" t="s">
        <v>150</v>
      </c>
      <c r="L75" s="97" t="s">
        <v>71</v>
      </c>
      <c r="M75" s="99">
        <v>3.3</v>
      </c>
      <c r="N75" s="98" t="s">
        <v>72</v>
      </c>
      <c r="O75" s="98" t="s">
        <v>115</v>
      </c>
      <c r="P75" s="109">
        <v>42656</v>
      </c>
      <c r="Q75" s="98" t="s">
        <v>71</v>
      </c>
      <c r="R75" s="98" t="s">
        <v>71</v>
      </c>
      <c r="S75" s="98" t="s">
        <v>71</v>
      </c>
    </row>
    <row r="76" spans="4:19" ht="57.6" x14ac:dyDescent="0.3">
      <c r="D76" s="101">
        <v>56245</v>
      </c>
      <c r="E76" s="101">
        <v>17</v>
      </c>
      <c r="F76" s="102" t="s">
        <v>78</v>
      </c>
      <c r="G76" s="102" t="s">
        <v>79</v>
      </c>
      <c r="H76" s="102" t="s">
        <v>68</v>
      </c>
      <c r="I76" s="102" t="s">
        <v>143</v>
      </c>
      <c r="J76" s="102" t="s">
        <v>70</v>
      </c>
      <c r="K76" s="102" t="s">
        <v>152</v>
      </c>
      <c r="L76" s="101" t="s">
        <v>71</v>
      </c>
      <c r="M76" s="103">
        <v>0.15</v>
      </c>
      <c r="N76" s="102" t="s">
        <v>72</v>
      </c>
      <c r="O76" s="102" t="s">
        <v>98</v>
      </c>
      <c r="P76" s="110">
        <v>42669</v>
      </c>
      <c r="Q76" s="102" t="s">
        <v>71</v>
      </c>
      <c r="R76" s="102" t="s">
        <v>71</v>
      </c>
      <c r="S76" s="102" t="s">
        <v>71</v>
      </c>
    </row>
    <row r="77" spans="4:19" ht="57.6" x14ac:dyDescent="0.3">
      <c r="D77" s="97">
        <v>56246</v>
      </c>
      <c r="E77" s="97">
        <v>17</v>
      </c>
      <c r="F77" s="98" t="s">
        <v>78</v>
      </c>
      <c r="G77" s="98" t="s">
        <v>79</v>
      </c>
      <c r="H77" s="98" t="s">
        <v>68</v>
      </c>
      <c r="I77" s="98" t="s">
        <v>143</v>
      </c>
      <c r="J77" s="98" t="s">
        <v>70</v>
      </c>
      <c r="K77" s="98" t="s">
        <v>153</v>
      </c>
      <c r="L77" s="97" t="s">
        <v>71</v>
      </c>
      <c r="M77" s="99">
        <v>0.22</v>
      </c>
      <c r="N77" s="98" t="s">
        <v>72</v>
      </c>
      <c r="O77" s="98" t="s">
        <v>92</v>
      </c>
      <c r="P77" s="109">
        <v>42669</v>
      </c>
      <c r="Q77" s="98" t="s">
        <v>71</v>
      </c>
      <c r="R77" s="98" t="s">
        <v>71</v>
      </c>
      <c r="S77" s="98" t="s">
        <v>71</v>
      </c>
    </row>
    <row r="78" spans="4:19" ht="57.6" x14ac:dyDescent="0.3">
      <c r="D78" s="101">
        <v>56247</v>
      </c>
      <c r="E78" s="101">
        <v>17</v>
      </c>
      <c r="F78" s="102" t="s">
        <v>78</v>
      </c>
      <c r="G78" s="102" t="s">
        <v>79</v>
      </c>
      <c r="H78" s="102" t="s">
        <v>68</v>
      </c>
      <c r="I78" s="102" t="s">
        <v>143</v>
      </c>
      <c r="J78" s="102" t="s">
        <v>70</v>
      </c>
      <c r="K78" s="102" t="s">
        <v>154</v>
      </c>
      <c r="L78" s="101" t="s">
        <v>71</v>
      </c>
      <c r="M78" s="103">
        <v>0.27</v>
      </c>
      <c r="N78" s="102" t="s">
        <v>72</v>
      </c>
      <c r="O78" s="102" t="s">
        <v>71</v>
      </c>
      <c r="P78" s="110">
        <v>42669</v>
      </c>
      <c r="Q78" s="102" t="s">
        <v>71</v>
      </c>
      <c r="R78" s="102" t="s">
        <v>71</v>
      </c>
      <c r="S78" s="102" t="s">
        <v>71</v>
      </c>
    </row>
    <row r="79" spans="4:19" ht="57.6" x14ac:dyDescent="0.3">
      <c r="D79" s="97">
        <v>56248</v>
      </c>
      <c r="E79" s="97">
        <v>17</v>
      </c>
      <c r="F79" s="98" t="s">
        <v>78</v>
      </c>
      <c r="G79" s="98" t="s">
        <v>79</v>
      </c>
      <c r="H79" s="98" t="s">
        <v>68</v>
      </c>
      <c r="I79" s="98" t="s">
        <v>143</v>
      </c>
      <c r="J79" s="98" t="s">
        <v>70</v>
      </c>
      <c r="K79" s="98" t="s">
        <v>155</v>
      </c>
      <c r="L79" s="97" t="s">
        <v>71</v>
      </c>
      <c r="M79" s="99">
        <v>0.28000000000000003</v>
      </c>
      <c r="N79" s="98" t="s">
        <v>72</v>
      </c>
      <c r="O79" s="98" t="s">
        <v>87</v>
      </c>
      <c r="P79" s="109">
        <v>42669</v>
      </c>
      <c r="Q79" s="98" t="s">
        <v>71</v>
      </c>
      <c r="R79" s="98" t="s">
        <v>71</v>
      </c>
      <c r="S79" s="98" t="s">
        <v>71</v>
      </c>
    </row>
    <row r="80" spans="4:19" ht="57.6" x14ac:dyDescent="0.3">
      <c r="D80" s="101">
        <v>82338</v>
      </c>
      <c r="E80" s="101">
        <v>26</v>
      </c>
      <c r="F80" s="102" t="s">
        <v>114</v>
      </c>
      <c r="G80" s="102" t="s">
        <v>77</v>
      </c>
      <c r="H80" s="102" t="s">
        <v>68</v>
      </c>
      <c r="I80" s="102" t="s">
        <v>143</v>
      </c>
      <c r="J80" s="102" t="s">
        <v>70</v>
      </c>
      <c r="K80" s="102" t="s">
        <v>163</v>
      </c>
      <c r="L80" s="101" t="s">
        <v>71</v>
      </c>
      <c r="M80" s="103">
        <v>2.5</v>
      </c>
      <c r="N80" s="102" t="s">
        <v>72</v>
      </c>
      <c r="O80" s="102" t="s">
        <v>116</v>
      </c>
      <c r="P80" s="110">
        <v>42774</v>
      </c>
      <c r="Q80" s="102" t="s">
        <v>71</v>
      </c>
      <c r="R80" s="102" t="s">
        <v>71</v>
      </c>
      <c r="S80" s="102" t="s">
        <v>71</v>
      </c>
    </row>
    <row r="81" spans="4:19" ht="57.6" x14ac:dyDescent="0.3">
      <c r="D81" s="97">
        <v>82342</v>
      </c>
      <c r="E81" s="97">
        <v>26</v>
      </c>
      <c r="F81" s="98" t="s">
        <v>114</v>
      </c>
      <c r="G81" s="98" t="s">
        <v>77</v>
      </c>
      <c r="H81" s="98" t="s">
        <v>68</v>
      </c>
      <c r="I81" s="98" t="s">
        <v>143</v>
      </c>
      <c r="J81" s="98" t="s">
        <v>70</v>
      </c>
      <c r="K81" s="98">
        <v>4.05</v>
      </c>
      <c r="L81" s="97" t="s">
        <v>71</v>
      </c>
      <c r="M81" s="99">
        <v>4.05</v>
      </c>
      <c r="N81" s="98" t="s">
        <v>72</v>
      </c>
      <c r="O81" s="98" t="s">
        <v>115</v>
      </c>
      <c r="P81" s="109">
        <v>42774</v>
      </c>
      <c r="Q81" s="98" t="s">
        <v>71</v>
      </c>
      <c r="R81" s="98" t="s">
        <v>71</v>
      </c>
      <c r="S81" s="98" t="s">
        <v>71</v>
      </c>
    </row>
  </sheetData>
  <mergeCells count="4">
    <mergeCell ref="D8:D9"/>
    <mergeCell ref="E8:E9"/>
    <mergeCell ref="F8:F9"/>
    <mergeCell ref="G8:G9"/>
  </mergeCells>
  <conditionalFormatting sqref="M21:M81">
    <cfRule type="colorScale" priority="1">
      <colorScale>
        <cfvo type="min"/>
        <cfvo type="percentile" val="50"/>
        <cfvo type="max"/>
        <color rgb="FF63BE7B"/>
        <color rgb="FFFFEB84"/>
        <color rgb="FFF8696B"/>
      </colorScale>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S180"/>
  <sheetViews>
    <sheetView topLeftCell="G25" workbookViewId="0">
      <selection activeCell="L12" sqref="L12"/>
    </sheetView>
  </sheetViews>
  <sheetFormatPr defaultRowHeight="14.4" x14ac:dyDescent="0.3"/>
  <cols>
    <col min="3" max="3" width="11.109375" customWidth="1"/>
    <col min="4" max="4" width="22.88671875" bestFit="1" customWidth="1"/>
    <col min="5" max="5" width="39.5546875" bestFit="1" customWidth="1"/>
    <col min="6" max="6" width="20.44140625" bestFit="1" customWidth="1"/>
    <col min="7" max="7" width="10.5546875" customWidth="1"/>
    <col min="8" max="8" width="10" customWidth="1"/>
    <col min="9" max="9" width="18.44140625" customWidth="1"/>
    <col min="10" max="10" width="25.6640625" bestFit="1" customWidth="1"/>
    <col min="11" max="11" width="26.5546875" customWidth="1"/>
    <col min="12" max="12" width="21.44140625" bestFit="1" customWidth="1"/>
    <col min="13" max="13" width="16.109375" customWidth="1"/>
    <col min="14" max="14" width="26.109375" customWidth="1"/>
    <col min="15" max="15" width="22.88671875" customWidth="1"/>
    <col min="16" max="17" width="13.5546875" customWidth="1"/>
    <col min="18" max="18" width="13" customWidth="1"/>
    <col min="19" max="19" width="21.44140625" bestFit="1" customWidth="1"/>
  </cols>
  <sheetData>
    <row r="3" spans="3:19" ht="15" thickBot="1" x14ac:dyDescent="0.35"/>
    <row r="4" spans="3:19" ht="16.2" thickBot="1" x14ac:dyDescent="0.35">
      <c r="C4" s="45" t="s">
        <v>18</v>
      </c>
      <c r="D4" s="46" t="s">
        <v>19</v>
      </c>
      <c r="E4" s="47" t="s">
        <v>49</v>
      </c>
      <c r="F4" s="48" t="s">
        <v>50</v>
      </c>
      <c r="H4" s="63"/>
      <c r="I4" s="6"/>
      <c r="J4" s="6"/>
    </row>
    <row r="5" spans="3:19" ht="16.2" thickBot="1" x14ac:dyDescent="0.35">
      <c r="C5" s="49">
        <v>5449</v>
      </c>
      <c r="D5" s="50" t="s">
        <v>22</v>
      </c>
      <c r="E5" s="51">
        <v>29</v>
      </c>
      <c r="F5" s="213">
        <f>(E5/$E$16)*100</f>
        <v>18.238993710691823</v>
      </c>
      <c r="H5" s="62"/>
      <c r="I5" s="62"/>
      <c r="J5" s="63"/>
      <c r="P5" t="s">
        <v>222</v>
      </c>
    </row>
    <row r="6" spans="3:19" ht="16.2" thickBot="1" x14ac:dyDescent="0.35">
      <c r="C6" s="26">
        <v>5561</v>
      </c>
      <c r="D6" s="27" t="s">
        <v>25</v>
      </c>
      <c r="E6" s="43">
        <v>34</v>
      </c>
      <c r="F6" s="213">
        <f t="shared" ref="F6:F10" si="0">(E6/$E$16)*100</f>
        <v>21.383647798742139</v>
      </c>
      <c r="H6" s="66" t="s">
        <v>119</v>
      </c>
      <c r="I6" s="67" t="s">
        <v>5</v>
      </c>
      <c r="J6" s="189" t="s">
        <v>218</v>
      </c>
      <c r="K6" s="298" t="s">
        <v>211</v>
      </c>
      <c r="M6" s="2" t="s">
        <v>123</v>
      </c>
      <c r="N6" s="4"/>
      <c r="P6" s="11" t="s">
        <v>119</v>
      </c>
      <c r="Q6" s="304" t="s">
        <v>5</v>
      </c>
      <c r="R6" s="304" t="s">
        <v>218</v>
      </c>
      <c r="S6" s="13" t="s">
        <v>211</v>
      </c>
    </row>
    <row r="7" spans="3:19" ht="15" thickBot="1" x14ac:dyDescent="0.35">
      <c r="C7" s="365">
        <v>5117</v>
      </c>
      <c r="D7" s="366" t="s">
        <v>28</v>
      </c>
      <c r="E7" s="371" t="s">
        <v>112</v>
      </c>
      <c r="F7" s="372" t="s">
        <v>100</v>
      </c>
      <c r="H7" s="72" t="s">
        <v>118</v>
      </c>
      <c r="I7" s="290">
        <f>AVERAGE(J21:J63)</f>
        <v>0.88305581395348842</v>
      </c>
      <c r="J7" s="59" t="s">
        <v>214</v>
      </c>
      <c r="K7" s="288">
        <f>COUNTA(O21:O63)</f>
        <v>43</v>
      </c>
      <c r="M7" s="8" t="s">
        <v>119</v>
      </c>
      <c r="N7" s="10" t="s">
        <v>5</v>
      </c>
      <c r="P7" s="5"/>
      <c r="Q7" s="6"/>
      <c r="R7" s="6"/>
      <c r="S7" s="7"/>
    </row>
    <row r="8" spans="3:19" ht="15" thickBot="1" x14ac:dyDescent="0.35">
      <c r="C8" s="365"/>
      <c r="D8" s="366"/>
      <c r="E8" s="371"/>
      <c r="F8" s="373"/>
      <c r="H8" s="72">
        <v>2010</v>
      </c>
      <c r="I8" s="290">
        <f>AVERAGE(J64:J67)</f>
        <v>4.3707499999999996E-3</v>
      </c>
      <c r="J8" s="59" t="s">
        <v>35</v>
      </c>
      <c r="K8" s="302">
        <f>COUNTA(O64:O67)</f>
        <v>4</v>
      </c>
      <c r="M8" s="5" t="s">
        <v>124</v>
      </c>
      <c r="N8" s="94">
        <f>AVERAGE(J21:J73)</f>
        <v>0.71894345283018879</v>
      </c>
      <c r="P8" s="5"/>
      <c r="Q8" s="6"/>
      <c r="R8" s="6"/>
      <c r="S8" s="7"/>
    </row>
    <row r="9" spans="3:19" ht="16.2" thickBot="1" x14ac:dyDescent="0.35">
      <c r="C9" s="26"/>
      <c r="D9" s="27" t="s">
        <v>110</v>
      </c>
      <c r="E9" s="43">
        <v>8</v>
      </c>
      <c r="F9" s="213">
        <f t="shared" si="0"/>
        <v>5.0314465408805038</v>
      </c>
      <c r="H9" s="72">
        <v>2011</v>
      </c>
      <c r="I9" s="290">
        <f>AVERAGE(J68:J73)</f>
        <v>1.9186666666666668E-2</v>
      </c>
      <c r="J9" s="59" t="s">
        <v>217</v>
      </c>
      <c r="K9" s="302">
        <f>COUNTA(O68:O73)</f>
        <v>6</v>
      </c>
      <c r="M9" s="8" t="s">
        <v>125</v>
      </c>
      <c r="N9" s="95">
        <f>AVERAGE(J74:J179)</f>
        <v>0.17445227358490567</v>
      </c>
      <c r="P9" s="5" t="s">
        <v>208</v>
      </c>
      <c r="Q9" s="6">
        <f>AVERAGE(J21:J73)</f>
        <v>0.71894345283018879</v>
      </c>
      <c r="R9" s="6"/>
      <c r="S9" s="7"/>
    </row>
    <row r="10" spans="3:19" ht="16.2" thickBot="1" x14ac:dyDescent="0.35">
      <c r="C10" s="38">
        <v>178</v>
      </c>
      <c r="D10" s="39" t="s">
        <v>33</v>
      </c>
      <c r="E10" s="43">
        <v>67</v>
      </c>
      <c r="F10" s="213">
        <f t="shared" si="0"/>
        <v>42.138364779874216</v>
      </c>
      <c r="H10" s="59">
        <v>2012</v>
      </c>
      <c r="I10" s="291">
        <f>AVERAGE(J74:J97)</f>
        <v>0.14624304166666666</v>
      </c>
      <c r="J10" s="59" t="s">
        <v>219</v>
      </c>
      <c r="K10" s="302">
        <f>COUNTA(O74:O97)</f>
        <v>24</v>
      </c>
      <c r="M10" s="364"/>
      <c r="P10" s="5">
        <v>2012</v>
      </c>
      <c r="Q10" s="6">
        <v>0.14624304166666666</v>
      </c>
      <c r="R10" s="6" t="s">
        <v>219</v>
      </c>
      <c r="S10" s="7">
        <v>24</v>
      </c>
    </row>
    <row r="11" spans="3:19" ht="16.2" thickBot="1" x14ac:dyDescent="0.35">
      <c r="C11" s="30"/>
      <c r="D11" s="31" t="s">
        <v>109</v>
      </c>
      <c r="E11" s="44">
        <v>21</v>
      </c>
      <c r="F11" s="213">
        <f>(E11/$E$16)*100</f>
        <v>13.20754716981132</v>
      </c>
      <c r="H11" s="59">
        <v>2013</v>
      </c>
      <c r="I11" s="291">
        <f>AVERAGE(J98:J120)</f>
        <v>0.12728300000000004</v>
      </c>
      <c r="J11" s="59" t="s">
        <v>219</v>
      </c>
      <c r="K11" s="302">
        <f>COUNTA(O98:O120)</f>
        <v>23</v>
      </c>
      <c r="M11" s="364" t="s">
        <v>124</v>
      </c>
      <c r="N11">
        <v>0.72</v>
      </c>
      <c r="P11" s="5">
        <v>2013</v>
      </c>
      <c r="Q11" s="6">
        <v>0.12728300000000004</v>
      </c>
      <c r="R11" s="6" t="s">
        <v>219</v>
      </c>
      <c r="S11" s="7">
        <v>23</v>
      </c>
    </row>
    <row r="12" spans="3:19" ht="16.2" thickBot="1" x14ac:dyDescent="0.35">
      <c r="C12" s="38">
        <v>3036</v>
      </c>
      <c r="D12" s="39" t="s">
        <v>36</v>
      </c>
      <c r="E12" s="43" t="s">
        <v>100</v>
      </c>
      <c r="F12" s="58" t="s">
        <v>100</v>
      </c>
      <c r="H12" s="93">
        <v>2014</v>
      </c>
      <c r="I12" s="299">
        <f>AVERAGE(J121:J138)</f>
        <v>0.27941772222222228</v>
      </c>
      <c r="J12" s="59" t="s">
        <v>219</v>
      </c>
      <c r="K12" s="302">
        <f>COUNTA(O121:O138)</f>
        <v>18</v>
      </c>
      <c r="M12" s="364" t="s">
        <v>125</v>
      </c>
      <c r="N12">
        <v>0.17</v>
      </c>
      <c r="P12" s="5">
        <v>2014</v>
      </c>
      <c r="Q12" s="6">
        <v>0.27941772222222228</v>
      </c>
      <c r="R12" s="6" t="s">
        <v>219</v>
      </c>
      <c r="S12" s="7">
        <v>18</v>
      </c>
    </row>
    <row r="13" spans="3:19" ht="16.2" thickBot="1" x14ac:dyDescent="0.35">
      <c r="C13" s="26">
        <v>1302</v>
      </c>
      <c r="D13" s="27" t="s">
        <v>38</v>
      </c>
      <c r="E13" s="43" t="s">
        <v>100</v>
      </c>
      <c r="F13" s="58" t="s">
        <v>100</v>
      </c>
      <c r="H13" s="59">
        <v>2015</v>
      </c>
      <c r="I13" s="291">
        <f>AVERAGE(J139:J145)</f>
        <v>0.19102857142857141</v>
      </c>
      <c r="J13" s="59" t="s">
        <v>220</v>
      </c>
      <c r="K13" s="302">
        <f>COUNTA(O139:O145)</f>
        <v>7</v>
      </c>
      <c r="M13" s="364" t="s">
        <v>124</v>
      </c>
      <c r="N13">
        <v>0.72</v>
      </c>
      <c r="P13" s="5">
        <v>2015</v>
      </c>
      <c r="Q13" s="6">
        <v>0.19102857142857141</v>
      </c>
      <c r="R13" s="6" t="s">
        <v>220</v>
      </c>
      <c r="S13" s="7">
        <v>7</v>
      </c>
    </row>
    <row r="14" spans="3:19" ht="16.2" thickBot="1" x14ac:dyDescent="0.35">
      <c r="C14" s="38">
        <v>3215</v>
      </c>
      <c r="D14" s="39" t="s">
        <v>41</v>
      </c>
      <c r="E14" s="43" t="s">
        <v>111</v>
      </c>
      <c r="F14" s="58" t="s">
        <v>100</v>
      </c>
      <c r="H14" s="59">
        <v>2016</v>
      </c>
      <c r="I14" s="291">
        <f>AVERAGE(J146:J174)</f>
        <v>0.15414241379310342</v>
      </c>
      <c r="J14" s="59" t="s">
        <v>219</v>
      </c>
      <c r="K14" s="302">
        <f>COUNTA(O146:O174)</f>
        <v>29</v>
      </c>
      <c r="P14" s="5">
        <v>2016</v>
      </c>
      <c r="Q14" s="6">
        <v>0.15414241379310342</v>
      </c>
      <c r="R14" s="6" t="s">
        <v>219</v>
      </c>
      <c r="S14" s="7">
        <v>29</v>
      </c>
    </row>
    <row r="15" spans="3:19" ht="16.2" thickBot="1" x14ac:dyDescent="0.35">
      <c r="C15" s="53">
        <v>2761</v>
      </c>
      <c r="D15" s="54" t="s">
        <v>43</v>
      </c>
      <c r="E15" s="52" t="s">
        <v>111</v>
      </c>
      <c r="F15" s="89" t="s">
        <v>100</v>
      </c>
      <c r="H15" s="92">
        <v>2017</v>
      </c>
      <c r="I15" s="300">
        <f>AVERAGE(J175:J179)</f>
        <v>0.24355000000000002</v>
      </c>
      <c r="J15" s="301" t="s">
        <v>221</v>
      </c>
      <c r="K15" s="303">
        <f>COUNTA(O175:O179)</f>
        <v>5</v>
      </c>
      <c r="P15" s="8">
        <v>2017</v>
      </c>
      <c r="Q15" s="9">
        <v>0.24355000000000002</v>
      </c>
      <c r="R15" s="9" t="s">
        <v>221</v>
      </c>
      <c r="S15" s="10">
        <v>5</v>
      </c>
    </row>
    <row r="16" spans="3:19" ht="15" thickBot="1" x14ac:dyDescent="0.35">
      <c r="C16" s="90" t="s">
        <v>70</v>
      </c>
      <c r="D16" s="91" t="s">
        <v>70</v>
      </c>
      <c r="E16" s="96">
        <f>SUM(E5:E15)</f>
        <v>159</v>
      </c>
      <c r="F16" s="297"/>
    </row>
    <row r="20" spans="3:18" x14ac:dyDescent="0.3">
      <c r="C20" t="s">
        <v>51</v>
      </c>
      <c r="D20" t="s">
        <v>52</v>
      </c>
      <c r="E20" t="s">
        <v>53</v>
      </c>
      <c r="F20" t="s">
        <v>54</v>
      </c>
      <c r="G20" t="s">
        <v>55</v>
      </c>
      <c r="H20" t="s">
        <v>56</v>
      </c>
      <c r="I20" t="s">
        <v>57</v>
      </c>
      <c r="J20" t="s">
        <v>117</v>
      </c>
      <c r="K20" t="s">
        <v>126</v>
      </c>
      <c r="L20" t="s">
        <v>59</v>
      </c>
      <c r="M20" t="s">
        <v>60</v>
      </c>
      <c r="N20" t="s">
        <v>61</v>
      </c>
      <c r="O20" t="s">
        <v>62</v>
      </c>
      <c r="P20" t="s">
        <v>63</v>
      </c>
      <c r="Q20" t="s">
        <v>64</v>
      </c>
      <c r="R20" t="s">
        <v>65</v>
      </c>
    </row>
    <row r="21" spans="3:18" ht="57.6" x14ac:dyDescent="0.3">
      <c r="C21" s="75">
        <v>12161</v>
      </c>
      <c r="D21" s="75">
        <v>5</v>
      </c>
      <c r="E21" s="76" t="s">
        <v>101</v>
      </c>
      <c r="F21" s="76" t="s">
        <v>67</v>
      </c>
      <c r="G21" s="76" t="s">
        <v>68</v>
      </c>
      <c r="H21" s="76" t="s">
        <v>138</v>
      </c>
      <c r="I21" s="76" t="s">
        <v>70</v>
      </c>
      <c r="J21" s="76">
        <v>1.7600000000000001E-2</v>
      </c>
      <c r="K21" s="75" t="s">
        <v>71</v>
      </c>
      <c r="L21" s="77">
        <v>1.7600000000000001E-2</v>
      </c>
      <c r="M21" s="76" t="s">
        <v>72</v>
      </c>
      <c r="N21" s="76" t="s">
        <v>104</v>
      </c>
      <c r="O21" s="81" t="s">
        <v>141</v>
      </c>
      <c r="P21" s="76" t="s">
        <v>105</v>
      </c>
      <c r="Q21" s="76" t="s">
        <v>71</v>
      </c>
      <c r="R21" s="76" t="s">
        <v>130</v>
      </c>
    </row>
    <row r="22" spans="3:18" ht="57.6" x14ac:dyDescent="0.3">
      <c r="C22" s="78">
        <v>12130</v>
      </c>
      <c r="D22" s="78">
        <v>5</v>
      </c>
      <c r="E22" s="79" t="s">
        <v>101</v>
      </c>
      <c r="F22" s="79" t="s">
        <v>67</v>
      </c>
      <c r="G22" s="79" t="s">
        <v>68</v>
      </c>
      <c r="H22" s="79" t="s">
        <v>138</v>
      </c>
      <c r="I22" s="79" t="s">
        <v>70</v>
      </c>
      <c r="J22" s="79">
        <v>2.1700000000000001E-2</v>
      </c>
      <c r="K22" s="78" t="s">
        <v>71</v>
      </c>
      <c r="L22" s="80">
        <v>2.1700000000000001E-2</v>
      </c>
      <c r="M22" s="79" t="s">
        <v>72</v>
      </c>
      <c r="N22" s="79" t="s">
        <v>104</v>
      </c>
      <c r="O22" s="82" t="s">
        <v>141</v>
      </c>
      <c r="P22" s="79" t="s">
        <v>105</v>
      </c>
      <c r="Q22" s="79" t="s">
        <v>71</v>
      </c>
      <c r="R22" s="79" t="s">
        <v>130</v>
      </c>
    </row>
    <row r="23" spans="3:18" ht="57.6" x14ac:dyDescent="0.3">
      <c r="C23" s="75">
        <v>11989</v>
      </c>
      <c r="D23" s="75">
        <v>5</v>
      </c>
      <c r="E23" s="76" t="s">
        <v>101</v>
      </c>
      <c r="F23" s="76" t="s">
        <v>67</v>
      </c>
      <c r="G23" s="76" t="s">
        <v>68</v>
      </c>
      <c r="H23" s="76" t="s">
        <v>138</v>
      </c>
      <c r="I23" s="76" t="s">
        <v>70</v>
      </c>
      <c r="J23" s="76">
        <v>5.21E-2</v>
      </c>
      <c r="K23" s="75" t="s">
        <v>71</v>
      </c>
      <c r="L23" s="77">
        <v>5.21E-2</v>
      </c>
      <c r="M23" s="76" t="s">
        <v>72</v>
      </c>
      <c r="N23" s="76" t="s">
        <v>104</v>
      </c>
      <c r="O23" s="81" t="s">
        <v>141</v>
      </c>
      <c r="P23" s="76" t="s">
        <v>105</v>
      </c>
      <c r="Q23" s="76" t="s">
        <v>71</v>
      </c>
      <c r="R23" s="76" t="s">
        <v>130</v>
      </c>
    </row>
    <row r="24" spans="3:18" ht="57.6" x14ac:dyDescent="0.3">
      <c r="C24" s="78">
        <v>11671</v>
      </c>
      <c r="D24" s="78">
        <v>5</v>
      </c>
      <c r="E24" s="79" t="s">
        <v>101</v>
      </c>
      <c r="F24" s="79" t="s">
        <v>67</v>
      </c>
      <c r="G24" s="79" t="s">
        <v>68</v>
      </c>
      <c r="H24" s="79" t="s">
        <v>135</v>
      </c>
      <c r="I24" s="79" t="s">
        <v>70</v>
      </c>
      <c r="J24" s="79">
        <v>0.38</v>
      </c>
      <c r="K24" s="78" t="s">
        <v>136</v>
      </c>
      <c r="L24" s="80">
        <v>0.38</v>
      </c>
      <c r="M24" s="79" t="s">
        <v>102</v>
      </c>
      <c r="N24" s="79" t="s">
        <v>71</v>
      </c>
      <c r="O24" s="82" t="s">
        <v>141</v>
      </c>
      <c r="P24" s="79" t="s">
        <v>103</v>
      </c>
      <c r="Q24" s="79" t="s">
        <v>71</v>
      </c>
      <c r="R24" s="79" t="s">
        <v>130</v>
      </c>
    </row>
    <row r="25" spans="3:18" ht="57.6" x14ac:dyDescent="0.3">
      <c r="C25" s="75">
        <v>11684</v>
      </c>
      <c r="D25" s="75">
        <v>5</v>
      </c>
      <c r="E25" s="76" t="s">
        <v>101</v>
      </c>
      <c r="F25" s="76" t="s">
        <v>67</v>
      </c>
      <c r="G25" s="76" t="s">
        <v>68</v>
      </c>
      <c r="H25" s="76" t="s">
        <v>135</v>
      </c>
      <c r="I25" s="76" t="s">
        <v>70</v>
      </c>
      <c r="J25" s="76">
        <v>0.38</v>
      </c>
      <c r="K25" s="75" t="s">
        <v>136</v>
      </c>
      <c r="L25" s="77">
        <v>0.38</v>
      </c>
      <c r="M25" s="76" t="s">
        <v>102</v>
      </c>
      <c r="N25" s="76" t="s">
        <v>71</v>
      </c>
      <c r="O25" s="81" t="s">
        <v>141</v>
      </c>
      <c r="P25" s="76" t="s">
        <v>103</v>
      </c>
      <c r="Q25" s="76" t="s">
        <v>71</v>
      </c>
      <c r="R25" s="76" t="s">
        <v>130</v>
      </c>
    </row>
    <row r="26" spans="3:18" ht="57.6" x14ac:dyDescent="0.3">
      <c r="C26" s="78">
        <v>11683</v>
      </c>
      <c r="D26" s="78">
        <v>5</v>
      </c>
      <c r="E26" s="79" t="s">
        <v>101</v>
      </c>
      <c r="F26" s="79" t="s">
        <v>67</v>
      </c>
      <c r="G26" s="79" t="s">
        <v>68</v>
      </c>
      <c r="H26" s="79" t="s">
        <v>135</v>
      </c>
      <c r="I26" s="79" t="s">
        <v>70</v>
      </c>
      <c r="J26" s="79">
        <v>0.38</v>
      </c>
      <c r="K26" s="78" t="s">
        <v>136</v>
      </c>
      <c r="L26" s="80">
        <v>0.38</v>
      </c>
      <c r="M26" s="79" t="s">
        <v>102</v>
      </c>
      <c r="N26" s="79" t="s">
        <v>71</v>
      </c>
      <c r="O26" s="82" t="s">
        <v>141</v>
      </c>
      <c r="P26" s="79" t="s">
        <v>103</v>
      </c>
      <c r="Q26" s="79" t="s">
        <v>71</v>
      </c>
      <c r="R26" s="79" t="s">
        <v>130</v>
      </c>
    </row>
    <row r="27" spans="3:18" ht="57.6" x14ac:dyDescent="0.3">
      <c r="C27" s="75">
        <v>11682</v>
      </c>
      <c r="D27" s="75">
        <v>5</v>
      </c>
      <c r="E27" s="76" t="s">
        <v>101</v>
      </c>
      <c r="F27" s="76" t="s">
        <v>67</v>
      </c>
      <c r="G27" s="76" t="s">
        <v>68</v>
      </c>
      <c r="H27" s="76" t="s">
        <v>135</v>
      </c>
      <c r="I27" s="76" t="s">
        <v>70</v>
      </c>
      <c r="J27" s="76">
        <v>0.38</v>
      </c>
      <c r="K27" s="75" t="s">
        <v>136</v>
      </c>
      <c r="L27" s="77">
        <v>0.38</v>
      </c>
      <c r="M27" s="76" t="s">
        <v>102</v>
      </c>
      <c r="N27" s="76" t="s">
        <v>71</v>
      </c>
      <c r="O27" s="81" t="s">
        <v>141</v>
      </c>
      <c r="P27" s="76" t="s">
        <v>103</v>
      </c>
      <c r="Q27" s="76" t="s">
        <v>71</v>
      </c>
      <c r="R27" s="76" t="s">
        <v>130</v>
      </c>
    </row>
    <row r="28" spans="3:18" ht="57.6" x14ac:dyDescent="0.3">
      <c r="C28" s="78">
        <v>11681</v>
      </c>
      <c r="D28" s="78">
        <v>5</v>
      </c>
      <c r="E28" s="79" t="s">
        <v>101</v>
      </c>
      <c r="F28" s="79" t="s">
        <v>67</v>
      </c>
      <c r="G28" s="79" t="s">
        <v>68</v>
      </c>
      <c r="H28" s="79" t="s">
        <v>135</v>
      </c>
      <c r="I28" s="79" t="s">
        <v>70</v>
      </c>
      <c r="J28" s="79">
        <v>0.38</v>
      </c>
      <c r="K28" s="78" t="s">
        <v>136</v>
      </c>
      <c r="L28" s="80">
        <v>0.38</v>
      </c>
      <c r="M28" s="79" t="s">
        <v>102</v>
      </c>
      <c r="N28" s="79" t="s">
        <v>71</v>
      </c>
      <c r="O28" s="82" t="s">
        <v>141</v>
      </c>
      <c r="P28" s="79" t="s">
        <v>103</v>
      </c>
      <c r="Q28" s="79" t="s">
        <v>71</v>
      </c>
      <c r="R28" s="79" t="s">
        <v>130</v>
      </c>
    </row>
    <row r="29" spans="3:18" ht="57.6" x14ac:dyDescent="0.3">
      <c r="C29" s="75">
        <v>11679</v>
      </c>
      <c r="D29" s="75">
        <v>5</v>
      </c>
      <c r="E29" s="76" t="s">
        <v>101</v>
      </c>
      <c r="F29" s="76" t="s">
        <v>67</v>
      </c>
      <c r="G29" s="76" t="s">
        <v>68</v>
      </c>
      <c r="H29" s="76" t="s">
        <v>135</v>
      </c>
      <c r="I29" s="76" t="s">
        <v>70</v>
      </c>
      <c r="J29" s="76">
        <v>0.38</v>
      </c>
      <c r="K29" s="75" t="s">
        <v>136</v>
      </c>
      <c r="L29" s="77">
        <v>0.38</v>
      </c>
      <c r="M29" s="76" t="s">
        <v>102</v>
      </c>
      <c r="N29" s="76" t="s">
        <v>71</v>
      </c>
      <c r="O29" s="81" t="s">
        <v>141</v>
      </c>
      <c r="P29" s="76" t="s">
        <v>103</v>
      </c>
      <c r="Q29" s="76" t="s">
        <v>71</v>
      </c>
      <c r="R29" s="76" t="s">
        <v>130</v>
      </c>
    </row>
    <row r="30" spans="3:18" ht="57.6" x14ac:dyDescent="0.3">
      <c r="C30" s="78">
        <v>11677</v>
      </c>
      <c r="D30" s="78">
        <v>5</v>
      </c>
      <c r="E30" s="79" t="s">
        <v>101</v>
      </c>
      <c r="F30" s="79" t="s">
        <v>67</v>
      </c>
      <c r="G30" s="79" t="s">
        <v>68</v>
      </c>
      <c r="H30" s="79" t="s">
        <v>135</v>
      </c>
      <c r="I30" s="79" t="s">
        <v>70</v>
      </c>
      <c r="J30" s="79">
        <v>0.38</v>
      </c>
      <c r="K30" s="78" t="s">
        <v>136</v>
      </c>
      <c r="L30" s="80">
        <v>0.38</v>
      </c>
      <c r="M30" s="79" t="s">
        <v>102</v>
      </c>
      <c r="N30" s="79" t="s">
        <v>71</v>
      </c>
      <c r="O30" s="82" t="s">
        <v>141</v>
      </c>
      <c r="P30" s="79" t="s">
        <v>103</v>
      </c>
      <c r="Q30" s="79" t="s">
        <v>71</v>
      </c>
      <c r="R30" s="79" t="s">
        <v>130</v>
      </c>
    </row>
    <row r="31" spans="3:18" ht="57.6" x14ac:dyDescent="0.3">
      <c r="C31" s="75">
        <v>11676</v>
      </c>
      <c r="D31" s="75">
        <v>5</v>
      </c>
      <c r="E31" s="76" t="s">
        <v>101</v>
      </c>
      <c r="F31" s="76" t="s">
        <v>67</v>
      </c>
      <c r="G31" s="76" t="s">
        <v>68</v>
      </c>
      <c r="H31" s="76" t="s">
        <v>135</v>
      </c>
      <c r="I31" s="76" t="s">
        <v>70</v>
      </c>
      <c r="J31" s="76">
        <v>0.38</v>
      </c>
      <c r="K31" s="75" t="s">
        <v>136</v>
      </c>
      <c r="L31" s="77">
        <v>0.38</v>
      </c>
      <c r="M31" s="76" t="s">
        <v>102</v>
      </c>
      <c r="N31" s="76" t="s">
        <v>71</v>
      </c>
      <c r="O31" s="81" t="s">
        <v>141</v>
      </c>
      <c r="P31" s="76" t="s">
        <v>103</v>
      </c>
      <c r="Q31" s="76" t="s">
        <v>71</v>
      </c>
      <c r="R31" s="76" t="s">
        <v>130</v>
      </c>
    </row>
    <row r="32" spans="3:18" ht="57.6" x14ac:dyDescent="0.3">
      <c r="C32" s="78">
        <v>11675</v>
      </c>
      <c r="D32" s="78">
        <v>5</v>
      </c>
      <c r="E32" s="79" t="s">
        <v>101</v>
      </c>
      <c r="F32" s="79" t="s">
        <v>67</v>
      </c>
      <c r="G32" s="79" t="s">
        <v>68</v>
      </c>
      <c r="H32" s="79" t="s">
        <v>135</v>
      </c>
      <c r="I32" s="79" t="s">
        <v>70</v>
      </c>
      <c r="J32" s="79">
        <v>0.38</v>
      </c>
      <c r="K32" s="78" t="s">
        <v>136</v>
      </c>
      <c r="L32" s="80">
        <v>0.38</v>
      </c>
      <c r="M32" s="79" t="s">
        <v>102</v>
      </c>
      <c r="N32" s="79" t="s">
        <v>71</v>
      </c>
      <c r="O32" s="82" t="s">
        <v>141</v>
      </c>
      <c r="P32" s="79" t="s">
        <v>103</v>
      </c>
      <c r="Q32" s="79" t="s">
        <v>71</v>
      </c>
      <c r="R32" s="79" t="s">
        <v>130</v>
      </c>
    </row>
    <row r="33" spans="3:18" ht="57.6" x14ac:dyDescent="0.3">
      <c r="C33" s="75">
        <v>11674</v>
      </c>
      <c r="D33" s="75">
        <v>5</v>
      </c>
      <c r="E33" s="76" t="s">
        <v>101</v>
      </c>
      <c r="F33" s="76" t="s">
        <v>67</v>
      </c>
      <c r="G33" s="76" t="s">
        <v>68</v>
      </c>
      <c r="H33" s="76" t="s">
        <v>135</v>
      </c>
      <c r="I33" s="76" t="s">
        <v>70</v>
      </c>
      <c r="J33" s="76">
        <v>0.38</v>
      </c>
      <c r="K33" s="75" t="s">
        <v>136</v>
      </c>
      <c r="L33" s="77">
        <v>0.38</v>
      </c>
      <c r="M33" s="76" t="s">
        <v>102</v>
      </c>
      <c r="N33" s="76" t="s">
        <v>71</v>
      </c>
      <c r="O33" s="81" t="s">
        <v>141</v>
      </c>
      <c r="P33" s="76" t="s">
        <v>103</v>
      </c>
      <c r="Q33" s="76" t="s">
        <v>71</v>
      </c>
      <c r="R33" s="76" t="s">
        <v>130</v>
      </c>
    </row>
    <row r="34" spans="3:18" ht="57.6" x14ac:dyDescent="0.3">
      <c r="C34" s="78">
        <v>11672</v>
      </c>
      <c r="D34" s="78">
        <v>5</v>
      </c>
      <c r="E34" s="79" t="s">
        <v>101</v>
      </c>
      <c r="F34" s="79" t="s">
        <v>67</v>
      </c>
      <c r="G34" s="79" t="s">
        <v>68</v>
      </c>
      <c r="H34" s="79" t="s">
        <v>135</v>
      </c>
      <c r="I34" s="79" t="s">
        <v>70</v>
      </c>
      <c r="J34" s="79">
        <v>0.38</v>
      </c>
      <c r="K34" s="78" t="s">
        <v>136</v>
      </c>
      <c r="L34" s="80">
        <v>0.38</v>
      </c>
      <c r="M34" s="79" t="s">
        <v>102</v>
      </c>
      <c r="N34" s="79" t="s">
        <v>71</v>
      </c>
      <c r="O34" s="82" t="s">
        <v>141</v>
      </c>
      <c r="P34" s="79" t="s">
        <v>103</v>
      </c>
      <c r="Q34" s="79" t="s">
        <v>71</v>
      </c>
      <c r="R34" s="79" t="s">
        <v>130</v>
      </c>
    </row>
    <row r="35" spans="3:18" ht="57.6" x14ac:dyDescent="0.3">
      <c r="C35" s="75">
        <v>11680</v>
      </c>
      <c r="D35" s="75">
        <v>5</v>
      </c>
      <c r="E35" s="76" t="s">
        <v>101</v>
      </c>
      <c r="F35" s="76" t="s">
        <v>67</v>
      </c>
      <c r="G35" s="76" t="s">
        <v>68</v>
      </c>
      <c r="H35" s="76" t="s">
        <v>135</v>
      </c>
      <c r="I35" s="76" t="s">
        <v>70</v>
      </c>
      <c r="J35" s="76">
        <v>0.38</v>
      </c>
      <c r="K35" s="75" t="s">
        <v>136</v>
      </c>
      <c r="L35" s="77">
        <v>0.38</v>
      </c>
      <c r="M35" s="76" t="s">
        <v>102</v>
      </c>
      <c r="N35" s="76" t="s">
        <v>71</v>
      </c>
      <c r="O35" s="81" t="s">
        <v>141</v>
      </c>
      <c r="P35" s="76" t="s">
        <v>103</v>
      </c>
      <c r="Q35" s="76" t="s">
        <v>71</v>
      </c>
      <c r="R35" s="76" t="s">
        <v>130</v>
      </c>
    </row>
    <row r="36" spans="3:18" ht="57.6" x14ac:dyDescent="0.3">
      <c r="C36" s="78">
        <v>11670</v>
      </c>
      <c r="D36" s="78">
        <v>5</v>
      </c>
      <c r="E36" s="79" t="s">
        <v>101</v>
      </c>
      <c r="F36" s="79" t="s">
        <v>67</v>
      </c>
      <c r="G36" s="79" t="s">
        <v>68</v>
      </c>
      <c r="H36" s="79" t="s">
        <v>135</v>
      </c>
      <c r="I36" s="79" t="s">
        <v>70</v>
      </c>
      <c r="J36" s="79">
        <v>0.38</v>
      </c>
      <c r="K36" s="78" t="s">
        <v>136</v>
      </c>
      <c r="L36" s="80">
        <v>0.38</v>
      </c>
      <c r="M36" s="79" t="s">
        <v>102</v>
      </c>
      <c r="N36" s="79" t="s">
        <v>71</v>
      </c>
      <c r="O36" s="82" t="s">
        <v>141</v>
      </c>
      <c r="P36" s="79" t="s">
        <v>103</v>
      </c>
      <c r="Q36" s="79" t="s">
        <v>71</v>
      </c>
      <c r="R36" s="79" t="s">
        <v>130</v>
      </c>
    </row>
    <row r="37" spans="3:18" ht="57.6" x14ac:dyDescent="0.3">
      <c r="C37" s="75">
        <v>11669</v>
      </c>
      <c r="D37" s="75">
        <v>5</v>
      </c>
      <c r="E37" s="76" t="s">
        <v>101</v>
      </c>
      <c r="F37" s="76" t="s">
        <v>67</v>
      </c>
      <c r="G37" s="76" t="s">
        <v>68</v>
      </c>
      <c r="H37" s="76" t="s">
        <v>135</v>
      </c>
      <c r="I37" s="76" t="s">
        <v>70</v>
      </c>
      <c r="J37" s="76">
        <v>0.38</v>
      </c>
      <c r="K37" s="75" t="s">
        <v>136</v>
      </c>
      <c r="L37" s="77">
        <v>0.38</v>
      </c>
      <c r="M37" s="76" t="s">
        <v>102</v>
      </c>
      <c r="N37" s="76" t="s">
        <v>71</v>
      </c>
      <c r="O37" s="81" t="s">
        <v>141</v>
      </c>
      <c r="P37" s="76" t="s">
        <v>103</v>
      </c>
      <c r="Q37" s="76" t="s">
        <v>71</v>
      </c>
      <c r="R37" s="76" t="s">
        <v>130</v>
      </c>
    </row>
    <row r="38" spans="3:18" ht="57.6" x14ac:dyDescent="0.3">
      <c r="C38" s="78">
        <v>11668</v>
      </c>
      <c r="D38" s="78">
        <v>5</v>
      </c>
      <c r="E38" s="79" t="s">
        <v>101</v>
      </c>
      <c r="F38" s="79" t="s">
        <v>67</v>
      </c>
      <c r="G38" s="79" t="s">
        <v>68</v>
      </c>
      <c r="H38" s="79" t="s">
        <v>135</v>
      </c>
      <c r="I38" s="79" t="s">
        <v>70</v>
      </c>
      <c r="J38" s="79">
        <v>0.38</v>
      </c>
      <c r="K38" s="78" t="s">
        <v>136</v>
      </c>
      <c r="L38" s="80">
        <v>0.38</v>
      </c>
      <c r="M38" s="79" t="s">
        <v>102</v>
      </c>
      <c r="N38" s="79" t="s">
        <v>71</v>
      </c>
      <c r="O38" s="82" t="s">
        <v>141</v>
      </c>
      <c r="P38" s="79" t="s">
        <v>103</v>
      </c>
      <c r="Q38" s="79" t="s">
        <v>71</v>
      </c>
      <c r="R38" s="79" t="s">
        <v>130</v>
      </c>
    </row>
    <row r="39" spans="3:18" ht="57.6" x14ac:dyDescent="0.3">
      <c r="C39" s="75">
        <v>11667</v>
      </c>
      <c r="D39" s="75">
        <v>5</v>
      </c>
      <c r="E39" s="76" t="s">
        <v>101</v>
      </c>
      <c r="F39" s="76" t="s">
        <v>67</v>
      </c>
      <c r="G39" s="76" t="s">
        <v>68</v>
      </c>
      <c r="H39" s="76" t="s">
        <v>135</v>
      </c>
      <c r="I39" s="76" t="s">
        <v>70</v>
      </c>
      <c r="J39" s="76">
        <v>0.38</v>
      </c>
      <c r="K39" s="75" t="s">
        <v>136</v>
      </c>
      <c r="L39" s="77">
        <v>0.38</v>
      </c>
      <c r="M39" s="76" t="s">
        <v>102</v>
      </c>
      <c r="N39" s="76" t="s">
        <v>71</v>
      </c>
      <c r="O39" s="81" t="s">
        <v>141</v>
      </c>
      <c r="P39" s="76" t="s">
        <v>103</v>
      </c>
      <c r="Q39" s="76" t="s">
        <v>71</v>
      </c>
      <c r="R39" s="76" t="s">
        <v>130</v>
      </c>
    </row>
    <row r="40" spans="3:18" ht="57.6" x14ac:dyDescent="0.3">
      <c r="C40" s="78">
        <v>11666</v>
      </c>
      <c r="D40" s="78">
        <v>5</v>
      </c>
      <c r="E40" s="79" t="s">
        <v>101</v>
      </c>
      <c r="F40" s="79" t="s">
        <v>67</v>
      </c>
      <c r="G40" s="79" t="s">
        <v>68</v>
      </c>
      <c r="H40" s="79" t="s">
        <v>135</v>
      </c>
      <c r="I40" s="79" t="s">
        <v>70</v>
      </c>
      <c r="J40" s="79">
        <v>0.38</v>
      </c>
      <c r="K40" s="78" t="s">
        <v>136</v>
      </c>
      <c r="L40" s="80">
        <v>0.38</v>
      </c>
      <c r="M40" s="79" t="s">
        <v>102</v>
      </c>
      <c r="N40" s="79" t="s">
        <v>71</v>
      </c>
      <c r="O40" s="82" t="s">
        <v>141</v>
      </c>
      <c r="P40" s="79" t="s">
        <v>103</v>
      </c>
      <c r="Q40" s="79" t="s">
        <v>71</v>
      </c>
      <c r="R40" s="79" t="s">
        <v>130</v>
      </c>
    </row>
    <row r="41" spans="3:18" ht="57.6" x14ac:dyDescent="0.3">
      <c r="C41" s="75">
        <v>11665</v>
      </c>
      <c r="D41" s="75">
        <v>5</v>
      </c>
      <c r="E41" s="76" t="s">
        <v>101</v>
      </c>
      <c r="F41" s="76" t="s">
        <v>67</v>
      </c>
      <c r="G41" s="76" t="s">
        <v>68</v>
      </c>
      <c r="H41" s="76" t="s">
        <v>135</v>
      </c>
      <c r="I41" s="76" t="s">
        <v>70</v>
      </c>
      <c r="J41" s="76">
        <v>0.38</v>
      </c>
      <c r="K41" s="75" t="s">
        <v>136</v>
      </c>
      <c r="L41" s="77">
        <v>0.38</v>
      </c>
      <c r="M41" s="76" t="s">
        <v>102</v>
      </c>
      <c r="N41" s="76" t="s">
        <v>71</v>
      </c>
      <c r="O41" s="81" t="s">
        <v>141</v>
      </c>
      <c r="P41" s="76" t="s">
        <v>103</v>
      </c>
      <c r="Q41" s="76" t="s">
        <v>71</v>
      </c>
      <c r="R41" s="76" t="s">
        <v>130</v>
      </c>
    </row>
    <row r="42" spans="3:18" ht="57.6" x14ac:dyDescent="0.3">
      <c r="C42" s="78">
        <v>11664</v>
      </c>
      <c r="D42" s="78">
        <v>5</v>
      </c>
      <c r="E42" s="79" t="s">
        <v>101</v>
      </c>
      <c r="F42" s="79" t="s">
        <v>67</v>
      </c>
      <c r="G42" s="79" t="s">
        <v>68</v>
      </c>
      <c r="H42" s="79" t="s">
        <v>135</v>
      </c>
      <c r="I42" s="79" t="s">
        <v>70</v>
      </c>
      <c r="J42" s="79">
        <v>0.38</v>
      </c>
      <c r="K42" s="78" t="s">
        <v>136</v>
      </c>
      <c r="L42" s="80">
        <v>0.38</v>
      </c>
      <c r="M42" s="79" t="s">
        <v>102</v>
      </c>
      <c r="N42" s="79" t="s">
        <v>71</v>
      </c>
      <c r="O42" s="82" t="s">
        <v>141</v>
      </c>
      <c r="P42" s="79" t="s">
        <v>103</v>
      </c>
      <c r="Q42" s="79" t="s">
        <v>71</v>
      </c>
      <c r="R42" s="79" t="s">
        <v>130</v>
      </c>
    </row>
    <row r="43" spans="3:18" ht="57.6" x14ac:dyDescent="0.3">
      <c r="C43" s="75">
        <v>11663</v>
      </c>
      <c r="D43" s="75">
        <v>5</v>
      </c>
      <c r="E43" s="76" t="s">
        <v>101</v>
      </c>
      <c r="F43" s="76" t="s">
        <v>67</v>
      </c>
      <c r="G43" s="76" t="s">
        <v>68</v>
      </c>
      <c r="H43" s="76" t="s">
        <v>135</v>
      </c>
      <c r="I43" s="76" t="s">
        <v>70</v>
      </c>
      <c r="J43" s="76">
        <v>0.38</v>
      </c>
      <c r="K43" s="75" t="s">
        <v>136</v>
      </c>
      <c r="L43" s="77">
        <v>0.38</v>
      </c>
      <c r="M43" s="76" t="s">
        <v>102</v>
      </c>
      <c r="N43" s="76" t="s">
        <v>71</v>
      </c>
      <c r="O43" s="81" t="s">
        <v>141</v>
      </c>
      <c r="P43" s="76" t="s">
        <v>103</v>
      </c>
      <c r="Q43" s="76" t="s">
        <v>71</v>
      </c>
      <c r="R43" s="76" t="s">
        <v>130</v>
      </c>
    </row>
    <row r="44" spans="3:18" ht="57.6" x14ac:dyDescent="0.3">
      <c r="C44" s="78">
        <v>11662</v>
      </c>
      <c r="D44" s="78">
        <v>5</v>
      </c>
      <c r="E44" s="79" t="s">
        <v>101</v>
      </c>
      <c r="F44" s="79" t="s">
        <v>67</v>
      </c>
      <c r="G44" s="79" t="s">
        <v>68</v>
      </c>
      <c r="H44" s="79" t="s">
        <v>135</v>
      </c>
      <c r="I44" s="79" t="s">
        <v>70</v>
      </c>
      <c r="J44" s="79">
        <v>0.38</v>
      </c>
      <c r="K44" s="78" t="s">
        <v>136</v>
      </c>
      <c r="L44" s="80">
        <v>0.38</v>
      </c>
      <c r="M44" s="79" t="s">
        <v>102</v>
      </c>
      <c r="N44" s="79" t="s">
        <v>71</v>
      </c>
      <c r="O44" s="82" t="s">
        <v>141</v>
      </c>
      <c r="P44" s="79" t="s">
        <v>103</v>
      </c>
      <c r="Q44" s="79" t="s">
        <v>71</v>
      </c>
      <c r="R44" s="79" t="s">
        <v>130</v>
      </c>
    </row>
    <row r="45" spans="3:18" ht="57.6" x14ac:dyDescent="0.3">
      <c r="C45" s="75">
        <v>11661</v>
      </c>
      <c r="D45" s="75">
        <v>5</v>
      </c>
      <c r="E45" s="76" t="s">
        <v>101</v>
      </c>
      <c r="F45" s="76" t="s">
        <v>67</v>
      </c>
      <c r="G45" s="76" t="s">
        <v>68</v>
      </c>
      <c r="H45" s="76" t="s">
        <v>135</v>
      </c>
      <c r="I45" s="76" t="s">
        <v>70</v>
      </c>
      <c r="J45" s="76">
        <v>0.38</v>
      </c>
      <c r="K45" s="75" t="s">
        <v>136</v>
      </c>
      <c r="L45" s="77">
        <v>0.38</v>
      </c>
      <c r="M45" s="76" t="s">
        <v>102</v>
      </c>
      <c r="N45" s="76" t="s">
        <v>71</v>
      </c>
      <c r="O45" s="81" t="s">
        <v>141</v>
      </c>
      <c r="P45" s="76" t="s">
        <v>103</v>
      </c>
      <c r="Q45" s="76" t="s">
        <v>71</v>
      </c>
      <c r="R45" s="76" t="s">
        <v>130</v>
      </c>
    </row>
    <row r="46" spans="3:18" ht="57.6" x14ac:dyDescent="0.3">
      <c r="C46" s="78">
        <v>11660</v>
      </c>
      <c r="D46" s="78">
        <v>5</v>
      </c>
      <c r="E46" s="79" t="s">
        <v>101</v>
      </c>
      <c r="F46" s="79" t="s">
        <v>67</v>
      </c>
      <c r="G46" s="79" t="s">
        <v>68</v>
      </c>
      <c r="H46" s="79" t="s">
        <v>135</v>
      </c>
      <c r="I46" s="79" t="s">
        <v>70</v>
      </c>
      <c r="J46" s="79">
        <v>0.38</v>
      </c>
      <c r="K46" s="78" t="s">
        <v>136</v>
      </c>
      <c r="L46" s="80">
        <v>0.38</v>
      </c>
      <c r="M46" s="79" t="s">
        <v>102</v>
      </c>
      <c r="N46" s="79" t="s">
        <v>71</v>
      </c>
      <c r="O46" s="82" t="s">
        <v>141</v>
      </c>
      <c r="P46" s="79" t="s">
        <v>103</v>
      </c>
      <c r="Q46" s="79" t="s">
        <v>71</v>
      </c>
      <c r="R46" s="79" t="s">
        <v>130</v>
      </c>
    </row>
    <row r="47" spans="3:18" ht="57.6" x14ac:dyDescent="0.3">
      <c r="C47" s="75">
        <v>11673</v>
      </c>
      <c r="D47" s="75">
        <v>5</v>
      </c>
      <c r="E47" s="76" t="s">
        <v>101</v>
      </c>
      <c r="F47" s="76" t="s">
        <v>67</v>
      </c>
      <c r="G47" s="76" t="s">
        <v>68</v>
      </c>
      <c r="H47" s="76" t="s">
        <v>135</v>
      </c>
      <c r="I47" s="76" t="s">
        <v>70</v>
      </c>
      <c r="J47" s="76">
        <v>0.38</v>
      </c>
      <c r="K47" s="75" t="s">
        <v>136</v>
      </c>
      <c r="L47" s="77">
        <v>0.38</v>
      </c>
      <c r="M47" s="76" t="s">
        <v>102</v>
      </c>
      <c r="N47" s="76" t="s">
        <v>71</v>
      </c>
      <c r="O47" s="81" t="s">
        <v>141</v>
      </c>
      <c r="P47" s="76" t="s">
        <v>103</v>
      </c>
      <c r="Q47" s="76" t="s">
        <v>71</v>
      </c>
      <c r="R47" s="76" t="s">
        <v>130</v>
      </c>
    </row>
    <row r="48" spans="3:18" ht="57.6" x14ac:dyDescent="0.3">
      <c r="C48" s="78">
        <v>11678</v>
      </c>
      <c r="D48" s="78">
        <v>5</v>
      </c>
      <c r="E48" s="79" t="s">
        <v>101</v>
      </c>
      <c r="F48" s="79" t="s">
        <v>67</v>
      </c>
      <c r="G48" s="79" t="s">
        <v>68</v>
      </c>
      <c r="H48" s="79" t="s">
        <v>135</v>
      </c>
      <c r="I48" s="79" t="s">
        <v>70</v>
      </c>
      <c r="J48" s="79">
        <v>0.38</v>
      </c>
      <c r="K48" s="78" t="s">
        <v>136</v>
      </c>
      <c r="L48" s="80">
        <v>0.38</v>
      </c>
      <c r="M48" s="79" t="s">
        <v>102</v>
      </c>
      <c r="N48" s="79" t="s">
        <v>71</v>
      </c>
      <c r="O48" s="82" t="s">
        <v>141</v>
      </c>
      <c r="P48" s="79" t="s">
        <v>103</v>
      </c>
      <c r="Q48" s="79" t="s">
        <v>71</v>
      </c>
      <c r="R48" s="79" t="s">
        <v>130</v>
      </c>
    </row>
    <row r="49" spans="3:18" ht="57.6" x14ac:dyDescent="0.3">
      <c r="C49" s="75">
        <v>11685</v>
      </c>
      <c r="D49" s="75">
        <v>5</v>
      </c>
      <c r="E49" s="76" t="s">
        <v>101</v>
      </c>
      <c r="F49" s="76" t="s">
        <v>67</v>
      </c>
      <c r="G49" s="76" t="s">
        <v>68</v>
      </c>
      <c r="H49" s="76" t="s">
        <v>135</v>
      </c>
      <c r="I49" s="76" t="s">
        <v>70</v>
      </c>
      <c r="J49" s="76">
        <v>0.38</v>
      </c>
      <c r="K49" s="75" t="s">
        <v>136</v>
      </c>
      <c r="L49" s="77">
        <v>0.38</v>
      </c>
      <c r="M49" s="76" t="s">
        <v>102</v>
      </c>
      <c r="N49" s="76" t="s">
        <v>71</v>
      </c>
      <c r="O49" s="81" t="s">
        <v>141</v>
      </c>
      <c r="P49" s="76" t="s">
        <v>103</v>
      </c>
      <c r="Q49" s="76" t="s">
        <v>71</v>
      </c>
      <c r="R49" s="76" t="s">
        <v>130</v>
      </c>
    </row>
    <row r="50" spans="3:18" ht="57.6" x14ac:dyDescent="0.3">
      <c r="C50" s="78">
        <v>11249</v>
      </c>
      <c r="D50" s="78">
        <v>5</v>
      </c>
      <c r="E50" s="79" t="s">
        <v>101</v>
      </c>
      <c r="F50" s="79" t="s">
        <v>67</v>
      </c>
      <c r="G50" s="79" t="s">
        <v>68</v>
      </c>
      <c r="H50" s="79" t="s">
        <v>135</v>
      </c>
      <c r="I50" s="79" t="s">
        <v>70</v>
      </c>
      <c r="J50" s="79">
        <v>2</v>
      </c>
      <c r="K50" s="78" t="s">
        <v>136</v>
      </c>
      <c r="L50" s="80">
        <v>2</v>
      </c>
      <c r="M50" s="79" t="s">
        <v>102</v>
      </c>
      <c r="N50" s="79" t="s">
        <v>71</v>
      </c>
      <c r="O50" s="82" t="s">
        <v>141</v>
      </c>
      <c r="P50" s="79" t="s">
        <v>103</v>
      </c>
      <c r="Q50" s="79" t="s">
        <v>71</v>
      </c>
      <c r="R50" s="79" t="s">
        <v>130</v>
      </c>
    </row>
    <row r="51" spans="3:18" ht="57.6" x14ac:dyDescent="0.3">
      <c r="C51" s="75">
        <v>11242</v>
      </c>
      <c r="D51" s="75">
        <v>5</v>
      </c>
      <c r="E51" s="76" t="s">
        <v>101</v>
      </c>
      <c r="F51" s="76" t="s">
        <v>67</v>
      </c>
      <c r="G51" s="76" t="s">
        <v>68</v>
      </c>
      <c r="H51" s="76" t="s">
        <v>135</v>
      </c>
      <c r="I51" s="76" t="s">
        <v>70</v>
      </c>
      <c r="J51" s="76">
        <v>2</v>
      </c>
      <c r="K51" s="75" t="s">
        <v>136</v>
      </c>
      <c r="L51" s="77">
        <v>2</v>
      </c>
      <c r="M51" s="76" t="s">
        <v>102</v>
      </c>
      <c r="N51" s="76" t="s">
        <v>71</v>
      </c>
      <c r="O51" s="81" t="s">
        <v>141</v>
      </c>
      <c r="P51" s="76" t="s">
        <v>103</v>
      </c>
      <c r="Q51" s="76" t="s">
        <v>71</v>
      </c>
      <c r="R51" s="76" t="s">
        <v>130</v>
      </c>
    </row>
    <row r="52" spans="3:18" ht="57.6" x14ac:dyDescent="0.3">
      <c r="C52" s="78">
        <v>11241</v>
      </c>
      <c r="D52" s="78">
        <v>5</v>
      </c>
      <c r="E52" s="79" t="s">
        <v>101</v>
      </c>
      <c r="F52" s="79" t="s">
        <v>67</v>
      </c>
      <c r="G52" s="79" t="s">
        <v>68</v>
      </c>
      <c r="H52" s="79" t="s">
        <v>135</v>
      </c>
      <c r="I52" s="79" t="s">
        <v>70</v>
      </c>
      <c r="J52" s="79">
        <v>2</v>
      </c>
      <c r="K52" s="78" t="s">
        <v>136</v>
      </c>
      <c r="L52" s="80">
        <v>2</v>
      </c>
      <c r="M52" s="79" t="s">
        <v>102</v>
      </c>
      <c r="N52" s="79" t="s">
        <v>71</v>
      </c>
      <c r="O52" s="82" t="s">
        <v>141</v>
      </c>
      <c r="P52" s="79" t="s">
        <v>103</v>
      </c>
      <c r="Q52" s="79" t="s">
        <v>71</v>
      </c>
      <c r="R52" s="79" t="s">
        <v>130</v>
      </c>
    </row>
    <row r="53" spans="3:18" ht="57.6" x14ac:dyDescent="0.3">
      <c r="C53" s="75">
        <v>11240</v>
      </c>
      <c r="D53" s="75">
        <v>5</v>
      </c>
      <c r="E53" s="76" t="s">
        <v>101</v>
      </c>
      <c r="F53" s="76" t="s">
        <v>67</v>
      </c>
      <c r="G53" s="76" t="s">
        <v>68</v>
      </c>
      <c r="H53" s="76" t="s">
        <v>135</v>
      </c>
      <c r="I53" s="76" t="s">
        <v>70</v>
      </c>
      <c r="J53" s="76">
        <v>2</v>
      </c>
      <c r="K53" s="75" t="s">
        <v>136</v>
      </c>
      <c r="L53" s="77">
        <v>2</v>
      </c>
      <c r="M53" s="76" t="s">
        <v>102</v>
      </c>
      <c r="N53" s="76" t="s">
        <v>71</v>
      </c>
      <c r="O53" s="81" t="s">
        <v>141</v>
      </c>
      <c r="P53" s="76" t="s">
        <v>103</v>
      </c>
      <c r="Q53" s="76" t="s">
        <v>71</v>
      </c>
      <c r="R53" s="76" t="s">
        <v>130</v>
      </c>
    </row>
    <row r="54" spans="3:18" ht="57.6" x14ac:dyDescent="0.3">
      <c r="C54" s="78">
        <v>11239</v>
      </c>
      <c r="D54" s="78">
        <v>5</v>
      </c>
      <c r="E54" s="79" t="s">
        <v>101</v>
      </c>
      <c r="F54" s="79" t="s">
        <v>67</v>
      </c>
      <c r="G54" s="79" t="s">
        <v>68</v>
      </c>
      <c r="H54" s="79" t="s">
        <v>135</v>
      </c>
      <c r="I54" s="79" t="s">
        <v>70</v>
      </c>
      <c r="J54" s="79">
        <v>2</v>
      </c>
      <c r="K54" s="78" t="s">
        <v>136</v>
      </c>
      <c r="L54" s="80">
        <v>2</v>
      </c>
      <c r="M54" s="79" t="s">
        <v>102</v>
      </c>
      <c r="N54" s="79" t="s">
        <v>71</v>
      </c>
      <c r="O54" s="82" t="s">
        <v>141</v>
      </c>
      <c r="P54" s="79" t="s">
        <v>103</v>
      </c>
      <c r="Q54" s="79" t="s">
        <v>71</v>
      </c>
      <c r="R54" s="79" t="s">
        <v>130</v>
      </c>
    </row>
    <row r="55" spans="3:18" ht="57.6" x14ac:dyDescent="0.3">
      <c r="C55" s="75">
        <v>11247</v>
      </c>
      <c r="D55" s="75">
        <v>5</v>
      </c>
      <c r="E55" s="76" t="s">
        <v>101</v>
      </c>
      <c r="F55" s="76" t="s">
        <v>67</v>
      </c>
      <c r="G55" s="76" t="s">
        <v>68</v>
      </c>
      <c r="H55" s="76" t="s">
        <v>135</v>
      </c>
      <c r="I55" s="76" t="s">
        <v>70</v>
      </c>
      <c r="J55" s="76">
        <v>2</v>
      </c>
      <c r="K55" s="75" t="s">
        <v>136</v>
      </c>
      <c r="L55" s="77">
        <v>2</v>
      </c>
      <c r="M55" s="76" t="s">
        <v>102</v>
      </c>
      <c r="N55" s="76" t="s">
        <v>71</v>
      </c>
      <c r="O55" s="81" t="s">
        <v>141</v>
      </c>
      <c r="P55" s="76" t="s">
        <v>103</v>
      </c>
      <c r="Q55" s="76" t="s">
        <v>71</v>
      </c>
      <c r="R55" s="76" t="s">
        <v>130</v>
      </c>
    </row>
    <row r="56" spans="3:18" ht="57.6" x14ac:dyDescent="0.3">
      <c r="C56" s="78">
        <v>11244</v>
      </c>
      <c r="D56" s="78">
        <v>5</v>
      </c>
      <c r="E56" s="79" t="s">
        <v>101</v>
      </c>
      <c r="F56" s="79" t="s">
        <v>67</v>
      </c>
      <c r="G56" s="79" t="s">
        <v>68</v>
      </c>
      <c r="H56" s="79" t="s">
        <v>135</v>
      </c>
      <c r="I56" s="79" t="s">
        <v>70</v>
      </c>
      <c r="J56" s="79">
        <v>2</v>
      </c>
      <c r="K56" s="78" t="s">
        <v>136</v>
      </c>
      <c r="L56" s="80">
        <v>2</v>
      </c>
      <c r="M56" s="79" t="s">
        <v>102</v>
      </c>
      <c r="N56" s="79" t="s">
        <v>71</v>
      </c>
      <c r="O56" s="82" t="s">
        <v>141</v>
      </c>
      <c r="P56" s="79" t="s">
        <v>103</v>
      </c>
      <c r="Q56" s="79" t="s">
        <v>71</v>
      </c>
      <c r="R56" s="79" t="s">
        <v>130</v>
      </c>
    </row>
    <row r="57" spans="3:18" ht="57.6" x14ac:dyDescent="0.3">
      <c r="C57" s="75">
        <v>11246</v>
      </c>
      <c r="D57" s="75">
        <v>5</v>
      </c>
      <c r="E57" s="76" t="s">
        <v>101</v>
      </c>
      <c r="F57" s="76" t="s">
        <v>67</v>
      </c>
      <c r="G57" s="76" t="s">
        <v>68</v>
      </c>
      <c r="H57" s="76" t="s">
        <v>135</v>
      </c>
      <c r="I57" s="76" t="s">
        <v>70</v>
      </c>
      <c r="J57" s="76">
        <v>2</v>
      </c>
      <c r="K57" s="75" t="s">
        <v>136</v>
      </c>
      <c r="L57" s="77">
        <v>2</v>
      </c>
      <c r="M57" s="76" t="s">
        <v>102</v>
      </c>
      <c r="N57" s="76" t="s">
        <v>71</v>
      </c>
      <c r="O57" s="81" t="s">
        <v>141</v>
      </c>
      <c r="P57" s="76" t="s">
        <v>103</v>
      </c>
      <c r="Q57" s="76" t="s">
        <v>71</v>
      </c>
      <c r="R57" s="76" t="s">
        <v>130</v>
      </c>
    </row>
    <row r="58" spans="3:18" ht="57.6" x14ac:dyDescent="0.3">
      <c r="C58" s="78">
        <v>11248</v>
      </c>
      <c r="D58" s="78">
        <v>5</v>
      </c>
      <c r="E58" s="79" t="s">
        <v>101</v>
      </c>
      <c r="F58" s="79" t="s">
        <v>67</v>
      </c>
      <c r="G58" s="79" t="s">
        <v>68</v>
      </c>
      <c r="H58" s="79" t="s">
        <v>135</v>
      </c>
      <c r="I58" s="79" t="s">
        <v>70</v>
      </c>
      <c r="J58" s="79">
        <v>2</v>
      </c>
      <c r="K58" s="78" t="s">
        <v>136</v>
      </c>
      <c r="L58" s="80">
        <v>2</v>
      </c>
      <c r="M58" s="79" t="s">
        <v>102</v>
      </c>
      <c r="N58" s="79" t="s">
        <v>71</v>
      </c>
      <c r="O58" s="82" t="s">
        <v>141</v>
      </c>
      <c r="P58" s="79" t="s">
        <v>103</v>
      </c>
      <c r="Q58" s="79" t="s">
        <v>71</v>
      </c>
      <c r="R58" s="79" t="s">
        <v>130</v>
      </c>
    </row>
    <row r="59" spans="3:18" ht="57.6" x14ac:dyDescent="0.3">
      <c r="C59" s="75">
        <v>11243</v>
      </c>
      <c r="D59" s="75">
        <v>5</v>
      </c>
      <c r="E59" s="76" t="s">
        <v>101</v>
      </c>
      <c r="F59" s="76" t="s">
        <v>67</v>
      </c>
      <c r="G59" s="76" t="s">
        <v>68</v>
      </c>
      <c r="H59" s="76" t="s">
        <v>135</v>
      </c>
      <c r="I59" s="76" t="s">
        <v>70</v>
      </c>
      <c r="J59" s="76">
        <v>2</v>
      </c>
      <c r="K59" s="75" t="s">
        <v>136</v>
      </c>
      <c r="L59" s="77">
        <v>2</v>
      </c>
      <c r="M59" s="76" t="s">
        <v>102</v>
      </c>
      <c r="N59" s="76" t="s">
        <v>71</v>
      </c>
      <c r="O59" s="81" t="s">
        <v>141</v>
      </c>
      <c r="P59" s="76" t="s">
        <v>103</v>
      </c>
      <c r="Q59" s="76" t="s">
        <v>71</v>
      </c>
      <c r="R59" s="76" t="s">
        <v>130</v>
      </c>
    </row>
    <row r="60" spans="3:18" ht="57.6" x14ac:dyDescent="0.3">
      <c r="C60" s="78">
        <v>11250</v>
      </c>
      <c r="D60" s="78">
        <v>5</v>
      </c>
      <c r="E60" s="79" t="s">
        <v>101</v>
      </c>
      <c r="F60" s="79" t="s">
        <v>67</v>
      </c>
      <c r="G60" s="79" t="s">
        <v>68</v>
      </c>
      <c r="H60" s="79" t="s">
        <v>135</v>
      </c>
      <c r="I60" s="79" t="s">
        <v>70</v>
      </c>
      <c r="J60" s="79">
        <v>2</v>
      </c>
      <c r="K60" s="78" t="s">
        <v>136</v>
      </c>
      <c r="L60" s="80">
        <v>2</v>
      </c>
      <c r="M60" s="79" t="s">
        <v>102</v>
      </c>
      <c r="N60" s="79" t="s">
        <v>71</v>
      </c>
      <c r="O60" s="82" t="s">
        <v>141</v>
      </c>
      <c r="P60" s="79" t="s">
        <v>103</v>
      </c>
      <c r="Q60" s="79" t="s">
        <v>71</v>
      </c>
      <c r="R60" s="79" t="s">
        <v>130</v>
      </c>
    </row>
    <row r="61" spans="3:18" ht="57.6" x14ac:dyDescent="0.3">
      <c r="C61" s="75">
        <v>11245</v>
      </c>
      <c r="D61" s="75">
        <v>5</v>
      </c>
      <c r="E61" s="76" t="s">
        <v>101</v>
      </c>
      <c r="F61" s="76" t="s">
        <v>67</v>
      </c>
      <c r="G61" s="76" t="s">
        <v>68</v>
      </c>
      <c r="H61" s="76" t="s">
        <v>135</v>
      </c>
      <c r="I61" s="76" t="s">
        <v>70</v>
      </c>
      <c r="J61" s="76">
        <v>2</v>
      </c>
      <c r="K61" s="75" t="s">
        <v>136</v>
      </c>
      <c r="L61" s="77">
        <v>2</v>
      </c>
      <c r="M61" s="76" t="s">
        <v>102</v>
      </c>
      <c r="N61" s="76" t="s">
        <v>71</v>
      </c>
      <c r="O61" s="81" t="s">
        <v>141</v>
      </c>
      <c r="P61" s="76" t="s">
        <v>103</v>
      </c>
      <c r="Q61" s="76" t="s">
        <v>71</v>
      </c>
      <c r="R61" s="76" t="s">
        <v>130</v>
      </c>
    </row>
    <row r="62" spans="3:18" ht="57.6" x14ac:dyDescent="0.3">
      <c r="C62" s="78">
        <v>11237</v>
      </c>
      <c r="D62" s="78">
        <v>5</v>
      </c>
      <c r="E62" s="79" t="s">
        <v>101</v>
      </c>
      <c r="F62" s="79" t="s">
        <v>67</v>
      </c>
      <c r="G62" s="79" t="s">
        <v>68</v>
      </c>
      <c r="H62" s="79" t="s">
        <v>135</v>
      </c>
      <c r="I62" s="79" t="s">
        <v>70</v>
      </c>
      <c r="J62" s="79">
        <v>2</v>
      </c>
      <c r="K62" s="78" t="s">
        <v>136</v>
      </c>
      <c r="L62" s="80">
        <v>2</v>
      </c>
      <c r="M62" s="79" t="s">
        <v>102</v>
      </c>
      <c r="N62" s="79" t="s">
        <v>71</v>
      </c>
      <c r="O62" s="82" t="s">
        <v>141</v>
      </c>
      <c r="P62" s="79" t="s">
        <v>103</v>
      </c>
      <c r="Q62" s="79" t="s">
        <v>71</v>
      </c>
      <c r="R62" s="79" t="s">
        <v>130</v>
      </c>
    </row>
    <row r="63" spans="3:18" ht="57.6" x14ac:dyDescent="0.3">
      <c r="C63" s="75">
        <v>11238</v>
      </c>
      <c r="D63" s="75">
        <v>5</v>
      </c>
      <c r="E63" s="76" t="s">
        <v>101</v>
      </c>
      <c r="F63" s="76" t="s">
        <v>67</v>
      </c>
      <c r="G63" s="76" t="s">
        <v>68</v>
      </c>
      <c r="H63" s="76" t="s">
        <v>135</v>
      </c>
      <c r="I63" s="76" t="s">
        <v>70</v>
      </c>
      <c r="J63" s="76">
        <v>2</v>
      </c>
      <c r="K63" s="75" t="s">
        <v>136</v>
      </c>
      <c r="L63" s="77">
        <v>2</v>
      </c>
      <c r="M63" s="76" t="s">
        <v>102</v>
      </c>
      <c r="N63" s="76" t="s">
        <v>71</v>
      </c>
      <c r="O63" s="81" t="s">
        <v>141</v>
      </c>
      <c r="P63" s="76" t="s">
        <v>103</v>
      </c>
      <c r="Q63" s="76" t="s">
        <v>71</v>
      </c>
      <c r="R63" s="76" t="s">
        <v>130</v>
      </c>
    </row>
    <row r="64" spans="3:18" ht="43.2" hidden="1" x14ac:dyDescent="0.3">
      <c r="C64" s="75">
        <v>111316</v>
      </c>
      <c r="D64" s="75">
        <v>27</v>
      </c>
      <c r="E64" s="76" t="s">
        <v>107</v>
      </c>
      <c r="F64" s="76" t="s">
        <v>77</v>
      </c>
      <c r="G64" s="76" t="s">
        <v>68</v>
      </c>
      <c r="H64" s="76" t="s">
        <v>140</v>
      </c>
      <c r="I64" s="76" t="s">
        <v>70</v>
      </c>
      <c r="J64" s="76">
        <v>2.2100000000000002E-3</v>
      </c>
      <c r="K64" s="75" t="s">
        <v>71</v>
      </c>
      <c r="L64" s="77">
        <v>2.2100000000000002E-3</v>
      </c>
      <c r="M64" s="76" t="s">
        <v>72</v>
      </c>
      <c r="N64" s="76" t="s">
        <v>108</v>
      </c>
      <c r="O64" s="83">
        <v>40263</v>
      </c>
      <c r="P64" s="76" t="s">
        <v>71</v>
      </c>
      <c r="Q64" s="76" t="s">
        <v>71</v>
      </c>
      <c r="R64" s="76" t="s">
        <v>71</v>
      </c>
    </row>
    <row r="65" spans="3:18" ht="43.2" hidden="1" x14ac:dyDescent="0.3">
      <c r="C65" s="78">
        <v>111314</v>
      </c>
      <c r="D65" s="78">
        <v>27</v>
      </c>
      <c r="E65" s="79" t="s">
        <v>107</v>
      </c>
      <c r="F65" s="79" t="s">
        <v>77</v>
      </c>
      <c r="G65" s="79" t="s">
        <v>68</v>
      </c>
      <c r="H65" s="79" t="s">
        <v>140</v>
      </c>
      <c r="I65" s="79" t="s">
        <v>70</v>
      </c>
      <c r="J65" s="79">
        <v>1.5299999999999999E-3</v>
      </c>
      <c r="K65" s="78" t="s">
        <v>71</v>
      </c>
      <c r="L65" s="80">
        <v>1.5299999999999999E-3</v>
      </c>
      <c r="M65" s="79" t="s">
        <v>72</v>
      </c>
      <c r="N65" s="79" t="s">
        <v>108</v>
      </c>
      <c r="O65" s="84">
        <v>40266</v>
      </c>
      <c r="P65" s="79" t="s">
        <v>71</v>
      </c>
      <c r="Q65" s="79" t="s">
        <v>71</v>
      </c>
      <c r="R65" s="79" t="s">
        <v>71</v>
      </c>
    </row>
    <row r="66" spans="3:18" ht="43.2" hidden="1" x14ac:dyDescent="0.3">
      <c r="C66" s="75">
        <v>111320</v>
      </c>
      <c r="D66" s="75">
        <v>27</v>
      </c>
      <c r="E66" s="76" t="s">
        <v>107</v>
      </c>
      <c r="F66" s="76" t="s">
        <v>77</v>
      </c>
      <c r="G66" s="76" t="s">
        <v>68</v>
      </c>
      <c r="H66" s="76" t="s">
        <v>140</v>
      </c>
      <c r="I66" s="76" t="s">
        <v>70</v>
      </c>
      <c r="J66" s="76">
        <v>5.3940000000000004E-3</v>
      </c>
      <c r="K66" s="75" t="s">
        <v>71</v>
      </c>
      <c r="L66" s="77">
        <v>5.3940000000000004E-3</v>
      </c>
      <c r="M66" s="76" t="s">
        <v>72</v>
      </c>
      <c r="N66" s="76" t="s">
        <v>108</v>
      </c>
      <c r="O66" s="83">
        <v>40271</v>
      </c>
      <c r="P66" s="76" t="s">
        <v>71</v>
      </c>
      <c r="Q66" s="76" t="s">
        <v>71</v>
      </c>
      <c r="R66" s="76" t="s">
        <v>71</v>
      </c>
    </row>
    <row r="67" spans="3:18" ht="43.2" hidden="1" x14ac:dyDescent="0.3">
      <c r="C67" s="78">
        <v>111325</v>
      </c>
      <c r="D67" s="78">
        <v>27</v>
      </c>
      <c r="E67" s="79" t="s">
        <v>107</v>
      </c>
      <c r="F67" s="79" t="s">
        <v>77</v>
      </c>
      <c r="G67" s="79" t="s">
        <v>68</v>
      </c>
      <c r="H67" s="79" t="s">
        <v>140</v>
      </c>
      <c r="I67" s="79" t="s">
        <v>70</v>
      </c>
      <c r="J67" s="79">
        <v>8.3490000000000005E-3</v>
      </c>
      <c r="K67" s="78" t="s">
        <v>71</v>
      </c>
      <c r="L67" s="80">
        <v>8.3490000000000005E-3</v>
      </c>
      <c r="M67" s="79" t="s">
        <v>72</v>
      </c>
      <c r="N67" s="79" t="s">
        <v>108</v>
      </c>
      <c r="O67" s="84">
        <v>40318</v>
      </c>
      <c r="P67" s="79" t="s">
        <v>71</v>
      </c>
      <c r="Q67" s="79" t="s">
        <v>71</v>
      </c>
      <c r="R67" s="79" t="s">
        <v>71</v>
      </c>
    </row>
    <row r="68" spans="3:18" ht="28.8" hidden="1" x14ac:dyDescent="0.3">
      <c r="C68" s="75">
        <v>7195</v>
      </c>
      <c r="D68" s="75">
        <v>5</v>
      </c>
      <c r="E68" s="76" t="s">
        <v>66</v>
      </c>
      <c r="F68" s="76" t="s">
        <v>67</v>
      </c>
      <c r="G68" s="76" t="s">
        <v>68</v>
      </c>
      <c r="H68" s="76" t="s">
        <v>135</v>
      </c>
      <c r="I68" s="76" t="s">
        <v>70</v>
      </c>
      <c r="J68" s="76">
        <v>2.1000000000000001E-2</v>
      </c>
      <c r="K68" s="75" t="s">
        <v>136</v>
      </c>
      <c r="L68" s="77">
        <v>2.1000000000000001E-2</v>
      </c>
      <c r="M68" s="76" t="s">
        <v>72</v>
      </c>
      <c r="N68" s="76" t="s">
        <v>75</v>
      </c>
      <c r="O68" s="83">
        <v>40844</v>
      </c>
      <c r="P68" s="76" t="s">
        <v>74</v>
      </c>
      <c r="Q68" s="76" t="s">
        <v>71</v>
      </c>
      <c r="R68" s="76" t="s">
        <v>130</v>
      </c>
    </row>
    <row r="69" spans="3:18" ht="28.8" hidden="1" x14ac:dyDescent="0.3">
      <c r="C69" s="78">
        <v>7194</v>
      </c>
      <c r="D69" s="78">
        <v>5</v>
      </c>
      <c r="E69" s="79" t="s">
        <v>66</v>
      </c>
      <c r="F69" s="79" t="s">
        <v>67</v>
      </c>
      <c r="G69" s="79" t="s">
        <v>68</v>
      </c>
      <c r="H69" s="79" t="s">
        <v>135</v>
      </c>
      <c r="I69" s="79" t="s">
        <v>70</v>
      </c>
      <c r="J69" s="79">
        <v>0.03</v>
      </c>
      <c r="K69" s="78" t="s">
        <v>136</v>
      </c>
      <c r="L69" s="80">
        <v>0.03</v>
      </c>
      <c r="M69" s="79" t="s">
        <v>72</v>
      </c>
      <c r="N69" s="79" t="s">
        <v>73</v>
      </c>
      <c r="O69" s="84">
        <v>40844</v>
      </c>
      <c r="P69" s="79" t="s">
        <v>74</v>
      </c>
      <c r="Q69" s="79" t="s">
        <v>71</v>
      </c>
      <c r="R69" s="79" t="s">
        <v>130</v>
      </c>
    </row>
    <row r="70" spans="3:18" ht="28.8" hidden="1" x14ac:dyDescent="0.3">
      <c r="C70" s="75">
        <v>7193</v>
      </c>
      <c r="D70" s="75">
        <v>5</v>
      </c>
      <c r="E70" s="76" t="s">
        <v>66</v>
      </c>
      <c r="F70" s="76" t="s">
        <v>67</v>
      </c>
      <c r="G70" s="76" t="s">
        <v>68</v>
      </c>
      <c r="H70" s="76" t="s">
        <v>135</v>
      </c>
      <c r="I70" s="76" t="s">
        <v>70</v>
      </c>
      <c r="J70" s="76">
        <v>6.0999999999999999E-2</v>
      </c>
      <c r="K70" s="75" t="s">
        <v>136</v>
      </c>
      <c r="L70" s="77">
        <v>6.0999999999999999E-2</v>
      </c>
      <c r="M70" s="76" t="s">
        <v>72</v>
      </c>
      <c r="N70" s="76" t="s">
        <v>76</v>
      </c>
      <c r="O70" s="83">
        <v>40844</v>
      </c>
      <c r="P70" s="76" t="s">
        <v>74</v>
      </c>
      <c r="Q70" s="76" t="s">
        <v>71</v>
      </c>
      <c r="R70" s="76" t="s">
        <v>130</v>
      </c>
    </row>
    <row r="71" spans="3:18" ht="28.8" hidden="1" x14ac:dyDescent="0.3">
      <c r="C71" s="78">
        <v>7165</v>
      </c>
      <c r="D71" s="78">
        <v>5</v>
      </c>
      <c r="E71" s="79" t="s">
        <v>66</v>
      </c>
      <c r="F71" s="79" t="s">
        <v>67</v>
      </c>
      <c r="G71" s="79" t="s">
        <v>68</v>
      </c>
      <c r="H71" s="79" t="s">
        <v>135</v>
      </c>
      <c r="I71" s="79" t="s">
        <v>70</v>
      </c>
      <c r="J71" s="79">
        <v>9.6000000000000002E-4</v>
      </c>
      <c r="K71" s="78" t="s">
        <v>136</v>
      </c>
      <c r="L71" s="80">
        <v>9.6000000000000002E-4</v>
      </c>
      <c r="M71" s="79" t="s">
        <v>72</v>
      </c>
      <c r="N71" s="79" t="s">
        <v>76</v>
      </c>
      <c r="O71" s="84">
        <v>40863</v>
      </c>
      <c r="P71" s="79" t="s">
        <v>74</v>
      </c>
      <c r="Q71" s="79" t="s">
        <v>71</v>
      </c>
      <c r="R71" s="79" t="s">
        <v>130</v>
      </c>
    </row>
    <row r="72" spans="3:18" ht="28.8" hidden="1" x14ac:dyDescent="0.3">
      <c r="C72" s="75">
        <v>7164</v>
      </c>
      <c r="D72" s="75">
        <v>5</v>
      </c>
      <c r="E72" s="76" t="s">
        <v>66</v>
      </c>
      <c r="F72" s="76" t="s">
        <v>67</v>
      </c>
      <c r="G72" s="76" t="s">
        <v>68</v>
      </c>
      <c r="H72" s="76" t="s">
        <v>135</v>
      </c>
      <c r="I72" s="76" t="s">
        <v>70</v>
      </c>
      <c r="J72" s="76">
        <v>9.6000000000000002E-4</v>
      </c>
      <c r="K72" s="75" t="s">
        <v>136</v>
      </c>
      <c r="L72" s="77">
        <v>9.6000000000000002E-4</v>
      </c>
      <c r="M72" s="76" t="s">
        <v>72</v>
      </c>
      <c r="N72" s="76" t="s">
        <v>75</v>
      </c>
      <c r="O72" s="83">
        <v>40863</v>
      </c>
      <c r="P72" s="76" t="s">
        <v>74</v>
      </c>
      <c r="Q72" s="76" t="s">
        <v>71</v>
      </c>
      <c r="R72" s="76" t="s">
        <v>130</v>
      </c>
    </row>
    <row r="73" spans="3:18" ht="28.8" hidden="1" x14ac:dyDescent="0.3">
      <c r="C73" s="78">
        <v>7163</v>
      </c>
      <c r="D73" s="78">
        <v>5</v>
      </c>
      <c r="E73" s="79" t="s">
        <v>66</v>
      </c>
      <c r="F73" s="79" t="s">
        <v>67</v>
      </c>
      <c r="G73" s="79" t="s">
        <v>68</v>
      </c>
      <c r="H73" s="79" t="s">
        <v>135</v>
      </c>
      <c r="I73" s="79" t="s">
        <v>70</v>
      </c>
      <c r="J73" s="79">
        <v>1.1999999999999999E-3</v>
      </c>
      <c r="K73" s="78" t="s">
        <v>136</v>
      </c>
      <c r="L73" s="80">
        <v>1.1999999999999999E-3</v>
      </c>
      <c r="M73" s="79" t="s">
        <v>72</v>
      </c>
      <c r="N73" s="79" t="s">
        <v>73</v>
      </c>
      <c r="O73" s="84">
        <v>40863</v>
      </c>
      <c r="P73" s="79" t="s">
        <v>74</v>
      </c>
      <c r="Q73" s="79" t="s">
        <v>71</v>
      </c>
      <c r="R73" s="79" t="s">
        <v>130</v>
      </c>
    </row>
    <row r="74" spans="3:18" ht="28.8" hidden="1" x14ac:dyDescent="0.3">
      <c r="C74" s="75">
        <v>111403</v>
      </c>
      <c r="D74" s="75">
        <v>27</v>
      </c>
      <c r="E74" s="76" t="s">
        <v>107</v>
      </c>
      <c r="F74" s="76" t="s">
        <v>77</v>
      </c>
      <c r="G74" s="76" t="s">
        <v>68</v>
      </c>
      <c r="H74" s="76" t="s">
        <v>135</v>
      </c>
      <c r="I74" s="76" t="s">
        <v>70</v>
      </c>
      <c r="J74" s="76">
        <v>9.6199999999999994E-2</v>
      </c>
      <c r="K74" s="75" t="s">
        <v>136</v>
      </c>
      <c r="L74" s="77">
        <v>9.6199999999999994E-2</v>
      </c>
      <c r="M74" s="76" t="s">
        <v>72</v>
      </c>
      <c r="N74" s="76" t="s">
        <v>108</v>
      </c>
      <c r="O74" s="83">
        <v>40912</v>
      </c>
      <c r="P74" s="76" t="s">
        <v>71</v>
      </c>
      <c r="Q74" s="76" t="s">
        <v>71</v>
      </c>
      <c r="R74" s="76" t="s">
        <v>71</v>
      </c>
    </row>
    <row r="75" spans="3:18" ht="28.8" hidden="1" x14ac:dyDescent="0.3">
      <c r="C75" s="78">
        <v>7081</v>
      </c>
      <c r="D75" s="78">
        <v>5</v>
      </c>
      <c r="E75" s="79" t="s">
        <v>66</v>
      </c>
      <c r="F75" s="79" t="s">
        <v>67</v>
      </c>
      <c r="G75" s="79" t="s">
        <v>68</v>
      </c>
      <c r="H75" s="79" t="s">
        <v>135</v>
      </c>
      <c r="I75" s="79" t="s">
        <v>70</v>
      </c>
      <c r="J75" s="79">
        <v>9.6000000000000002E-4</v>
      </c>
      <c r="K75" s="78" t="s">
        <v>136</v>
      </c>
      <c r="L75" s="80">
        <v>9.6000000000000002E-4</v>
      </c>
      <c r="M75" s="79" t="s">
        <v>72</v>
      </c>
      <c r="N75" s="79" t="s">
        <v>76</v>
      </c>
      <c r="O75" s="84">
        <v>40925</v>
      </c>
      <c r="P75" s="79" t="s">
        <v>74</v>
      </c>
      <c r="Q75" s="79" t="s">
        <v>71</v>
      </c>
      <c r="R75" s="79" t="s">
        <v>130</v>
      </c>
    </row>
    <row r="76" spans="3:18" ht="28.8" hidden="1" x14ac:dyDescent="0.3">
      <c r="C76" s="75">
        <v>7080</v>
      </c>
      <c r="D76" s="75">
        <v>5</v>
      </c>
      <c r="E76" s="76" t="s">
        <v>66</v>
      </c>
      <c r="F76" s="76" t="s">
        <v>67</v>
      </c>
      <c r="G76" s="76" t="s">
        <v>68</v>
      </c>
      <c r="H76" s="76" t="s">
        <v>135</v>
      </c>
      <c r="I76" s="76" t="s">
        <v>70</v>
      </c>
      <c r="J76" s="76">
        <v>9.6000000000000002E-4</v>
      </c>
      <c r="K76" s="75" t="s">
        <v>136</v>
      </c>
      <c r="L76" s="77">
        <v>9.6000000000000002E-4</v>
      </c>
      <c r="M76" s="76" t="s">
        <v>72</v>
      </c>
      <c r="N76" s="76" t="s">
        <v>75</v>
      </c>
      <c r="O76" s="83">
        <v>40925</v>
      </c>
      <c r="P76" s="76" t="s">
        <v>74</v>
      </c>
      <c r="Q76" s="76" t="s">
        <v>71</v>
      </c>
      <c r="R76" s="76" t="s">
        <v>130</v>
      </c>
    </row>
    <row r="77" spans="3:18" ht="28.8" hidden="1" x14ac:dyDescent="0.3">
      <c r="C77" s="78">
        <v>7079</v>
      </c>
      <c r="D77" s="78">
        <v>5</v>
      </c>
      <c r="E77" s="79" t="s">
        <v>66</v>
      </c>
      <c r="F77" s="79" t="s">
        <v>67</v>
      </c>
      <c r="G77" s="79" t="s">
        <v>68</v>
      </c>
      <c r="H77" s="79" t="s">
        <v>135</v>
      </c>
      <c r="I77" s="79" t="s">
        <v>70</v>
      </c>
      <c r="J77" s="79">
        <v>1.1000000000000001E-3</v>
      </c>
      <c r="K77" s="78" t="s">
        <v>136</v>
      </c>
      <c r="L77" s="80">
        <v>1.1000000000000001E-3</v>
      </c>
      <c r="M77" s="79" t="s">
        <v>72</v>
      </c>
      <c r="N77" s="79" t="s">
        <v>73</v>
      </c>
      <c r="O77" s="84">
        <v>40925</v>
      </c>
      <c r="P77" s="79" t="s">
        <v>74</v>
      </c>
      <c r="Q77" s="79" t="s">
        <v>71</v>
      </c>
      <c r="R77" s="79" t="s">
        <v>130</v>
      </c>
    </row>
    <row r="78" spans="3:18" ht="28.8" hidden="1" x14ac:dyDescent="0.3">
      <c r="C78" s="75">
        <v>111399</v>
      </c>
      <c r="D78" s="75">
        <v>27</v>
      </c>
      <c r="E78" s="76" t="s">
        <v>107</v>
      </c>
      <c r="F78" s="76" t="s">
        <v>77</v>
      </c>
      <c r="G78" s="76" t="s">
        <v>68</v>
      </c>
      <c r="H78" s="76" t="s">
        <v>135</v>
      </c>
      <c r="I78" s="76" t="s">
        <v>70</v>
      </c>
      <c r="J78" s="76">
        <v>9.5200000000000007E-2</v>
      </c>
      <c r="K78" s="75" t="s">
        <v>136</v>
      </c>
      <c r="L78" s="77">
        <v>9.5200000000000007E-2</v>
      </c>
      <c r="M78" s="76" t="s">
        <v>72</v>
      </c>
      <c r="N78" s="76" t="s">
        <v>108</v>
      </c>
      <c r="O78" s="83">
        <v>40932</v>
      </c>
      <c r="P78" s="76" t="s">
        <v>71</v>
      </c>
      <c r="Q78" s="76" t="s">
        <v>71</v>
      </c>
      <c r="R78" s="76" t="s">
        <v>71</v>
      </c>
    </row>
    <row r="79" spans="3:18" ht="28.8" hidden="1" x14ac:dyDescent="0.3">
      <c r="C79" s="78">
        <v>111400</v>
      </c>
      <c r="D79" s="78">
        <v>27</v>
      </c>
      <c r="E79" s="79" t="s">
        <v>107</v>
      </c>
      <c r="F79" s="79" t="s">
        <v>77</v>
      </c>
      <c r="G79" s="79" t="s">
        <v>68</v>
      </c>
      <c r="H79" s="79" t="s">
        <v>135</v>
      </c>
      <c r="I79" s="79" t="s">
        <v>70</v>
      </c>
      <c r="J79" s="79">
        <v>9.5200000000000007E-2</v>
      </c>
      <c r="K79" s="78" t="s">
        <v>136</v>
      </c>
      <c r="L79" s="80">
        <v>9.5200000000000007E-2</v>
      </c>
      <c r="M79" s="79" t="s">
        <v>72</v>
      </c>
      <c r="N79" s="79" t="s">
        <v>108</v>
      </c>
      <c r="O79" s="84">
        <v>40961</v>
      </c>
      <c r="P79" s="79" t="s">
        <v>71</v>
      </c>
      <c r="Q79" s="79" t="s">
        <v>71</v>
      </c>
      <c r="R79" s="79" t="s">
        <v>71</v>
      </c>
    </row>
    <row r="80" spans="3:18" ht="28.8" hidden="1" x14ac:dyDescent="0.3">
      <c r="C80" s="75">
        <v>6890</v>
      </c>
      <c r="D80" s="75">
        <v>5</v>
      </c>
      <c r="E80" s="76" t="s">
        <v>66</v>
      </c>
      <c r="F80" s="76" t="s">
        <v>67</v>
      </c>
      <c r="G80" s="76" t="s">
        <v>68</v>
      </c>
      <c r="H80" s="76" t="s">
        <v>135</v>
      </c>
      <c r="I80" s="76" t="s">
        <v>70</v>
      </c>
      <c r="J80" s="76">
        <v>1.2E-2</v>
      </c>
      <c r="K80" s="75" t="s">
        <v>136</v>
      </c>
      <c r="L80" s="77">
        <v>1.2E-2</v>
      </c>
      <c r="M80" s="76" t="s">
        <v>72</v>
      </c>
      <c r="N80" s="76" t="s">
        <v>76</v>
      </c>
      <c r="O80" s="83">
        <v>40967</v>
      </c>
      <c r="P80" s="76" t="s">
        <v>74</v>
      </c>
      <c r="Q80" s="76" t="s">
        <v>71</v>
      </c>
      <c r="R80" s="76" t="s">
        <v>130</v>
      </c>
    </row>
    <row r="81" spans="3:18" ht="28.8" hidden="1" x14ac:dyDescent="0.3">
      <c r="C81" s="78">
        <v>6889</v>
      </c>
      <c r="D81" s="78">
        <v>5</v>
      </c>
      <c r="E81" s="79" t="s">
        <v>66</v>
      </c>
      <c r="F81" s="79" t="s">
        <v>67</v>
      </c>
      <c r="G81" s="79" t="s">
        <v>68</v>
      </c>
      <c r="H81" s="79" t="s">
        <v>135</v>
      </c>
      <c r="I81" s="79" t="s">
        <v>70</v>
      </c>
      <c r="J81" s="79">
        <v>1.2999999999999999E-2</v>
      </c>
      <c r="K81" s="78" t="s">
        <v>136</v>
      </c>
      <c r="L81" s="80">
        <v>1.2999999999999999E-2</v>
      </c>
      <c r="M81" s="79" t="s">
        <v>72</v>
      </c>
      <c r="N81" s="79" t="s">
        <v>75</v>
      </c>
      <c r="O81" s="84">
        <v>40967</v>
      </c>
      <c r="P81" s="79" t="s">
        <v>74</v>
      </c>
      <c r="Q81" s="79" t="s">
        <v>71</v>
      </c>
      <c r="R81" s="79" t="s">
        <v>130</v>
      </c>
    </row>
    <row r="82" spans="3:18" ht="28.8" hidden="1" x14ac:dyDescent="0.3">
      <c r="C82" s="75">
        <v>6888</v>
      </c>
      <c r="D82" s="75">
        <v>5</v>
      </c>
      <c r="E82" s="76" t="s">
        <v>66</v>
      </c>
      <c r="F82" s="76" t="s">
        <v>67</v>
      </c>
      <c r="G82" s="76" t="s">
        <v>68</v>
      </c>
      <c r="H82" s="76" t="s">
        <v>135</v>
      </c>
      <c r="I82" s="76" t="s">
        <v>70</v>
      </c>
      <c r="J82" s="76">
        <v>1.4E-2</v>
      </c>
      <c r="K82" s="75" t="s">
        <v>136</v>
      </c>
      <c r="L82" s="77">
        <v>1.4E-2</v>
      </c>
      <c r="M82" s="76" t="s">
        <v>72</v>
      </c>
      <c r="N82" s="76" t="s">
        <v>73</v>
      </c>
      <c r="O82" s="83">
        <v>40967</v>
      </c>
      <c r="P82" s="76" t="s">
        <v>74</v>
      </c>
      <c r="Q82" s="76" t="s">
        <v>71</v>
      </c>
      <c r="R82" s="76" t="s">
        <v>130</v>
      </c>
    </row>
    <row r="83" spans="3:18" ht="43.2" hidden="1" x14ac:dyDescent="0.3">
      <c r="C83" s="78">
        <v>111351</v>
      </c>
      <c r="D83" s="78">
        <v>27</v>
      </c>
      <c r="E83" s="79" t="s">
        <v>107</v>
      </c>
      <c r="F83" s="79" t="s">
        <v>77</v>
      </c>
      <c r="G83" s="79" t="s">
        <v>68</v>
      </c>
      <c r="H83" s="79" t="s">
        <v>140</v>
      </c>
      <c r="I83" s="79" t="s">
        <v>70</v>
      </c>
      <c r="J83" s="79">
        <v>3.0113000000000001E-2</v>
      </c>
      <c r="K83" s="78" t="s">
        <v>71</v>
      </c>
      <c r="L83" s="80">
        <v>3.0113000000000001E-2</v>
      </c>
      <c r="M83" s="79" t="s">
        <v>72</v>
      </c>
      <c r="N83" s="79" t="s">
        <v>108</v>
      </c>
      <c r="O83" s="84">
        <v>41194</v>
      </c>
      <c r="P83" s="79" t="s">
        <v>71</v>
      </c>
      <c r="Q83" s="79" t="s">
        <v>71</v>
      </c>
      <c r="R83" s="79" t="s">
        <v>71</v>
      </c>
    </row>
    <row r="84" spans="3:18" ht="28.8" hidden="1" x14ac:dyDescent="0.3">
      <c r="C84" s="75">
        <v>111406</v>
      </c>
      <c r="D84" s="75">
        <v>27</v>
      </c>
      <c r="E84" s="76" t="s">
        <v>107</v>
      </c>
      <c r="F84" s="76" t="s">
        <v>77</v>
      </c>
      <c r="G84" s="76" t="s">
        <v>68</v>
      </c>
      <c r="H84" s="76" t="s">
        <v>135</v>
      </c>
      <c r="I84" s="76" t="s">
        <v>70</v>
      </c>
      <c r="J84" s="76">
        <v>0.18</v>
      </c>
      <c r="K84" s="75" t="s">
        <v>136</v>
      </c>
      <c r="L84" s="77">
        <v>0.18</v>
      </c>
      <c r="M84" s="76" t="s">
        <v>72</v>
      </c>
      <c r="N84" s="76" t="s">
        <v>108</v>
      </c>
      <c r="O84" s="83">
        <v>41194</v>
      </c>
      <c r="P84" s="76" t="s">
        <v>71</v>
      </c>
      <c r="Q84" s="76" t="s">
        <v>71</v>
      </c>
      <c r="R84" s="76" t="s">
        <v>71</v>
      </c>
    </row>
    <row r="85" spans="3:18" ht="28.8" hidden="1" x14ac:dyDescent="0.3">
      <c r="C85" s="78">
        <v>6493</v>
      </c>
      <c r="D85" s="78">
        <v>5</v>
      </c>
      <c r="E85" s="79" t="s">
        <v>66</v>
      </c>
      <c r="F85" s="79" t="s">
        <v>67</v>
      </c>
      <c r="G85" s="79" t="s">
        <v>68</v>
      </c>
      <c r="H85" s="79" t="s">
        <v>135</v>
      </c>
      <c r="I85" s="79" t="s">
        <v>70</v>
      </c>
      <c r="J85" s="79">
        <v>2.0999999999999999E-3</v>
      </c>
      <c r="K85" s="78" t="s">
        <v>136</v>
      </c>
      <c r="L85" s="80">
        <v>2.0999999999999999E-3</v>
      </c>
      <c r="M85" s="79" t="s">
        <v>72</v>
      </c>
      <c r="N85" s="79" t="s">
        <v>75</v>
      </c>
      <c r="O85" s="84">
        <v>41201</v>
      </c>
      <c r="P85" s="79" t="s">
        <v>74</v>
      </c>
      <c r="Q85" s="79" t="s">
        <v>71</v>
      </c>
      <c r="R85" s="79" t="s">
        <v>130</v>
      </c>
    </row>
    <row r="86" spans="3:18" ht="28.8" hidden="1" x14ac:dyDescent="0.3">
      <c r="C86" s="75">
        <v>6489</v>
      </c>
      <c r="D86" s="75">
        <v>5</v>
      </c>
      <c r="E86" s="76" t="s">
        <v>66</v>
      </c>
      <c r="F86" s="76" t="s">
        <v>67</v>
      </c>
      <c r="G86" s="76" t="s">
        <v>68</v>
      </c>
      <c r="H86" s="76" t="s">
        <v>135</v>
      </c>
      <c r="I86" s="76" t="s">
        <v>70</v>
      </c>
      <c r="J86" s="76">
        <v>0.04</v>
      </c>
      <c r="K86" s="75" t="s">
        <v>136</v>
      </c>
      <c r="L86" s="77">
        <v>0.04</v>
      </c>
      <c r="M86" s="76" t="s">
        <v>72</v>
      </c>
      <c r="N86" s="76" t="s">
        <v>76</v>
      </c>
      <c r="O86" s="83">
        <v>41201</v>
      </c>
      <c r="P86" s="76" t="s">
        <v>74</v>
      </c>
      <c r="Q86" s="76" t="s">
        <v>71</v>
      </c>
      <c r="R86" s="76" t="s">
        <v>130</v>
      </c>
    </row>
    <row r="87" spans="3:18" ht="28.8" hidden="1" x14ac:dyDescent="0.3">
      <c r="C87" s="78">
        <v>6488</v>
      </c>
      <c r="D87" s="78">
        <v>5</v>
      </c>
      <c r="E87" s="79" t="s">
        <v>66</v>
      </c>
      <c r="F87" s="79" t="s">
        <v>67</v>
      </c>
      <c r="G87" s="79" t="s">
        <v>68</v>
      </c>
      <c r="H87" s="79" t="s">
        <v>135</v>
      </c>
      <c r="I87" s="79" t="s">
        <v>70</v>
      </c>
      <c r="J87" s="79">
        <v>4.9000000000000002E-2</v>
      </c>
      <c r="K87" s="78" t="s">
        <v>136</v>
      </c>
      <c r="L87" s="80">
        <v>4.9000000000000002E-2</v>
      </c>
      <c r="M87" s="79" t="s">
        <v>72</v>
      </c>
      <c r="N87" s="79" t="s">
        <v>73</v>
      </c>
      <c r="O87" s="84">
        <v>41201</v>
      </c>
      <c r="P87" s="79" t="s">
        <v>74</v>
      </c>
      <c r="Q87" s="79" t="s">
        <v>71</v>
      </c>
      <c r="R87" s="79" t="s">
        <v>130</v>
      </c>
    </row>
    <row r="88" spans="3:18" ht="28.8" x14ac:dyDescent="0.3">
      <c r="C88" s="75">
        <v>21957</v>
      </c>
      <c r="D88" s="75">
        <v>7</v>
      </c>
      <c r="E88" s="76" t="s">
        <v>101</v>
      </c>
      <c r="F88" s="76" t="s">
        <v>79</v>
      </c>
      <c r="G88" s="76" t="s">
        <v>68</v>
      </c>
      <c r="H88" s="76" t="s">
        <v>138</v>
      </c>
      <c r="I88" s="76" t="s">
        <v>70</v>
      </c>
      <c r="J88" s="76">
        <v>0.19</v>
      </c>
      <c r="K88" s="75" t="s">
        <v>136</v>
      </c>
      <c r="L88" s="77">
        <v>0.19</v>
      </c>
      <c r="M88" s="76" t="s">
        <v>72</v>
      </c>
      <c r="N88" s="76" t="s">
        <v>92</v>
      </c>
      <c r="O88" s="83">
        <v>41213</v>
      </c>
      <c r="P88" s="76" t="s">
        <v>90</v>
      </c>
      <c r="Q88" s="76" t="s">
        <v>71</v>
      </c>
      <c r="R88" s="76" t="s">
        <v>71</v>
      </c>
    </row>
    <row r="89" spans="3:18" ht="28.8" x14ac:dyDescent="0.3">
      <c r="C89" s="78">
        <v>21956</v>
      </c>
      <c r="D89" s="78">
        <v>7</v>
      </c>
      <c r="E89" s="79" t="s">
        <v>101</v>
      </c>
      <c r="F89" s="79" t="s">
        <v>79</v>
      </c>
      <c r="G89" s="79" t="s">
        <v>68</v>
      </c>
      <c r="H89" s="79" t="s">
        <v>138</v>
      </c>
      <c r="I89" s="79" t="s">
        <v>70</v>
      </c>
      <c r="J89" s="79">
        <v>0.19</v>
      </c>
      <c r="K89" s="78" t="s">
        <v>136</v>
      </c>
      <c r="L89" s="80">
        <v>0.19</v>
      </c>
      <c r="M89" s="79" t="s">
        <v>72</v>
      </c>
      <c r="N89" s="79" t="s">
        <v>96</v>
      </c>
      <c r="O89" s="84">
        <v>41213</v>
      </c>
      <c r="P89" s="79" t="s">
        <v>90</v>
      </c>
      <c r="Q89" s="79" t="s">
        <v>71</v>
      </c>
      <c r="R89" s="79" t="s">
        <v>71</v>
      </c>
    </row>
    <row r="90" spans="3:18" ht="28.8" hidden="1" x14ac:dyDescent="0.3">
      <c r="C90" s="75">
        <v>21068</v>
      </c>
      <c r="D90" s="75">
        <v>7</v>
      </c>
      <c r="E90" s="76" t="s">
        <v>78</v>
      </c>
      <c r="F90" s="76" t="s">
        <v>79</v>
      </c>
      <c r="G90" s="76" t="s">
        <v>68</v>
      </c>
      <c r="H90" s="76" t="s">
        <v>138</v>
      </c>
      <c r="I90" s="76" t="s">
        <v>70</v>
      </c>
      <c r="J90" s="76">
        <v>0.2</v>
      </c>
      <c r="K90" s="75" t="s">
        <v>136</v>
      </c>
      <c r="L90" s="77">
        <v>0.2</v>
      </c>
      <c r="M90" s="76" t="s">
        <v>72</v>
      </c>
      <c r="N90" s="76" t="s">
        <v>92</v>
      </c>
      <c r="O90" s="83">
        <v>41231</v>
      </c>
      <c r="P90" s="76" t="s">
        <v>90</v>
      </c>
      <c r="Q90" s="76" t="s">
        <v>71</v>
      </c>
      <c r="R90" s="76" t="s">
        <v>71</v>
      </c>
    </row>
    <row r="91" spans="3:18" ht="28.8" hidden="1" x14ac:dyDescent="0.3">
      <c r="C91" s="78">
        <v>21066</v>
      </c>
      <c r="D91" s="78">
        <v>7</v>
      </c>
      <c r="E91" s="79" t="s">
        <v>78</v>
      </c>
      <c r="F91" s="79" t="s">
        <v>79</v>
      </c>
      <c r="G91" s="79" t="s">
        <v>68</v>
      </c>
      <c r="H91" s="79" t="s">
        <v>138</v>
      </c>
      <c r="I91" s="79" t="s">
        <v>70</v>
      </c>
      <c r="J91" s="79">
        <v>0.38</v>
      </c>
      <c r="K91" s="78" t="s">
        <v>136</v>
      </c>
      <c r="L91" s="80">
        <v>0.38</v>
      </c>
      <c r="M91" s="79" t="s">
        <v>72</v>
      </c>
      <c r="N91" s="79" t="s">
        <v>87</v>
      </c>
      <c r="O91" s="84">
        <v>41231</v>
      </c>
      <c r="P91" s="79" t="s">
        <v>90</v>
      </c>
      <c r="Q91" s="79" t="s">
        <v>71</v>
      </c>
      <c r="R91" s="79" t="s">
        <v>71</v>
      </c>
    </row>
    <row r="92" spans="3:18" ht="28.8" hidden="1" x14ac:dyDescent="0.3">
      <c r="C92" s="75">
        <v>21067</v>
      </c>
      <c r="D92" s="75">
        <v>7</v>
      </c>
      <c r="E92" s="76" t="s">
        <v>78</v>
      </c>
      <c r="F92" s="76" t="s">
        <v>79</v>
      </c>
      <c r="G92" s="76" t="s">
        <v>68</v>
      </c>
      <c r="H92" s="76" t="s">
        <v>138</v>
      </c>
      <c r="I92" s="76" t="s">
        <v>70</v>
      </c>
      <c r="J92" s="76">
        <v>0.38</v>
      </c>
      <c r="K92" s="75" t="s">
        <v>136</v>
      </c>
      <c r="L92" s="77">
        <v>0.38</v>
      </c>
      <c r="M92" s="76" t="s">
        <v>72</v>
      </c>
      <c r="N92" s="76" t="s">
        <v>98</v>
      </c>
      <c r="O92" s="83">
        <v>41231</v>
      </c>
      <c r="P92" s="76" t="s">
        <v>90</v>
      </c>
      <c r="Q92" s="76" t="s">
        <v>71</v>
      </c>
      <c r="R92" s="76" t="s">
        <v>71</v>
      </c>
    </row>
    <row r="93" spans="3:18" ht="28.8" hidden="1" x14ac:dyDescent="0.3">
      <c r="C93" s="78">
        <v>21065</v>
      </c>
      <c r="D93" s="78">
        <v>7</v>
      </c>
      <c r="E93" s="79" t="s">
        <v>78</v>
      </c>
      <c r="F93" s="79" t="s">
        <v>79</v>
      </c>
      <c r="G93" s="79" t="s">
        <v>68</v>
      </c>
      <c r="H93" s="79" t="s">
        <v>138</v>
      </c>
      <c r="I93" s="79" t="s">
        <v>70</v>
      </c>
      <c r="J93" s="79">
        <v>0.38</v>
      </c>
      <c r="K93" s="78" t="s">
        <v>136</v>
      </c>
      <c r="L93" s="80">
        <v>0.38</v>
      </c>
      <c r="M93" s="79" t="s">
        <v>72</v>
      </c>
      <c r="N93" s="79" t="s">
        <v>89</v>
      </c>
      <c r="O93" s="84">
        <v>41231</v>
      </c>
      <c r="P93" s="79" t="s">
        <v>90</v>
      </c>
      <c r="Q93" s="79" t="s">
        <v>71</v>
      </c>
      <c r="R93" s="79" t="s">
        <v>71</v>
      </c>
    </row>
    <row r="94" spans="3:18" ht="28.8" hidden="1" x14ac:dyDescent="0.3">
      <c r="C94" s="75">
        <v>21064</v>
      </c>
      <c r="D94" s="75">
        <v>7</v>
      </c>
      <c r="E94" s="76" t="s">
        <v>78</v>
      </c>
      <c r="F94" s="76" t="s">
        <v>79</v>
      </c>
      <c r="G94" s="76" t="s">
        <v>68</v>
      </c>
      <c r="H94" s="76" t="s">
        <v>138</v>
      </c>
      <c r="I94" s="76" t="s">
        <v>70</v>
      </c>
      <c r="J94" s="76">
        <v>0.39</v>
      </c>
      <c r="K94" s="75" t="s">
        <v>136</v>
      </c>
      <c r="L94" s="77">
        <v>0.39</v>
      </c>
      <c r="M94" s="76" t="s">
        <v>72</v>
      </c>
      <c r="N94" s="76" t="s">
        <v>96</v>
      </c>
      <c r="O94" s="83">
        <v>41231</v>
      </c>
      <c r="P94" s="76" t="s">
        <v>90</v>
      </c>
      <c r="Q94" s="76" t="s">
        <v>71</v>
      </c>
      <c r="R94" s="76" t="s">
        <v>71</v>
      </c>
    </row>
    <row r="95" spans="3:18" ht="28.8" hidden="1" x14ac:dyDescent="0.3">
      <c r="C95" s="78">
        <v>21063</v>
      </c>
      <c r="D95" s="78">
        <v>7</v>
      </c>
      <c r="E95" s="79" t="s">
        <v>78</v>
      </c>
      <c r="F95" s="79" t="s">
        <v>79</v>
      </c>
      <c r="G95" s="79" t="s">
        <v>68</v>
      </c>
      <c r="H95" s="79" t="s">
        <v>138</v>
      </c>
      <c r="I95" s="79" t="s">
        <v>70</v>
      </c>
      <c r="J95" s="79">
        <v>0.39</v>
      </c>
      <c r="K95" s="78" t="s">
        <v>136</v>
      </c>
      <c r="L95" s="80">
        <v>0.39</v>
      </c>
      <c r="M95" s="79" t="s">
        <v>72</v>
      </c>
      <c r="N95" s="79" t="s">
        <v>99</v>
      </c>
      <c r="O95" s="84">
        <v>41231</v>
      </c>
      <c r="P95" s="79" t="s">
        <v>90</v>
      </c>
      <c r="Q95" s="79" t="s">
        <v>71</v>
      </c>
      <c r="R95" s="79" t="s">
        <v>71</v>
      </c>
    </row>
    <row r="96" spans="3:18" ht="28.8" x14ac:dyDescent="0.3">
      <c r="C96" s="75">
        <v>20781</v>
      </c>
      <c r="D96" s="75">
        <v>7</v>
      </c>
      <c r="E96" s="76" t="s">
        <v>101</v>
      </c>
      <c r="F96" s="76" t="s">
        <v>79</v>
      </c>
      <c r="G96" s="76" t="s">
        <v>68</v>
      </c>
      <c r="H96" s="76" t="s">
        <v>138</v>
      </c>
      <c r="I96" s="76" t="s">
        <v>70</v>
      </c>
      <c r="J96" s="76">
        <v>0.19</v>
      </c>
      <c r="K96" s="75" t="s">
        <v>136</v>
      </c>
      <c r="L96" s="77">
        <v>0.19</v>
      </c>
      <c r="M96" s="76" t="s">
        <v>72</v>
      </c>
      <c r="N96" s="76" t="s">
        <v>92</v>
      </c>
      <c r="O96" s="83">
        <v>41232</v>
      </c>
      <c r="P96" s="76" t="s">
        <v>90</v>
      </c>
      <c r="Q96" s="76" t="s">
        <v>71</v>
      </c>
      <c r="R96" s="76" t="s">
        <v>71</v>
      </c>
    </row>
    <row r="97" spans="3:18" ht="28.8" x14ac:dyDescent="0.3">
      <c r="C97" s="78">
        <v>20780</v>
      </c>
      <c r="D97" s="78">
        <v>7</v>
      </c>
      <c r="E97" s="79" t="s">
        <v>101</v>
      </c>
      <c r="F97" s="79" t="s">
        <v>79</v>
      </c>
      <c r="G97" s="79" t="s">
        <v>68</v>
      </c>
      <c r="H97" s="79" t="s">
        <v>138</v>
      </c>
      <c r="I97" s="79" t="s">
        <v>70</v>
      </c>
      <c r="J97" s="79">
        <v>0.19</v>
      </c>
      <c r="K97" s="78" t="s">
        <v>136</v>
      </c>
      <c r="L97" s="80">
        <v>0.19</v>
      </c>
      <c r="M97" s="79" t="s">
        <v>72</v>
      </c>
      <c r="N97" s="79" t="s">
        <v>96</v>
      </c>
      <c r="O97" s="84">
        <v>41232</v>
      </c>
      <c r="P97" s="79" t="s">
        <v>90</v>
      </c>
      <c r="Q97" s="79" t="s">
        <v>71</v>
      </c>
      <c r="R97" s="79" t="s">
        <v>71</v>
      </c>
    </row>
    <row r="98" spans="3:18" ht="28.8" hidden="1" x14ac:dyDescent="0.3">
      <c r="C98" s="75">
        <v>111398</v>
      </c>
      <c r="D98" s="75">
        <v>27</v>
      </c>
      <c r="E98" s="76" t="s">
        <v>107</v>
      </c>
      <c r="F98" s="76" t="s">
        <v>77</v>
      </c>
      <c r="G98" s="76" t="s">
        <v>68</v>
      </c>
      <c r="H98" s="76" t="s">
        <v>135</v>
      </c>
      <c r="I98" s="76" t="s">
        <v>70</v>
      </c>
      <c r="J98" s="76">
        <v>9.4E-2</v>
      </c>
      <c r="K98" s="75" t="s">
        <v>136</v>
      </c>
      <c r="L98" s="77">
        <v>9.4E-2</v>
      </c>
      <c r="M98" s="76" t="s">
        <v>72</v>
      </c>
      <c r="N98" s="76" t="s">
        <v>108</v>
      </c>
      <c r="O98" s="83">
        <v>41299</v>
      </c>
      <c r="P98" s="76" t="s">
        <v>71</v>
      </c>
      <c r="Q98" s="76" t="s">
        <v>71</v>
      </c>
      <c r="R98" s="76" t="s">
        <v>71</v>
      </c>
    </row>
    <row r="99" spans="3:18" ht="28.8" x14ac:dyDescent="0.3">
      <c r="C99" s="78">
        <v>17642</v>
      </c>
      <c r="D99" s="78">
        <v>7</v>
      </c>
      <c r="E99" s="79" t="s">
        <v>101</v>
      </c>
      <c r="F99" s="79" t="s">
        <v>79</v>
      </c>
      <c r="G99" s="79" t="s">
        <v>68</v>
      </c>
      <c r="H99" s="79" t="s">
        <v>138</v>
      </c>
      <c r="I99" s="79" t="s">
        <v>70</v>
      </c>
      <c r="J99" s="79">
        <v>0.19</v>
      </c>
      <c r="K99" s="78" t="s">
        <v>136</v>
      </c>
      <c r="L99" s="80">
        <v>0.19</v>
      </c>
      <c r="M99" s="79" t="s">
        <v>72</v>
      </c>
      <c r="N99" s="79" t="s">
        <v>92</v>
      </c>
      <c r="O99" s="84">
        <v>41303</v>
      </c>
      <c r="P99" s="79" t="s">
        <v>90</v>
      </c>
      <c r="Q99" s="79" t="s">
        <v>71</v>
      </c>
      <c r="R99" s="79" t="s">
        <v>71</v>
      </c>
    </row>
    <row r="100" spans="3:18" ht="28.8" x14ac:dyDescent="0.3">
      <c r="C100" s="75">
        <v>17641</v>
      </c>
      <c r="D100" s="75">
        <v>7</v>
      </c>
      <c r="E100" s="76" t="s">
        <v>101</v>
      </c>
      <c r="F100" s="76" t="s">
        <v>79</v>
      </c>
      <c r="G100" s="76" t="s">
        <v>68</v>
      </c>
      <c r="H100" s="76" t="s">
        <v>138</v>
      </c>
      <c r="I100" s="76" t="s">
        <v>70</v>
      </c>
      <c r="J100" s="76">
        <v>0.19</v>
      </c>
      <c r="K100" s="75" t="s">
        <v>136</v>
      </c>
      <c r="L100" s="77">
        <v>0.19</v>
      </c>
      <c r="M100" s="76" t="s">
        <v>72</v>
      </c>
      <c r="N100" s="76" t="s">
        <v>96</v>
      </c>
      <c r="O100" s="83">
        <v>41303</v>
      </c>
      <c r="P100" s="76" t="s">
        <v>90</v>
      </c>
      <c r="Q100" s="76" t="s">
        <v>71</v>
      </c>
      <c r="R100" s="76" t="s">
        <v>71</v>
      </c>
    </row>
    <row r="101" spans="3:18" ht="28.8" hidden="1" x14ac:dyDescent="0.3">
      <c r="C101" s="78">
        <v>111345</v>
      </c>
      <c r="D101" s="78">
        <v>27</v>
      </c>
      <c r="E101" s="79" t="s">
        <v>107</v>
      </c>
      <c r="F101" s="79" t="s">
        <v>77</v>
      </c>
      <c r="G101" s="79" t="s">
        <v>68</v>
      </c>
      <c r="H101" s="79" t="s">
        <v>135</v>
      </c>
      <c r="I101" s="79" t="s">
        <v>70</v>
      </c>
      <c r="J101" s="79">
        <v>2.1000000000000001E-2</v>
      </c>
      <c r="K101" s="78" t="s">
        <v>71</v>
      </c>
      <c r="L101" s="80">
        <v>2.1000000000000001E-2</v>
      </c>
      <c r="M101" s="79" t="s">
        <v>72</v>
      </c>
      <c r="N101" s="79" t="s">
        <v>108</v>
      </c>
      <c r="O101" s="84">
        <v>41327</v>
      </c>
      <c r="P101" s="79" t="s">
        <v>71</v>
      </c>
      <c r="Q101" s="79" t="s">
        <v>71</v>
      </c>
      <c r="R101" s="79" t="s">
        <v>71</v>
      </c>
    </row>
    <row r="102" spans="3:18" ht="43.2" hidden="1" x14ac:dyDescent="0.3">
      <c r="C102" s="75">
        <v>111361</v>
      </c>
      <c r="D102" s="75">
        <v>27</v>
      </c>
      <c r="E102" s="76" t="s">
        <v>107</v>
      </c>
      <c r="F102" s="76" t="s">
        <v>77</v>
      </c>
      <c r="G102" s="76" t="s">
        <v>68</v>
      </c>
      <c r="H102" s="76" t="s">
        <v>140</v>
      </c>
      <c r="I102" s="76" t="s">
        <v>70</v>
      </c>
      <c r="J102" s="76">
        <v>5.4309000000000003E-2</v>
      </c>
      <c r="K102" s="75" t="s">
        <v>71</v>
      </c>
      <c r="L102" s="77">
        <v>5.4309000000000003E-2</v>
      </c>
      <c r="M102" s="76" t="s">
        <v>72</v>
      </c>
      <c r="N102" s="76" t="s">
        <v>108</v>
      </c>
      <c r="O102" s="83">
        <v>41327</v>
      </c>
      <c r="P102" s="76" t="s">
        <v>71</v>
      </c>
      <c r="Q102" s="76" t="s">
        <v>71</v>
      </c>
      <c r="R102" s="76" t="s">
        <v>71</v>
      </c>
    </row>
    <row r="103" spans="3:18" ht="28.8" hidden="1" x14ac:dyDescent="0.3">
      <c r="C103" s="78">
        <v>111394</v>
      </c>
      <c r="D103" s="78">
        <v>27</v>
      </c>
      <c r="E103" s="79" t="s">
        <v>107</v>
      </c>
      <c r="F103" s="79" t="s">
        <v>77</v>
      </c>
      <c r="G103" s="79" t="s">
        <v>68</v>
      </c>
      <c r="H103" s="79" t="s">
        <v>135</v>
      </c>
      <c r="I103" s="79" t="s">
        <v>70</v>
      </c>
      <c r="J103" s="79">
        <v>5.6000000000000001E-2</v>
      </c>
      <c r="K103" s="78" t="s">
        <v>136</v>
      </c>
      <c r="L103" s="80">
        <v>5.6000000000000001E-2</v>
      </c>
      <c r="M103" s="79" t="s">
        <v>72</v>
      </c>
      <c r="N103" s="79" t="s">
        <v>108</v>
      </c>
      <c r="O103" s="84">
        <v>41353</v>
      </c>
      <c r="P103" s="79" t="s">
        <v>71</v>
      </c>
      <c r="Q103" s="79" t="s">
        <v>71</v>
      </c>
      <c r="R103" s="79" t="s">
        <v>71</v>
      </c>
    </row>
    <row r="104" spans="3:18" ht="28.8" hidden="1" x14ac:dyDescent="0.3">
      <c r="C104" s="75">
        <v>13427</v>
      </c>
      <c r="D104" s="75">
        <v>7</v>
      </c>
      <c r="E104" s="76" t="s">
        <v>78</v>
      </c>
      <c r="F104" s="76" t="s">
        <v>79</v>
      </c>
      <c r="G104" s="76" t="s">
        <v>68</v>
      </c>
      <c r="H104" s="76" t="s">
        <v>138</v>
      </c>
      <c r="I104" s="76" t="s">
        <v>70</v>
      </c>
      <c r="J104" s="76">
        <v>0.38</v>
      </c>
      <c r="K104" s="75" t="s">
        <v>136</v>
      </c>
      <c r="L104" s="77">
        <v>0.38</v>
      </c>
      <c r="M104" s="76" t="s">
        <v>72</v>
      </c>
      <c r="N104" s="76" t="s">
        <v>92</v>
      </c>
      <c r="O104" s="83">
        <v>41410</v>
      </c>
      <c r="P104" s="76" t="s">
        <v>90</v>
      </c>
      <c r="Q104" s="76" t="s">
        <v>71</v>
      </c>
      <c r="R104" s="76" t="s">
        <v>71</v>
      </c>
    </row>
    <row r="105" spans="3:18" ht="28.8" hidden="1" x14ac:dyDescent="0.3">
      <c r="C105" s="78">
        <v>13426</v>
      </c>
      <c r="D105" s="78">
        <v>7</v>
      </c>
      <c r="E105" s="79" t="s">
        <v>78</v>
      </c>
      <c r="F105" s="79" t="s">
        <v>79</v>
      </c>
      <c r="G105" s="79" t="s">
        <v>68</v>
      </c>
      <c r="H105" s="79" t="s">
        <v>138</v>
      </c>
      <c r="I105" s="79" t="s">
        <v>70</v>
      </c>
      <c r="J105" s="79">
        <v>0.38</v>
      </c>
      <c r="K105" s="78" t="s">
        <v>136</v>
      </c>
      <c r="L105" s="80">
        <v>0.38</v>
      </c>
      <c r="M105" s="79" t="s">
        <v>72</v>
      </c>
      <c r="N105" s="79" t="s">
        <v>87</v>
      </c>
      <c r="O105" s="84">
        <v>41410</v>
      </c>
      <c r="P105" s="79" t="s">
        <v>90</v>
      </c>
      <c r="Q105" s="79" t="s">
        <v>71</v>
      </c>
      <c r="R105" s="79" t="s">
        <v>71</v>
      </c>
    </row>
    <row r="106" spans="3:18" ht="28.8" hidden="1" x14ac:dyDescent="0.3">
      <c r="C106" s="75">
        <v>13428</v>
      </c>
      <c r="D106" s="75">
        <v>7</v>
      </c>
      <c r="E106" s="76" t="s">
        <v>78</v>
      </c>
      <c r="F106" s="76" t="s">
        <v>79</v>
      </c>
      <c r="G106" s="76" t="s">
        <v>68</v>
      </c>
      <c r="H106" s="76" t="s">
        <v>138</v>
      </c>
      <c r="I106" s="76" t="s">
        <v>70</v>
      </c>
      <c r="J106" s="76">
        <v>0.38</v>
      </c>
      <c r="K106" s="75" t="s">
        <v>136</v>
      </c>
      <c r="L106" s="77">
        <v>0.38</v>
      </c>
      <c r="M106" s="76" t="s">
        <v>72</v>
      </c>
      <c r="N106" s="76" t="s">
        <v>89</v>
      </c>
      <c r="O106" s="83">
        <v>41410</v>
      </c>
      <c r="P106" s="76" t="s">
        <v>90</v>
      </c>
      <c r="Q106" s="76" t="s">
        <v>71</v>
      </c>
      <c r="R106" s="76" t="s">
        <v>71</v>
      </c>
    </row>
    <row r="107" spans="3:18" ht="28.8" hidden="1" x14ac:dyDescent="0.3">
      <c r="C107" s="78">
        <v>13425</v>
      </c>
      <c r="D107" s="78">
        <v>7</v>
      </c>
      <c r="E107" s="79" t="s">
        <v>78</v>
      </c>
      <c r="F107" s="79" t="s">
        <v>79</v>
      </c>
      <c r="G107" s="79" t="s">
        <v>68</v>
      </c>
      <c r="H107" s="79" t="s">
        <v>138</v>
      </c>
      <c r="I107" s="79" t="s">
        <v>70</v>
      </c>
      <c r="J107" s="79">
        <v>0.39</v>
      </c>
      <c r="K107" s="78" t="s">
        <v>136</v>
      </c>
      <c r="L107" s="80">
        <v>0.39</v>
      </c>
      <c r="M107" s="79" t="s">
        <v>72</v>
      </c>
      <c r="N107" s="79" t="s">
        <v>96</v>
      </c>
      <c r="O107" s="84">
        <v>41410</v>
      </c>
      <c r="P107" s="79" t="s">
        <v>90</v>
      </c>
      <c r="Q107" s="79" t="s">
        <v>71</v>
      </c>
      <c r="R107" s="79" t="s">
        <v>71</v>
      </c>
    </row>
    <row r="108" spans="3:18" ht="28.8" hidden="1" x14ac:dyDescent="0.3">
      <c r="C108" s="75">
        <v>13424</v>
      </c>
      <c r="D108" s="75">
        <v>7</v>
      </c>
      <c r="E108" s="76" t="s">
        <v>78</v>
      </c>
      <c r="F108" s="76" t="s">
        <v>79</v>
      </c>
      <c r="G108" s="76" t="s">
        <v>68</v>
      </c>
      <c r="H108" s="76" t="s">
        <v>138</v>
      </c>
      <c r="I108" s="76" t="s">
        <v>70</v>
      </c>
      <c r="J108" s="76">
        <v>0.43</v>
      </c>
      <c r="K108" s="75" t="s">
        <v>136</v>
      </c>
      <c r="L108" s="77">
        <v>0.43</v>
      </c>
      <c r="M108" s="76" t="s">
        <v>72</v>
      </c>
      <c r="N108" s="76" t="s">
        <v>99</v>
      </c>
      <c r="O108" s="83">
        <v>41410</v>
      </c>
      <c r="P108" s="76" t="s">
        <v>90</v>
      </c>
      <c r="Q108" s="76" t="s">
        <v>71</v>
      </c>
      <c r="R108" s="76" t="s">
        <v>71</v>
      </c>
    </row>
    <row r="109" spans="3:18" ht="28.8" hidden="1" x14ac:dyDescent="0.3">
      <c r="C109" s="78">
        <v>111365</v>
      </c>
      <c r="D109" s="78">
        <v>27</v>
      </c>
      <c r="E109" s="79" t="s">
        <v>107</v>
      </c>
      <c r="F109" s="79" t="s">
        <v>77</v>
      </c>
      <c r="G109" s="79" t="s">
        <v>68</v>
      </c>
      <c r="H109" s="79" t="s">
        <v>135</v>
      </c>
      <c r="I109" s="79" t="s">
        <v>70</v>
      </c>
      <c r="J109" s="79">
        <v>0.11</v>
      </c>
      <c r="K109" s="78" t="s">
        <v>71</v>
      </c>
      <c r="L109" s="80">
        <v>0.11</v>
      </c>
      <c r="M109" s="79" t="s">
        <v>72</v>
      </c>
      <c r="N109" s="79" t="s">
        <v>108</v>
      </c>
      <c r="O109" s="84">
        <v>41415</v>
      </c>
      <c r="P109" s="79" t="s">
        <v>71</v>
      </c>
      <c r="Q109" s="79" t="s">
        <v>71</v>
      </c>
      <c r="R109" s="79" t="s">
        <v>71</v>
      </c>
    </row>
    <row r="110" spans="3:18" ht="28.8" hidden="1" x14ac:dyDescent="0.3">
      <c r="C110" s="75">
        <v>5284</v>
      </c>
      <c r="D110" s="75">
        <v>5</v>
      </c>
      <c r="E110" s="76" t="s">
        <v>66</v>
      </c>
      <c r="F110" s="76" t="s">
        <v>67</v>
      </c>
      <c r="G110" s="76" t="s">
        <v>68</v>
      </c>
      <c r="H110" s="76" t="s">
        <v>135</v>
      </c>
      <c r="I110" s="76" t="s">
        <v>70</v>
      </c>
      <c r="J110" s="76">
        <v>6.8999999999999999E-3</v>
      </c>
      <c r="K110" s="75" t="s">
        <v>136</v>
      </c>
      <c r="L110" s="77">
        <v>6.8999999999999999E-3</v>
      </c>
      <c r="M110" s="76" t="s">
        <v>72</v>
      </c>
      <c r="N110" s="76" t="s">
        <v>73</v>
      </c>
      <c r="O110" s="83">
        <v>41579</v>
      </c>
      <c r="P110" s="76" t="s">
        <v>74</v>
      </c>
      <c r="Q110" s="76" t="s">
        <v>71</v>
      </c>
      <c r="R110" s="76" t="s">
        <v>130</v>
      </c>
    </row>
    <row r="111" spans="3:18" ht="28.8" hidden="1" x14ac:dyDescent="0.3">
      <c r="C111" s="78">
        <v>5283</v>
      </c>
      <c r="D111" s="78">
        <v>5</v>
      </c>
      <c r="E111" s="79" t="s">
        <v>66</v>
      </c>
      <c r="F111" s="79" t="s">
        <v>67</v>
      </c>
      <c r="G111" s="79" t="s">
        <v>68</v>
      </c>
      <c r="H111" s="79" t="s">
        <v>135</v>
      </c>
      <c r="I111" s="79" t="s">
        <v>70</v>
      </c>
      <c r="J111" s="79">
        <v>7.9000000000000008E-3</v>
      </c>
      <c r="K111" s="78" t="s">
        <v>136</v>
      </c>
      <c r="L111" s="80">
        <v>7.9000000000000008E-3</v>
      </c>
      <c r="M111" s="79" t="s">
        <v>72</v>
      </c>
      <c r="N111" s="79" t="s">
        <v>75</v>
      </c>
      <c r="O111" s="84">
        <v>41579</v>
      </c>
      <c r="P111" s="79" t="s">
        <v>74</v>
      </c>
      <c r="Q111" s="79" t="s">
        <v>71</v>
      </c>
      <c r="R111" s="79" t="s">
        <v>130</v>
      </c>
    </row>
    <row r="112" spans="3:18" ht="28.8" hidden="1" x14ac:dyDescent="0.3">
      <c r="C112" s="75">
        <v>5282</v>
      </c>
      <c r="D112" s="75">
        <v>5</v>
      </c>
      <c r="E112" s="76" t="s">
        <v>66</v>
      </c>
      <c r="F112" s="76" t="s">
        <v>67</v>
      </c>
      <c r="G112" s="76" t="s">
        <v>68</v>
      </c>
      <c r="H112" s="76" t="s">
        <v>135</v>
      </c>
      <c r="I112" s="76" t="s">
        <v>70</v>
      </c>
      <c r="J112" s="76">
        <v>1.7999999999999999E-2</v>
      </c>
      <c r="K112" s="75" t="s">
        <v>136</v>
      </c>
      <c r="L112" s="77">
        <v>1.7999999999999999E-2</v>
      </c>
      <c r="M112" s="76" t="s">
        <v>72</v>
      </c>
      <c r="N112" s="76" t="s">
        <v>76</v>
      </c>
      <c r="O112" s="83">
        <v>41579</v>
      </c>
      <c r="P112" s="76" t="s">
        <v>74</v>
      </c>
      <c r="Q112" s="76" t="s">
        <v>71</v>
      </c>
      <c r="R112" s="76" t="s">
        <v>130</v>
      </c>
    </row>
    <row r="113" spans="3:18" ht="28.8" x14ac:dyDescent="0.3">
      <c r="C113" s="78">
        <v>33579</v>
      </c>
      <c r="D113" s="78">
        <v>9</v>
      </c>
      <c r="E113" s="79" t="s">
        <v>101</v>
      </c>
      <c r="F113" s="79" t="s">
        <v>79</v>
      </c>
      <c r="G113" s="79" t="s">
        <v>68</v>
      </c>
      <c r="H113" s="79" t="s">
        <v>138</v>
      </c>
      <c r="I113" s="79" t="s">
        <v>70</v>
      </c>
      <c r="J113" s="79">
        <v>5.0999999999999997E-2</v>
      </c>
      <c r="K113" s="78" t="s">
        <v>136</v>
      </c>
      <c r="L113" s="80">
        <v>5.0999999999999997E-2</v>
      </c>
      <c r="M113" s="79" t="s">
        <v>72</v>
      </c>
      <c r="N113" s="79" t="s">
        <v>96</v>
      </c>
      <c r="O113" s="84">
        <v>41585</v>
      </c>
      <c r="P113" s="79" t="s">
        <v>90</v>
      </c>
      <c r="Q113" s="79" t="s">
        <v>71</v>
      </c>
      <c r="R113" s="79" t="s">
        <v>71</v>
      </c>
    </row>
    <row r="114" spans="3:18" ht="28.8" x14ac:dyDescent="0.3">
      <c r="C114" s="75">
        <v>33577</v>
      </c>
      <c r="D114" s="75">
        <v>9</v>
      </c>
      <c r="E114" s="76" t="s">
        <v>101</v>
      </c>
      <c r="F114" s="76" t="s">
        <v>79</v>
      </c>
      <c r="G114" s="76" t="s">
        <v>68</v>
      </c>
      <c r="H114" s="76" t="s">
        <v>138</v>
      </c>
      <c r="I114" s="76" t="s">
        <v>70</v>
      </c>
      <c r="J114" s="76">
        <v>5.2999999999999999E-2</v>
      </c>
      <c r="K114" s="75" t="s">
        <v>136</v>
      </c>
      <c r="L114" s="77">
        <v>5.2999999999999999E-2</v>
      </c>
      <c r="M114" s="76" t="s">
        <v>72</v>
      </c>
      <c r="N114" s="76" t="s">
        <v>92</v>
      </c>
      <c r="O114" s="83">
        <v>41585</v>
      </c>
      <c r="P114" s="76" t="s">
        <v>90</v>
      </c>
      <c r="Q114" s="76" t="s">
        <v>71</v>
      </c>
      <c r="R114" s="76" t="s">
        <v>71</v>
      </c>
    </row>
    <row r="115" spans="3:18" ht="28.8" hidden="1" x14ac:dyDescent="0.3">
      <c r="C115" s="78">
        <v>33643</v>
      </c>
      <c r="D115" s="78">
        <v>9</v>
      </c>
      <c r="E115" s="79" t="s">
        <v>78</v>
      </c>
      <c r="F115" s="79" t="s">
        <v>79</v>
      </c>
      <c r="G115" s="79" t="s">
        <v>68</v>
      </c>
      <c r="H115" s="79" t="s">
        <v>138</v>
      </c>
      <c r="I115" s="79" t="s">
        <v>70</v>
      </c>
      <c r="J115" s="79">
        <v>1.9E-2</v>
      </c>
      <c r="K115" s="78" t="s">
        <v>136</v>
      </c>
      <c r="L115" s="80">
        <v>1.9E-2</v>
      </c>
      <c r="M115" s="79" t="s">
        <v>72</v>
      </c>
      <c r="N115" s="79" t="s">
        <v>87</v>
      </c>
      <c r="O115" s="84">
        <v>41596</v>
      </c>
      <c r="P115" s="79" t="s">
        <v>90</v>
      </c>
      <c r="Q115" s="79" t="s">
        <v>71</v>
      </c>
      <c r="R115" s="79" t="s">
        <v>71</v>
      </c>
    </row>
    <row r="116" spans="3:18" ht="28.8" hidden="1" x14ac:dyDescent="0.3">
      <c r="C116" s="75">
        <v>33634</v>
      </c>
      <c r="D116" s="75">
        <v>9</v>
      </c>
      <c r="E116" s="76" t="s">
        <v>78</v>
      </c>
      <c r="F116" s="76" t="s">
        <v>79</v>
      </c>
      <c r="G116" s="76" t="s">
        <v>68</v>
      </c>
      <c r="H116" s="76" t="s">
        <v>138</v>
      </c>
      <c r="I116" s="76" t="s">
        <v>70</v>
      </c>
      <c r="J116" s="76">
        <v>1.9400000000000001E-2</v>
      </c>
      <c r="K116" s="75" t="s">
        <v>136</v>
      </c>
      <c r="L116" s="77">
        <v>1.9400000000000001E-2</v>
      </c>
      <c r="M116" s="76" t="s">
        <v>72</v>
      </c>
      <c r="N116" s="76" t="s">
        <v>92</v>
      </c>
      <c r="O116" s="83">
        <v>41596</v>
      </c>
      <c r="P116" s="76" t="s">
        <v>90</v>
      </c>
      <c r="Q116" s="76" t="s">
        <v>71</v>
      </c>
      <c r="R116" s="76" t="s">
        <v>71</v>
      </c>
    </row>
    <row r="117" spans="3:18" ht="28.8" hidden="1" x14ac:dyDescent="0.3">
      <c r="C117" s="78">
        <v>33635</v>
      </c>
      <c r="D117" s="78">
        <v>9</v>
      </c>
      <c r="E117" s="79" t="s">
        <v>78</v>
      </c>
      <c r="F117" s="79" t="s">
        <v>79</v>
      </c>
      <c r="G117" s="79" t="s">
        <v>68</v>
      </c>
      <c r="H117" s="79" t="s">
        <v>138</v>
      </c>
      <c r="I117" s="79" t="s">
        <v>70</v>
      </c>
      <c r="J117" s="79">
        <v>1.9400000000000001E-2</v>
      </c>
      <c r="K117" s="78" t="s">
        <v>136</v>
      </c>
      <c r="L117" s="80">
        <v>1.9400000000000001E-2</v>
      </c>
      <c r="M117" s="79" t="s">
        <v>72</v>
      </c>
      <c r="N117" s="79" t="s">
        <v>96</v>
      </c>
      <c r="O117" s="84">
        <v>41596</v>
      </c>
      <c r="P117" s="79" t="s">
        <v>90</v>
      </c>
      <c r="Q117" s="79" t="s">
        <v>71</v>
      </c>
      <c r="R117" s="79" t="s">
        <v>71</v>
      </c>
    </row>
    <row r="118" spans="3:18" ht="28.8" hidden="1" x14ac:dyDescent="0.3">
      <c r="C118" s="75">
        <v>33632</v>
      </c>
      <c r="D118" s="75">
        <v>9</v>
      </c>
      <c r="E118" s="76" t="s">
        <v>78</v>
      </c>
      <c r="F118" s="76" t="s">
        <v>79</v>
      </c>
      <c r="G118" s="76" t="s">
        <v>68</v>
      </c>
      <c r="H118" s="76" t="s">
        <v>138</v>
      </c>
      <c r="I118" s="76" t="s">
        <v>70</v>
      </c>
      <c r="J118" s="76">
        <v>1.9599999999999999E-2</v>
      </c>
      <c r="K118" s="75" t="s">
        <v>136</v>
      </c>
      <c r="L118" s="77">
        <v>1.9599999999999999E-2</v>
      </c>
      <c r="M118" s="76" t="s">
        <v>72</v>
      </c>
      <c r="N118" s="76" t="s">
        <v>99</v>
      </c>
      <c r="O118" s="83">
        <v>41596</v>
      </c>
      <c r="P118" s="76" t="s">
        <v>90</v>
      </c>
      <c r="Q118" s="76" t="s">
        <v>71</v>
      </c>
      <c r="R118" s="76" t="s">
        <v>71</v>
      </c>
    </row>
    <row r="119" spans="3:18" ht="28.8" hidden="1" x14ac:dyDescent="0.3">
      <c r="C119" s="78">
        <v>33644</v>
      </c>
      <c r="D119" s="78">
        <v>9</v>
      </c>
      <c r="E119" s="79" t="s">
        <v>78</v>
      </c>
      <c r="F119" s="79" t="s">
        <v>79</v>
      </c>
      <c r="G119" s="79" t="s">
        <v>68</v>
      </c>
      <c r="H119" s="79" t="s">
        <v>138</v>
      </c>
      <c r="I119" s="79" t="s">
        <v>70</v>
      </c>
      <c r="J119" s="79">
        <v>1.9E-2</v>
      </c>
      <c r="K119" s="78" t="s">
        <v>136</v>
      </c>
      <c r="L119" s="80">
        <v>1.9E-2</v>
      </c>
      <c r="M119" s="79" t="s">
        <v>72</v>
      </c>
      <c r="N119" s="79" t="s">
        <v>98</v>
      </c>
      <c r="O119" s="84">
        <v>41609</v>
      </c>
      <c r="P119" s="79" t="s">
        <v>90</v>
      </c>
      <c r="Q119" s="79" t="s">
        <v>71</v>
      </c>
      <c r="R119" s="79" t="s">
        <v>71</v>
      </c>
    </row>
    <row r="120" spans="3:18" ht="28.8" hidden="1" x14ac:dyDescent="0.3">
      <c r="C120" s="75">
        <v>33645</v>
      </c>
      <c r="D120" s="75">
        <v>9</v>
      </c>
      <c r="E120" s="76" t="s">
        <v>78</v>
      </c>
      <c r="F120" s="76" t="s">
        <v>79</v>
      </c>
      <c r="G120" s="76" t="s">
        <v>68</v>
      </c>
      <c r="H120" s="76" t="s">
        <v>138</v>
      </c>
      <c r="I120" s="76" t="s">
        <v>70</v>
      </c>
      <c r="J120" s="76">
        <v>1.9E-2</v>
      </c>
      <c r="K120" s="75" t="s">
        <v>136</v>
      </c>
      <c r="L120" s="77">
        <v>1.9E-2</v>
      </c>
      <c r="M120" s="76" t="s">
        <v>72</v>
      </c>
      <c r="N120" s="76" t="s">
        <v>89</v>
      </c>
      <c r="O120" s="83">
        <v>41609</v>
      </c>
      <c r="P120" s="76" t="s">
        <v>90</v>
      </c>
      <c r="Q120" s="76" t="s">
        <v>71</v>
      </c>
      <c r="R120" s="76" t="s">
        <v>71</v>
      </c>
    </row>
    <row r="121" spans="3:18" ht="28.8" x14ac:dyDescent="0.3">
      <c r="C121" s="78">
        <v>33582</v>
      </c>
      <c r="D121" s="78">
        <v>9</v>
      </c>
      <c r="E121" s="79" t="s">
        <v>101</v>
      </c>
      <c r="F121" s="79" t="s">
        <v>79</v>
      </c>
      <c r="G121" s="79" t="s">
        <v>68</v>
      </c>
      <c r="H121" s="79" t="s">
        <v>138</v>
      </c>
      <c r="I121" s="79" t="s">
        <v>70</v>
      </c>
      <c r="J121" s="79">
        <v>5.0999999999999997E-2</v>
      </c>
      <c r="K121" s="78" t="s">
        <v>136</v>
      </c>
      <c r="L121" s="80">
        <v>5.0999999999999997E-2</v>
      </c>
      <c r="M121" s="79" t="s">
        <v>72</v>
      </c>
      <c r="N121" s="79" t="s">
        <v>92</v>
      </c>
      <c r="O121" s="84">
        <v>41647</v>
      </c>
      <c r="P121" s="79" t="s">
        <v>90</v>
      </c>
      <c r="Q121" s="79" t="s">
        <v>71</v>
      </c>
      <c r="R121" s="79" t="s">
        <v>71</v>
      </c>
    </row>
    <row r="122" spans="3:18" ht="28.8" x14ac:dyDescent="0.3">
      <c r="C122" s="75">
        <v>33583</v>
      </c>
      <c r="D122" s="75">
        <v>9</v>
      </c>
      <c r="E122" s="76" t="s">
        <v>101</v>
      </c>
      <c r="F122" s="76" t="s">
        <v>79</v>
      </c>
      <c r="G122" s="76" t="s">
        <v>68</v>
      </c>
      <c r="H122" s="76" t="s">
        <v>138</v>
      </c>
      <c r="I122" s="76" t="s">
        <v>70</v>
      </c>
      <c r="J122" s="76">
        <v>5.0999999999999997E-2</v>
      </c>
      <c r="K122" s="75" t="s">
        <v>136</v>
      </c>
      <c r="L122" s="77">
        <v>5.0999999999999997E-2</v>
      </c>
      <c r="M122" s="76" t="s">
        <v>72</v>
      </c>
      <c r="N122" s="76" t="s">
        <v>96</v>
      </c>
      <c r="O122" s="83">
        <v>41647</v>
      </c>
      <c r="P122" s="76" t="s">
        <v>90</v>
      </c>
      <c r="Q122" s="76" t="s">
        <v>71</v>
      </c>
      <c r="R122" s="76" t="s">
        <v>71</v>
      </c>
    </row>
    <row r="123" spans="3:18" ht="28.8" hidden="1" x14ac:dyDescent="0.3">
      <c r="C123" s="78">
        <v>111376</v>
      </c>
      <c r="D123" s="78">
        <v>27</v>
      </c>
      <c r="E123" s="79" t="s">
        <v>107</v>
      </c>
      <c r="F123" s="79" t="s">
        <v>77</v>
      </c>
      <c r="G123" s="79" t="s">
        <v>68</v>
      </c>
      <c r="H123" s="79" t="s">
        <v>135</v>
      </c>
      <c r="I123" s="79" t="s">
        <v>70</v>
      </c>
      <c r="J123" s="79">
        <v>9.9000000000000008E-3</v>
      </c>
      <c r="K123" s="78" t="s">
        <v>136</v>
      </c>
      <c r="L123" s="80">
        <v>9.9000000000000008E-3</v>
      </c>
      <c r="M123" s="79" t="s">
        <v>72</v>
      </c>
      <c r="N123" s="79" t="s">
        <v>108</v>
      </c>
      <c r="O123" s="84">
        <v>41647</v>
      </c>
      <c r="P123" s="79" t="s">
        <v>71</v>
      </c>
      <c r="Q123" s="79" t="s">
        <v>71</v>
      </c>
      <c r="R123" s="79" t="s">
        <v>71</v>
      </c>
    </row>
    <row r="124" spans="3:18" ht="43.2" hidden="1" x14ac:dyDescent="0.3">
      <c r="C124" s="75">
        <v>111339</v>
      </c>
      <c r="D124" s="75">
        <v>27</v>
      </c>
      <c r="E124" s="76" t="s">
        <v>107</v>
      </c>
      <c r="F124" s="76" t="s">
        <v>77</v>
      </c>
      <c r="G124" s="76" t="s">
        <v>68</v>
      </c>
      <c r="H124" s="76" t="s">
        <v>140</v>
      </c>
      <c r="I124" s="76" t="s">
        <v>70</v>
      </c>
      <c r="J124" s="76">
        <v>1.5146E-2</v>
      </c>
      <c r="K124" s="75" t="s">
        <v>71</v>
      </c>
      <c r="L124" s="77">
        <v>1.5146E-2</v>
      </c>
      <c r="M124" s="76" t="s">
        <v>72</v>
      </c>
      <c r="N124" s="76" t="s">
        <v>108</v>
      </c>
      <c r="O124" s="83">
        <v>41647</v>
      </c>
      <c r="P124" s="76" t="s">
        <v>71</v>
      </c>
      <c r="Q124" s="76" t="s">
        <v>71</v>
      </c>
      <c r="R124" s="76" t="s">
        <v>71</v>
      </c>
    </row>
    <row r="125" spans="3:18" ht="28.8" hidden="1" x14ac:dyDescent="0.3">
      <c r="C125" s="78">
        <v>33538</v>
      </c>
      <c r="D125" s="78">
        <v>9</v>
      </c>
      <c r="E125" s="79" t="s">
        <v>78</v>
      </c>
      <c r="F125" s="79" t="s">
        <v>79</v>
      </c>
      <c r="G125" s="79" t="s">
        <v>68</v>
      </c>
      <c r="H125" s="79" t="s">
        <v>138</v>
      </c>
      <c r="I125" s="79" t="s">
        <v>70</v>
      </c>
      <c r="J125" s="79">
        <v>9.5199999999999993E-2</v>
      </c>
      <c r="K125" s="78" t="s">
        <v>136</v>
      </c>
      <c r="L125" s="80">
        <v>9.5199999999999993E-2</v>
      </c>
      <c r="M125" s="79" t="s">
        <v>72</v>
      </c>
      <c r="N125" s="79" t="s">
        <v>92</v>
      </c>
      <c r="O125" s="84">
        <v>41650</v>
      </c>
      <c r="P125" s="79" t="s">
        <v>90</v>
      </c>
      <c r="Q125" s="79" t="s">
        <v>71</v>
      </c>
      <c r="R125" s="79" t="s">
        <v>71</v>
      </c>
    </row>
    <row r="126" spans="3:18" ht="28.8" hidden="1" x14ac:dyDescent="0.3">
      <c r="C126" s="75">
        <v>33503</v>
      </c>
      <c r="D126" s="75">
        <v>9</v>
      </c>
      <c r="E126" s="76" t="s">
        <v>78</v>
      </c>
      <c r="F126" s="76" t="s">
        <v>79</v>
      </c>
      <c r="G126" s="76" t="s">
        <v>68</v>
      </c>
      <c r="H126" s="76" t="s">
        <v>138</v>
      </c>
      <c r="I126" s="76" t="s">
        <v>70</v>
      </c>
      <c r="J126" s="76">
        <v>9.8000000000000004E-2</v>
      </c>
      <c r="K126" s="75" t="s">
        <v>136</v>
      </c>
      <c r="L126" s="77">
        <v>9.8000000000000004E-2</v>
      </c>
      <c r="M126" s="76" t="s">
        <v>72</v>
      </c>
      <c r="N126" s="76" t="s">
        <v>96</v>
      </c>
      <c r="O126" s="83">
        <v>41650</v>
      </c>
      <c r="P126" s="76" t="s">
        <v>90</v>
      </c>
      <c r="Q126" s="76" t="s">
        <v>71</v>
      </c>
      <c r="R126" s="76" t="s">
        <v>71</v>
      </c>
    </row>
    <row r="127" spans="3:18" ht="28.8" hidden="1" x14ac:dyDescent="0.3">
      <c r="C127" s="78">
        <v>33502</v>
      </c>
      <c r="D127" s="78">
        <v>9</v>
      </c>
      <c r="E127" s="79" t="s">
        <v>78</v>
      </c>
      <c r="F127" s="79" t="s">
        <v>79</v>
      </c>
      <c r="G127" s="79" t="s">
        <v>68</v>
      </c>
      <c r="H127" s="79" t="s">
        <v>138</v>
      </c>
      <c r="I127" s="79" t="s">
        <v>70</v>
      </c>
      <c r="J127" s="79">
        <v>9.8000000000000004E-2</v>
      </c>
      <c r="K127" s="78" t="s">
        <v>136</v>
      </c>
      <c r="L127" s="80">
        <v>9.8000000000000004E-2</v>
      </c>
      <c r="M127" s="79" t="s">
        <v>72</v>
      </c>
      <c r="N127" s="79" t="s">
        <v>99</v>
      </c>
      <c r="O127" s="86">
        <v>41650</v>
      </c>
      <c r="P127" s="79" t="s">
        <v>90</v>
      </c>
      <c r="Q127" s="79" t="s">
        <v>71</v>
      </c>
      <c r="R127" s="79" t="s">
        <v>71</v>
      </c>
    </row>
    <row r="128" spans="3:18" ht="43.2" hidden="1" x14ac:dyDescent="0.3">
      <c r="C128" s="75">
        <v>111323</v>
      </c>
      <c r="D128" s="75">
        <v>27</v>
      </c>
      <c r="E128" s="76" t="s">
        <v>107</v>
      </c>
      <c r="F128" s="76" t="s">
        <v>77</v>
      </c>
      <c r="G128" s="76" t="s">
        <v>68</v>
      </c>
      <c r="H128" s="76" t="s">
        <v>140</v>
      </c>
      <c r="I128" s="76" t="s">
        <v>70</v>
      </c>
      <c r="J128" s="76">
        <v>6.4070000000000004E-3</v>
      </c>
      <c r="K128" s="75" t="s">
        <v>71</v>
      </c>
      <c r="L128" s="77">
        <v>6.4070000000000004E-3</v>
      </c>
      <c r="M128" s="76" t="s">
        <v>72</v>
      </c>
      <c r="N128" s="76" t="s">
        <v>108</v>
      </c>
      <c r="O128" s="85">
        <v>41650</v>
      </c>
      <c r="P128" s="76" t="s">
        <v>71</v>
      </c>
      <c r="Q128" s="76" t="s">
        <v>71</v>
      </c>
      <c r="R128" s="76" t="s">
        <v>71</v>
      </c>
    </row>
    <row r="129" spans="3:18" ht="28.8" hidden="1" x14ac:dyDescent="0.3">
      <c r="C129" s="78">
        <v>111378</v>
      </c>
      <c r="D129" s="78">
        <v>27</v>
      </c>
      <c r="E129" s="79" t="s">
        <v>107</v>
      </c>
      <c r="F129" s="79" t="s">
        <v>77</v>
      </c>
      <c r="G129" s="79" t="s">
        <v>68</v>
      </c>
      <c r="H129" s="79" t="s">
        <v>135</v>
      </c>
      <c r="I129" s="79" t="s">
        <v>70</v>
      </c>
      <c r="J129" s="79">
        <v>0.01</v>
      </c>
      <c r="K129" s="78" t="s">
        <v>136</v>
      </c>
      <c r="L129" s="80">
        <v>0.01</v>
      </c>
      <c r="M129" s="79" t="s">
        <v>72</v>
      </c>
      <c r="N129" s="79" t="s">
        <v>108</v>
      </c>
      <c r="O129" s="86">
        <v>41650</v>
      </c>
      <c r="P129" s="79" t="s">
        <v>71</v>
      </c>
      <c r="Q129" s="79" t="s">
        <v>71</v>
      </c>
      <c r="R129" s="79" t="s">
        <v>71</v>
      </c>
    </row>
    <row r="130" spans="3:18" ht="28.8" hidden="1" x14ac:dyDescent="0.3">
      <c r="C130" s="75">
        <v>33564</v>
      </c>
      <c r="D130" s="75">
        <v>9</v>
      </c>
      <c r="E130" s="76" t="s">
        <v>78</v>
      </c>
      <c r="F130" s="76" t="s">
        <v>79</v>
      </c>
      <c r="G130" s="76" t="s">
        <v>68</v>
      </c>
      <c r="H130" s="76" t="s">
        <v>138</v>
      </c>
      <c r="I130" s="76" t="s">
        <v>70</v>
      </c>
      <c r="J130" s="76">
        <v>9.4299999999999995E-2</v>
      </c>
      <c r="K130" s="75" t="s">
        <v>136</v>
      </c>
      <c r="L130" s="77">
        <v>9.4299999999999995E-2</v>
      </c>
      <c r="M130" s="76" t="s">
        <v>72</v>
      </c>
      <c r="N130" s="76" t="s">
        <v>98</v>
      </c>
      <c r="O130" s="85">
        <v>41651</v>
      </c>
      <c r="P130" s="76" t="s">
        <v>90</v>
      </c>
      <c r="Q130" s="76" t="s">
        <v>71</v>
      </c>
      <c r="R130" s="76" t="s">
        <v>71</v>
      </c>
    </row>
    <row r="131" spans="3:18" ht="28.8" hidden="1" x14ac:dyDescent="0.3">
      <c r="C131" s="78">
        <v>33539</v>
      </c>
      <c r="D131" s="78">
        <v>9</v>
      </c>
      <c r="E131" s="79" t="s">
        <v>78</v>
      </c>
      <c r="F131" s="79" t="s">
        <v>79</v>
      </c>
      <c r="G131" s="79" t="s">
        <v>68</v>
      </c>
      <c r="H131" s="79" t="s">
        <v>138</v>
      </c>
      <c r="I131" s="79" t="s">
        <v>70</v>
      </c>
      <c r="J131" s="79">
        <v>9.5199999999999993E-2</v>
      </c>
      <c r="K131" s="78" t="s">
        <v>136</v>
      </c>
      <c r="L131" s="80">
        <v>9.5199999999999993E-2</v>
      </c>
      <c r="M131" s="79" t="s">
        <v>72</v>
      </c>
      <c r="N131" s="79" t="s">
        <v>87</v>
      </c>
      <c r="O131" s="86">
        <v>41651</v>
      </c>
      <c r="P131" s="79" t="s">
        <v>90</v>
      </c>
      <c r="Q131" s="79" t="s">
        <v>71</v>
      </c>
      <c r="R131" s="79" t="s">
        <v>71</v>
      </c>
    </row>
    <row r="132" spans="3:18" ht="28.8" hidden="1" x14ac:dyDescent="0.3">
      <c r="C132" s="75">
        <v>33508</v>
      </c>
      <c r="D132" s="75">
        <v>9</v>
      </c>
      <c r="E132" s="76" t="s">
        <v>78</v>
      </c>
      <c r="F132" s="76" t="s">
        <v>79</v>
      </c>
      <c r="G132" s="76" t="s">
        <v>68</v>
      </c>
      <c r="H132" s="76" t="s">
        <v>138</v>
      </c>
      <c r="I132" s="76" t="s">
        <v>70</v>
      </c>
      <c r="J132" s="76">
        <v>9.7100000000000006E-2</v>
      </c>
      <c r="K132" s="75" t="s">
        <v>136</v>
      </c>
      <c r="L132" s="77">
        <v>9.7100000000000006E-2</v>
      </c>
      <c r="M132" s="76" t="s">
        <v>72</v>
      </c>
      <c r="N132" s="76" t="s">
        <v>89</v>
      </c>
      <c r="O132" s="85">
        <v>41651</v>
      </c>
      <c r="P132" s="76" t="s">
        <v>90</v>
      </c>
      <c r="Q132" s="76" t="s">
        <v>71</v>
      </c>
      <c r="R132" s="76" t="s">
        <v>71</v>
      </c>
    </row>
    <row r="133" spans="3:18" ht="43.2" hidden="1" x14ac:dyDescent="0.3">
      <c r="C133" s="78">
        <v>111331</v>
      </c>
      <c r="D133" s="78">
        <v>27</v>
      </c>
      <c r="E133" s="79" t="s">
        <v>107</v>
      </c>
      <c r="F133" s="79" t="s">
        <v>77</v>
      </c>
      <c r="G133" s="79" t="s">
        <v>68</v>
      </c>
      <c r="H133" s="79" t="s">
        <v>140</v>
      </c>
      <c r="I133" s="79" t="s">
        <v>70</v>
      </c>
      <c r="J133" s="79">
        <v>9.5659999999999999E-3</v>
      </c>
      <c r="K133" s="78" t="s">
        <v>71</v>
      </c>
      <c r="L133" s="80">
        <v>9.5659999999999999E-3</v>
      </c>
      <c r="M133" s="79" t="s">
        <v>72</v>
      </c>
      <c r="N133" s="79" t="s">
        <v>108</v>
      </c>
      <c r="O133" s="86">
        <v>41668</v>
      </c>
      <c r="P133" s="79" t="s">
        <v>71</v>
      </c>
      <c r="Q133" s="79" t="s">
        <v>71</v>
      </c>
      <c r="R133" s="79" t="s">
        <v>71</v>
      </c>
    </row>
    <row r="134" spans="3:18" ht="28.8" hidden="1" x14ac:dyDescent="0.3">
      <c r="C134" s="75">
        <v>111342</v>
      </c>
      <c r="D134" s="75">
        <v>27</v>
      </c>
      <c r="E134" s="76" t="s">
        <v>107</v>
      </c>
      <c r="F134" s="76" t="s">
        <v>77</v>
      </c>
      <c r="G134" s="76" t="s">
        <v>68</v>
      </c>
      <c r="H134" s="76" t="s">
        <v>135</v>
      </c>
      <c r="I134" s="76" t="s">
        <v>70</v>
      </c>
      <c r="J134" s="76">
        <v>1.77E-2</v>
      </c>
      <c r="K134" s="75" t="s">
        <v>71</v>
      </c>
      <c r="L134" s="77">
        <v>1.77E-2</v>
      </c>
      <c r="M134" s="76" t="s">
        <v>72</v>
      </c>
      <c r="N134" s="76" t="s">
        <v>108</v>
      </c>
      <c r="O134" s="85">
        <v>41668</v>
      </c>
      <c r="P134" s="76" t="s">
        <v>71</v>
      </c>
      <c r="Q134" s="76" t="s">
        <v>71</v>
      </c>
      <c r="R134" s="76" t="s">
        <v>71</v>
      </c>
    </row>
    <row r="135" spans="3:18" ht="28.8" hidden="1" x14ac:dyDescent="0.3">
      <c r="C135" s="78">
        <v>111385</v>
      </c>
      <c r="D135" s="78">
        <v>27</v>
      </c>
      <c r="E135" s="79" t="s">
        <v>107</v>
      </c>
      <c r="F135" s="79" t="s">
        <v>77</v>
      </c>
      <c r="G135" s="79" t="s">
        <v>68</v>
      </c>
      <c r="H135" s="79" t="s">
        <v>135</v>
      </c>
      <c r="I135" s="79" t="s">
        <v>70</v>
      </c>
      <c r="J135" s="79">
        <v>0.04</v>
      </c>
      <c r="K135" s="78" t="s">
        <v>136</v>
      </c>
      <c r="L135" s="80">
        <v>0.04</v>
      </c>
      <c r="M135" s="79" t="s">
        <v>72</v>
      </c>
      <c r="N135" s="79" t="s">
        <v>108</v>
      </c>
      <c r="O135" s="86">
        <v>41723</v>
      </c>
      <c r="P135" s="79" t="s">
        <v>71</v>
      </c>
      <c r="Q135" s="79" t="s">
        <v>71</v>
      </c>
      <c r="R135" s="79" t="s">
        <v>71</v>
      </c>
    </row>
    <row r="136" spans="3:18" ht="28.8" x14ac:dyDescent="0.3">
      <c r="C136" s="75">
        <v>42343</v>
      </c>
      <c r="D136" s="75">
        <v>11</v>
      </c>
      <c r="E136" s="76" t="s">
        <v>101</v>
      </c>
      <c r="F136" s="76" t="s">
        <v>79</v>
      </c>
      <c r="G136" s="76" t="s">
        <v>68</v>
      </c>
      <c r="H136" s="76" t="s">
        <v>138</v>
      </c>
      <c r="I136" s="76" t="s">
        <v>70</v>
      </c>
      <c r="J136" s="76">
        <v>5.0999999999999997E-2</v>
      </c>
      <c r="K136" s="75" t="s">
        <v>136</v>
      </c>
      <c r="L136" s="77">
        <v>5.1E-5</v>
      </c>
      <c r="M136" s="76" t="s">
        <v>80</v>
      </c>
      <c r="N136" s="76" t="s">
        <v>81</v>
      </c>
      <c r="O136" s="85">
        <v>41934.513888888898</v>
      </c>
      <c r="P136" s="76" t="s">
        <v>71</v>
      </c>
      <c r="Q136" s="76" t="s">
        <v>71</v>
      </c>
      <c r="R136" s="76" t="s">
        <v>71</v>
      </c>
    </row>
    <row r="137" spans="3:18" ht="28.8" x14ac:dyDescent="0.3">
      <c r="C137" s="78">
        <v>42345</v>
      </c>
      <c r="D137" s="78">
        <v>11</v>
      </c>
      <c r="E137" s="79" t="s">
        <v>101</v>
      </c>
      <c r="F137" s="79" t="s">
        <v>79</v>
      </c>
      <c r="G137" s="79" t="s">
        <v>68</v>
      </c>
      <c r="H137" s="79" t="s">
        <v>138</v>
      </c>
      <c r="I137" s="79" t="s">
        <v>70</v>
      </c>
      <c r="J137" s="79">
        <v>4.1000000000000005</v>
      </c>
      <c r="K137" s="78" t="s">
        <v>71</v>
      </c>
      <c r="L137" s="80">
        <v>4.1000000000000003E-3</v>
      </c>
      <c r="M137" s="79" t="s">
        <v>80</v>
      </c>
      <c r="N137" s="79" t="s">
        <v>83</v>
      </c>
      <c r="O137" s="86">
        <v>41934.53125</v>
      </c>
      <c r="P137" s="79" t="s">
        <v>71</v>
      </c>
      <c r="Q137" s="79" t="s">
        <v>71</v>
      </c>
      <c r="R137" s="79" t="s">
        <v>71</v>
      </c>
    </row>
    <row r="138" spans="3:18" ht="28.8" hidden="1" x14ac:dyDescent="0.3">
      <c r="C138" s="75">
        <v>36051</v>
      </c>
      <c r="D138" s="75">
        <v>10</v>
      </c>
      <c r="E138" s="76" t="s">
        <v>66</v>
      </c>
      <c r="F138" s="76" t="s">
        <v>137</v>
      </c>
      <c r="G138" s="76" t="s">
        <v>68</v>
      </c>
      <c r="H138" s="76" t="s">
        <v>138</v>
      </c>
      <c r="I138" s="76" t="s">
        <v>70</v>
      </c>
      <c r="J138" s="76">
        <v>9.0000000000000011E-2</v>
      </c>
      <c r="K138" s="75" t="s">
        <v>136</v>
      </c>
      <c r="L138" s="77">
        <v>9.0000000000000006E-5</v>
      </c>
      <c r="M138" s="76" t="s">
        <v>80</v>
      </c>
      <c r="N138" s="76" t="s">
        <v>139</v>
      </c>
      <c r="O138" s="85">
        <v>41982.440972222197</v>
      </c>
      <c r="P138" s="76" t="s">
        <v>71</v>
      </c>
      <c r="Q138" s="76" t="s">
        <v>71</v>
      </c>
      <c r="R138" s="76" t="s">
        <v>71</v>
      </c>
    </row>
    <row r="139" spans="3:18" ht="28.8" x14ac:dyDescent="0.3">
      <c r="C139" s="78">
        <v>42344</v>
      </c>
      <c r="D139" s="78">
        <v>11</v>
      </c>
      <c r="E139" s="79" t="s">
        <v>101</v>
      </c>
      <c r="F139" s="79" t="s">
        <v>79</v>
      </c>
      <c r="G139" s="79" t="s">
        <v>68</v>
      </c>
      <c r="H139" s="79" t="s">
        <v>138</v>
      </c>
      <c r="I139" s="79" t="s">
        <v>70</v>
      </c>
      <c r="J139" s="79">
        <v>0.05</v>
      </c>
      <c r="K139" s="78" t="s">
        <v>136</v>
      </c>
      <c r="L139" s="80">
        <v>5.0000000000000002E-5</v>
      </c>
      <c r="M139" s="79" t="s">
        <v>80</v>
      </c>
      <c r="N139" s="79" t="s">
        <v>81</v>
      </c>
      <c r="O139" s="86">
        <v>42044.416666666701</v>
      </c>
      <c r="P139" s="79" t="s">
        <v>71</v>
      </c>
      <c r="Q139" s="79" t="s">
        <v>71</v>
      </c>
      <c r="R139" s="79" t="s">
        <v>71</v>
      </c>
    </row>
    <row r="140" spans="3:18" ht="28.8" x14ac:dyDescent="0.3">
      <c r="C140" s="75">
        <v>42346</v>
      </c>
      <c r="D140" s="75">
        <v>11</v>
      </c>
      <c r="E140" s="76" t="s">
        <v>101</v>
      </c>
      <c r="F140" s="76" t="s">
        <v>79</v>
      </c>
      <c r="G140" s="76" t="s">
        <v>68</v>
      </c>
      <c r="H140" s="76" t="s">
        <v>138</v>
      </c>
      <c r="I140" s="76" t="s">
        <v>70</v>
      </c>
      <c r="J140" s="76">
        <v>0.05</v>
      </c>
      <c r="K140" s="75" t="s">
        <v>136</v>
      </c>
      <c r="L140" s="77">
        <v>5.0000000000000002E-5</v>
      </c>
      <c r="M140" s="76" t="s">
        <v>80</v>
      </c>
      <c r="N140" s="76" t="s">
        <v>83</v>
      </c>
      <c r="O140" s="85">
        <v>42044.4375</v>
      </c>
      <c r="P140" s="76" t="s">
        <v>71</v>
      </c>
      <c r="Q140" s="76" t="s">
        <v>71</v>
      </c>
      <c r="R140" s="76" t="s">
        <v>71</v>
      </c>
    </row>
    <row r="141" spans="3:18" ht="28.8" hidden="1" x14ac:dyDescent="0.3">
      <c r="C141" s="78">
        <v>36052</v>
      </c>
      <c r="D141" s="78">
        <v>10</v>
      </c>
      <c r="E141" s="79" t="s">
        <v>66</v>
      </c>
      <c r="F141" s="79" t="s">
        <v>137</v>
      </c>
      <c r="G141" s="79" t="s">
        <v>68</v>
      </c>
      <c r="H141" s="79" t="s">
        <v>138</v>
      </c>
      <c r="I141" s="79" t="s">
        <v>70</v>
      </c>
      <c r="J141" s="79">
        <v>0.10199999999999999</v>
      </c>
      <c r="K141" s="78" t="s">
        <v>136</v>
      </c>
      <c r="L141" s="80">
        <v>1.02E-4</v>
      </c>
      <c r="M141" s="79" t="s">
        <v>80</v>
      </c>
      <c r="N141" s="79" t="s">
        <v>139</v>
      </c>
      <c r="O141" s="86">
        <v>42128.510416666701</v>
      </c>
      <c r="P141" s="79" t="s">
        <v>71</v>
      </c>
      <c r="Q141" s="79" t="s">
        <v>71</v>
      </c>
      <c r="R141" s="79" t="s">
        <v>71</v>
      </c>
    </row>
    <row r="142" spans="3:18" ht="28.8" hidden="1" x14ac:dyDescent="0.3">
      <c r="C142" s="75">
        <v>43221</v>
      </c>
      <c r="D142" s="75">
        <v>12</v>
      </c>
      <c r="E142" s="76" t="s">
        <v>66</v>
      </c>
      <c r="F142" s="76" t="s">
        <v>137</v>
      </c>
      <c r="G142" s="76" t="s">
        <v>68</v>
      </c>
      <c r="H142" s="76" t="s">
        <v>138</v>
      </c>
      <c r="I142" s="76" t="s">
        <v>70</v>
      </c>
      <c r="J142" s="76">
        <v>9.6199999999999994E-2</v>
      </c>
      <c r="K142" s="75" t="s">
        <v>136</v>
      </c>
      <c r="L142" s="77">
        <v>9.6199999999999994E-5</v>
      </c>
      <c r="M142" s="76" t="s">
        <v>80</v>
      </c>
      <c r="N142" s="76" t="s">
        <v>139</v>
      </c>
      <c r="O142" s="85">
        <v>42325.447916666701</v>
      </c>
      <c r="P142" s="76" t="s">
        <v>71</v>
      </c>
      <c r="Q142" s="76" t="s">
        <v>71</v>
      </c>
      <c r="R142" s="76" t="s">
        <v>71</v>
      </c>
    </row>
    <row r="143" spans="3:18" ht="28.8" hidden="1" x14ac:dyDescent="0.3">
      <c r="C143" s="78">
        <v>43222</v>
      </c>
      <c r="D143" s="78">
        <v>12</v>
      </c>
      <c r="E143" s="79" t="s">
        <v>66</v>
      </c>
      <c r="F143" s="79" t="s">
        <v>137</v>
      </c>
      <c r="G143" s="79" t="s">
        <v>68</v>
      </c>
      <c r="H143" s="79" t="s">
        <v>138</v>
      </c>
      <c r="I143" s="79" t="s">
        <v>70</v>
      </c>
      <c r="J143" s="79">
        <v>9.8999999999999991E-2</v>
      </c>
      <c r="K143" s="78" t="s">
        <v>136</v>
      </c>
      <c r="L143" s="80">
        <v>9.8999999999999994E-5</v>
      </c>
      <c r="M143" s="79" t="s">
        <v>80</v>
      </c>
      <c r="N143" s="79" t="s">
        <v>139</v>
      </c>
      <c r="O143" s="86">
        <v>42332.465277777803</v>
      </c>
      <c r="P143" s="79" t="s">
        <v>71</v>
      </c>
      <c r="Q143" s="79" t="s">
        <v>71</v>
      </c>
      <c r="R143" s="79" t="s">
        <v>71</v>
      </c>
    </row>
    <row r="144" spans="3:18" ht="28.8" x14ac:dyDescent="0.3">
      <c r="C144" s="75">
        <v>46506</v>
      </c>
      <c r="D144" s="75">
        <v>13</v>
      </c>
      <c r="E144" s="76" t="s">
        <v>101</v>
      </c>
      <c r="F144" s="76" t="s">
        <v>79</v>
      </c>
      <c r="G144" s="76" t="s">
        <v>68</v>
      </c>
      <c r="H144" s="76" t="s">
        <v>138</v>
      </c>
      <c r="I144" s="76" t="s">
        <v>70</v>
      </c>
      <c r="J144" s="76">
        <v>0.47</v>
      </c>
      <c r="K144" s="75" t="s">
        <v>136</v>
      </c>
      <c r="L144" s="77">
        <v>4.6999999999999999E-4</v>
      </c>
      <c r="M144" s="76" t="s">
        <v>80</v>
      </c>
      <c r="N144" s="76" t="s">
        <v>83</v>
      </c>
      <c r="O144" s="85">
        <v>42341.558333333298</v>
      </c>
      <c r="P144" s="76" t="s">
        <v>71</v>
      </c>
      <c r="Q144" s="76" t="s">
        <v>71</v>
      </c>
      <c r="R144" s="76" t="s">
        <v>71</v>
      </c>
    </row>
    <row r="145" spans="3:18" ht="28.8" x14ac:dyDescent="0.3">
      <c r="C145" s="78">
        <v>46504</v>
      </c>
      <c r="D145" s="78">
        <v>13</v>
      </c>
      <c r="E145" s="79" t="s">
        <v>101</v>
      </c>
      <c r="F145" s="79" t="s">
        <v>79</v>
      </c>
      <c r="G145" s="79" t="s">
        <v>68</v>
      </c>
      <c r="H145" s="79" t="s">
        <v>138</v>
      </c>
      <c r="I145" s="79" t="s">
        <v>70</v>
      </c>
      <c r="J145" s="79">
        <v>0.47</v>
      </c>
      <c r="K145" s="78" t="s">
        <v>136</v>
      </c>
      <c r="L145" s="80">
        <v>4.6999999999999999E-4</v>
      </c>
      <c r="M145" s="79" t="s">
        <v>80</v>
      </c>
      <c r="N145" s="79" t="s">
        <v>81</v>
      </c>
      <c r="O145" s="86">
        <v>42341.559027777803</v>
      </c>
      <c r="P145" s="79" t="s">
        <v>71</v>
      </c>
      <c r="Q145" s="79" t="s">
        <v>71</v>
      </c>
      <c r="R145" s="79" t="s">
        <v>71</v>
      </c>
    </row>
    <row r="146" spans="3:18" ht="28.8" hidden="1" x14ac:dyDescent="0.3">
      <c r="C146" s="75">
        <v>67559</v>
      </c>
      <c r="D146" s="75">
        <v>16</v>
      </c>
      <c r="E146" s="76" t="s">
        <v>66</v>
      </c>
      <c r="F146" s="76" t="s">
        <v>77</v>
      </c>
      <c r="G146" s="76" t="s">
        <v>68</v>
      </c>
      <c r="H146" s="76" t="s">
        <v>135</v>
      </c>
      <c r="I146" s="76" t="s">
        <v>70</v>
      </c>
      <c r="J146" s="76">
        <v>0.01</v>
      </c>
      <c r="K146" s="75" t="s">
        <v>136</v>
      </c>
      <c r="L146" s="77">
        <v>0.01</v>
      </c>
      <c r="M146" s="76" t="s">
        <v>72</v>
      </c>
      <c r="N146" s="76" t="s">
        <v>73</v>
      </c>
      <c r="O146" s="85">
        <v>42396</v>
      </c>
      <c r="P146" s="76" t="s">
        <v>71</v>
      </c>
      <c r="Q146" s="76" t="s">
        <v>71</v>
      </c>
      <c r="R146" s="76" t="s">
        <v>71</v>
      </c>
    </row>
    <row r="147" spans="3:18" ht="28.8" hidden="1" x14ac:dyDescent="0.3">
      <c r="C147" s="78">
        <v>67561</v>
      </c>
      <c r="D147" s="78">
        <v>16</v>
      </c>
      <c r="E147" s="79" t="s">
        <v>66</v>
      </c>
      <c r="F147" s="79" t="s">
        <v>77</v>
      </c>
      <c r="G147" s="79" t="s">
        <v>68</v>
      </c>
      <c r="H147" s="79" t="s">
        <v>135</v>
      </c>
      <c r="I147" s="79" t="s">
        <v>70</v>
      </c>
      <c r="J147" s="79">
        <v>0.01</v>
      </c>
      <c r="K147" s="78" t="s">
        <v>136</v>
      </c>
      <c r="L147" s="80">
        <v>0.01</v>
      </c>
      <c r="M147" s="79" t="s">
        <v>72</v>
      </c>
      <c r="N147" s="79" t="s">
        <v>76</v>
      </c>
      <c r="O147" s="86">
        <v>42396</v>
      </c>
      <c r="P147" s="79" t="s">
        <v>71</v>
      </c>
      <c r="Q147" s="79" t="s">
        <v>71</v>
      </c>
      <c r="R147" s="79" t="s">
        <v>71</v>
      </c>
    </row>
    <row r="148" spans="3:18" ht="28.8" x14ac:dyDescent="0.3">
      <c r="C148" s="75">
        <v>46505</v>
      </c>
      <c r="D148" s="75">
        <v>13</v>
      </c>
      <c r="E148" s="76" t="s">
        <v>101</v>
      </c>
      <c r="F148" s="76" t="s">
        <v>79</v>
      </c>
      <c r="G148" s="76" t="s">
        <v>68</v>
      </c>
      <c r="H148" s="76" t="s">
        <v>138</v>
      </c>
      <c r="I148" s="76" t="s">
        <v>70</v>
      </c>
      <c r="J148" s="76">
        <v>0.53</v>
      </c>
      <c r="K148" s="75" t="s">
        <v>136</v>
      </c>
      <c r="L148" s="77">
        <v>5.2999999999999998E-4</v>
      </c>
      <c r="M148" s="76" t="s">
        <v>80</v>
      </c>
      <c r="N148" s="76" t="s">
        <v>81</v>
      </c>
      <c r="O148" s="85">
        <v>42412.529861111099</v>
      </c>
      <c r="P148" s="76" t="s">
        <v>71</v>
      </c>
      <c r="Q148" s="76" t="s">
        <v>71</v>
      </c>
      <c r="R148" s="76" t="s">
        <v>71</v>
      </c>
    </row>
    <row r="149" spans="3:18" ht="28.8" x14ac:dyDescent="0.3">
      <c r="C149" s="78">
        <v>46507</v>
      </c>
      <c r="D149" s="78">
        <v>13</v>
      </c>
      <c r="E149" s="79" t="s">
        <v>101</v>
      </c>
      <c r="F149" s="79" t="s">
        <v>79</v>
      </c>
      <c r="G149" s="79" t="s">
        <v>68</v>
      </c>
      <c r="H149" s="79" t="s">
        <v>138</v>
      </c>
      <c r="I149" s="79" t="s">
        <v>70</v>
      </c>
      <c r="J149" s="79">
        <v>0.51999999999999991</v>
      </c>
      <c r="K149" s="78" t="s">
        <v>136</v>
      </c>
      <c r="L149" s="80">
        <v>5.1999999999999995E-4</v>
      </c>
      <c r="M149" s="79" t="s">
        <v>80</v>
      </c>
      <c r="N149" s="79" t="s">
        <v>83</v>
      </c>
      <c r="O149" s="86">
        <v>42412.550694444399</v>
      </c>
      <c r="P149" s="79" t="s">
        <v>71</v>
      </c>
      <c r="Q149" s="79" t="s">
        <v>71</v>
      </c>
      <c r="R149" s="79" t="s">
        <v>71</v>
      </c>
    </row>
    <row r="150" spans="3:18" ht="28.8" hidden="1" x14ac:dyDescent="0.3">
      <c r="C150" s="75">
        <v>56542</v>
      </c>
      <c r="D150" s="75">
        <v>17</v>
      </c>
      <c r="E150" s="76" t="s">
        <v>78</v>
      </c>
      <c r="F150" s="76" t="s">
        <v>79</v>
      </c>
      <c r="G150" s="76" t="s">
        <v>68</v>
      </c>
      <c r="H150" s="76" t="s">
        <v>135</v>
      </c>
      <c r="I150" s="76" t="s">
        <v>70</v>
      </c>
      <c r="J150" s="76">
        <v>7.6E-3</v>
      </c>
      <c r="K150" s="75" t="s">
        <v>71</v>
      </c>
      <c r="L150" s="77">
        <v>7.6E-3</v>
      </c>
      <c r="M150" s="76" t="s">
        <v>72</v>
      </c>
      <c r="N150" s="76" t="s">
        <v>89</v>
      </c>
      <c r="O150" s="85">
        <v>42426</v>
      </c>
      <c r="P150" s="76" t="s">
        <v>71</v>
      </c>
      <c r="Q150" s="76" t="s">
        <v>71</v>
      </c>
      <c r="R150" s="76" t="s">
        <v>71</v>
      </c>
    </row>
    <row r="151" spans="3:18" ht="28.8" hidden="1" x14ac:dyDescent="0.3">
      <c r="C151" s="78">
        <v>56545</v>
      </c>
      <c r="D151" s="78">
        <v>17</v>
      </c>
      <c r="E151" s="79" t="s">
        <v>78</v>
      </c>
      <c r="F151" s="79" t="s">
        <v>79</v>
      </c>
      <c r="G151" s="79" t="s">
        <v>68</v>
      </c>
      <c r="H151" s="79" t="s">
        <v>135</v>
      </c>
      <c r="I151" s="79" t="s">
        <v>70</v>
      </c>
      <c r="J151" s="79">
        <v>0.01</v>
      </c>
      <c r="K151" s="78" t="s">
        <v>136</v>
      </c>
      <c r="L151" s="80">
        <v>0.01</v>
      </c>
      <c r="M151" s="79" t="s">
        <v>72</v>
      </c>
      <c r="N151" s="79" t="s">
        <v>92</v>
      </c>
      <c r="O151" s="86">
        <v>42426</v>
      </c>
      <c r="P151" s="79" t="s">
        <v>71</v>
      </c>
      <c r="Q151" s="79" t="s">
        <v>71</v>
      </c>
      <c r="R151" s="79" t="s">
        <v>71</v>
      </c>
    </row>
    <row r="152" spans="3:18" ht="28.8" hidden="1" x14ac:dyDescent="0.3">
      <c r="C152" s="75">
        <v>56547</v>
      </c>
      <c r="D152" s="75">
        <v>17</v>
      </c>
      <c r="E152" s="76" t="s">
        <v>78</v>
      </c>
      <c r="F152" s="76" t="s">
        <v>79</v>
      </c>
      <c r="G152" s="76" t="s">
        <v>68</v>
      </c>
      <c r="H152" s="76" t="s">
        <v>135</v>
      </c>
      <c r="I152" s="76" t="s">
        <v>70</v>
      </c>
      <c r="J152" s="76">
        <v>1.4500000000000001E-2</v>
      </c>
      <c r="K152" s="75" t="s">
        <v>71</v>
      </c>
      <c r="L152" s="77">
        <v>1.4500000000000001E-2</v>
      </c>
      <c r="M152" s="76" t="s">
        <v>72</v>
      </c>
      <c r="N152" s="76" t="s">
        <v>98</v>
      </c>
      <c r="O152" s="85">
        <v>42426</v>
      </c>
      <c r="P152" s="76" t="s">
        <v>71</v>
      </c>
      <c r="Q152" s="76" t="s">
        <v>71</v>
      </c>
      <c r="R152" s="76" t="s">
        <v>71</v>
      </c>
    </row>
    <row r="153" spans="3:18" ht="28.8" hidden="1" x14ac:dyDescent="0.3">
      <c r="C153" s="78">
        <v>67560</v>
      </c>
      <c r="D153" s="78">
        <v>16</v>
      </c>
      <c r="E153" s="79" t="s">
        <v>66</v>
      </c>
      <c r="F153" s="79" t="s">
        <v>77</v>
      </c>
      <c r="G153" s="79" t="s">
        <v>68</v>
      </c>
      <c r="H153" s="79" t="s">
        <v>135</v>
      </c>
      <c r="I153" s="79" t="s">
        <v>70</v>
      </c>
      <c r="J153" s="79">
        <v>0.01</v>
      </c>
      <c r="K153" s="78" t="s">
        <v>136</v>
      </c>
      <c r="L153" s="80">
        <v>0.01</v>
      </c>
      <c r="M153" s="79" t="s">
        <v>72</v>
      </c>
      <c r="N153" s="79" t="s">
        <v>73</v>
      </c>
      <c r="O153" s="86">
        <v>42427</v>
      </c>
      <c r="P153" s="79" t="s">
        <v>71</v>
      </c>
      <c r="Q153" s="79" t="s">
        <v>71</v>
      </c>
      <c r="R153" s="79" t="s">
        <v>71</v>
      </c>
    </row>
    <row r="154" spans="3:18" ht="28.8" hidden="1" x14ac:dyDescent="0.3">
      <c r="C154" s="75">
        <v>67562</v>
      </c>
      <c r="D154" s="75">
        <v>16</v>
      </c>
      <c r="E154" s="76" t="s">
        <v>66</v>
      </c>
      <c r="F154" s="76" t="s">
        <v>77</v>
      </c>
      <c r="G154" s="76" t="s">
        <v>68</v>
      </c>
      <c r="H154" s="76" t="s">
        <v>135</v>
      </c>
      <c r="I154" s="76" t="s">
        <v>70</v>
      </c>
      <c r="J154" s="76">
        <v>0.01</v>
      </c>
      <c r="K154" s="75" t="s">
        <v>136</v>
      </c>
      <c r="L154" s="77">
        <v>0.01</v>
      </c>
      <c r="M154" s="76" t="s">
        <v>72</v>
      </c>
      <c r="N154" s="76" t="s">
        <v>76</v>
      </c>
      <c r="O154" s="85">
        <v>42427</v>
      </c>
      <c r="P154" s="76" t="s">
        <v>71</v>
      </c>
      <c r="Q154" s="76" t="s">
        <v>71</v>
      </c>
      <c r="R154" s="76" t="s">
        <v>71</v>
      </c>
    </row>
    <row r="155" spans="3:18" ht="43.2" hidden="1" x14ac:dyDescent="0.3">
      <c r="C155" s="78">
        <v>83520</v>
      </c>
      <c r="D155" s="78">
        <v>26</v>
      </c>
      <c r="E155" s="79" t="s">
        <v>114</v>
      </c>
      <c r="F155" s="79" t="s">
        <v>77</v>
      </c>
      <c r="G155" s="79" t="s">
        <v>68</v>
      </c>
      <c r="H155" s="79" t="s">
        <v>140</v>
      </c>
      <c r="I155" s="79" t="s">
        <v>70</v>
      </c>
      <c r="J155" s="79">
        <v>2.9099999999999998E-3</v>
      </c>
      <c r="K155" s="78" t="s">
        <v>71</v>
      </c>
      <c r="L155" s="80">
        <v>2.9099999999999998E-3</v>
      </c>
      <c r="M155" s="79" t="s">
        <v>72</v>
      </c>
      <c r="N155" s="79" t="s">
        <v>116</v>
      </c>
      <c r="O155" s="86">
        <v>42438</v>
      </c>
      <c r="P155" s="79" t="s">
        <v>71</v>
      </c>
      <c r="Q155" s="79" t="s">
        <v>71</v>
      </c>
      <c r="R155" s="79" t="s">
        <v>71</v>
      </c>
    </row>
    <row r="156" spans="3:18" ht="43.2" hidden="1" x14ac:dyDescent="0.3">
      <c r="C156" s="75">
        <v>83332</v>
      </c>
      <c r="D156" s="75">
        <v>26</v>
      </c>
      <c r="E156" s="76" t="s">
        <v>114</v>
      </c>
      <c r="F156" s="76" t="s">
        <v>77</v>
      </c>
      <c r="G156" s="76" t="s">
        <v>68</v>
      </c>
      <c r="H156" s="76" t="s">
        <v>140</v>
      </c>
      <c r="I156" s="76" t="s">
        <v>70</v>
      </c>
      <c r="J156" s="76">
        <v>2.1000000000000001E-2</v>
      </c>
      <c r="K156" s="75" t="s">
        <v>71</v>
      </c>
      <c r="L156" s="77">
        <v>2.1000000000000001E-2</v>
      </c>
      <c r="M156" s="76" t="s">
        <v>72</v>
      </c>
      <c r="N156" s="76" t="s">
        <v>115</v>
      </c>
      <c r="O156" s="85">
        <v>42438</v>
      </c>
      <c r="P156" s="76" t="s">
        <v>71</v>
      </c>
      <c r="Q156" s="76" t="s">
        <v>71</v>
      </c>
      <c r="R156" s="76" t="s">
        <v>71</v>
      </c>
    </row>
    <row r="157" spans="3:18" ht="28.8" hidden="1" x14ac:dyDescent="0.3">
      <c r="C157" s="78">
        <v>56539</v>
      </c>
      <c r="D157" s="78">
        <v>17</v>
      </c>
      <c r="E157" s="79" t="s">
        <v>78</v>
      </c>
      <c r="F157" s="79" t="s">
        <v>79</v>
      </c>
      <c r="G157" s="79" t="s">
        <v>68</v>
      </c>
      <c r="H157" s="79" t="s">
        <v>135</v>
      </c>
      <c r="I157" s="79" t="s">
        <v>70</v>
      </c>
      <c r="J157" s="79">
        <v>2.3999999999999998E-3</v>
      </c>
      <c r="K157" s="78" t="s">
        <v>136</v>
      </c>
      <c r="L157" s="80">
        <v>2.3999999999999998E-3</v>
      </c>
      <c r="M157" s="79" t="s">
        <v>72</v>
      </c>
      <c r="N157" s="79" t="s">
        <v>87</v>
      </c>
      <c r="O157" s="86">
        <v>42472</v>
      </c>
      <c r="P157" s="79" t="s">
        <v>71</v>
      </c>
      <c r="Q157" s="79" t="s">
        <v>71</v>
      </c>
      <c r="R157" s="79" t="s">
        <v>71</v>
      </c>
    </row>
    <row r="158" spans="3:18" ht="28.8" hidden="1" x14ac:dyDescent="0.3">
      <c r="C158" s="75">
        <v>56541</v>
      </c>
      <c r="D158" s="75">
        <v>17</v>
      </c>
      <c r="E158" s="76" t="s">
        <v>78</v>
      </c>
      <c r="F158" s="76" t="s">
        <v>79</v>
      </c>
      <c r="G158" s="76" t="s">
        <v>68</v>
      </c>
      <c r="H158" s="76" t="s">
        <v>135</v>
      </c>
      <c r="I158" s="76" t="s">
        <v>70</v>
      </c>
      <c r="J158" s="76">
        <v>6.4000000000000003E-3</v>
      </c>
      <c r="K158" s="75" t="s">
        <v>71</v>
      </c>
      <c r="L158" s="77">
        <v>6.4000000000000003E-3</v>
      </c>
      <c r="M158" s="76" t="s">
        <v>72</v>
      </c>
      <c r="N158" s="76" t="s">
        <v>92</v>
      </c>
      <c r="O158" s="85">
        <v>42472</v>
      </c>
      <c r="P158" s="76" t="s">
        <v>71</v>
      </c>
      <c r="Q158" s="76" t="s">
        <v>71</v>
      </c>
      <c r="R158" s="76" t="s">
        <v>71</v>
      </c>
    </row>
    <row r="159" spans="3:18" ht="28.8" hidden="1" x14ac:dyDescent="0.3">
      <c r="C159" s="78">
        <v>56546</v>
      </c>
      <c r="D159" s="78">
        <v>17</v>
      </c>
      <c r="E159" s="79" t="s">
        <v>78</v>
      </c>
      <c r="F159" s="79" t="s">
        <v>79</v>
      </c>
      <c r="G159" s="79" t="s">
        <v>68</v>
      </c>
      <c r="H159" s="79" t="s">
        <v>135</v>
      </c>
      <c r="I159" s="79" t="s">
        <v>70</v>
      </c>
      <c r="J159" s="79">
        <v>1.4E-2</v>
      </c>
      <c r="K159" s="78" t="s">
        <v>136</v>
      </c>
      <c r="L159" s="80">
        <v>1.4E-2</v>
      </c>
      <c r="M159" s="79" t="s">
        <v>72</v>
      </c>
      <c r="N159" s="79" t="s">
        <v>98</v>
      </c>
      <c r="O159" s="86">
        <v>42472</v>
      </c>
      <c r="P159" s="79" t="s">
        <v>71</v>
      </c>
      <c r="Q159" s="79" t="s">
        <v>71</v>
      </c>
      <c r="R159" s="79" t="s">
        <v>71</v>
      </c>
    </row>
    <row r="160" spans="3:18" ht="28.8" hidden="1" x14ac:dyDescent="0.3">
      <c r="C160" s="75">
        <v>56548</v>
      </c>
      <c r="D160" s="75">
        <v>17</v>
      </c>
      <c r="E160" s="76" t="s">
        <v>78</v>
      </c>
      <c r="F160" s="76" t="s">
        <v>79</v>
      </c>
      <c r="G160" s="76" t="s">
        <v>68</v>
      </c>
      <c r="H160" s="76" t="s">
        <v>135</v>
      </c>
      <c r="I160" s="76" t="s">
        <v>70</v>
      </c>
      <c r="J160" s="76">
        <v>1.7000000000000001E-2</v>
      </c>
      <c r="K160" s="75" t="s">
        <v>136</v>
      </c>
      <c r="L160" s="77">
        <v>1.7000000000000001E-2</v>
      </c>
      <c r="M160" s="76" t="s">
        <v>72</v>
      </c>
      <c r="N160" s="76" t="s">
        <v>89</v>
      </c>
      <c r="O160" s="85">
        <v>42472</v>
      </c>
      <c r="P160" s="76" t="s">
        <v>71</v>
      </c>
      <c r="Q160" s="76" t="s">
        <v>71</v>
      </c>
      <c r="R160" s="76" t="s">
        <v>71</v>
      </c>
    </row>
    <row r="161" spans="3:18" ht="43.2" hidden="1" x14ac:dyDescent="0.3">
      <c r="C161" s="78">
        <v>83521</v>
      </c>
      <c r="D161" s="78">
        <v>26</v>
      </c>
      <c r="E161" s="79" t="s">
        <v>114</v>
      </c>
      <c r="F161" s="79" t="s">
        <v>77</v>
      </c>
      <c r="G161" s="79" t="s">
        <v>68</v>
      </c>
      <c r="H161" s="79" t="s">
        <v>140</v>
      </c>
      <c r="I161" s="79" t="s">
        <v>70</v>
      </c>
      <c r="J161" s="79">
        <v>3.0100000000000001E-3</v>
      </c>
      <c r="K161" s="78" t="s">
        <v>71</v>
      </c>
      <c r="L161" s="80">
        <v>3.0100000000000001E-3</v>
      </c>
      <c r="M161" s="79" t="s">
        <v>72</v>
      </c>
      <c r="N161" s="79" t="s">
        <v>116</v>
      </c>
      <c r="O161" s="86">
        <v>42509</v>
      </c>
      <c r="P161" s="79" t="s">
        <v>71</v>
      </c>
      <c r="Q161" s="79" t="s">
        <v>71</v>
      </c>
      <c r="R161" s="79" t="s">
        <v>71</v>
      </c>
    </row>
    <row r="162" spans="3:18" ht="43.2" hidden="1" x14ac:dyDescent="0.3">
      <c r="C162" s="75">
        <v>83333</v>
      </c>
      <c r="D162" s="75">
        <v>26</v>
      </c>
      <c r="E162" s="76" t="s">
        <v>114</v>
      </c>
      <c r="F162" s="76" t="s">
        <v>77</v>
      </c>
      <c r="G162" s="76" t="s">
        <v>68</v>
      </c>
      <c r="H162" s="76" t="s">
        <v>140</v>
      </c>
      <c r="I162" s="76" t="s">
        <v>70</v>
      </c>
      <c r="J162" s="76">
        <v>3.0500000000000002E-3</v>
      </c>
      <c r="K162" s="75" t="s">
        <v>136</v>
      </c>
      <c r="L162" s="77">
        <v>3.0500000000000002E-3</v>
      </c>
      <c r="M162" s="76" t="s">
        <v>72</v>
      </c>
      <c r="N162" s="76" t="s">
        <v>115</v>
      </c>
      <c r="O162" s="85">
        <v>42509</v>
      </c>
      <c r="P162" s="76" t="s">
        <v>71</v>
      </c>
      <c r="Q162" s="76" t="s">
        <v>71</v>
      </c>
      <c r="R162" s="76" t="s">
        <v>71</v>
      </c>
    </row>
    <row r="163" spans="3:18" ht="28.8" hidden="1" x14ac:dyDescent="0.3">
      <c r="C163" s="78">
        <v>43223</v>
      </c>
      <c r="D163" s="78">
        <v>12</v>
      </c>
      <c r="E163" s="79" t="s">
        <v>66</v>
      </c>
      <c r="F163" s="79" t="s">
        <v>137</v>
      </c>
      <c r="G163" s="79" t="s">
        <v>68</v>
      </c>
      <c r="H163" s="79" t="s">
        <v>138</v>
      </c>
      <c r="I163" s="79" t="s">
        <v>70</v>
      </c>
      <c r="J163" s="79">
        <v>0.11600000000000001</v>
      </c>
      <c r="K163" s="78" t="s">
        <v>136</v>
      </c>
      <c r="L163" s="80">
        <v>1.16E-4</v>
      </c>
      <c r="M163" s="79" t="s">
        <v>80</v>
      </c>
      <c r="N163" s="79" t="s">
        <v>139</v>
      </c>
      <c r="O163" s="86">
        <v>42524.489583333299</v>
      </c>
      <c r="P163" s="79" t="s">
        <v>71</v>
      </c>
      <c r="Q163" s="79" t="s">
        <v>71</v>
      </c>
      <c r="R163" s="79" t="s">
        <v>71</v>
      </c>
    </row>
    <row r="164" spans="3:18" ht="43.2" hidden="1" x14ac:dyDescent="0.3">
      <c r="C164" s="75">
        <v>83334</v>
      </c>
      <c r="D164" s="75">
        <v>26</v>
      </c>
      <c r="E164" s="76" t="s">
        <v>114</v>
      </c>
      <c r="F164" s="76" t="s">
        <v>77</v>
      </c>
      <c r="G164" s="76" t="s">
        <v>68</v>
      </c>
      <c r="H164" s="76" t="s">
        <v>140</v>
      </c>
      <c r="I164" s="76" t="s">
        <v>70</v>
      </c>
      <c r="J164" s="76">
        <v>3.15E-3</v>
      </c>
      <c r="K164" s="75" t="s">
        <v>136</v>
      </c>
      <c r="L164" s="77">
        <v>3.15E-3</v>
      </c>
      <c r="M164" s="76" t="s">
        <v>72</v>
      </c>
      <c r="N164" s="76" t="s">
        <v>115</v>
      </c>
      <c r="O164" s="85">
        <v>42656</v>
      </c>
      <c r="P164" s="76" t="s">
        <v>71</v>
      </c>
      <c r="Q164" s="76" t="s">
        <v>71</v>
      </c>
      <c r="R164" s="76" t="s">
        <v>71</v>
      </c>
    </row>
    <row r="165" spans="3:18" ht="43.2" hidden="1" x14ac:dyDescent="0.3">
      <c r="C165" s="78">
        <v>83522</v>
      </c>
      <c r="D165" s="78">
        <v>26</v>
      </c>
      <c r="E165" s="79" t="s">
        <v>114</v>
      </c>
      <c r="F165" s="79" t="s">
        <v>77</v>
      </c>
      <c r="G165" s="79" t="s">
        <v>68</v>
      </c>
      <c r="H165" s="79" t="s">
        <v>140</v>
      </c>
      <c r="I165" s="79" t="s">
        <v>70</v>
      </c>
      <c r="J165" s="79">
        <v>3.2100000000000002E-3</v>
      </c>
      <c r="K165" s="78" t="s">
        <v>71</v>
      </c>
      <c r="L165" s="80">
        <v>3.2100000000000002E-3</v>
      </c>
      <c r="M165" s="79" t="s">
        <v>72</v>
      </c>
      <c r="N165" s="79" t="s">
        <v>116</v>
      </c>
      <c r="O165" s="86">
        <v>42656</v>
      </c>
      <c r="P165" s="79" t="s">
        <v>71</v>
      </c>
      <c r="Q165" s="79" t="s">
        <v>71</v>
      </c>
      <c r="R165" s="79" t="s">
        <v>71</v>
      </c>
    </row>
    <row r="166" spans="3:18" ht="28.8" hidden="1" x14ac:dyDescent="0.3">
      <c r="C166" s="75">
        <v>56538</v>
      </c>
      <c r="D166" s="75">
        <v>17</v>
      </c>
      <c r="E166" s="76" t="s">
        <v>78</v>
      </c>
      <c r="F166" s="76" t="s">
        <v>79</v>
      </c>
      <c r="G166" s="76" t="s">
        <v>68</v>
      </c>
      <c r="H166" s="76" t="s">
        <v>135</v>
      </c>
      <c r="I166" s="76" t="s">
        <v>70</v>
      </c>
      <c r="J166" s="76">
        <v>2.2000000000000001E-3</v>
      </c>
      <c r="K166" s="75" t="s">
        <v>71</v>
      </c>
      <c r="L166" s="77">
        <v>2.2000000000000001E-3</v>
      </c>
      <c r="M166" s="76" t="s">
        <v>72</v>
      </c>
      <c r="N166" s="76" t="s">
        <v>98</v>
      </c>
      <c r="O166" s="85">
        <v>42669</v>
      </c>
      <c r="P166" s="76" t="s">
        <v>71</v>
      </c>
      <c r="Q166" s="76" t="s">
        <v>71</v>
      </c>
      <c r="R166" s="76" t="s">
        <v>71</v>
      </c>
    </row>
    <row r="167" spans="3:18" ht="28.8" hidden="1" x14ac:dyDescent="0.3">
      <c r="C167" s="78">
        <v>56540</v>
      </c>
      <c r="D167" s="78">
        <v>17</v>
      </c>
      <c r="E167" s="79" t="s">
        <v>78</v>
      </c>
      <c r="F167" s="79" t="s">
        <v>79</v>
      </c>
      <c r="G167" s="79" t="s">
        <v>68</v>
      </c>
      <c r="H167" s="79" t="s">
        <v>135</v>
      </c>
      <c r="I167" s="79" t="s">
        <v>70</v>
      </c>
      <c r="J167" s="79">
        <v>2.5000000000000001E-3</v>
      </c>
      <c r="K167" s="78" t="s">
        <v>71</v>
      </c>
      <c r="L167" s="80">
        <v>2.5000000000000001E-3</v>
      </c>
      <c r="M167" s="79" t="s">
        <v>72</v>
      </c>
      <c r="N167" s="79" t="s">
        <v>92</v>
      </c>
      <c r="O167" s="86">
        <v>42669</v>
      </c>
      <c r="P167" s="79" t="s">
        <v>71</v>
      </c>
      <c r="Q167" s="79" t="s">
        <v>71</v>
      </c>
      <c r="R167" s="79" t="s">
        <v>71</v>
      </c>
    </row>
    <row r="168" spans="3:18" ht="28.8" hidden="1" x14ac:dyDescent="0.3">
      <c r="C168" s="75">
        <v>56543</v>
      </c>
      <c r="D168" s="75">
        <v>17</v>
      </c>
      <c r="E168" s="76" t="s">
        <v>78</v>
      </c>
      <c r="F168" s="76" t="s">
        <v>79</v>
      </c>
      <c r="G168" s="76" t="s">
        <v>68</v>
      </c>
      <c r="H168" s="76" t="s">
        <v>135</v>
      </c>
      <c r="I168" s="76" t="s">
        <v>70</v>
      </c>
      <c r="J168" s="76">
        <v>8.3999999999999995E-3</v>
      </c>
      <c r="K168" s="75" t="s">
        <v>71</v>
      </c>
      <c r="L168" s="77">
        <v>8.3999999999999995E-3</v>
      </c>
      <c r="M168" s="76" t="s">
        <v>72</v>
      </c>
      <c r="N168" s="76" t="s">
        <v>87</v>
      </c>
      <c r="O168" s="85">
        <v>42669</v>
      </c>
      <c r="P168" s="76" t="s">
        <v>71</v>
      </c>
      <c r="Q168" s="76" t="s">
        <v>71</v>
      </c>
      <c r="R168" s="76" t="s">
        <v>71</v>
      </c>
    </row>
    <row r="169" spans="3:18" ht="28.8" hidden="1" x14ac:dyDescent="0.3">
      <c r="C169" s="78">
        <v>56544</v>
      </c>
      <c r="D169" s="78">
        <v>17</v>
      </c>
      <c r="E169" s="79" t="s">
        <v>78</v>
      </c>
      <c r="F169" s="79" t="s">
        <v>79</v>
      </c>
      <c r="G169" s="79" t="s">
        <v>68</v>
      </c>
      <c r="H169" s="79" t="s">
        <v>135</v>
      </c>
      <c r="I169" s="79" t="s">
        <v>70</v>
      </c>
      <c r="J169" s="79">
        <v>9.7999999999999997E-3</v>
      </c>
      <c r="K169" s="78" t="s">
        <v>71</v>
      </c>
      <c r="L169" s="80">
        <v>9.7999999999999997E-3</v>
      </c>
      <c r="M169" s="79" t="s">
        <v>72</v>
      </c>
      <c r="N169" s="79" t="s">
        <v>71</v>
      </c>
      <c r="O169" s="86">
        <v>42669</v>
      </c>
      <c r="P169" s="79" t="s">
        <v>71</v>
      </c>
      <c r="Q169" s="79" t="s">
        <v>71</v>
      </c>
      <c r="R169" s="79" t="s">
        <v>71</v>
      </c>
    </row>
    <row r="170" spans="3:18" ht="28.8" hidden="1" x14ac:dyDescent="0.3">
      <c r="C170" s="75">
        <v>47613</v>
      </c>
      <c r="D170" s="75">
        <v>14</v>
      </c>
      <c r="E170" s="76" t="s">
        <v>66</v>
      </c>
      <c r="F170" s="76" t="s">
        <v>137</v>
      </c>
      <c r="G170" s="76" t="s">
        <v>68</v>
      </c>
      <c r="H170" s="76" t="s">
        <v>138</v>
      </c>
      <c r="I170" s="76" t="s">
        <v>70</v>
      </c>
      <c r="J170" s="76">
        <v>0.10299999999999999</v>
      </c>
      <c r="K170" s="75" t="s">
        <v>136</v>
      </c>
      <c r="L170" s="77">
        <v>1.03E-4</v>
      </c>
      <c r="M170" s="76" t="s">
        <v>80</v>
      </c>
      <c r="N170" s="76" t="s">
        <v>139</v>
      </c>
      <c r="O170" s="83">
        <v>42676.479166666701</v>
      </c>
      <c r="P170" s="76" t="s">
        <v>71</v>
      </c>
      <c r="Q170" s="76" t="s">
        <v>71</v>
      </c>
      <c r="R170" s="76" t="s">
        <v>71</v>
      </c>
    </row>
    <row r="171" spans="3:18" s="130" customFormat="1" ht="28.8" x14ac:dyDescent="0.3">
      <c r="C171" s="126">
        <v>102843</v>
      </c>
      <c r="D171" s="126">
        <v>15</v>
      </c>
      <c r="E171" s="127" t="s">
        <v>101</v>
      </c>
      <c r="F171" s="127" t="s">
        <v>79</v>
      </c>
      <c r="G171" s="127" t="s">
        <v>68</v>
      </c>
      <c r="H171" s="127" t="s">
        <v>138</v>
      </c>
      <c r="I171" s="127" t="s">
        <v>70</v>
      </c>
      <c r="J171" s="127">
        <v>1</v>
      </c>
      <c r="K171" s="126" t="s">
        <v>136</v>
      </c>
      <c r="L171" s="128">
        <v>1E-3</v>
      </c>
      <c r="M171" s="76" t="s">
        <v>80</v>
      </c>
      <c r="N171" s="127" t="s">
        <v>71</v>
      </c>
      <c r="O171" s="135">
        <v>42697.475694444402</v>
      </c>
      <c r="P171" s="127" t="s">
        <v>71</v>
      </c>
      <c r="Q171" s="127" t="s">
        <v>71</v>
      </c>
      <c r="R171" s="127" t="s">
        <v>71</v>
      </c>
    </row>
    <row r="172" spans="3:18" s="130" customFormat="1" ht="28.8" x14ac:dyDescent="0.3">
      <c r="C172" s="131">
        <v>102846</v>
      </c>
      <c r="D172" s="131">
        <v>15</v>
      </c>
      <c r="E172" s="132" t="s">
        <v>101</v>
      </c>
      <c r="F172" s="132" t="s">
        <v>79</v>
      </c>
      <c r="G172" s="132" t="s">
        <v>68</v>
      </c>
      <c r="H172" s="132" t="s">
        <v>138</v>
      </c>
      <c r="I172" s="132" t="s">
        <v>70</v>
      </c>
      <c r="J172" s="127">
        <v>1</v>
      </c>
      <c r="K172" s="131" t="s">
        <v>136</v>
      </c>
      <c r="L172" s="133">
        <v>1E-3</v>
      </c>
      <c r="M172" s="76" t="s">
        <v>80</v>
      </c>
      <c r="N172" s="132" t="s">
        <v>83</v>
      </c>
      <c r="O172" s="137">
        <v>42697.496527777803</v>
      </c>
      <c r="P172" s="132" t="s">
        <v>71</v>
      </c>
      <c r="Q172" s="132" t="s">
        <v>71</v>
      </c>
      <c r="R172" s="132" t="s">
        <v>71</v>
      </c>
    </row>
    <row r="173" spans="3:18" s="130" customFormat="1" ht="28.8" x14ac:dyDescent="0.3">
      <c r="C173" s="126">
        <v>102844</v>
      </c>
      <c r="D173" s="126">
        <v>15</v>
      </c>
      <c r="E173" s="127" t="s">
        <v>101</v>
      </c>
      <c r="F173" s="127" t="s">
        <v>79</v>
      </c>
      <c r="G173" s="127" t="s">
        <v>68</v>
      </c>
      <c r="H173" s="127" t="s">
        <v>138</v>
      </c>
      <c r="I173" s="127" t="s">
        <v>70</v>
      </c>
      <c r="J173" s="127">
        <v>0.51</v>
      </c>
      <c r="K173" s="126" t="s">
        <v>136</v>
      </c>
      <c r="L173" s="128">
        <v>5.1000000000000004E-4</v>
      </c>
      <c r="M173" s="76" t="s">
        <v>80</v>
      </c>
      <c r="N173" s="127" t="s">
        <v>71</v>
      </c>
      <c r="O173" s="135">
        <v>42731.502083333296</v>
      </c>
      <c r="P173" s="127" t="s">
        <v>71</v>
      </c>
      <c r="Q173" s="127" t="s">
        <v>71</v>
      </c>
      <c r="R173" s="127" t="s">
        <v>71</v>
      </c>
    </row>
    <row r="174" spans="3:18" s="130" customFormat="1" ht="28.8" x14ac:dyDescent="0.3">
      <c r="C174" s="131">
        <v>102847</v>
      </c>
      <c r="D174" s="131">
        <v>15</v>
      </c>
      <c r="E174" s="132" t="s">
        <v>101</v>
      </c>
      <c r="F174" s="132" t="s">
        <v>79</v>
      </c>
      <c r="G174" s="132" t="s">
        <v>68</v>
      </c>
      <c r="H174" s="132" t="s">
        <v>138</v>
      </c>
      <c r="I174" s="132" t="s">
        <v>70</v>
      </c>
      <c r="J174" s="127">
        <v>0.51999999999999991</v>
      </c>
      <c r="K174" s="131" t="s">
        <v>136</v>
      </c>
      <c r="L174" s="133">
        <v>5.1999999999999995E-4</v>
      </c>
      <c r="M174" s="76" t="s">
        <v>80</v>
      </c>
      <c r="N174" s="132" t="s">
        <v>83</v>
      </c>
      <c r="O174" s="137">
        <v>42731.528472222199</v>
      </c>
      <c r="P174" s="132" t="s">
        <v>71</v>
      </c>
      <c r="Q174" s="132" t="s">
        <v>71</v>
      </c>
      <c r="R174" s="132" t="s">
        <v>71</v>
      </c>
    </row>
    <row r="175" spans="3:18" ht="43.2" hidden="1" x14ac:dyDescent="0.3">
      <c r="C175" s="78">
        <v>83523</v>
      </c>
      <c r="D175" s="78">
        <v>26</v>
      </c>
      <c r="E175" s="79" t="s">
        <v>114</v>
      </c>
      <c r="F175" s="79" t="s">
        <v>77</v>
      </c>
      <c r="G175" s="79" t="s">
        <v>68</v>
      </c>
      <c r="H175" s="79" t="s">
        <v>140</v>
      </c>
      <c r="I175" s="79" t="s">
        <v>70</v>
      </c>
      <c r="J175" s="79">
        <v>8.3499999999999998E-3</v>
      </c>
      <c r="K175" s="78" t="s">
        <v>71</v>
      </c>
      <c r="L175" s="80">
        <v>8.3499999999999998E-3</v>
      </c>
      <c r="M175" s="79" t="s">
        <v>72</v>
      </c>
      <c r="N175" s="79" t="s">
        <v>116</v>
      </c>
      <c r="O175" s="84">
        <v>42774</v>
      </c>
      <c r="P175" s="79" t="s">
        <v>71</v>
      </c>
      <c r="Q175" s="79" t="s">
        <v>71</v>
      </c>
      <c r="R175" s="79" t="s">
        <v>71</v>
      </c>
    </row>
    <row r="176" spans="3:18" ht="43.2" hidden="1" x14ac:dyDescent="0.3">
      <c r="C176" s="75">
        <v>83335</v>
      </c>
      <c r="D176" s="75">
        <v>26</v>
      </c>
      <c r="E176" s="76" t="s">
        <v>114</v>
      </c>
      <c r="F176" s="76" t="s">
        <v>77</v>
      </c>
      <c r="G176" s="76" t="s">
        <v>68</v>
      </c>
      <c r="H176" s="76" t="s">
        <v>140</v>
      </c>
      <c r="I176" s="76" t="s">
        <v>70</v>
      </c>
      <c r="J176" s="76">
        <v>1.23E-2</v>
      </c>
      <c r="K176" s="75" t="s">
        <v>71</v>
      </c>
      <c r="L176" s="77">
        <v>1.23E-2</v>
      </c>
      <c r="M176" s="76" t="s">
        <v>72</v>
      </c>
      <c r="N176" s="76" t="s">
        <v>115</v>
      </c>
      <c r="O176" s="83">
        <v>42774</v>
      </c>
      <c r="P176" s="76" t="s">
        <v>71</v>
      </c>
      <c r="Q176" s="76" t="s">
        <v>71</v>
      </c>
      <c r="R176" s="76" t="s">
        <v>71</v>
      </c>
    </row>
    <row r="177" spans="3:18" s="130" customFormat="1" ht="28.8" x14ac:dyDescent="0.3">
      <c r="C177" s="126">
        <v>102845</v>
      </c>
      <c r="D177" s="126">
        <v>15</v>
      </c>
      <c r="E177" s="127" t="s">
        <v>101</v>
      </c>
      <c r="F177" s="127" t="s">
        <v>79</v>
      </c>
      <c r="G177" s="127" t="s">
        <v>68</v>
      </c>
      <c r="H177" s="127" t="s">
        <v>138</v>
      </c>
      <c r="I177" s="127" t="s">
        <v>70</v>
      </c>
      <c r="J177" s="127">
        <v>0.59000000000000008</v>
      </c>
      <c r="K177" s="126" t="s">
        <v>136</v>
      </c>
      <c r="L177" s="128">
        <v>5.9000000000000003E-4</v>
      </c>
      <c r="M177" s="79" t="s">
        <v>80</v>
      </c>
      <c r="N177" s="127" t="s">
        <v>71</v>
      </c>
      <c r="O177" s="135">
        <v>42801.559027777803</v>
      </c>
      <c r="P177" s="127" t="s">
        <v>71</v>
      </c>
      <c r="Q177" s="127" t="s">
        <v>71</v>
      </c>
      <c r="R177" s="127" t="s">
        <v>71</v>
      </c>
    </row>
    <row r="178" spans="3:18" s="130" customFormat="1" ht="28.8" x14ac:dyDescent="0.3">
      <c r="C178" s="131">
        <v>102848</v>
      </c>
      <c r="D178" s="131">
        <v>15</v>
      </c>
      <c r="E178" s="132" t="s">
        <v>101</v>
      </c>
      <c r="F178" s="132" t="s">
        <v>79</v>
      </c>
      <c r="G178" s="132" t="s">
        <v>68</v>
      </c>
      <c r="H178" s="132" t="s">
        <v>138</v>
      </c>
      <c r="I178" s="132" t="s">
        <v>70</v>
      </c>
      <c r="J178" s="127">
        <v>0.51</v>
      </c>
      <c r="K178" s="131" t="s">
        <v>136</v>
      </c>
      <c r="L178" s="133">
        <v>5.1000000000000004E-4</v>
      </c>
      <c r="M178" s="79" t="s">
        <v>80</v>
      </c>
      <c r="N178" s="132" t="s">
        <v>83</v>
      </c>
      <c r="O178" s="137">
        <v>42801.5715277778</v>
      </c>
      <c r="P178" s="132" t="s">
        <v>71</v>
      </c>
      <c r="Q178" s="132" t="s">
        <v>71</v>
      </c>
      <c r="R178" s="132" t="s">
        <v>71</v>
      </c>
    </row>
    <row r="179" spans="3:18" ht="28.8" hidden="1" x14ac:dyDescent="0.3">
      <c r="C179" s="305">
        <v>47614</v>
      </c>
      <c r="D179" s="305">
        <v>14</v>
      </c>
      <c r="E179" s="306" t="s">
        <v>66</v>
      </c>
      <c r="F179" s="306" t="s">
        <v>137</v>
      </c>
      <c r="G179" s="306" t="s">
        <v>68</v>
      </c>
      <c r="H179" s="306" t="s">
        <v>138</v>
      </c>
      <c r="I179" s="306" t="s">
        <v>70</v>
      </c>
      <c r="J179" s="306">
        <v>9.7100000000000006E-2</v>
      </c>
      <c r="K179" s="305" t="s">
        <v>136</v>
      </c>
      <c r="L179" s="307">
        <v>9.7100000000000002E-5</v>
      </c>
      <c r="M179" s="306" t="s">
        <v>80</v>
      </c>
      <c r="N179" s="306" t="s">
        <v>139</v>
      </c>
      <c r="O179" s="308">
        <v>42871.465277777803</v>
      </c>
      <c r="P179" s="306" t="s">
        <v>71</v>
      </c>
      <c r="Q179" s="306" t="s">
        <v>71</v>
      </c>
      <c r="R179" s="306" t="s">
        <v>71</v>
      </c>
    </row>
    <row r="180" spans="3:18" x14ac:dyDescent="0.3">
      <c r="C180" s="6"/>
      <c r="D180" s="6"/>
      <c r="E180" s="6"/>
      <c r="F180" s="6"/>
      <c r="G180" s="6"/>
      <c r="H180" s="6"/>
      <c r="I180" s="6"/>
      <c r="J180" s="6"/>
      <c r="K180" s="6"/>
      <c r="L180" s="6"/>
      <c r="M180" s="318"/>
      <c r="N180" s="6"/>
      <c r="O180" s="6"/>
      <c r="P180" s="6"/>
      <c r="Q180" s="6"/>
      <c r="R180" s="6"/>
    </row>
  </sheetData>
  <mergeCells count="4">
    <mergeCell ref="C7:C8"/>
    <mergeCell ref="D7:D8"/>
    <mergeCell ref="E7:E8"/>
    <mergeCell ref="F7:F8"/>
  </mergeCells>
  <conditionalFormatting sqref="J21:J179">
    <cfRule type="colorScale" priority="1">
      <colorScale>
        <cfvo type="min"/>
        <cfvo type="percentile" val="50"/>
        <cfvo type="max"/>
        <color rgb="FF63BE7B"/>
        <color rgb="FFFFEB84"/>
        <color rgb="FFF8696B"/>
      </colorScale>
    </cfRule>
  </conditionalFormatting>
  <pageMargins left="0.7" right="0.7" top="0.75" bottom="0.75" header="0.3" footer="0.3"/>
  <pageSetup orientation="portrait" r:id="rId1"/>
  <drawing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6:W51"/>
  <sheetViews>
    <sheetView topLeftCell="E6" workbookViewId="0">
      <selection activeCell="Z21" sqref="Z21"/>
    </sheetView>
  </sheetViews>
  <sheetFormatPr defaultRowHeight="14.4" x14ac:dyDescent="0.3"/>
  <cols>
    <col min="17" max="17" width="21" bestFit="1" customWidth="1"/>
  </cols>
  <sheetData>
    <row r="16" ht="15" thickBot="1" x14ac:dyDescent="0.35"/>
    <row r="17" spans="5:23" ht="15" thickBot="1" x14ac:dyDescent="0.35">
      <c r="E17" s="309" t="s">
        <v>51</v>
      </c>
      <c r="F17" s="309" t="s">
        <v>52</v>
      </c>
      <c r="G17" s="309" t="s">
        <v>53</v>
      </c>
      <c r="H17" s="309" t="s">
        <v>54</v>
      </c>
      <c r="I17" s="309" t="s">
        <v>55</v>
      </c>
      <c r="J17" s="309" t="s">
        <v>56</v>
      </c>
      <c r="K17" s="309" t="s">
        <v>57</v>
      </c>
      <c r="L17" s="309" t="s">
        <v>117</v>
      </c>
      <c r="M17" s="309" t="s">
        <v>126</v>
      </c>
      <c r="N17" s="309" t="s">
        <v>59</v>
      </c>
      <c r="O17" s="309" t="s">
        <v>60</v>
      </c>
      <c r="P17" s="309" t="s">
        <v>61</v>
      </c>
      <c r="Q17" s="309" t="s">
        <v>62</v>
      </c>
      <c r="R17" s="309" t="s">
        <v>63</v>
      </c>
      <c r="S17" s="309" t="s">
        <v>64</v>
      </c>
      <c r="T17" s="309" t="s">
        <v>65</v>
      </c>
      <c r="V17" s="311" t="s">
        <v>119</v>
      </c>
      <c r="W17" s="312" t="s">
        <v>5</v>
      </c>
    </row>
    <row r="18" spans="5:23" ht="72" x14ac:dyDescent="0.3">
      <c r="E18" s="75">
        <v>21068</v>
      </c>
      <c r="F18" s="75">
        <v>7</v>
      </c>
      <c r="G18" s="76" t="s">
        <v>78</v>
      </c>
      <c r="H18" s="76" t="s">
        <v>79</v>
      </c>
      <c r="I18" s="76" t="s">
        <v>68</v>
      </c>
      <c r="J18" s="76" t="s">
        <v>138</v>
      </c>
      <c r="K18" s="76" t="s">
        <v>70</v>
      </c>
      <c r="L18" s="76">
        <v>0.2</v>
      </c>
      <c r="M18" s="75" t="s">
        <v>136</v>
      </c>
      <c r="N18" s="77">
        <v>0.2</v>
      </c>
      <c r="O18" s="76" t="s">
        <v>72</v>
      </c>
      <c r="P18" s="76" t="s">
        <v>92</v>
      </c>
      <c r="Q18" s="83">
        <v>41231</v>
      </c>
      <c r="R18" s="76" t="s">
        <v>90</v>
      </c>
      <c r="S18" s="76" t="s">
        <v>71</v>
      </c>
      <c r="T18" s="76" t="s">
        <v>71</v>
      </c>
      <c r="V18" s="5">
        <v>2012</v>
      </c>
      <c r="W18" s="7">
        <f>AVERAGE(L18:L23)</f>
        <v>0.35333333333333333</v>
      </c>
    </row>
    <row r="19" spans="5:23" ht="72" x14ac:dyDescent="0.3">
      <c r="E19" s="78">
        <v>21066</v>
      </c>
      <c r="F19" s="78">
        <v>7</v>
      </c>
      <c r="G19" s="79" t="s">
        <v>78</v>
      </c>
      <c r="H19" s="79" t="s">
        <v>79</v>
      </c>
      <c r="I19" s="79" t="s">
        <v>68</v>
      </c>
      <c r="J19" s="79" t="s">
        <v>138</v>
      </c>
      <c r="K19" s="79" t="s">
        <v>70</v>
      </c>
      <c r="L19" s="79">
        <v>0.38</v>
      </c>
      <c r="M19" s="78" t="s">
        <v>136</v>
      </c>
      <c r="N19" s="80">
        <v>0.38</v>
      </c>
      <c r="O19" s="79" t="s">
        <v>72</v>
      </c>
      <c r="P19" s="79" t="s">
        <v>87</v>
      </c>
      <c r="Q19" s="84">
        <v>41231</v>
      </c>
      <c r="R19" s="79" t="s">
        <v>90</v>
      </c>
      <c r="S19" s="79" t="s">
        <v>71</v>
      </c>
      <c r="T19" s="79" t="s">
        <v>71</v>
      </c>
      <c r="V19" s="5">
        <v>2013</v>
      </c>
      <c r="W19" s="7">
        <f>AVERAGE(L24:L34)</f>
        <v>0.18867272727272733</v>
      </c>
    </row>
    <row r="20" spans="5:23" ht="72" x14ac:dyDescent="0.3">
      <c r="E20" s="75">
        <v>21067</v>
      </c>
      <c r="F20" s="75">
        <v>7</v>
      </c>
      <c r="G20" s="76" t="s">
        <v>78</v>
      </c>
      <c r="H20" s="76" t="s">
        <v>79</v>
      </c>
      <c r="I20" s="76" t="s">
        <v>68</v>
      </c>
      <c r="J20" s="76" t="s">
        <v>138</v>
      </c>
      <c r="K20" s="76" t="s">
        <v>70</v>
      </c>
      <c r="L20" s="76">
        <v>0.38</v>
      </c>
      <c r="M20" s="75" t="s">
        <v>136</v>
      </c>
      <c r="N20" s="77">
        <v>0.38</v>
      </c>
      <c r="O20" s="76" t="s">
        <v>72</v>
      </c>
      <c r="P20" s="76" t="s">
        <v>98</v>
      </c>
      <c r="Q20" s="83">
        <v>41231</v>
      </c>
      <c r="R20" s="76" t="s">
        <v>90</v>
      </c>
      <c r="S20" s="76" t="s">
        <v>71</v>
      </c>
      <c r="T20" s="76" t="s">
        <v>71</v>
      </c>
      <c r="V20" s="5">
        <v>2014</v>
      </c>
      <c r="W20" s="7">
        <f>AVERAGE(L35:L40)</f>
        <v>9.6299999999999997E-2</v>
      </c>
    </row>
    <row r="21" spans="5:23" ht="72" x14ac:dyDescent="0.3">
      <c r="E21" s="78">
        <v>21065</v>
      </c>
      <c r="F21" s="78">
        <v>7</v>
      </c>
      <c r="G21" s="79" t="s">
        <v>78</v>
      </c>
      <c r="H21" s="79" t="s">
        <v>79</v>
      </c>
      <c r="I21" s="79" t="s">
        <v>68</v>
      </c>
      <c r="J21" s="79" t="s">
        <v>138</v>
      </c>
      <c r="K21" s="79" t="s">
        <v>70</v>
      </c>
      <c r="L21" s="79">
        <v>0.38</v>
      </c>
      <c r="M21" s="78" t="s">
        <v>136</v>
      </c>
      <c r="N21" s="80">
        <v>0.38</v>
      </c>
      <c r="O21" s="79" t="s">
        <v>72</v>
      </c>
      <c r="P21" s="79" t="s">
        <v>89</v>
      </c>
      <c r="Q21" s="84">
        <v>41231</v>
      </c>
      <c r="R21" s="79" t="s">
        <v>90</v>
      </c>
      <c r="S21" s="79" t="s">
        <v>71</v>
      </c>
      <c r="T21" s="79" t="s">
        <v>71</v>
      </c>
      <c r="V21" s="5">
        <v>2015</v>
      </c>
      <c r="W21" s="7" t="s">
        <v>100</v>
      </c>
    </row>
    <row r="22" spans="5:23" ht="72.599999999999994" thickBot="1" x14ac:dyDescent="0.35">
      <c r="E22" s="75">
        <v>21064</v>
      </c>
      <c r="F22" s="75">
        <v>7</v>
      </c>
      <c r="G22" s="76" t="s">
        <v>78</v>
      </c>
      <c r="H22" s="76" t="s">
        <v>79</v>
      </c>
      <c r="I22" s="76" t="s">
        <v>68</v>
      </c>
      <c r="J22" s="76" t="s">
        <v>138</v>
      </c>
      <c r="K22" s="76" t="s">
        <v>70</v>
      </c>
      <c r="L22" s="76">
        <v>0.39</v>
      </c>
      <c r="M22" s="75" t="s">
        <v>136</v>
      </c>
      <c r="N22" s="77">
        <v>0.39</v>
      </c>
      <c r="O22" s="76" t="s">
        <v>72</v>
      </c>
      <c r="P22" s="76" t="s">
        <v>96</v>
      </c>
      <c r="Q22" s="83">
        <v>41231</v>
      </c>
      <c r="R22" s="76" t="s">
        <v>90</v>
      </c>
      <c r="S22" s="76" t="s">
        <v>71</v>
      </c>
      <c r="T22" s="76" t="s">
        <v>71</v>
      </c>
      <c r="V22" s="8">
        <v>2016</v>
      </c>
      <c r="W22" s="10">
        <f>AVERAGE(L41:L51)</f>
        <v>8.6181818181818182E-3</v>
      </c>
    </row>
    <row r="23" spans="5:23" ht="72" x14ac:dyDescent="0.3">
      <c r="E23" s="78">
        <v>21063</v>
      </c>
      <c r="F23" s="78">
        <v>7</v>
      </c>
      <c r="G23" s="79" t="s">
        <v>78</v>
      </c>
      <c r="H23" s="79" t="s">
        <v>79</v>
      </c>
      <c r="I23" s="79" t="s">
        <v>68</v>
      </c>
      <c r="J23" s="79" t="s">
        <v>138</v>
      </c>
      <c r="K23" s="79" t="s">
        <v>70</v>
      </c>
      <c r="L23" s="79">
        <v>0.39</v>
      </c>
      <c r="M23" s="78" t="s">
        <v>136</v>
      </c>
      <c r="N23" s="80">
        <v>0.39</v>
      </c>
      <c r="O23" s="79" t="s">
        <v>72</v>
      </c>
      <c r="P23" s="79" t="s">
        <v>99</v>
      </c>
      <c r="Q23" s="84">
        <v>41231</v>
      </c>
      <c r="R23" s="79" t="s">
        <v>90</v>
      </c>
      <c r="S23" s="79" t="s">
        <v>71</v>
      </c>
      <c r="T23" s="79" t="s">
        <v>71</v>
      </c>
    </row>
    <row r="24" spans="5:23" ht="72" x14ac:dyDescent="0.3">
      <c r="E24" s="75">
        <v>13427</v>
      </c>
      <c r="F24" s="75">
        <v>7</v>
      </c>
      <c r="G24" s="76" t="s">
        <v>78</v>
      </c>
      <c r="H24" s="76" t="s">
        <v>79</v>
      </c>
      <c r="I24" s="76" t="s">
        <v>68</v>
      </c>
      <c r="J24" s="76" t="s">
        <v>138</v>
      </c>
      <c r="K24" s="76" t="s">
        <v>70</v>
      </c>
      <c r="L24" s="76">
        <v>0.38</v>
      </c>
      <c r="M24" s="75" t="s">
        <v>136</v>
      </c>
      <c r="N24" s="77">
        <v>0.38</v>
      </c>
      <c r="O24" s="76" t="s">
        <v>72</v>
      </c>
      <c r="P24" s="76" t="s">
        <v>92</v>
      </c>
      <c r="Q24" s="83">
        <v>41410</v>
      </c>
      <c r="R24" s="76" t="s">
        <v>90</v>
      </c>
      <c r="S24" s="76" t="s">
        <v>71</v>
      </c>
      <c r="T24" s="76" t="s">
        <v>71</v>
      </c>
    </row>
    <row r="25" spans="5:23" ht="72" x14ac:dyDescent="0.3">
      <c r="E25" s="78">
        <v>13426</v>
      </c>
      <c r="F25" s="78">
        <v>7</v>
      </c>
      <c r="G25" s="79" t="s">
        <v>78</v>
      </c>
      <c r="H25" s="79" t="s">
        <v>79</v>
      </c>
      <c r="I25" s="79" t="s">
        <v>68</v>
      </c>
      <c r="J25" s="79" t="s">
        <v>138</v>
      </c>
      <c r="K25" s="79" t="s">
        <v>70</v>
      </c>
      <c r="L25" s="79">
        <v>0.38</v>
      </c>
      <c r="M25" s="78" t="s">
        <v>136</v>
      </c>
      <c r="N25" s="80">
        <v>0.38</v>
      </c>
      <c r="O25" s="79" t="s">
        <v>72</v>
      </c>
      <c r="P25" s="79" t="s">
        <v>87</v>
      </c>
      <c r="Q25" s="84">
        <v>41410</v>
      </c>
      <c r="R25" s="79" t="s">
        <v>90</v>
      </c>
      <c r="S25" s="79" t="s">
        <v>71</v>
      </c>
      <c r="T25" s="79" t="s">
        <v>71</v>
      </c>
    </row>
    <row r="26" spans="5:23" ht="72" x14ac:dyDescent="0.3">
      <c r="E26" s="75">
        <v>13428</v>
      </c>
      <c r="F26" s="75">
        <v>7</v>
      </c>
      <c r="G26" s="76" t="s">
        <v>78</v>
      </c>
      <c r="H26" s="76" t="s">
        <v>79</v>
      </c>
      <c r="I26" s="76" t="s">
        <v>68</v>
      </c>
      <c r="J26" s="76" t="s">
        <v>138</v>
      </c>
      <c r="K26" s="76" t="s">
        <v>70</v>
      </c>
      <c r="L26" s="76">
        <v>0.38</v>
      </c>
      <c r="M26" s="75" t="s">
        <v>136</v>
      </c>
      <c r="N26" s="77">
        <v>0.38</v>
      </c>
      <c r="O26" s="76" t="s">
        <v>72</v>
      </c>
      <c r="P26" s="76" t="s">
        <v>89</v>
      </c>
      <c r="Q26" s="83">
        <v>41410</v>
      </c>
      <c r="R26" s="76" t="s">
        <v>90</v>
      </c>
      <c r="S26" s="76" t="s">
        <v>71</v>
      </c>
      <c r="T26" s="76" t="s">
        <v>71</v>
      </c>
    </row>
    <row r="27" spans="5:23" ht="72" x14ac:dyDescent="0.3">
      <c r="E27" s="78">
        <v>13425</v>
      </c>
      <c r="F27" s="78">
        <v>7</v>
      </c>
      <c r="G27" s="79" t="s">
        <v>78</v>
      </c>
      <c r="H27" s="79" t="s">
        <v>79</v>
      </c>
      <c r="I27" s="79" t="s">
        <v>68</v>
      </c>
      <c r="J27" s="79" t="s">
        <v>138</v>
      </c>
      <c r="K27" s="79" t="s">
        <v>70</v>
      </c>
      <c r="L27" s="79">
        <v>0.39</v>
      </c>
      <c r="M27" s="78" t="s">
        <v>136</v>
      </c>
      <c r="N27" s="80">
        <v>0.39</v>
      </c>
      <c r="O27" s="79" t="s">
        <v>72</v>
      </c>
      <c r="P27" s="79" t="s">
        <v>96</v>
      </c>
      <c r="Q27" s="84">
        <v>41410</v>
      </c>
      <c r="R27" s="79" t="s">
        <v>90</v>
      </c>
      <c r="S27" s="79" t="s">
        <v>71</v>
      </c>
      <c r="T27" s="79" t="s">
        <v>71</v>
      </c>
    </row>
    <row r="28" spans="5:23" ht="72" x14ac:dyDescent="0.3">
      <c r="E28" s="75">
        <v>13424</v>
      </c>
      <c r="F28" s="75">
        <v>7</v>
      </c>
      <c r="G28" s="76" t="s">
        <v>78</v>
      </c>
      <c r="H28" s="76" t="s">
        <v>79</v>
      </c>
      <c r="I28" s="76" t="s">
        <v>68</v>
      </c>
      <c r="J28" s="76" t="s">
        <v>138</v>
      </c>
      <c r="K28" s="76" t="s">
        <v>70</v>
      </c>
      <c r="L28" s="76">
        <v>0.43</v>
      </c>
      <c r="M28" s="75" t="s">
        <v>136</v>
      </c>
      <c r="N28" s="77">
        <v>0.43</v>
      </c>
      <c r="O28" s="76" t="s">
        <v>72</v>
      </c>
      <c r="P28" s="76" t="s">
        <v>99</v>
      </c>
      <c r="Q28" s="83">
        <v>41410</v>
      </c>
      <c r="R28" s="76" t="s">
        <v>90</v>
      </c>
      <c r="S28" s="76" t="s">
        <v>71</v>
      </c>
      <c r="T28" s="76" t="s">
        <v>71</v>
      </c>
    </row>
    <row r="29" spans="5:23" ht="72" x14ac:dyDescent="0.3">
      <c r="E29" s="78">
        <v>33643</v>
      </c>
      <c r="F29" s="78">
        <v>9</v>
      </c>
      <c r="G29" s="79" t="s">
        <v>78</v>
      </c>
      <c r="H29" s="79" t="s">
        <v>79</v>
      </c>
      <c r="I29" s="79" t="s">
        <v>68</v>
      </c>
      <c r="J29" s="79" t="s">
        <v>138</v>
      </c>
      <c r="K29" s="79" t="s">
        <v>70</v>
      </c>
      <c r="L29" s="79">
        <v>1.9E-2</v>
      </c>
      <c r="M29" s="78" t="s">
        <v>136</v>
      </c>
      <c r="N29" s="80">
        <v>1.9E-2</v>
      </c>
      <c r="O29" s="79" t="s">
        <v>72</v>
      </c>
      <c r="P29" s="79" t="s">
        <v>87</v>
      </c>
      <c r="Q29" s="84">
        <v>41596</v>
      </c>
      <c r="R29" s="79" t="s">
        <v>90</v>
      </c>
      <c r="S29" s="79" t="s">
        <v>71</v>
      </c>
      <c r="T29" s="79" t="s">
        <v>71</v>
      </c>
    </row>
    <row r="30" spans="5:23" ht="72" x14ac:dyDescent="0.3">
      <c r="E30" s="75">
        <v>33634</v>
      </c>
      <c r="F30" s="75">
        <v>9</v>
      </c>
      <c r="G30" s="76" t="s">
        <v>78</v>
      </c>
      <c r="H30" s="76" t="s">
        <v>79</v>
      </c>
      <c r="I30" s="76" t="s">
        <v>68</v>
      </c>
      <c r="J30" s="76" t="s">
        <v>138</v>
      </c>
      <c r="K30" s="76" t="s">
        <v>70</v>
      </c>
      <c r="L30" s="76">
        <v>1.9400000000000001E-2</v>
      </c>
      <c r="M30" s="75" t="s">
        <v>136</v>
      </c>
      <c r="N30" s="77">
        <v>1.9400000000000001E-2</v>
      </c>
      <c r="O30" s="76" t="s">
        <v>72</v>
      </c>
      <c r="P30" s="76" t="s">
        <v>92</v>
      </c>
      <c r="Q30" s="83">
        <v>41596</v>
      </c>
      <c r="R30" s="76" t="s">
        <v>90</v>
      </c>
      <c r="S30" s="76" t="s">
        <v>71</v>
      </c>
      <c r="T30" s="76" t="s">
        <v>71</v>
      </c>
    </row>
    <row r="31" spans="5:23" ht="72" x14ac:dyDescent="0.3">
      <c r="E31" s="78">
        <v>33635</v>
      </c>
      <c r="F31" s="78">
        <v>9</v>
      </c>
      <c r="G31" s="79" t="s">
        <v>78</v>
      </c>
      <c r="H31" s="79" t="s">
        <v>79</v>
      </c>
      <c r="I31" s="79" t="s">
        <v>68</v>
      </c>
      <c r="J31" s="79" t="s">
        <v>138</v>
      </c>
      <c r="K31" s="79" t="s">
        <v>70</v>
      </c>
      <c r="L31" s="79">
        <v>1.9400000000000001E-2</v>
      </c>
      <c r="M31" s="78" t="s">
        <v>136</v>
      </c>
      <c r="N31" s="80">
        <v>1.9400000000000001E-2</v>
      </c>
      <c r="O31" s="79" t="s">
        <v>72</v>
      </c>
      <c r="P31" s="79" t="s">
        <v>96</v>
      </c>
      <c r="Q31" s="84">
        <v>41596</v>
      </c>
      <c r="R31" s="79" t="s">
        <v>90</v>
      </c>
      <c r="S31" s="79" t="s">
        <v>71</v>
      </c>
      <c r="T31" s="79" t="s">
        <v>71</v>
      </c>
    </row>
    <row r="32" spans="5:23" ht="72" x14ac:dyDescent="0.3">
      <c r="E32" s="75">
        <v>33632</v>
      </c>
      <c r="F32" s="75">
        <v>9</v>
      </c>
      <c r="G32" s="76" t="s">
        <v>78</v>
      </c>
      <c r="H32" s="76" t="s">
        <v>79</v>
      </c>
      <c r="I32" s="76" t="s">
        <v>68</v>
      </c>
      <c r="J32" s="76" t="s">
        <v>138</v>
      </c>
      <c r="K32" s="76" t="s">
        <v>70</v>
      </c>
      <c r="L32" s="76">
        <v>1.9599999999999999E-2</v>
      </c>
      <c r="M32" s="75" t="s">
        <v>136</v>
      </c>
      <c r="N32" s="77">
        <v>1.9599999999999999E-2</v>
      </c>
      <c r="O32" s="76" t="s">
        <v>72</v>
      </c>
      <c r="P32" s="76" t="s">
        <v>99</v>
      </c>
      <c r="Q32" s="83">
        <v>41596</v>
      </c>
      <c r="R32" s="76" t="s">
        <v>90</v>
      </c>
      <c r="S32" s="76" t="s">
        <v>71</v>
      </c>
      <c r="T32" s="76" t="s">
        <v>71</v>
      </c>
    </row>
    <row r="33" spans="5:20" ht="72" x14ac:dyDescent="0.3">
      <c r="E33" s="78">
        <v>33644</v>
      </c>
      <c r="F33" s="78">
        <v>9</v>
      </c>
      <c r="G33" s="79" t="s">
        <v>78</v>
      </c>
      <c r="H33" s="79" t="s">
        <v>79</v>
      </c>
      <c r="I33" s="79" t="s">
        <v>68</v>
      </c>
      <c r="J33" s="79" t="s">
        <v>138</v>
      </c>
      <c r="K33" s="79" t="s">
        <v>70</v>
      </c>
      <c r="L33" s="79">
        <v>1.9E-2</v>
      </c>
      <c r="M33" s="78" t="s">
        <v>136</v>
      </c>
      <c r="N33" s="80">
        <v>1.9E-2</v>
      </c>
      <c r="O33" s="79" t="s">
        <v>72</v>
      </c>
      <c r="P33" s="79" t="s">
        <v>98</v>
      </c>
      <c r="Q33" s="84">
        <v>41609</v>
      </c>
      <c r="R33" s="79" t="s">
        <v>90</v>
      </c>
      <c r="S33" s="79" t="s">
        <v>71</v>
      </c>
      <c r="T33" s="79" t="s">
        <v>71</v>
      </c>
    </row>
    <row r="34" spans="5:20" ht="72" x14ac:dyDescent="0.3">
      <c r="E34" s="75">
        <v>33645</v>
      </c>
      <c r="F34" s="75">
        <v>9</v>
      </c>
      <c r="G34" s="76" t="s">
        <v>78</v>
      </c>
      <c r="H34" s="76" t="s">
        <v>79</v>
      </c>
      <c r="I34" s="76" t="s">
        <v>68</v>
      </c>
      <c r="J34" s="76" t="s">
        <v>138</v>
      </c>
      <c r="K34" s="76" t="s">
        <v>70</v>
      </c>
      <c r="L34" s="76">
        <v>1.9E-2</v>
      </c>
      <c r="M34" s="75" t="s">
        <v>136</v>
      </c>
      <c r="N34" s="77">
        <v>1.9E-2</v>
      </c>
      <c r="O34" s="76" t="s">
        <v>72</v>
      </c>
      <c r="P34" s="76" t="s">
        <v>89</v>
      </c>
      <c r="Q34" s="83">
        <v>41609</v>
      </c>
      <c r="R34" s="76" t="s">
        <v>90</v>
      </c>
      <c r="S34" s="76" t="s">
        <v>71</v>
      </c>
      <c r="T34" s="76" t="s">
        <v>71</v>
      </c>
    </row>
    <row r="35" spans="5:20" ht="72" x14ac:dyDescent="0.3">
      <c r="E35" s="78">
        <v>33538</v>
      </c>
      <c r="F35" s="78">
        <v>9</v>
      </c>
      <c r="G35" s="79" t="s">
        <v>78</v>
      </c>
      <c r="H35" s="79" t="s">
        <v>79</v>
      </c>
      <c r="I35" s="79" t="s">
        <v>68</v>
      </c>
      <c r="J35" s="79" t="s">
        <v>138</v>
      </c>
      <c r="K35" s="79" t="s">
        <v>70</v>
      </c>
      <c r="L35" s="79">
        <v>9.5199999999999993E-2</v>
      </c>
      <c r="M35" s="78" t="s">
        <v>136</v>
      </c>
      <c r="N35" s="80">
        <v>9.5199999999999993E-2</v>
      </c>
      <c r="O35" s="79" t="s">
        <v>72</v>
      </c>
      <c r="P35" s="79" t="s">
        <v>92</v>
      </c>
      <c r="Q35" s="84">
        <v>41650</v>
      </c>
      <c r="R35" s="79" t="s">
        <v>90</v>
      </c>
      <c r="S35" s="79" t="s">
        <v>71</v>
      </c>
      <c r="T35" s="79" t="s">
        <v>71</v>
      </c>
    </row>
    <row r="36" spans="5:20" ht="72" x14ac:dyDescent="0.3">
      <c r="E36" s="75">
        <v>33503</v>
      </c>
      <c r="F36" s="75">
        <v>9</v>
      </c>
      <c r="G36" s="76" t="s">
        <v>78</v>
      </c>
      <c r="H36" s="76" t="s">
        <v>79</v>
      </c>
      <c r="I36" s="76" t="s">
        <v>68</v>
      </c>
      <c r="J36" s="76" t="s">
        <v>138</v>
      </c>
      <c r="K36" s="76" t="s">
        <v>70</v>
      </c>
      <c r="L36" s="76">
        <v>9.8000000000000004E-2</v>
      </c>
      <c r="M36" s="75" t="s">
        <v>136</v>
      </c>
      <c r="N36" s="77">
        <v>9.8000000000000004E-2</v>
      </c>
      <c r="O36" s="76" t="s">
        <v>72</v>
      </c>
      <c r="P36" s="76" t="s">
        <v>96</v>
      </c>
      <c r="Q36" s="83">
        <v>41650</v>
      </c>
      <c r="R36" s="76" t="s">
        <v>90</v>
      </c>
      <c r="S36" s="76" t="s">
        <v>71</v>
      </c>
      <c r="T36" s="76" t="s">
        <v>71</v>
      </c>
    </row>
    <row r="37" spans="5:20" ht="72" x14ac:dyDescent="0.3">
      <c r="E37" s="78">
        <v>33502</v>
      </c>
      <c r="F37" s="78">
        <v>9</v>
      </c>
      <c r="G37" s="79" t="s">
        <v>78</v>
      </c>
      <c r="H37" s="79" t="s">
        <v>79</v>
      </c>
      <c r="I37" s="79" t="s">
        <v>68</v>
      </c>
      <c r="J37" s="79" t="s">
        <v>138</v>
      </c>
      <c r="K37" s="79" t="s">
        <v>70</v>
      </c>
      <c r="L37" s="79">
        <v>9.8000000000000004E-2</v>
      </c>
      <c r="M37" s="78" t="s">
        <v>136</v>
      </c>
      <c r="N37" s="80">
        <v>9.8000000000000004E-2</v>
      </c>
      <c r="O37" s="79" t="s">
        <v>72</v>
      </c>
      <c r="P37" s="79" t="s">
        <v>99</v>
      </c>
      <c r="Q37" s="86">
        <v>41650</v>
      </c>
      <c r="R37" s="79" t="s">
        <v>90</v>
      </c>
      <c r="S37" s="79" t="s">
        <v>71</v>
      </c>
      <c r="T37" s="79" t="s">
        <v>71</v>
      </c>
    </row>
    <row r="38" spans="5:20" ht="72" x14ac:dyDescent="0.3">
      <c r="E38" s="75">
        <v>33564</v>
      </c>
      <c r="F38" s="75">
        <v>9</v>
      </c>
      <c r="G38" s="76" t="s">
        <v>78</v>
      </c>
      <c r="H38" s="76" t="s">
        <v>79</v>
      </c>
      <c r="I38" s="76" t="s">
        <v>68</v>
      </c>
      <c r="J38" s="76" t="s">
        <v>138</v>
      </c>
      <c r="K38" s="76" t="s">
        <v>70</v>
      </c>
      <c r="L38" s="76">
        <v>9.4299999999999995E-2</v>
      </c>
      <c r="M38" s="75" t="s">
        <v>136</v>
      </c>
      <c r="N38" s="77">
        <v>9.4299999999999995E-2</v>
      </c>
      <c r="O38" s="76" t="s">
        <v>72</v>
      </c>
      <c r="P38" s="76" t="s">
        <v>98</v>
      </c>
      <c r="Q38" s="85">
        <v>41651</v>
      </c>
      <c r="R38" s="76" t="s">
        <v>90</v>
      </c>
      <c r="S38" s="76" t="s">
        <v>71</v>
      </c>
      <c r="T38" s="76" t="s">
        <v>71</v>
      </c>
    </row>
    <row r="39" spans="5:20" ht="72" x14ac:dyDescent="0.3">
      <c r="E39" s="78">
        <v>33539</v>
      </c>
      <c r="F39" s="78">
        <v>9</v>
      </c>
      <c r="G39" s="79" t="s">
        <v>78</v>
      </c>
      <c r="H39" s="79" t="s">
        <v>79</v>
      </c>
      <c r="I39" s="79" t="s">
        <v>68</v>
      </c>
      <c r="J39" s="79" t="s">
        <v>138</v>
      </c>
      <c r="K39" s="79" t="s">
        <v>70</v>
      </c>
      <c r="L39" s="79">
        <v>9.5199999999999993E-2</v>
      </c>
      <c r="M39" s="78" t="s">
        <v>136</v>
      </c>
      <c r="N39" s="80">
        <v>9.5199999999999993E-2</v>
      </c>
      <c r="O39" s="79" t="s">
        <v>72</v>
      </c>
      <c r="P39" s="79" t="s">
        <v>87</v>
      </c>
      <c r="Q39" s="86">
        <v>41651</v>
      </c>
      <c r="R39" s="79" t="s">
        <v>90</v>
      </c>
      <c r="S39" s="79" t="s">
        <v>71</v>
      </c>
      <c r="T39" s="79" t="s">
        <v>71</v>
      </c>
    </row>
    <row r="40" spans="5:20" ht="72" x14ac:dyDescent="0.3">
      <c r="E40" s="75">
        <v>33508</v>
      </c>
      <c r="F40" s="75">
        <v>9</v>
      </c>
      <c r="G40" s="76" t="s">
        <v>78</v>
      </c>
      <c r="H40" s="76" t="s">
        <v>79</v>
      </c>
      <c r="I40" s="76" t="s">
        <v>68</v>
      </c>
      <c r="J40" s="76" t="s">
        <v>138</v>
      </c>
      <c r="K40" s="76" t="s">
        <v>70</v>
      </c>
      <c r="L40" s="76">
        <v>9.7100000000000006E-2</v>
      </c>
      <c r="M40" s="75" t="s">
        <v>136</v>
      </c>
      <c r="N40" s="77">
        <v>9.7100000000000006E-2</v>
      </c>
      <c r="O40" s="76" t="s">
        <v>72</v>
      </c>
      <c r="P40" s="76" t="s">
        <v>89</v>
      </c>
      <c r="Q40" s="85">
        <v>41651</v>
      </c>
      <c r="R40" s="76" t="s">
        <v>90</v>
      </c>
      <c r="S40" s="76" t="s">
        <v>71</v>
      </c>
      <c r="T40" s="76" t="s">
        <v>71</v>
      </c>
    </row>
    <row r="41" spans="5:20" ht="72" x14ac:dyDescent="0.3">
      <c r="E41" s="75">
        <v>56542</v>
      </c>
      <c r="F41" s="75">
        <v>17</v>
      </c>
      <c r="G41" s="76" t="s">
        <v>78</v>
      </c>
      <c r="H41" s="76" t="s">
        <v>79</v>
      </c>
      <c r="I41" s="76" t="s">
        <v>68</v>
      </c>
      <c r="J41" s="76" t="s">
        <v>135</v>
      </c>
      <c r="K41" s="76" t="s">
        <v>70</v>
      </c>
      <c r="L41" s="76">
        <v>7.6E-3</v>
      </c>
      <c r="M41" s="75" t="s">
        <v>71</v>
      </c>
      <c r="N41" s="77">
        <v>7.6E-3</v>
      </c>
      <c r="O41" s="76" t="s">
        <v>72</v>
      </c>
      <c r="P41" s="76" t="s">
        <v>89</v>
      </c>
      <c r="Q41" s="85">
        <v>42426</v>
      </c>
      <c r="R41" s="76" t="s">
        <v>71</v>
      </c>
      <c r="S41" s="76" t="s">
        <v>71</v>
      </c>
      <c r="T41" s="76" t="s">
        <v>71</v>
      </c>
    </row>
    <row r="42" spans="5:20" ht="72" x14ac:dyDescent="0.3">
      <c r="E42" s="75">
        <v>56545</v>
      </c>
      <c r="F42" s="75">
        <v>17</v>
      </c>
      <c r="G42" s="76" t="s">
        <v>78</v>
      </c>
      <c r="H42" s="76" t="s">
        <v>79</v>
      </c>
      <c r="I42" s="76" t="s">
        <v>68</v>
      </c>
      <c r="J42" s="76" t="s">
        <v>135</v>
      </c>
      <c r="K42" s="76" t="s">
        <v>70</v>
      </c>
      <c r="L42" s="76">
        <v>0.01</v>
      </c>
      <c r="M42" s="75" t="s">
        <v>136</v>
      </c>
      <c r="N42" s="77">
        <v>0.01</v>
      </c>
      <c r="O42" s="76" t="s">
        <v>72</v>
      </c>
      <c r="P42" s="76" t="s">
        <v>92</v>
      </c>
      <c r="Q42" s="85">
        <v>42426</v>
      </c>
      <c r="R42" s="76" t="s">
        <v>71</v>
      </c>
      <c r="S42" s="76" t="s">
        <v>71</v>
      </c>
      <c r="T42" s="76" t="s">
        <v>71</v>
      </c>
    </row>
    <row r="43" spans="5:20" ht="72" x14ac:dyDescent="0.3">
      <c r="E43" s="75">
        <v>56547</v>
      </c>
      <c r="F43" s="75">
        <v>17</v>
      </c>
      <c r="G43" s="76" t="s">
        <v>78</v>
      </c>
      <c r="H43" s="76" t="s">
        <v>79</v>
      </c>
      <c r="I43" s="76" t="s">
        <v>68</v>
      </c>
      <c r="J43" s="76" t="s">
        <v>135</v>
      </c>
      <c r="K43" s="76" t="s">
        <v>70</v>
      </c>
      <c r="L43" s="76">
        <v>1.4500000000000001E-2</v>
      </c>
      <c r="M43" s="75" t="s">
        <v>71</v>
      </c>
      <c r="N43" s="77">
        <v>1.4500000000000001E-2</v>
      </c>
      <c r="O43" s="76" t="s">
        <v>72</v>
      </c>
      <c r="P43" s="76" t="s">
        <v>98</v>
      </c>
      <c r="Q43" s="85">
        <v>42426</v>
      </c>
      <c r="R43" s="76" t="s">
        <v>71</v>
      </c>
      <c r="S43" s="76" t="s">
        <v>71</v>
      </c>
      <c r="T43" s="76" t="s">
        <v>71</v>
      </c>
    </row>
    <row r="44" spans="5:20" ht="72" x14ac:dyDescent="0.3">
      <c r="E44" s="75">
        <v>56539</v>
      </c>
      <c r="F44" s="75">
        <v>17</v>
      </c>
      <c r="G44" s="76" t="s">
        <v>78</v>
      </c>
      <c r="H44" s="76" t="s">
        <v>79</v>
      </c>
      <c r="I44" s="76" t="s">
        <v>68</v>
      </c>
      <c r="J44" s="76" t="s">
        <v>135</v>
      </c>
      <c r="K44" s="76" t="s">
        <v>70</v>
      </c>
      <c r="L44" s="76">
        <v>2.3999999999999998E-3</v>
      </c>
      <c r="M44" s="75" t="s">
        <v>136</v>
      </c>
      <c r="N44" s="77">
        <v>2.3999999999999998E-3</v>
      </c>
      <c r="O44" s="76" t="s">
        <v>72</v>
      </c>
      <c r="P44" s="76" t="s">
        <v>87</v>
      </c>
      <c r="Q44" s="85">
        <v>42472</v>
      </c>
      <c r="R44" s="76" t="s">
        <v>71</v>
      </c>
      <c r="S44" s="76" t="s">
        <v>71</v>
      </c>
      <c r="T44" s="76" t="s">
        <v>71</v>
      </c>
    </row>
    <row r="45" spans="5:20" ht="72" x14ac:dyDescent="0.3">
      <c r="E45" s="75">
        <v>56541</v>
      </c>
      <c r="F45" s="75">
        <v>17</v>
      </c>
      <c r="G45" s="76" t="s">
        <v>78</v>
      </c>
      <c r="H45" s="76" t="s">
        <v>79</v>
      </c>
      <c r="I45" s="76" t="s">
        <v>68</v>
      </c>
      <c r="J45" s="76" t="s">
        <v>135</v>
      </c>
      <c r="K45" s="76" t="s">
        <v>70</v>
      </c>
      <c r="L45" s="76">
        <v>6.4000000000000003E-3</v>
      </c>
      <c r="M45" s="75" t="s">
        <v>71</v>
      </c>
      <c r="N45" s="77">
        <v>6.4000000000000003E-3</v>
      </c>
      <c r="O45" s="76" t="s">
        <v>72</v>
      </c>
      <c r="P45" s="76" t="s">
        <v>92</v>
      </c>
      <c r="Q45" s="85">
        <v>42472</v>
      </c>
      <c r="R45" s="76" t="s">
        <v>71</v>
      </c>
      <c r="S45" s="76" t="s">
        <v>71</v>
      </c>
      <c r="T45" s="76" t="s">
        <v>71</v>
      </c>
    </row>
    <row r="46" spans="5:20" ht="72" x14ac:dyDescent="0.3">
      <c r="E46" s="75">
        <v>56546</v>
      </c>
      <c r="F46" s="75">
        <v>17</v>
      </c>
      <c r="G46" s="76" t="s">
        <v>78</v>
      </c>
      <c r="H46" s="76" t="s">
        <v>79</v>
      </c>
      <c r="I46" s="76" t="s">
        <v>68</v>
      </c>
      <c r="J46" s="76" t="s">
        <v>135</v>
      </c>
      <c r="K46" s="76" t="s">
        <v>70</v>
      </c>
      <c r="L46" s="76">
        <v>1.4E-2</v>
      </c>
      <c r="M46" s="75" t="s">
        <v>136</v>
      </c>
      <c r="N46" s="77">
        <v>1.4E-2</v>
      </c>
      <c r="O46" s="76" t="s">
        <v>72</v>
      </c>
      <c r="P46" s="76" t="s">
        <v>98</v>
      </c>
      <c r="Q46" s="85">
        <v>42472</v>
      </c>
      <c r="R46" s="76" t="s">
        <v>71</v>
      </c>
      <c r="S46" s="76" t="s">
        <v>71</v>
      </c>
      <c r="T46" s="76" t="s">
        <v>71</v>
      </c>
    </row>
    <row r="47" spans="5:20" ht="72" x14ac:dyDescent="0.3">
      <c r="E47" s="75">
        <v>56548</v>
      </c>
      <c r="F47" s="75">
        <v>17</v>
      </c>
      <c r="G47" s="76" t="s">
        <v>78</v>
      </c>
      <c r="H47" s="76" t="s">
        <v>79</v>
      </c>
      <c r="I47" s="76" t="s">
        <v>68</v>
      </c>
      <c r="J47" s="76" t="s">
        <v>135</v>
      </c>
      <c r="K47" s="76" t="s">
        <v>70</v>
      </c>
      <c r="L47" s="76">
        <v>1.7000000000000001E-2</v>
      </c>
      <c r="M47" s="75" t="s">
        <v>136</v>
      </c>
      <c r="N47" s="77">
        <v>1.7000000000000001E-2</v>
      </c>
      <c r="O47" s="76" t="s">
        <v>72</v>
      </c>
      <c r="P47" s="76" t="s">
        <v>89</v>
      </c>
      <c r="Q47" s="85">
        <v>42472</v>
      </c>
      <c r="R47" s="76" t="s">
        <v>71</v>
      </c>
      <c r="S47" s="76" t="s">
        <v>71</v>
      </c>
      <c r="T47" s="76" t="s">
        <v>71</v>
      </c>
    </row>
    <row r="48" spans="5:20" ht="72" x14ac:dyDescent="0.3">
      <c r="E48" s="75">
        <v>56538</v>
      </c>
      <c r="F48" s="75">
        <v>17</v>
      </c>
      <c r="G48" s="76" t="s">
        <v>78</v>
      </c>
      <c r="H48" s="76" t="s">
        <v>79</v>
      </c>
      <c r="I48" s="76" t="s">
        <v>68</v>
      </c>
      <c r="J48" s="76" t="s">
        <v>135</v>
      </c>
      <c r="K48" s="76" t="s">
        <v>70</v>
      </c>
      <c r="L48" s="76">
        <v>2.2000000000000001E-3</v>
      </c>
      <c r="M48" s="75" t="s">
        <v>71</v>
      </c>
      <c r="N48" s="77">
        <v>2.2000000000000001E-3</v>
      </c>
      <c r="O48" s="76" t="s">
        <v>72</v>
      </c>
      <c r="P48" s="76" t="s">
        <v>98</v>
      </c>
      <c r="Q48" s="85">
        <v>42669</v>
      </c>
      <c r="R48" s="76" t="s">
        <v>71</v>
      </c>
      <c r="S48" s="76" t="s">
        <v>71</v>
      </c>
      <c r="T48" s="76" t="s">
        <v>71</v>
      </c>
    </row>
    <row r="49" spans="5:20" ht="72" x14ac:dyDescent="0.3">
      <c r="E49" s="78">
        <v>56540</v>
      </c>
      <c r="F49" s="78">
        <v>17</v>
      </c>
      <c r="G49" s="79" t="s">
        <v>78</v>
      </c>
      <c r="H49" s="79" t="s">
        <v>79</v>
      </c>
      <c r="I49" s="79" t="s">
        <v>68</v>
      </c>
      <c r="J49" s="79" t="s">
        <v>135</v>
      </c>
      <c r="K49" s="79" t="s">
        <v>70</v>
      </c>
      <c r="L49" s="79">
        <v>2.5000000000000001E-3</v>
      </c>
      <c r="M49" s="78" t="s">
        <v>71</v>
      </c>
      <c r="N49" s="80">
        <v>2.5000000000000001E-3</v>
      </c>
      <c r="O49" s="79" t="s">
        <v>72</v>
      </c>
      <c r="P49" s="79" t="s">
        <v>92</v>
      </c>
      <c r="Q49" s="86">
        <v>42669</v>
      </c>
      <c r="R49" s="79" t="s">
        <v>71</v>
      </c>
      <c r="S49" s="79" t="s">
        <v>71</v>
      </c>
      <c r="T49" s="79" t="s">
        <v>71</v>
      </c>
    </row>
    <row r="50" spans="5:20" ht="72" x14ac:dyDescent="0.3">
      <c r="E50" s="75">
        <v>56543</v>
      </c>
      <c r="F50" s="75">
        <v>17</v>
      </c>
      <c r="G50" s="76" t="s">
        <v>78</v>
      </c>
      <c r="H50" s="76" t="s">
        <v>79</v>
      </c>
      <c r="I50" s="76" t="s">
        <v>68</v>
      </c>
      <c r="J50" s="76" t="s">
        <v>135</v>
      </c>
      <c r="K50" s="76" t="s">
        <v>70</v>
      </c>
      <c r="L50" s="76">
        <v>8.3999999999999995E-3</v>
      </c>
      <c r="M50" s="75" t="s">
        <v>71</v>
      </c>
      <c r="N50" s="77">
        <v>8.3999999999999995E-3</v>
      </c>
      <c r="O50" s="76" t="s">
        <v>72</v>
      </c>
      <c r="P50" s="76" t="s">
        <v>87</v>
      </c>
      <c r="Q50" s="85">
        <v>42669</v>
      </c>
      <c r="R50" s="76" t="s">
        <v>71</v>
      </c>
      <c r="S50" s="76" t="s">
        <v>71</v>
      </c>
      <c r="T50" s="76" t="s">
        <v>71</v>
      </c>
    </row>
    <row r="51" spans="5:20" ht="72" x14ac:dyDescent="0.3">
      <c r="E51" s="78">
        <v>56544</v>
      </c>
      <c r="F51" s="78">
        <v>17</v>
      </c>
      <c r="G51" s="79" t="s">
        <v>78</v>
      </c>
      <c r="H51" s="79" t="s">
        <v>79</v>
      </c>
      <c r="I51" s="79" t="s">
        <v>68</v>
      </c>
      <c r="J51" s="79" t="s">
        <v>135</v>
      </c>
      <c r="K51" s="79" t="s">
        <v>70</v>
      </c>
      <c r="L51" s="79">
        <v>9.7999999999999997E-3</v>
      </c>
      <c r="M51" s="78" t="s">
        <v>71</v>
      </c>
      <c r="N51" s="80">
        <v>9.7999999999999997E-3</v>
      </c>
      <c r="O51" s="79" t="s">
        <v>72</v>
      </c>
      <c r="P51" s="79" t="s">
        <v>71</v>
      </c>
      <c r="Q51" s="310">
        <v>42669</v>
      </c>
      <c r="R51" s="79" t="s">
        <v>71</v>
      </c>
      <c r="S51" s="79" t="s">
        <v>71</v>
      </c>
      <c r="T51" s="79" t="s">
        <v>71</v>
      </c>
    </row>
  </sheetData>
  <conditionalFormatting sqref="L18:L51">
    <cfRule type="colorScale" priority="1">
      <colorScale>
        <cfvo type="min"/>
        <cfvo type="percentile" val="50"/>
        <cfvo type="max"/>
        <color rgb="FF63BE7B"/>
        <color rgb="FFFFEB84"/>
        <color rgb="FFF8696B"/>
      </colorScale>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9:U40"/>
  <sheetViews>
    <sheetView topLeftCell="N5" workbookViewId="0">
      <selection activeCell="M40" sqref="M40"/>
    </sheetView>
  </sheetViews>
  <sheetFormatPr defaultRowHeight="14.4" x14ac:dyDescent="0.3"/>
  <cols>
    <col min="18" max="18" width="10.6640625" bestFit="1" customWidth="1"/>
    <col min="21" max="21" width="10.88671875" bestFit="1" customWidth="1"/>
  </cols>
  <sheetData>
    <row r="9" spans="3:21" ht="15" thickBot="1" x14ac:dyDescent="0.35"/>
    <row r="10" spans="3:21" ht="15" thickBot="1" x14ac:dyDescent="0.35">
      <c r="F10" s="11" t="s">
        <v>51</v>
      </c>
      <c r="G10" s="304" t="s">
        <v>52</v>
      </c>
      <c r="H10" s="304" t="s">
        <v>53</v>
      </c>
      <c r="I10" s="304" t="s">
        <v>54</v>
      </c>
      <c r="J10" s="304" t="s">
        <v>55</v>
      </c>
      <c r="K10" s="304" t="s">
        <v>56</v>
      </c>
      <c r="L10" s="304" t="s">
        <v>57</v>
      </c>
      <c r="M10" s="304" t="s">
        <v>117</v>
      </c>
      <c r="N10" s="304" t="s">
        <v>126</v>
      </c>
      <c r="O10" s="304" t="s">
        <v>59</v>
      </c>
      <c r="P10" s="304" t="s">
        <v>60</v>
      </c>
      <c r="Q10" s="304" t="s">
        <v>61</v>
      </c>
      <c r="R10" s="304" t="s">
        <v>62</v>
      </c>
      <c r="S10" s="304" t="s">
        <v>63</v>
      </c>
      <c r="T10" s="304" t="s">
        <v>64</v>
      </c>
      <c r="U10" s="13" t="s">
        <v>65</v>
      </c>
    </row>
    <row r="11" spans="3:21" ht="15" thickBot="1" x14ac:dyDescent="0.35">
      <c r="C11" s="316" t="s">
        <v>119</v>
      </c>
      <c r="D11" s="287" t="s">
        <v>5</v>
      </c>
      <c r="F11" s="2">
        <v>7195</v>
      </c>
      <c r="G11" s="3">
        <v>5</v>
      </c>
      <c r="H11" s="3" t="s">
        <v>66</v>
      </c>
      <c r="I11" s="3" t="s">
        <v>67</v>
      </c>
      <c r="J11" s="3" t="s">
        <v>68</v>
      </c>
      <c r="K11" s="3" t="s">
        <v>135</v>
      </c>
      <c r="L11" s="3" t="s">
        <v>70</v>
      </c>
      <c r="M11" s="3">
        <v>2.1000000000000001E-2</v>
      </c>
      <c r="N11" s="3" t="s">
        <v>136</v>
      </c>
      <c r="O11" s="3">
        <v>2.1000000000000001E-2</v>
      </c>
      <c r="P11" s="3" t="s">
        <v>72</v>
      </c>
      <c r="Q11" s="3" t="s">
        <v>75</v>
      </c>
      <c r="R11" s="315">
        <v>40844</v>
      </c>
      <c r="S11" s="3" t="s">
        <v>74</v>
      </c>
      <c r="T11" s="3" t="s">
        <v>71</v>
      </c>
      <c r="U11" s="4" t="s">
        <v>130</v>
      </c>
    </row>
    <row r="12" spans="3:21" x14ac:dyDescent="0.3">
      <c r="C12" s="2">
        <v>2011</v>
      </c>
      <c r="D12" s="4">
        <f>AVERAGE(M11:M16)</f>
        <v>1.9186666666666668E-2</v>
      </c>
      <c r="F12" s="5">
        <v>7194</v>
      </c>
      <c r="G12" s="6">
        <v>5</v>
      </c>
      <c r="H12" s="6" t="s">
        <v>66</v>
      </c>
      <c r="I12" s="6" t="s">
        <v>67</v>
      </c>
      <c r="J12" s="6" t="s">
        <v>68</v>
      </c>
      <c r="K12" s="6" t="s">
        <v>135</v>
      </c>
      <c r="L12" s="6" t="s">
        <v>70</v>
      </c>
      <c r="M12" s="6">
        <v>0.03</v>
      </c>
      <c r="N12" s="6" t="s">
        <v>136</v>
      </c>
      <c r="O12" s="6">
        <v>0.03</v>
      </c>
      <c r="P12" s="6" t="s">
        <v>72</v>
      </c>
      <c r="Q12" s="6" t="s">
        <v>73</v>
      </c>
      <c r="R12" s="313">
        <v>40844</v>
      </c>
      <c r="S12" s="6" t="s">
        <v>74</v>
      </c>
      <c r="T12" s="6" t="s">
        <v>71</v>
      </c>
      <c r="U12" s="7" t="s">
        <v>130</v>
      </c>
    </row>
    <row r="13" spans="3:21" x14ac:dyDescent="0.3">
      <c r="C13" s="5">
        <v>2012</v>
      </c>
      <c r="D13" s="7">
        <f>AVERAGE(M17:M25)</f>
        <v>1.4791111111111113E-2</v>
      </c>
      <c r="F13" s="5">
        <v>7193</v>
      </c>
      <c r="G13" s="6">
        <v>5</v>
      </c>
      <c r="H13" s="6" t="s">
        <v>66</v>
      </c>
      <c r="I13" s="6" t="s">
        <v>67</v>
      </c>
      <c r="J13" s="6" t="s">
        <v>68</v>
      </c>
      <c r="K13" s="6" t="s">
        <v>135</v>
      </c>
      <c r="L13" s="6" t="s">
        <v>70</v>
      </c>
      <c r="M13" s="6">
        <v>6.0999999999999999E-2</v>
      </c>
      <c r="N13" s="6" t="s">
        <v>136</v>
      </c>
      <c r="O13" s="6">
        <v>6.0999999999999999E-2</v>
      </c>
      <c r="P13" s="6" t="s">
        <v>72</v>
      </c>
      <c r="Q13" s="6" t="s">
        <v>76</v>
      </c>
      <c r="R13" s="313">
        <v>40844</v>
      </c>
      <c r="S13" s="6" t="s">
        <v>74</v>
      </c>
      <c r="T13" s="6" t="s">
        <v>71</v>
      </c>
      <c r="U13" s="7" t="s">
        <v>130</v>
      </c>
    </row>
    <row r="14" spans="3:21" x14ac:dyDescent="0.3">
      <c r="C14" s="5">
        <v>2013</v>
      </c>
      <c r="D14" s="7">
        <f>AVERAGE(M26:M28)</f>
        <v>1.0933333333333331E-2</v>
      </c>
      <c r="F14" s="5">
        <v>7165</v>
      </c>
      <c r="G14" s="6">
        <v>5</v>
      </c>
      <c r="H14" s="6" t="s">
        <v>66</v>
      </c>
      <c r="I14" s="6" t="s">
        <v>67</v>
      </c>
      <c r="J14" s="6" t="s">
        <v>68</v>
      </c>
      <c r="K14" s="6" t="s">
        <v>135</v>
      </c>
      <c r="L14" s="6" t="s">
        <v>70</v>
      </c>
      <c r="M14" s="6">
        <v>9.6000000000000002E-4</v>
      </c>
      <c r="N14" s="6" t="s">
        <v>136</v>
      </c>
      <c r="O14" s="6">
        <v>9.6000000000000002E-4</v>
      </c>
      <c r="P14" s="6" t="s">
        <v>72</v>
      </c>
      <c r="Q14" s="6" t="s">
        <v>76</v>
      </c>
      <c r="R14" s="313">
        <v>40863</v>
      </c>
      <c r="S14" s="6" t="s">
        <v>74</v>
      </c>
      <c r="T14" s="6" t="s">
        <v>71</v>
      </c>
      <c r="U14" s="7" t="s">
        <v>130</v>
      </c>
    </row>
    <row r="15" spans="3:21" x14ac:dyDescent="0.3">
      <c r="C15" s="5">
        <v>2014</v>
      </c>
      <c r="D15" s="7">
        <f>'Glacier PCB data'!M29</f>
        <v>9.0000000000000011E-2</v>
      </c>
      <c r="F15" s="5">
        <v>7164</v>
      </c>
      <c r="G15" s="6">
        <v>5</v>
      </c>
      <c r="H15" s="6" t="s">
        <v>66</v>
      </c>
      <c r="I15" s="6" t="s">
        <v>67</v>
      </c>
      <c r="J15" s="6" t="s">
        <v>68</v>
      </c>
      <c r="K15" s="6" t="s">
        <v>135</v>
      </c>
      <c r="L15" s="6" t="s">
        <v>70</v>
      </c>
      <c r="M15" s="6">
        <v>9.6000000000000002E-4</v>
      </c>
      <c r="N15" s="6" t="s">
        <v>136</v>
      </c>
      <c r="O15" s="6">
        <v>9.6000000000000002E-4</v>
      </c>
      <c r="P15" s="6" t="s">
        <v>72</v>
      </c>
      <c r="Q15" s="6" t="s">
        <v>75</v>
      </c>
      <c r="R15" s="313">
        <v>40863</v>
      </c>
      <c r="S15" s="6" t="s">
        <v>74</v>
      </c>
      <c r="T15" s="6" t="s">
        <v>71</v>
      </c>
      <c r="U15" s="7" t="s">
        <v>130</v>
      </c>
    </row>
    <row r="16" spans="3:21" x14ac:dyDescent="0.3">
      <c r="C16" s="5">
        <v>2015</v>
      </c>
      <c r="D16" s="7">
        <f>AVERAGE(M30:M32)</f>
        <v>9.906666666666665E-2</v>
      </c>
      <c r="F16" s="5">
        <v>7163</v>
      </c>
      <c r="G16" s="6">
        <v>5</v>
      </c>
      <c r="H16" s="6" t="s">
        <v>66</v>
      </c>
      <c r="I16" s="6" t="s">
        <v>67</v>
      </c>
      <c r="J16" s="6" t="s">
        <v>68</v>
      </c>
      <c r="K16" s="6" t="s">
        <v>135</v>
      </c>
      <c r="L16" s="6" t="s">
        <v>70</v>
      </c>
      <c r="M16" s="6">
        <v>1.1999999999999999E-3</v>
      </c>
      <c r="N16" s="6" t="s">
        <v>136</v>
      </c>
      <c r="O16" s="6">
        <v>1.1999999999999999E-3</v>
      </c>
      <c r="P16" s="6" t="s">
        <v>72</v>
      </c>
      <c r="Q16" s="6" t="s">
        <v>73</v>
      </c>
      <c r="R16" s="313">
        <v>40863</v>
      </c>
      <c r="S16" s="6" t="s">
        <v>74</v>
      </c>
      <c r="T16" s="6" t="s">
        <v>71</v>
      </c>
      <c r="U16" s="7" t="s">
        <v>130</v>
      </c>
    </row>
    <row r="17" spans="3:21" ht="15" thickBot="1" x14ac:dyDescent="0.35">
      <c r="C17" s="8">
        <v>2016</v>
      </c>
      <c r="D17" s="10">
        <f>AVERAGE(M33:M38)</f>
        <v>4.3166666666666666E-2</v>
      </c>
      <c r="F17" s="5">
        <v>7081</v>
      </c>
      <c r="G17" s="6">
        <v>5</v>
      </c>
      <c r="H17" s="6" t="s">
        <v>66</v>
      </c>
      <c r="I17" s="6" t="s">
        <v>67</v>
      </c>
      <c r="J17" s="6" t="s">
        <v>68</v>
      </c>
      <c r="K17" s="6" t="s">
        <v>135</v>
      </c>
      <c r="L17" s="6" t="s">
        <v>70</v>
      </c>
      <c r="M17" s="6">
        <v>9.6000000000000002E-4</v>
      </c>
      <c r="N17" s="6" t="s">
        <v>136</v>
      </c>
      <c r="O17" s="6">
        <v>9.6000000000000002E-4</v>
      </c>
      <c r="P17" s="6" t="s">
        <v>72</v>
      </c>
      <c r="Q17" s="6" t="s">
        <v>76</v>
      </c>
      <c r="R17" s="313">
        <v>40925</v>
      </c>
      <c r="S17" s="6" t="s">
        <v>74</v>
      </c>
      <c r="T17" s="6" t="s">
        <v>71</v>
      </c>
      <c r="U17" s="7" t="s">
        <v>130</v>
      </c>
    </row>
    <row r="18" spans="3:21" ht="15" thickBot="1" x14ac:dyDescent="0.35">
      <c r="C18" s="317">
        <v>2017</v>
      </c>
      <c r="D18" s="10">
        <f>AVERAGE(M39)</f>
        <v>9.7100000000000006E-2</v>
      </c>
      <c r="F18" s="5">
        <v>7080</v>
      </c>
      <c r="G18" s="6">
        <v>5</v>
      </c>
      <c r="H18" s="6" t="s">
        <v>66</v>
      </c>
      <c r="I18" s="6" t="s">
        <v>67</v>
      </c>
      <c r="J18" s="6" t="s">
        <v>68</v>
      </c>
      <c r="K18" s="6" t="s">
        <v>135</v>
      </c>
      <c r="L18" s="6" t="s">
        <v>70</v>
      </c>
      <c r="M18" s="6">
        <v>9.6000000000000002E-4</v>
      </c>
      <c r="N18" s="6" t="s">
        <v>136</v>
      </c>
      <c r="O18" s="6">
        <v>9.6000000000000002E-4</v>
      </c>
      <c r="P18" s="6" t="s">
        <v>72</v>
      </c>
      <c r="Q18" s="6" t="s">
        <v>75</v>
      </c>
      <c r="R18" s="313">
        <v>40925</v>
      </c>
      <c r="S18" s="6" t="s">
        <v>74</v>
      </c>
      <c r="T18" s="6" t="s">
        <v>71</v>
      </c>
      <c r="U18" s="7" t="s">
        <v>130</v>
      </c>
    </row>
    <row r="19" spans="3:21" x14ac:dyDescent="0.3">
      <c r="F19" s="5">
        <v>7079</v>
      </c>
      <c r="G19" s="6">
        <v>5</v>
      </c>
      <c r="H19" s="6" t="s">
        <v>66</v>
      </c>
      <c r="I19" s="6" t="s">
        <v>67</v>
      </c>
      <c r="J19" s="6" t="s">
        <v>68</v>
      </c>
      <c r="K19" s="6" t="s">
        <v>135</v>
      </c>
      <c r="L19" s="6" t="s">
        <v>70</v>
      </c>
      <c r="M19" s="6">
        <v>1.1000000000000001E-3</v>
      </c>
      <c r="N19" s="6" t="s">
        <v>136</v>
      </c>
      <c r="O19" s="6">
        <v>1.1000000000000001E-3</v>
      </c>
      <c r="P19" s="6" t="s">
        <v>72</v>
      </c>
      <c r="Q19" s="6" t="s">
        <v>73</v>
      </c>
      <c r="R19" s="313">
        <v>40925</v>
      </c>
      <c r="S19" s="6" t="s">
        <v>74</v>
      </c>
      <c r="T19" s="6" t="s">
        <v>71</v>
      </c>
      <c r="U19" s="7" t="s">
        <v>130</v>
      </c>
    </row>
    <row r="20" spans="3:21" x14ac:dyDescent="0.3">
      <c r="F20" s="5">
        <v>6890</v>
      </c>
      <c r="G20" s="6">
        <v>5</v>
      </c>
      <c r="H20" s="6" t="s">
        <v>66</v>
      </c>
      <c r="I20" s="6" t="s">
        <v>67</v>
      </c>
      <c r="J20" s="6" t="s">
        <v>68</v>
      </c>
      <c r="K20" s="6" t="s">
        <v>135</v>
      </c>
      <c r="L20" s="6" t="s">
        <v>70</v>
      </c>
      <c r="M20" s="6">
        <v>1.2E-2</v>
      </c>
      <c r="N20" s="6" t="s">
        <v>136</v>
      </c>
      <c r="O20" s="6">
        <v>1.2E-2</v>
      </c>
      <c r="P20" s="6" t="s">
        <v>72</v>
      </c>
      <c r="Q20" s="6" t="s">
        <v>76</v>
      </c>
      <c r="R20" s="313">
        <v>40967</v>
      </c>
      <c r="S20" s="6" t="s">
        <v>74</v>
      </c>
      <c r="T20" s="6" t="s">
        <v>71</v>
      </c>
      <c r="U20" s="7" t="s">
        <v>130</v>
      </c>
    </row>
    <row r="21" spans="3:21" x14ac:dyDescent="0.3">
      <c r="F21" s="5">
        <v>6889</v>
      </c>
      <c r="G21" s="6">
        <v>5</v>
      </c>
      <c r="H21" s="6" t="s">
        <v>66</v>
      </c>
      <c r="I21" s="6" t="s">
        <v>67</v>
      </c>
      <c r="J21" s="6" t="s">
        <v>68</v>
      </c>
      <c r="K21" s="6" t="s">
        <v>135</v>
      </c>
      <c r="L21" s="6" t="s">
        <v>70</v>
      </c>
      <c r="M21" s="6">
        <v>1.2999999999999999E-2</v>
      </c>
      <c r="N21" s="6" t="s">
        <v>136</v>
      </c>
      <c r="O21" s="6">
        <v>1.2999999999999999E-2</v>
      </c>
      <c r="P21" s="6" t="s">
        <v>72</v>
      </c>
      <c r="Q21" s="6" t="s">
        <v>75</v>
      </c>
      <c r="R21" s="313">
        <v>40967</v>
      </c>
      <c r="S21" s="6" t="s">
        <v>74</v>
      </c>
      <c r="T21" s="6" t="s">
        <v>71</v>
      </c>
      <c r="U21" s="7" t="s">
        <v>130</v>
      </c>
    </row>
    <row r="22" spans="3:21" x14ac:dyDescent="0.3">
      <c r="F22" s="5">
        <v>6888</v>
      </c>
      <c r="G22" s="6">
        <v>5</v>
      </c>
      <c r="H22" s="6" t="s">
        <v>66</v>
      </c>
      <c r="I22" s="6" t="s">
        <v>67</v>
      </c>
      <c r="J22" s="6" t="s">
        <v>68</v>
      </c>
      <c r="K22" s="6" t="s">
        <v>135</v>
      </c>
      <c r="L22" s="6" t="s">
        <v>70</v>
      </c>
      <c r="M22" s="6">
        <v>1.4E-2</v>
      </c>
      <c r="N22" s="6" t="s">
        <v>136</v>
      </c>
      <c r="O22" s="6">
        <v>1.4E-2</v>
      </c>
      <c r="P22" s="6" t="s">
        <v>72</v>
      </c>
      <c r="Q22" s="6" t="s">
        <v>73</v>
      </c>
      <c r="R22" s="313">
        <v>40967</v>
      </c>
      <c r="S22" s="6" t="s">
        <v>74</v>
      </c>
      <c r="T22" s="6" t="s">
        <v>71</v>
      </c>
      <c r="U22" s="7" t="s">
        <v>130</v>
      </c>
    </row>
    <row r="23" spans="3:21" x14ac:dyDescent="0.3">
      <c r="F23" s="5">
        <v>6493</v>
      </c>
      <c r="G23" s="6">
        <v>5</v>
      </c>
      <c r="H23" s="6" t="s">
        <v>66</v>
      </c>
      <c r="I23" s="6" t="s">
        <v>67</v>
      </c>
      <c r="J23" s="6" t="s">
        <v>68</v>
      </c>
      <c r="K23" s="6" t="s">
        <v>135</v>
      </c>
      <c r="L23" s="6" t="s">
        <v>70</v>
      </c>
      <c r="M23" s="6">
        <v>2.0999999999999999E-3</v>
      </c>
      <c r="N23" s="6" t="s">
        <v>136</v>
      </c>
      <c r="O23" s="6">
        <v>2.0999999999999999E-3</v>
      </c>
      <c r="P23" s="6" t="s">
        <v>72</v>
      </c>
      <c r="Q23" s="6" t="s">
        <v>75</v>
      </c>
      <c r="R23" s="313">
        <v>41201</v>
      </c>
      <c r="S23" s="6" t="s">
        <v>74</v>
      </c>
      <c r="T23" s="6" t="s">
        <v>71</v>
      </c>
      <c r="U23" s="7" t="s">
        <v>130</v>
      </c>
    </row>
    <row r="24" spans="3:21" x14ac:dyDescent="0.3">
      <c r="F24" s="5">
        <v>6489</v>
      </c>
      <c r="G24" s="6">
        <v>5</v>
      </c>
      <c r="H24" s="6" t="s">
        <v>66</v>
      </c>
      <c r="I24" s="6" t="s">
        <v>67</v>
      </c>
      <c r="J24" s="6" t="s">
        <v>68</v>
      </c>
      <c r="K24" s="6" t="s">
        <v>135</v>
      </c>
      <c r="L24" s="6" t="s">
        <v>70</v>
      </c>
      <c r="M24" s="6">
        <v>0.04</v>
      </c>
      <c r="N24" s="6" t="s">
        <v>136</v>
      </c>
      <c r="O24" s="6">
        <v>0.04</v>
      </c>
      <c r="P24" s="6" t="s">
        <v>72</v>
      </c>
      <c r="Q24" s="6" t="s">
        <v>76</v>
      </c>
      <c r="R24" s="313">
        <v>41201</v>
      </c>
      <c r="S24" s="6" t="s">
        <v>74</v>
      </c>
      <c r="T24" s="6" t="s">
        <v>71</v>
      </c>
      <c r="U24" s="7" t="s">
        <v>130</v>
      </c>
    </row>
    <row r="25" spans="3:21" x14ac:dyDescent="0.3">
      <c r="F25" s="5">
        <v>6488</v>
      </c>
      <c r="G25" s="6">
        <v>5</v>
      </c>
      <c r="H25" s="6" t="s">
        <v>66</v>
      </c>
      <c r="I25" s="6" t="s">
        <v>67</v>
      </c>
      <c r="J25" s="6" t="s">
        <v>68</v>
      </c>
      <c r="K25" s="6" t="s">
        <v>135</v>
      </c>
      <c r="L25" s="6" t="s">
        <v>70</v>
      </c>
      <c r="M25" s="6">
        <v>4.9000000000000002E-2</v>
      </c>
      <c r="N25" s="6" t="s">
        <v>136</v>
      </c>
      <c r="O25" s="6">
        <v>4.9000000000000002E-2</v>
      </c>
      <c r="P25" s="6" t="s">
        <v>72</v>
      </c>
      <c r="Q25" s="6" t="s">
        <v>73</v>
      </c>
      <c r="R25" s="313">
        <v>41201</v>
      </c>
      <c r="S25" s="6" t="s">
        <v>74</v>
      </c>
      <c r="T25" s="6" t="s">
        <v>71</v>
      </c>
      <c r="U25" s="7" t="s">
        <v>130</v>
      </c>
    </row>
    <row r="26" spans="3:21" x14ac:dyDescent="0.3">
      <c r="F26" s="5">
        <v>5284</v>
      </c>
      <c r="G26" s="6">
        <v>5</v>
      </c>
      <c r="H26" s="6" t="s">
        <v>66</v>
      </c>
      <c r="I26" s="6" t="s">
        <v>67</v>
      </c>
      <c r="J26" s="6" t="s">
        <v>68</v>
      </c>
      <c r="K26" s="6" t="s">
        <v>135</v>
      </c>
      <c r="L26" s="6" t="s">
        <v>70</v>
      </c>
      <c r="M26" s="6">
        <v>6.8999999999999999E-3</v>
      </c>
      <c r="N26" s="6" t="s">
        <v>136</v>
      </c>
      <c r="O26" s="6">
        <v>6.8999999999999999E-3</v>
      </c>
      <c r="P26" s="6" t="s">
        <v>72</v>
      </c>
      <c r="Q26" s="6" t="s">
        <v>73</v>
      </c>
      <c r="R26" s="313">
        <v>41579</v>
      </c>
      <c r="S26" s="6" t="s">
        <v>74</v>
      </c>
      <c r="T26" s="6" t="s">
        <v>71</v>
      </c>
      <c r="U26" s="7" t="s">
        <v>130</v>
      </c>
    </row>
    <row r="27" spans="3:21" x14ac:dyDescent="0.3">
      <c r="F27" s="5">
        <v>5283</v>
      </c>
      <c r="G27" s="6">
        <v>5</v>
      </c>
      <c r="H27" s="6" t="s">
        <v>66</v>
      </c>
      <c r="I27" s="6" t="s">
        <v>67</v>
      </c>
      <c r="J27" s="6" t="s">
        <v>68</v>
      </c>
      <c r="K27" s="6" t="s">
        <v>135</v>
      </c>
      <c r="L27" s="6" t="s">
        <v>70</v>
      </c>
      <c r="M27" s="6">
        <v>7.9000000000000008E-3</v>
      </c>
      <c r="N27" s="6" t="s">
        <v>136</v>
      </c>
      <c r="O27" s="6">
        <v>7.9000000000000008E-3</v>
      </c>
      <c r="P27" s="6" t="s">
        <v>72</v>
      </c>
      <c r="Q27" s="6" t="s">
        <v>75</v>
      </c>
      <c r="R27" s="313">
        <v>41579</v>
      </c>
      <c r="S27" s="6" t="s">
        <v>74</v>
      </c>
      <c r="T27" s="6" t="s">
        <v>71</v>
      </c>
      <c r="U27" s="7" t="s">
        <v>130</v>
      </c>
    </row>
    <row r="28" spans="3:21" x14ac:dyDescent="0.3">
      <c r="F28" s="5">
        <v>5282</v>
      </c>
      <c r="G28" s="6">
        <v>5</v>
      </c>
      <c r="H28" s="6" t="s">
        <v>66</v>
      </c>
      <c r="I28" s="6" t="s">
        <v>67</v>
      </c>
      <c r="J28" s="6" t="s">
        <v>68</v>
      </c>
      <c r="K28" s="6" t="s">
        <v>135</v>
      </c>
      <c r="L28" s="6" t="s">
        <v>70</v>
      </c>
      <c r="M28" s="6">
        <v>1.7999999999999999E-2</v>
      </c>
      <c r="N28" s="6" t="s">
        <v>136</v>
      </c>
      <c r="O28" s="6">
        <v>1.7999999999999999E-2</v>
      </c>
      <c r="P28" s="6" t="s">
        <v>72</v>
      </c>
      <c r="Q28" s="6" t="s">
        <v>76</v>
      </c>
      <c r="R28" s="313">
        <v>41579</v>
      </c>
      <c r="S28" s="6" t="s">
        <v>74</v>
      </c>
      <c r="T28" s="6" t="s">
        <v>71</v>
      </c>
      <c r="U28" s="7" t="s">
        <v>130</v>
      </c>
    </row>
    <row r="29" spans="3:21" x14ac:dyDescent="0.3">
      <c r="F29" s="5">
        <v>36051</v>
      </c>
      <c r="G29" s="6">
        <v>10</v>
      </c>
      <c r="H29" s="6" t="s">
        <v>66</v>
      </c>
      <c r="I29" s="6" t="s">
        <v>137</v>
      </c>
      <c r="J29" s="6" t="s">
        <v>68</v>
      </c>
      <c r="K29" s="6" t="s">
        <v>138</v>
      </c>
      <c r="L29" s="6" t="s">
        <v>70</v>
      </c>
      <c r="M29" s="6">
        <v>9.0000000000000011E-2</v>
      </c>
      <c r="N29" s="6" t="s">
        <v>136</v>
      </c>
      <c r="O29" s="6">
        <v>9.0000000000000006E-5</v>
      </c>
      <c r="P29" s="6" t="s">
        <v>80</v>
      </c>
      <c r="Q29" s="6" t="s">
        <v>139</v>
      </c>
      <c r="R29" s="313">
        <v>41982.440972222197</v>
      </c>
      <c r="S29" s="6" t="s">
        <v>71</v>
      </c>
      <c r="T29" s="6" t="s">
        <v>71</v>
      </c>
      <c r="U29" s="7" t="s">
        <v>71</v>
      </c>
    </row>
    <row r="30" spans="3:21" x14ac:dyDescent="0.3">
      <c r="F30" s="5">
        <v>36052</v>
      </c>
      <c r="G30" s="6">
        <v>10</v>
      </c>
      <c r="H30" s="6" t="s">
        <v>66</v>
      </c>
      <c r="I30" s="6" t="s">
        <v>137</v>
      </c>
      <c r="J30" s="6" t="s">
        <v>68</v>
      </c>
      <c r="K30" s="6" t="s">
        <v>138</v>
      </c>
      <c r="L30" s="6" t="s">
        <v>70</v>
      </c>
      <c r="M30" s="6">
        <v>0.10199999999999999</v>
      </c>
      <c r="N30" s="6" t="s">
        <v>136</v>
      </c>
      <c r="O30" s="6">
        <v>1.02E-4</v>
      </c>
      <c r="P30" s="6" t="s">
        <v>80</v>
      </c>
      <c r="Q30" s="6" t="s">
        <v>139</v>
      </c>
      <c r="R30" s="313">
        <v>42128.510416666701</v>
      </c>
      <c r="S30" s="6" t="s">
        <v>71</v>
      </c>
      <c r="T30" s="6" t="s">
        <v>71</v>
      </c>
      <c r="U30" s="7" t="s">
        <v>71</v>
      </c>
    </row>
    <row r="31" spans="3:21" x14ac:dyDescent="0.3">
      <c r="F31" s="5">
        <v>43221</v>
      </c>
      <c r="G31" s="6">
        <v>12</v>
      </c>
      <c r="H31" s="6" t="s">
        <v>66</v>
      </c>
      <c r="I31" s="6" t="s">
        <v>137</v>
      </c>
      <c r="J31" s="6" t="s">
        <v>68</v>
      </c>
      <c r="K31" s="6" t="s">
        <v>138</v>
      </c>
      <c r="L31" s="6" t="s">
        <v>70</v>
      </c>
      <c r="M31" s="6">
        <v>9.6199999999999994E-2</v>
      </c>
      <c r="N31" s="6" t="s">
        <v>136</v>
      </c>
      <c r="O31" s="6">
        <v>9.6199999999999994E-5</v>
      </c>
      <c r="P31" s="6" t="s">
        <v>80</v>
      </c>
      <c r="Q31" s="6" t="s">
        <v>139</v>
      </c>
      <c r="R31" s="313">
        <v>42325.447916666701</v>
      </c>
      <c r="S31" s="6" t="s">
        <v>71</v>
      </c>
      <c r="T31" s="6" t="s">
        <v>71</v>
      </c>
      <c r="U31" s="7" t="s">
        <v>71</v>
      </c>
    </row>
    <row r="32" spans="3:21" x14ac:dyDescent="0.3">
      <c r="F32" s="5">
        <v>43222</v>
      </c>
      <c r="G32" s="6">
        <v>12</v>
      </c>
      <c r="H32" s="6" t="s">
        <v>66</v>
      </c>
      <c r="I32" s="6" t="s">
        <v>137</v>
      </c>
      <c r="J32" s="6" t="s">
        <v>68</v>
      </c>
      <c r="K32" s="6" t="s">
        <v>138</v>
      </c>
      <c r="L32" s="6" t="s">
        <v>70</v>
      </c>
      <c r="M32" s="6">
        <v>9.8999999999999991E-2</v>
      </c>
      <c r="N32" s="6" t="s">
        <v>136</v>
      </c>
      <c r="O32" s="6">
        <v>9.8999999999999994E-5</v>
      </c>
      <c r="P32" s="6" t="s">
        <v>80</v>
      </c>
      <c r="Q32" s="6" t="s">
        <v>139</v>
      </c>
      <c r="R32" s="313">
        <v>42332.465277777803</v>
      </c>
      <c r="S32" s="6" t="s">
        <v>71</v>
      </c>
      <c r="T32" s="6" t="s">
        <v>71</v>
      </c>
      <c r="U32" s="7" t="s">
        <v>71</v>
      </c>
    </row>
    <row r="33" spans="6:21" x14ac:dyDescent="0.3">
      <c r="F33" s="5">
        <v>67559</v>
      </c>
      <c r="G33" s="6">
        <v>16</v>
      </c>
      <c r="H33" s="6" t="s">
        <v>66</v>
      </c>
      <c r="I33" s="6" t="s">
        <v>77</v>
      </c>
      <c r="J33" s="6" t="s">
        <v>68</v>
      </c>
      <c r="K33" s="6" t="s">
        <v>135</v>
      </c>
      <c r="L33" s="6" t="s">
        <v>70</v>
      </c>
      <c r="M33" s="6">
        <v>0.01</v>
      </c>
      <c r="N33" s="6" t="s">
        <v>136</v>
      </c>
      <c r="O33" s="6">
        <v>0.01</v>
      </c>
      <c r="P33" s="6" t="s">
        <v>72</v>
      </c>
      <c r="Q33" s="6" t="s">
        <v>73</v>
      </c>
      <c r="R33" s="313">
        <v>42396</v>
      </c>
      <c r="S33" s="6" t="s">
        <v>71</v>
      </c>
      <c r="T33" s="6" t="s">
        <v>71</v>
      </c>
      <c r="U33" s="7" t="s">
        <v>71</v>
      </c>
    </row>
    <row r="34" spans="6:21" x14ac:dyDescent="0.3">
      <c r="F34" s="5">
        <v>67561</v>
      </c>
      <c r="G34" s="6">
        <v>16</v>
      </c>
      <c r="H34" s="6" t="s">
        <v>66</v>
      </c>
      <c r="I34" s="6" t="s">
        <v>77</v>
      </c>
      <c r="J34" s="6" t="s">
        <v>68</v>
      </c>
      <c r="K34" s="6" t="s">
        <v>135</v>
      </c>
      <c r="L34" s="6" t="s">
        <v>70</v>
      </c>
      <c r="M34" s="6">
        <v>0.01</v>
      </c>
      <c r="N34" s="6" t="s">
        <v>136</v>
      </c>
      <c r="O34" s="6">
        <v>0.01</v>
      </c>
      <c r="P34" s="6" t="s">
        <v>72</v>
      </c>
      <c r="Q34" s="6" t="s">
        <v>76</v>
      </c>
      <c r="R34" s="313">
        <v>42396</v>
      </c>
      <c r="S34" s="6" t="s">
        <v>71</v>
      </c>
      <c r="T34" s="6" t="s">
        <v>71</v>
      </c>
      <c r="U34" s="7" t="s">
        <v>71</v>
      </c>
    </row>
    <row r="35" spans="6:21" x14ac:dyDescent="0.3">
      <c r="F35" s="5">
        <v>67560</v>
      </c>
      <c r="G35" s="6">
        <v>16</v>
      </c>
      <c r="H35" s="6" t="s">
        <v>66</v>
      </c>
      <c r="I35" s="6" t="s">
        <v>77</v>
      </c>
      <c r="J35" s="6" t="s">
        <v>68</v>
      </c>
      <c r="K35" s="6" t="s">
        <v>135</v>
      </c>
      <c r="L35" s="6" t="s">
        <v>70</v>
      </c>
      <c r="M35" s="6">
        <v>0.01</v>
      </c>
      <c r="N35" s="6" t="s">
        <v>136</v>
      </c>
      <c r="O35" s="6">
        <v>0.01</v>
      </c>
      <c r="P35" s="6" t="s">
        <v>72</v>
      </c>
      <c r="Q35" s="6" t="s">
        <v>73</v>
      </c>
      <c r="R35" s="313">
        <v>42427</v>
      </c>
      <c r="S35" s="6" t="s">
        <v>71</v>
      </c>
      <c r="T35" s="6" t="s">
        <v>71</v>
      </c>
      <c r="U35" s="7" t="s">
        <v>71</v>
      </c>
    </row>
    <row r="36" spans="6:21" x14ac:dyDescent="0.3">
      <c r="F36" s="5">
        <v>67562</v>
      </c>
      <c r="G36" s="6">
        <v>16</v>
      </c>
      <c r="H36" s="6" t="s">
        <v>66</v>
      </c>
      <c r="I36" s="6" t="s">
        <v>77</v>
      </c>
      <c r="J36" s="6" t="s">
        <v>68</v>
      </c>
      <c r="K36" s="6" t="s">
        <v>135</v>
      </c>
      <c r="L36" s="6" t="s">
        <v>70</v>
      </c>
      <c r="M36" s="6">
        <v>0.01</v>
      </c>
      <c r="N36" s="6" t="s">
        <v>136</v>
      </c>
      <c r="O36" s="6">
        <v>0.01</v>
      </c>
      <c r="P36" s="6" t="s">
        <v>72</v>
      </c>
      <c r="Q36" s="6" t="s">
        <v>76</v>
      </c>
      <c r="R36" s="313">
        <v>42427</v>
      </c>
      <c r="S36" s="6" t="s">
        <v>71</v>
      </c>
      <c r="T36" s="6" t="s">
        <v>71</v>
      </c>
      <c r="U36" s="7" t="s">
        <v>71</v>
      </c>
    </row>
    <row r="37" spans="6:21" x14ac:dyDescent="0.3">
      <c r="F37" s="5">
        <v>43223</v>
      </c>
      <c r="G37" s="6">
        <v>12</v>
      </c>
      <c r="H37" s="6" t="s">
        <v>66</v>
      </c>
      <c r="I37" s="6" t="s">
        <v>137</v>
      </c>
      <c r="J37" s="6" t="s">
        <v>68</v>
      </c>
      <c r="K37" s="6" t="s">
        <v>138</v>
      </c>
      <c r="L37" s="6" t="s">
        <v>70</v>
      </c>
      <c r="M37" s="6">
        <v>0.11600000000000001</v>
      </c>
      <c r="N37" s="6" t="s">
        <v>136</v>
      </c>
      <c r="O37" s="6">
        <v>1.16E-4</v>
      </c>
      <c r="P37" s="6" t="s">
        <v>80</v>
      </c>
      <c r="Q37" s="6" t="s">
        <v>139</v>
      </c>
      <c r="R37" s="313">
        <v>42524.489583333299</v>
      </c>
      <c r="S37" s="6"/>
      <c r="T37" s="6"/>
      <c r="U37" s="7"/>
    </row>
    <row r="38" spans="6:21" x14ac:dyDescent="0.3">
      <c r="F38" s="5">
        <v>47613</v>
      </c>
      <c r="G38" s="6">
        <v>14</v>
      </c>
      <c r="H38" s="6" t="s">
        <v>66</v>
      </c>
      <c r="I38" s="6" t="s">
        <v>137</v>
      </c>
      <c r="J38" s="6" t="s">
        <v>68</v>
      </c>
      <c r="K38" s="6" t="s">
        <v>138</v>
      </c>
      <c r="L38" s="6" t="s">
        <v>70</v>
      </c>
      <c r="M38" s="6">
        <v>0.10299999999999999</v>
      </c>
      <c r="N38" s="6" t="s">
        <v>136</v>
      </c>
      <c r="O38" s="6">
        <v>1.03E-4</v>
      </c>
      <c r="P38" s="6" t="s">
        <v>80</v>
      </c>
      <c r="Q38" s="6" t="s">
        <v>139</v>
      </c>
      <c r="R38" s="313">
        <v>42676.479166666701</v>
      </c>
      <c r="S38" s="6"/>
      <c r="T38" s="6"/>
      <c r="U38" s="7"/>
    </row>
    <row r="39" spans="6:21" ht="15" thickBot="1" x14ac:dyDescent="0.35">
      <c r="F39" s="8">
        <v>47614</v>
      </c>
      <c r="G39" s="9">
        <v>14</v>
      </c>
      <c r="H39" s="9" t="s">
        <v>66</v>
      </c>
      <c r="I39" s="9" t="s">
        <v>137</v>
      </c>
      <c r="J39" s="9" t="s">
        <v>68</v>
      </c>
      <c r="K39" s="9" t="s">
        <v>138</v>
      </c>
      <c r="L39" s="9" t="s">
        <v>70</v>
      </c>
      <c r="M39" s="9">
        <v>9.7100000000000006E-2</v>
      </c>
      <c r="N39" s="9" t="s">
        <v>136</v>
      </c>
      <c r="O39" s="9">
        <v>9.7100000000000002E-5</v>
      </c>
      <c r="P39" s="9" t="s">
        <v>80</v>
      </c>
      <c r="Q39" s="9" t="s">
        <v>139</v>
      </c>
      <c r="R39" s="314">
        <v>42871.465277777803</v>
      </c>
      <c r="S39" s="9"/>
      <c r="T39" s="9"/>
      <c r="U39" s="10"/>
    </row>
    <row r="40" spans="6:21" x14ac:dyDescent="0.3">
      <c r="M40">
        <f>COUNTA(M10:M39)</f>
        <v>30</v>
      </c>
    </row>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S73"/>
  <sheetViews>
    <sheetView topLeftCell="F1" workbookViewId="0">
      <selection activeCell="N12" sqref="N12"/>
    </sheetView>
  </sheetViews>
  <sheetFormatPr defaultRowHeight="14.4" x14ac:dyDescent="0.3"/>
  <cols>
    <col min="16" max="16" width="10.6640625" bestFit="1" customWidth="1"/>
    <col min="19" max="19" width="10.88671875" bestFit="1" customWidth="1"/>
  </cols>
  <sheetData>
    <row r="5" spans="1:19" ht="15" thickBot="1" x14ac:dyDescent="0.35"/>
    <row r="6" spans="1:19" x14ac:dyDescent="0.3">
      <c r="D6" s="2" t="s">
        <v>51</v>
      </c>
      <c r="E6" s="3" t="s">
        <v>52</v>
      </c>
      <c r="F6" s="3" t="s">
        <v>53</v>
      </c>
      <c r="G6" s="3" t="s">
        <v>54</v>
      </c>
      <c r="H6" s="3" t="s">
        <v>55</v>
      </c>
      <c r="I6" s="3" t="s">
        <v>56</v>
      </c>
      <c r="J6" s="3" t="s">
        <v>57</v>
      </c>
      <c r="K6" s="3" t="s">
        <v>117</v>
      </c>
      <c r="L6" s="3" t="s">
        <v>126</v>
      </c>
      <c r="M6" s="3" t="s">
        <v>59</v>
      </c>
      <c r="N6" s="3" t="s">
        <v>60</v>
      </c>
      <c r="O6" s="3" t="s">
        <v>61</v>
      </c>
      <c r="P6" s="3" t="s">
        <v>62</v>
      </c>
      <c r="Q6" s="3" t="s">
        <v>63</v>
      </c>
      <c r="R6" s="3" t="s">
        <v>64</v>
      </c>
      <c r="S6" s="4" t="s">
        <v>65</v>
      </c>
    </row>
    <row r="7" spans="1:19" ht="15" thickBot="1" x14ac:dyDescent="0.35">
      <c r="D7" s="5">
        <v>12161</v>
      </c>
      <c r="E7" s="6">
        <v>5</v>
      </c>
      <c r="F7" s="6" t="s">
        <v>101</v>
      </c>
      <c r="G7" s="6" t="s">
        <v>67</v>
      </c>
      <c r="H7" s="6" t="s">
        <v>68</v>
      </c>
      <c r="I7" s="6" t="s">
        <v>138</v>
      </c>
      <c r="J7" s="6" t="s">
        <v>70</v>
      </c>
      <c r="K7" s="6">
        <v>1.7600000000000001E-2</v>
      </c>
      <c r="L7" s="6" t="s">
        <v>71</v>
      </c>
      <c r="M7" s="6">
        <v>1.7600000000000001E-2</v>
      </c>
      <c r="N7" s="6" t="s">
        <v>72</v>
      </c>
      <c r="O7" s="6" t="s">
        <v>104</v>
      </c>
      <c r="P7" s="6" t="s">
        <v>141</v>
      </c>
      <c r="Q7" s="6" t="s">
        <v>105</v>
      </c>
      <c r="R7" s="6" t="s">
        <v>71</v>
      </c>
      <c r="S7" s="7" t="s">
        <v>130</v>
      </c>
    </row>
    <row r="8" spans="1:19" ht="15" thickBot="1" x14ac:dyDescent="0.35">
      <c r="A8" s="321" t="s">
        <v>223</v>
      </c>
      <c r="B8" s="298" t="s">
        <v>224</v>
      </c>
      <c r="D8" s="5">
        <v>12130</v>
      </c>
      <c r="E8" s="6">
        <v>5</v>
      </c>
      <c r="F8" s="6" t="s">
        <v>101</v>
      </c>
      <c r="G8" s="6" t="s">
        <v>67</v>
      </c>
      <c r="H8" s="6" t="s">
        <v>68</v>
      </c>
      <c r="I8" s="6" t="s">
        <v>138</v>
      </c>
      <c r="J8" s="6" t="s">
        <v>70</v>
      </c>
      <c r="K8" s="6">
        <v>2.1700000000000001E-2</v>
      </c>
      <c r="L8" s="6" t="s">
        <v>71</v>
      </c>
      <c r="M8" s="6">
        <v>2.1700000000000001E-2</v>
      </c>
      <c r="N8" s="6" t="s">
        <v>72</v>
      </c>
      <c r="O8" s="6" t="s">
        <v>104</v>
      </c>
      <c r="P8" s="6" t="s">
        <v>141</v>
      </c>
      <c r="Q8" s="6" t="s">
        <v>105</v>
      </c>
      <c r="R8" s="6" t="s">
        <v>71</v>
      </c>
      <c r="S8" s="7" t="s">
        <v>130</v>
      </c>
    </row>
    <row r="9" spans="1:19" x14ac:dyDescent="0.3">
      <c r="A9" s="319" t="s">
        <v>118</v>
      </c>
      <c r="B9" s="288">
        <f>AVERAGE(K7:K49)</f>
        <v>0.88305581395348842</v>
      </c>
      <c r="D9" s="5">
        <v>11989</v>
      </c>
      <c r="E9" s="6">
        <v>5</v>
      </c>
      <c r="F9" s="6" t="s">
        <v>101</v>
      </c>
      <c r="G9" s="6" t="s">
        <v>67</v>
      </c>
      <c r="H9" s="6" t="s">
        <v>68</v>
      </c>
      <c r="I9" s="6" t="s">
        <v>138</v>
      </c>
      <c r="J9" s="6" t="s">
        <v>70</v>
      </c>
      <c r="K9" s="6">
        <v>5.21E-2</v>
      </c>
      <c r="L9" s="6" t="s">
        <v>71</v>
      </c>
      <c r="M9" s="6">
        <v>5.21E-2</v>
      </c>
      <c r="N9" s="6" t="s">
        <v>72</v>
      </c>
      <c r="O9" s="6" t="s">
        <v>104</v>
      </c>
      <c r="P9" s="6" t="s">
        <v>141</v>
      </c>
      <c r="Q9" s="6" t="s">
        <v>105</v>
      </c>
      <c r="R9" s="6" t="s">
        <v>71</v>
      </c>
      <c r="S9" s="7" t="s">
        <v>130</v>
      </c>
    </row>
    <row r="10" spans="1:19" x14ac:dyDescent="0.3">
      <c r="A10" s="5">
        <v>2010</v>
      </c>
      <c r="B10" s="288" t="s">
        <v>225</v>
      </c>
      <c r="D10" s="5">
        <v>11671</v>
      </c>
      <c r="E10" s="6">
        <v>5</v>
      </c>
      <c r="F10" s="6" t="s">
        <v>101</v>
      </c>
      <c r="G10" s="6" t="s">
        <v>67</v>
      </c>
      <c r="H10" s="6" t="s">
        <v>68</v>
      </c>
      <c r="I10" s="6" t="s">
        <v>135</v>
      </c>
      <c r="J10" s="6" t="s">
        <v>70</v>
      </c>
      <c r="K10" s="6">
        <v>0.38</v>
      </c>
      <c r="L10" s="6" t="s">
        <v>136</v>
      </c>
      <c r="M10" s="6">
        <v>0.38</v>
      </c>
      <c r="N10" s="6" t="s">
        <v>102</v>
      </c>
      <c r="O10" s="6" t="s">
        <v>71</v>
      </c>
      <c r="P10" s="6" t="s">
        <v>141</v>
      </c>
      <c r="Q10" s="6" t="s">
        <v>103</v>
      </c>
      <c r="R10" s="6" t="s">
        <v>71</v>
      </c>
      <c r="S10" s="7" t="s">
        <v>130</v>
      </c>
    </row>
    <row r="11" spans="1:19" x14ac:dyDescent="0.3">
      <c r="A11" s="319">
        <v>2011</v>
      </c>
      <c r="B11" s="288" t="s">
        <v>100</v>
      </c>
      <c r="D11" s="5">
        <v>11684</v>
      </c>
      <c r="E11" s="6">
        <v>5</v>
      </c>
      <c r="F11" s="6" t="s">
        <v>101</v>
      </c>
      <c r="G11" s="6" t="s">
        <v>67</v>
      </c>
      <c r="H11" s="6" t="s">
        <v>68</v>
      </c>
      <c r="I11" s="6" t="s">
        <v>135</v>
      </c>
      <c r="J11" s="6" t="s">
        <v>70</v>
      </c>
      <c r="K11" s="6">
        <v>0.38</v>
      </c>
      <c r="L11" s="6" t="s">
        <v>136</v>
      </c>
      <c r="M11" s="6">
        <v>0.38</v>
      </c>
      <c r="N11" s="6" t="s">
        <v>102</v>
      </c>
      <c r="O11" s="6" t="s">
        <v>71</v>
      </c>
      <c r="P11" s="6" t="s">
        <v>141</v>
      </c>
      <c r="Q11" s="6" t="s">
        <v>103</v>
      </c>
      <c r="R11" s="6" t="s">
        <v>71</v>
      </c>
      <c r="S11" s="7" t="s">
        <v>130</v>
      </c>
    </row>
    <row r="12" spans="1:19" x14ac:dyDescent="0.3">
      <c r="A12" s="319">
        <v>2012</v>
      </c>
      <c r="B12" s="288">
        <f>AVERAGE(K50:K53)</f>
        <v>0.19</v>
      </c>
      <c r="D12" s="5">
        <v>11683</v>
      </c>
      <c r="E12" s="6">
        <v>5</v>
      </c>
      <c r="F12" s="6" t="s">
        <v>101</v>
      </c>
      <c r="G12" s="6" t="s">
        <v>67</v>
      </c>
      <c r="H12" s="6" t="s">
        <v>68</v>
      </c>
      <c r="I12" s="6" t="s">
        <v>135</v>
      </c>
      <c r="J12" s="6" t="s">
        <v>70</v>
      </c>
      <c r="K12" s="6">
        <v>0.38</v>
      </c>
      <c r="L12" s="6" t="s">
        <v>136</v>
      </c>
      <c r="M12" s="6">
        <v>0.38</v>
      </c>
      <c r="N12" s="6" t="s">
        <v>102</v>
      </c>
      <c r="O12" s="6" t="s">
        <v>71</v>
      </c>
      <c r="P12" s="6" t="s">
        <v>141</v>
      </c>
      <c r="Q12" s="6" t="s">
        <v>103</v>
      </c>
      <c r="R12" s="6" t="s">
        <v>71</v>
      </c>
      <c r="S12" s="7" t="s">
        <v>130</v>
      </c>
    </row>
    <row r="13" spans="1:19" x14ac:dyDescent="0.3">
      <c r="A13" s="319">
        <v>2013</v>
      </c>
      <c r="B13" s="288">
        <f>AVERAGE(K54:K57)</f>
        <v>0.121</v>
      </c>
      <c r="D13" s="5">
        <v>11682</v>
      </c>
      <c r="E13" s="6">
        <v>5</v>
      </c>
      <c r="F13" s="6" t="s">
        <v>101</v>
      </c>
      <c r="G13" s="6" t="s">
        <v>67</v>
      </c>
      <c r="H13" s="6" t="s">
        <v>68</v>
      </c>
      <c r="I13" s="6" t="s">
        <v>135</v>
      </c>
      <c r="J13" s="6" t="s">
        <v>70</v>
      </c>
      <c r="K13" s="6">
        <v>0.38</v>
      </c>
      <c r="L13" s="6" t="s">
        <v>136</v>
      </c>
      <c r="M13" s="6">
        <v>0.38</v>
      </c>
      <c r="N13" s="6" t="s">
        <v>102</v>
      </c>
      <c r="O13" s="6" t="s">
        <v>71</v>
      </c>
      <c r="P13" s="6" t="s">
        <v>141</v>
      </c>
      <c r="Q13" s="6" t="s">
        <v>103</v>
      </c>
      <c r="R13" s="6" t="s">
        <v>71</v>
      </c>
      <c r="S13" s="7" t="s">
        <v>130</v>
      </c>
    </row>
    <row r="14" spans="1:19" x14ac:dyDescent="0.3">
      <c r="A14" s="319">
        <v>2014</v>
      </c>
      <c r="B14" s="288">
        <f>AVERAGE(K58:K61)</f>
        <v>1.06325</v>
      </c>
      <c r="D14" s="5">
        <v>11681</v>
      </c>
      <c r="E14" s="6">
        <v>5</v>
      </c>
      <c r="F14" s="6" t="s">
        <v>101</v>
      </c>
      <c r="G14" s="6" t="s">
        <v>67</v>
      </c>
      <c r="H14" s="6" t="s">
        <v>68</v>
      </c>
      <c r="I14" s="6" t="s">
        <v>135</v>
      </c>
      <c r="J14" s="6" t="s">
        <v>70</v>
      </c>
      <c r="K14" s="6">
        <v>0.38</v>
      </c>
      <c r="L14" s="6" t="s">
        <v>136</v>
      </c>
      <c r="M14" s="6">
        <v>0.38</v>
      </c>
      <c r="N14" s="6" t="s">
        <v>102</v>
      </c>
      <c r="O14" s="6" t="s">
        <v>71</v>
      </c>
      <c r="P14" s="6" t="s">
        <v>141</v>
      </c>
      <c r="Q14" s="6" t="s">
        <v>103</v>
      </c>
      <c r="R14" s="6" t="s">
        <v>71</v>
      </c>
      <c r="S14" s="7" t="s">
        <v>130</v>
      </c>
    </row>
    <row r="15" spans="1:19" x14ac:dyDescent="0.3">
      <c r="A15" s="319">
        <v>2015</v>
      </c>
      <c r="B15" s="288">
        <f>AVERAGE(K62:K65)</f>
        <v>0.26</v>
      </c>
      <c r="D15" s="5">
        <v>11679</v>
      </c>
      <c r="E15" s="6">
        <v>5</v>
      </c>
      <c r="F15" s="6" t="s">
        <v>101</v>
      </c>
      <c r="G15" s="6" t="s">
        <v>67</v>
      </c>
      <c r="H15" s="6" t="s">
        <v>68</v>
      </c>
      <c r="I15" s="6" t="s">
        <v>135</v>
      </c>
      <c r="J15" s="6" t="s">
        <v>70</v>
      </c>
      <c r="K15" s="6">
        <v>0.38</v>
      </c>
      <c r="L15" s="6" t="s">
        <v>136</v>
      </c>
      <c r="M15" s="6">
        <v>0.38</v>
      </c>
      <c r="N15" s="6" t="s">
        <v>102</v>
      </c>
      <c r="O15" s="6" t="s">
        <v>71</v>
      </c>
      <c r="P15" s="6" t="s">
        <v>141</v>
      </c>
      <c r="Q15" s="6" t="s">
        <v>103</v>
      </c>
      <c r="R15" s="6" t="s">
        <v>71</v>
      </c>
      <c r="S15" s="7" t="s">
        <v>130</v>
      </c>
    </row>
    <row r="16" spans="1:19" x14ac:dyDescent="0.3">
      <c r="A16" s="319">
        <v>2016</v>
      </c>
      <c r="B16" s="288">
        <f>AVERAGE(K66:K71)</f>
        <v>0.67999999999999983</v>
      </c>
      <c r="D16" s="5">
        <v>11677</v>
      </c>
      <c r="E16" s="6">
        <v>5</v>
      </c>
      <c r="F16" s="6" t="s">
        <v>101</v>
      </c>
      <c r="G16" s="6" t="s">
        <v>67</v>
      </c>
      <c r="H16" s="6" t="s">
        <v>68</v>
      </c>
      <c r="I16" s="6" t="s">
        <v>135</v>
      </c>
      <c r="J16" s="6" t="s">
        <v>70</v>
      </c>
      <c r="K16" s="6">
        <v>0.38</v>
      </c>
      <c r="L16" s="6" t="s">
        <v>136</v>
      </c>
      <c r="M16" s="6">
        <v>0.38</v>
      </c>
      <c r="N16" s="6" t="s">
        <v>102</v>
      </c>
      <c r="O16" s="6" t="s">
        <v>71</v>
      </c>
      <c r="P16" s="6" t="s">
        <v>141</v>
      </c>
      <c r="Q16" s="6" t="s">
        <v>103</v>
      </c>
      <c r="R16" s="6" t="s">
        <v>71</v>
      </c>
      <c r="S16" s="7" t="s">
        <v>130</v>
      </c>
    </row>
    <row r="17" spans="1:19" ht="15" thickBot="1" x14ac:dyDescent="0.35">
      <c r="A17" s="320">
        <v>2017</v>
      </c>
      <c r="B17" s="289">
        <f>AVERAGE(K72:K73)</f>
        <v>0.55000000000000004</v>
      </c>
      <c r="D17" s="5">
        <v>11676</v>
      </c>
      <c r="E17" s="6">
        <v>5</v>
      </c>
      <c r="F17" s="6" t="s">
        <v>101</v>
      </c>
      <c r="G17" s="6" t="s">
        <v>67</v>
      </c>
      <c r="H17" s="6" t="s">
        <v>68</v>
      </c>
      <c r="I17" s="6" t="s">
        <v>135</v>
      </c>
      <c r="J17" s="6" t="s">
        <v>70</v>
      </c>
      <c r="K17" s="6">
        <v>0.38</v>
      </c>
      <c r="L17" s="6" t="s">
        <v>136</v>
      </c>
      <c r="M17" s="6">
        <v>0.38</v>
      </c>
      <c r="N17" s="6" t="s">
        <v>102</v>
      </c>
      <c r="O17" s="6" t="s">
        <v>71</v>
      </c>
      <c r="P17" s="6" t="s">
        <v>141</v>
      </c>
      <c r="Q17" s="6" t="s">
        <v>103</v>
      </c>
      <c r="R17" s="6" t="s">
        <v>71</v>
      </c>
      <c r="S17" s="7" t="s">
        <v>130</v>
      </c>
    </row>
    <row r="18" spans="1:19" x14ac:dyDescent="0.3">
      <c r="D18" s="5">
        <v>11675</v>
      </c>
      <c r="E18" s="6">
        <v>5</v>
      </c>
      <c r="F18" s="6" t="s">
        <v>101</v>
      </c>
      <c r="G18" s="6" t="s">
        <v>67</v>
      </c>
      <c r="H18" s="6" t="s">
        <v>68</v>
      </c>
      <c r="I18" s="6" t="s">
        <v>135</v>
      </c>
      <c r="J18" s="6" t="s">
        <v>70</v>
      </c>
      <c r="K18" s="6">
        <v>0.38</v>
      </c>
      <c r="L18" s="6" t="s">
        <v>136</v>
      </c>
      <c r="M18" s="6">
        <v>0.38</v>
      </c>
      <c r="N18" s="6" t="s">
        <v>102</v>
      </c>
      <c r="O18" s="6" t="s">
        <v>71</v>
      </c>
      <c r="P18" s="6" t="s">
        <v>141</v>
      </c>
      <c r="Q18" s="6" t="s">
        <v>103</v>
      </c>
      <c r="R18" s="6" t="s">
        <v>71</v>
      </c>
      <c r="S18" s="7" t="s">
        <v>130</v>
      </c>
    </row>
    <row r="19" spans="1:19" x14ac:dyDescent="0.3">
      <c r="D19" s="5">
        <v>11674</v>
      </c>
      <c r="E19" s="6">
        <v>5</v>
      </c>
      <c r="F19" s="6" t="s">
        <v>101</v>
      </c>
      <c r="G19" s="6" t="s">
        <v>67</v>
      </c>
      <c r="H19" s="6" t="s">
        <v>68</v>
      </c>
      <c r="I19" s="6" t="s">
        <v>135</v>
      </c>
      <c r="J19" s="6" t="s">
        <v>70</v>
      </c>
      <c r="K19" s="6">
        <v>0.38</v>
      </c>
      <c r="L19" s="6" t="s">
        <v>136</v>
      </c>
      <c r="M19" s="6">
        <v>0.38</v>
      </c>
      <c r="N19" s="6" t="s">
        <v>102</v>
      </c>
      <c r="O19" s="6" t="s">
        <v>71</v>
      </c>
      <c r="P19" s="6" t="s">
        <v>141</v>
      </c>
      <c r="Q19" s="6" t="s">
        <v>103</v>
      </c>
      <c r="R19" s="6" t="s">
        <v>71</v>
      </c>
      <c r="S19" s="7" t="s">
        <v>130</v>
      </c>
    </row>
    <row r="20" spans="1:19" x14ac:dyDescent="0.3">
      <c r="D20" s="5">
        <v>11672</v>
      </c>
      <c r="E20" s="6">
        <v>5</v>
      </c>
      <c r="F20" s="6" t="s">
        <v>101</v>
      </c>
      <c r="G20" s="6" t="s">
        <v>67</v>
      </c>
      <c r="H20" s="6" t="s">
        <v>68</v>
      </c>
      <c r="I20" s="6" t="s">
        <v>135</v>
      </c>
      <c r="J20" s="6" t="s">
        <v>70</v>
      </c>
      <c r="K20" s="6">
        <v>0.38</v>
      </c>
      <c r="L20" s="6" t="s">
        <v>136</v>
      </c>
      <c r="M20" s="6">
        <v>0.38</v>
      </c>
      <c r="N20" s="6" t="s">
        <v>102</v>
      </c>
      <c r="O20" s="6" t="s">
        <v>71</v>
      </c>
      <c r="P20" s="6" t="s">
        <v>141</v>
      </c>
      <c r="Q20" s="6" t="s">
        <v>103</v>
      </c>
      <c r="R20" s="6" t="s">
        <v>71</v>
      </c>
      <c r="S20" s="7" t="s">
        <v>130</v>
      </c>
    </row>
    <row r="21" spans="1:19" x14ac:dyDescent="0.3">
      <c r="D21" s="5">
        <v>11680</v>
      </c>
      <c r="E21" s="6">
        <v>5</v>
      </c>
      <c r="F21" s="6" t="s">
        <v>101</v>
      </c>
      <c r="G21" s="6" t="s">
        <v>67</v>
      </c>
      <c r="H21" s="6" t="s">
        <v>68</v>
      </c>
      <c r="I21" s="6" t="s">
        <v>135</v>
      </c>
      <c r="J21" s="6" t="s">
        <v>70</v>
      </c>
      <c r="K21" s="6">
        <v>0.38</v>
      </c>
      <c r="L21" s="6" t="s">
        <v>136</v>
      </c>
      <c r="M21" s="6">
        <v>0.38</v>
      </c>
      <c r="N21" s="6" t="s">
        <v>102</v>
      </c>
      <c r="O21" s="6" t="s">
        <v>71</v>
      </c>
      <c r="P21" s="6" t="s">
        <v>141</v>
      </c>
      <c r="Q21" s="6" t="s">
        <v>103</v>
      </c>
      <c r="R21" s="6" t="s">
        <v>71</v>
      </c>
      <c r="S21" s="7" t="s">
        <v>130</v>
      </c>
    </row>
    <row r="22" spans="1:19" x14ac:dyDescent="0.3">
      <c r="D22" s="5">
        <v>11670</v>
      </c>
      <c r="E22" s="6">
        <v>5</v>
      </c>
      <c r="F22" s="6" t="s">
        <v>101</v>
      </c>
      <c r="G22" s="6" t="s">
        <v>67</v>
      </c>
      <c r="H22" s="6" t="s">
        <v>68</v>
      </c>
      <c r="I22" s="6" t="s">
        <v>135</v>
      </c>
      <c r="J22" s="6" t="s">
        <v>70</v>
      </c>
      <c r="K22" s="6">
        <v>0.38</v>
      </c>
      <c r="L22" s="6" t="s">
        <v>136</v>
      </c>
      <c r="M22" s="6">
        <v>0.38</v>
      </c>
      <c r="N22" s="6" t="s">
        <v>102</v>
      </c>
      <c r="O22" s="6" t="s">
        <v>71</v>
      </c>
      <c r="P22" s="6" t="s">
        <v>141</v>
      </c>
      <c r="Q22" s="6" t="s">
        <v>103</v>
      </c>
      <c r="R22" s="6" t="s">
        <v>71</v>
      </c>
      <c r="S22" s="7" t="s">
        <v>130</v>
      </c>
    </row>
    <row r="23" spans="1:19" x14ac:dyDescent="0.3">
      <c r="D23" s="5">
        <v>11669</v>
      </c>
      <c r="E23" s="6">
        <v>5</v>
      </c>
      <c r="F23" s="6" t="s">
        <v>101</v>
      </c>
      <c r="G23" s="6" t="s">
        <v>67</v>
      </c>
      <c r="H23" s="6" t="s">
        <v>68</v>
      </c>
      <c r="I23" s="6" t="s">
        <v>135</v>
      </c>
      <c r="J23" s="6" t="s">
        <v>70</v>
      </c>
      <c r="K23" s="6">
        <v>0.38</v>
      </c>
      <c r="L23" s="6" t="s">
        <v>136</v>
      </c>
      <c r="M23" s="6">
        <v>0.38</v>
      </c>
      <c r="N23" s="6" t="s">
        <v>102</v>
      </c>
      <c r="O23" s="6" t="s">
        <v>71</v>
      </c>
      <c r="P23" s="6" t="s">
        <v>141</v>
      </c>
      <c r="Q23" s="6" t="s">
        <v>103</v>
      </c>
      <c r="R23" s="6" t="s">
        <v>71</v>
      </c>
      <c r="S23" s="7" t="s">
        <v>130</v>
      </c>
    </row>
    <row r="24" spans="1:19" x14ac:dyDescent="0.3">
      <c r="D24" s="5">
        <v>11668</v>
      </c>
      <c r="E24" s="6">
        <v>5</v>
      </c>
      <c r="F24" s="6" t="s">
        <v>101</v>
      </c>
      <c r="G24" s="6" t="s">
        <v>67</v>
      </c>
      <c r="H24" s="6" t="s">
        <v>68</v>
      </c>
      <c r="I24" s="6" t="s">
        <v>135</v>
      </c>
      <c r="J24" s="6" t="s">
        <v>70</v>
      </c>
      <c r="K24" s="6">
        <v>0.38</v>
      </c>
      <c r="L24" s="6" t="s">
        <v>136</v>
      </c>
      <c r="M24" s="6">
        <v>0.38</v>
      </c>
      <c r="N24" s="6" t="s">
        <v>102</v>
      </c>
      <c r="O24" s="6" t="s">
        <v>71</v>
      </c>
      <c r="P24" s="6" t="s">
        <v>141</v>
      </c>
      <c r="Q24" s="6" t="s">
        <v>103</v>
      </c>
      <c r="R24" s="6" t="s">
        <v>71</v>
      </c>
      <c r="S24" s="7" t="s">
        <v>130</v>
      </c>
    </row>
    <row r="25" spans="1:19" x14ac:dyDescent="0.3">
      <c r="D25" s="5">
        <v>11667</v>
      </c>
      <c r="E25" s="6">
        <v>5</v>
      </c>
      <c r="F25" s="6" t="s">
        <v>101</v>
      </c>
      <c r="G25" s="6" t="s">
        <v>67</v>
      </c>
      <c r="H25" s="6" t="s">
        <v>68</v>
      </c>
      <c r="I25" s="6" t="s">
        <v>135</v>
      </c>
      <c r="J25" s="6" t="s">
        <v>70</v>
      </c>
      <c r="K25" s="6">
        <v>0.38</v>
      </c>
      <c r="L25" s="6" t="s">
        <v>136</v>
      </c>
      <c r="M25" s="6">
        <v>0.38</v>
      </c>
      <c r="N25" s="6" t="s">
        <v>102</v>
      </c>
      <c r="O25" s="6" t="s">
        <v>71</v>
      </c>
      <c r="P25" s="6" t="s">
        <v>141</v>
      </c>
      <c r="Q25" s="6" t="s">
        <v>103</v>
      </c>
      <c r="R25" s="6" t="s">
        <v>71</v>
      </c>
      <c r="S25" s="7" t="s">
        <v>130</v>
      </c>
    </row>
    <row r="26" spans="1:19" x14ac:dyDescent="0.3">
      <c r="D26" s="5">
        <v>11666</v>
      </c>
      <c r="E26" s="6">
        <v>5</v>
      </c>
      <c r="F26" s="6" t="s">
        <v>101</v>
      </c>
      <c r="G26" s="6" t="s">
        <v>67</v>
      </c>
      <c r="H26" s="6" t="s">
        <v>68</v>
      </c>
      <c r="I26" s="6" t="s">
        <v>135</v>
      </c>
      <c r="J26" s="6" t="s">
        <v>70</v>
      </c>
      <c r="K26" s="6">
        <v>0.38</v>
      </c>
      <c r="L26" s="6" t="s">
        <v>136</v>
      </c>
      <c r="M26" s="6">
        <v>0.38</v>
      </c>
      <c r="N26" s="6" t="s">
        <v>102</v>
      </c>
      <c r="O26" s="6" t="s">
        <v>71</v>
      </c>
      <c r="P26" s="6" t="s">
        <v>141</v>
      </c>
      <c r="Q26" s="6" t="s">
        <v>103</v>
      </c>
      <c r="R26" s="6" t="s">
        <v>71</v>
      </c>
      <c r="S26" s="7" t="s">
        <v>130</v>
      </c>
    </row>
    <row r="27" spans="1:19" x14ac:dyDescent="0.3">
      <c r="D27" s="5">
        <v>11665</v>
      </c>
      <c r="E27" s="6">
        <v>5</v>
      </c>
      <c r="F27" s="6" t="s">
        <v>101</v>
      </c>
      <c r="G27" s="6" t="s">
        <v>67</v>
      </c>
      <c r="H27" s="6" t="s">
        <v>68</v>
      </c>
      <c r="I27" s="6" t="s">
        <v>135</v>
      </c>
      <c r="J27" s="6" t="s">
        <v>70</v>
      </c>
      <c r="K27" s="6">
        <v>0.38</v>
      </c>
      <c r="L27" s="6" t="s">
        <v>136</v>
      </c>
      <c r="M27" s="6">
        <v>0.38</v>
      </c>
      <c r="N27" s="6" t="s">
        <v>102</v>
      </c>
      <c r="O27" s="6" t="s">
        <v>71</v>
      </c>
      <c r="P27" s="6" t="s">
        <v>141</v>
      </c>
      <c r="Q27" s="6" t="s">
        <v>103</v>
      </c>
      <c r="R27" s="6" t="s">
        <v>71</v>
      </c>
      <c r="S27" s="7" t="s">
        <v>130</v>
      </c>
    </row>
    <row r="28" spans="1:19" x14ac:dyDescent="0.3">
      <c r="D28" s="5">
        <v>11664</v>
      </c>
      <c r="E28" s="6">
        <v>5</v>
      </c>
      <c r="F28" s="6" t="s">
        <v>101</v>
      </c>
      <c r="G28" s="6" t="s">
        <v>67</v>
      </c>
      <c r="H28" s="6" t="s">
        <v>68</v>
      </c>
      <c r="I28" s="6" t="s">
        <v>135</v>
      </c>
      <c r="J28" s="6" t="s">
        <v>70</v>
      </c>
      <c r="K28" s="6">
        <v>0.38</v>
      </c>
      <c r="L28" s="6" t="s">
        <v>136</v>
      </c>
      <c r="M28" s="6">
        <v>0.38</v>
      </c>
      <c r="N28" s="6" t="s">
        <v>102</v>
      </c>
      <c r="O28" s="6" t="s">
        <v>71</v>
      </c>
      <c r="P28" s="6" t="s">
        <v>141</v>
      </c>
      <c r="Q28" s="6" t="s">
        <v>103</v>
      </c>
      <c r="R28" s="6" t="s">
        <v>71</v>
      </c>
      <c r="S28" s="7" t="s">
        <v>130</v>
      </c>
    </row>
    <row r="29" spans="1:19" x14ac:dyDescent="0.3">
      <c r="D29" s="5">
        <v>11663</v>
      </c>
      <c r="E29" s="6">
        <v>5</v>
      </c>
      <c r="F29" s="6" t="s">
        <v>101</v>
      </c>
      <c r="G29" s="6" t="s">
        <v>67</v>
      </c>
      <c r="H29" s="6" t="s">
        <v>68</v>
      </c>
      <c r="I29" s="6" t="s">
        <v>135</v>
      </c>
      <c r="J29" s="6" t="s">
        <v>70</v>
      </c>
      <c r="K29" s="6">
        <v>0.38</v>
      </c>
      <c r="L29" s="6" t="s">
        <v>136</v>
      </c>
      <c r="M29" s="6">
        <v>0.38</v>
      </c>
      <c r="N29" s="6" t="s">
        <v>102</v>
      </c>
      <c r="O29" s="6" t="s">
        <v>71</v>
      </c>
      <c r="P29" s="6" t="s">
        <v>141</v>
      </c>
      <c r="Q29" s="6" t="s">
        <v>103</v>
      </c>
      <c r="R29" s="6" t="s">
        <v>71</v>
      </c>
      <c r="S29" s="7" t="s">
        <v>130</v>
      </c>
    </row>
    <row r="30" spans="1:19" x14ac:dyDescent="0.3">
      <c r="D30" s="5">
        <v>11662</v>
      </c>
      <c r="E30" s="6">
        <v>5</v>
      </c>
      <c r="F30" s="6" t="s">
        <v>101</v>
      </c>
      <c r="G30" s="6" t="s">
        <v>67</v>
      </c>
      <c r="H30" s="6" t="s">
        <v>68</v>
      </c>
      <c r="I30" s="6" t="s">
        <v>135</v>
      </c>
      <c r="J30" s="6" t="s">
        <v>70</v>
      </c>
      <c r="K30" s="6">
        <v>0.38</v>
      </c>
      <c r="L30" s="6" t="s">
        <v>136</v>
      </c>
      <c r="M30" s="6">
        <v>0.38</v>
      </c>
      <c r="N30" s="6" t="s">
        <v>102</v>
      </c>
      <c r="O30" s="6" t="s">
        <v>71</v>
      </c>
      <c r="P30" s="6" t="s">
        <v>141</v>
      </c>
      <c r="Q30" s="6" t="s">
        <v>103</v>
      </c>
      <c r="R30" s="6" t="s">
        <v>71</v>
      </c>
      <c r="S30" s="7" t="s">
        <v>130</v>
      </c>
    </row>
    <row r="31" spans="1:19" x14ac:dyDescent="0.3">
      <c r="D31" s="5">
        <v>11661</v>
      </c>
      <c r="E31" s="6">
        <v>5</v>
      </c>
      <c r="F31" s="6" t="s">
        <v>101</v>
      </c>
      <c r="G31" s="6" t="s">
        <v>67</v>
      </c>
      <c r="H31" s="6" t="s">
        <v>68</v>
      </c>
      <c r="I31" s="6" t="s">
        <v>135</v>
      </c>
      <c r="J31" s="6" t="s">
        <v>70</v>
      </c>
      <c r="K31" s="6">
        <v>0.38</v>
      </c>
      <c r="L31" s="6" t="s">
        <v>136</v>
      </c>
      <c r="M31" s="6">
        <v>0.38</v>
      </c>
      <c r="N31" s="6" t="s">
        <v>102</v>
      </c>
      <c r="O31" s="6" t="s">
        <v>71</v>
      </c>
      <c r="P31" s="6" t="s">
        <v>141</v>
      </c>
      <c r="Q31" s="6" t="s">
        <v>103</v>
      </c>
      <c r="R31" s="6" t="s">
        <v>71</v>
      </c>
      <c r="S31" s="7" t="s">
        <v>130</v>
      </c>
    </row>
    <row r="32" spans="1:19" x14ac:dyDescent="0.3">
      <c r="D32" s="5">
        <v>11660</v>
      </c>
      <c r="E32" s="6">
        <v>5</v>
      </c>
      <c r="F32" s="6" t="s">
        <v>101</v>
      </c>
      <c r="G32" s="6" t="s">
        <v>67</v>
      </c>
      <c r="H32" s="6" t="s">
        <v>68</v>
      </c>
      <c r="I32" s="6" t="s">
        <v>135</v>
      </c>
      <c r="J32" s="6" t="s">
        <v>70</v>
      </c>
      <c r="K32" s="6">
        <v>0.38</v>
      </c>
      <c r="L32" s="6" t="s">
        <v>136</v>
      </c>
      <c r="M32" s="6">
        <v>0.38</v>
      </c>
      <c r="N32" s="6" t="s">
        <v>102</v>
      </c>
      <c r="O32" s="6" t="s">
        <v>71</v>
      </c>
      <c r="P32" s="6" t="s">
        <v>141</v>
      </c>
      <c r="Q32" s="6" t="s">
        <v>103</v>
      </c>
      <c r="R32" s="6" t="s">
        <v>71</v>
      </c>
      <c r="S32" s="7" t="s">
        <v>130</v>
      </c>
    </row>
    <row r="33" spans="4:19" x14ac:dyDescent="0.3">
      <c r="D33" s="5">
        <v>11673</v>
      </c>
      <c r="E33" s="6">
        <v>5</v>
      </c>
      <c r="F33" s="6" t="s">
        <v>101</v>
      </c>
      <c r="G33" s="6" t="s">
        <v>67</v>
      </c>
      <c r="H33" s="6" t="s">
        <v>68</v>
      </c>
      <c r="I33" s="6" t="s">
        <v>135</v>
      </c>
      <c r="J33" s="6" t="s">
        <v>70</v>
      </c>
      <c r="K33" s="6">
        <v>0.38</v>
      </c>
      <c r="L33" s="6" t="s">
        <v>136</v>
      </c>
      <c r="M33" s="6">
        <v>0.38</v>
      </c>
      <c r="N33" s="6" t="s">
        <v>102</v>
      </c>
      <c r="O33" s="6" t="s">
        <v>71</v>
      </c>
      <c r="P33" s="6" t="s">
        <v>141</v>
      </c>
      <c r="Q33" s="6" t="s">
        <v>103</v>
      </c>
      <c r="R33" s="6" t="s">
        <v>71</v>
      </c>
      <c r="S33" s="7" t="s">
        <v>130</v>
      </c>
    </row>
    <row r="34" spans="4:19" x14ac:dyDescent="0.3">
      <c r="D34" s="5">
        <v>11678</v>
      </c>
      <c r="E34" s="6">
        <v>5</v>
      </c>
      <c r="F34" s="6" t="s">
        <v>101</v>
      </c>
      <c r="G34" s="6" t="s">
        <v>67</v>
      </c>
      <c r="H34" s="6" t="s">
        <v>68</v>
      </c>
      <c r="I34" s="6" t="s">
        <v>135</v>
      </c>
      <c r="J34" s="6" t="s">
        <v>70</v>
      </c>
      <c r="K34" s="6">
        <v>0.38</v>
      </c>
      <c r="L34" s="6" t="s">
        <v>136</v>
      </c>
      <c r="M34" s="6">
        <v>0.38</v>
      </c>
      <c r="N34" s="6" t="s">
        <v>102</v>
      </c>
      <c r="O34" s="6" t="s">
        <v>71</v>
      </c>
      <c r="P34" s="6" t="s">
        <v>141</v>
      </c>
      <c r="Q34" s="6" t="s">
        <v>103</v>
      </c>
      <c r="R34" s="6" t="s">
        <v>71</v>
      </c>
      <c r="S34" s="7" t="s">
        <v>130</v>
      </c>
    </row>
    <row r="35" spans="4:19" x14ac:dyDescent="0.3">
      <c r="D35" s="5">
        <v>11685</v>
      </c>
      <c r="E35" s="6">
        <v>5</v>
      </c>
      <c r="F35" s="6" t="s">
        <v>101</v>
      </c>
      <c r="G35" s="6" t="s">
        <v>67</v>
      </c>
      <c r="H35" s="6" t="s">
        <v>68</v>
      </c>
      <c r="I35" s="6" t="s">
        <v>135</v>
      </c>
      <c r="J35" s="6" t="s">
        <v>70</v>
      </c>
      <c r="K35" s="6">
        <v>0.38</v>
      </c>
      <c r="L35" s="6" t="s">
        <v>136</v>
      </c>
      <c r="M35" s="6">
        <v>0.38</v>
      </c>
      <c r="N35" s="6" t="s">
        <v>102</v>
      </c>
      <c r="O35" s="6" t="s">
        <v>71</v>
      </c>
      <c r="P35" s="6" t="s">
        <v>141</v>
      </c>
      <c r="Q35" s="6" t="s">
        <v>103</v>
      </c>
      <c r="R35" s="6" t="s">
        <v>71</v>
      </c>
      <c r="S35" s="7" t="s">
        <v>130</v>
      </c>
    </row>
    <row r="36" spans="4:19" x14ac:dyDescent="0.3">
      <c r="D36" s="5">
        <v>11249</v>
      </c>
      <c r="E36" s="6">
        <v>5</v>
      </c>
      <c r="F36" s="6" t="s">
        <v>101</v>
      </c>
      <c r="G36" s="6" t="s">
        <v>67</v>
      </c>
      <c r="H36" s="6" t="s">
        <v>68</v>
      </c>
      <c r="I36" s="6" t="s">
        <v>135</v>
      </c>
      <c r="J36" s="6" t="s">
        <v>70</v>
      </c>
      <c r="K36" s="6">
        <v>2</v>
      </c>
      <c r="L36" s="6" t="s">
        <v>136</v>
      </c>
      <c r="M36" s="6">
        <v>2</v>
      </c>
      <c r="N36" s="6" t="s">
        <v>102</v>
      </c>
      <c r="O36" s="6" t="s">
        <v>71</v>
      </c>
      <c r="P36" s="6" t="s">
        <v>141</v>
      </c>
      <c r="Q36" s="6" t="s">
        <v>103</v>
      </c>
      <c r="R36" s="6" t="s">
        <v>71</v>
      </c>
      <c r="S36" s="7" t="s">
        <v>130</v>
      </c>
    </row>
    <row r="37" spans="4:19" x14ac:dyDescent="0.3">
      <c r="D37" s="5">
        <v>11242</v>
      </c>
      <c r="E37" s="6">
        <v>5</v>
      </c>
      <c r="F37" s="6" t="s">
        <v>101</v>
      </c>
      <c r="G37" s="6" t="s">
        <v>67</v>
      </c>
      <c r="H37" s="6" t="s">
        <v>68</v>
      </c>
      <c r="I37" s="6" t="s">
        <v>135</v>
      </c>
      <c r="J37" s="6" t="s">
        <v>70</v>
      </c>
      <c r="K37" s="6">
        <v>2</v>
      </c>
      <c r="L37" s="6" t="s">
        <v>136</v>
      </c>
      <c r="M37" s="6">
        <v>2</v>
      </c>
      <c r="N37" s="6" t="s">
        <v>102</v>
      </c>
      <c r="O37" s="6" t="s">
        <v>71</v>
      </c>
      <c r="P37" s="6" t="s">
        <v>141</v>
      </c>
      <c r="Q37" s="6" t="s">
        <v>103</v>
      </c>
      <c r="R37" s="6" t="s">
        <v>71</v>
      </c>
      <c r="S37" s="7" t="s">
        <v>130</v>
      </c>
    </row>
    <row r="38" spans="4:19" x14ac:dyDescent="0.3">
      <c r="D38" s="5">
        <v>11241</v>
      </c>
      <c r="E38" s="6">
        <v>5</v>
      </c>
      <c r="F38" s="6" t="s">
        <v>101</v>
      </c>
      <c r="G38" s="6" t="s">
        <v>67</v>
      </c>
      <c r="H38" s="6" t="s">
        <v>68</v>
      </c>
      <c r="I38" s="6" t="s">
        <v>135</v>
      </c>
      <c r="J38" s="6" t="s">
        <v>70</v>
      </c>
      <c r="K38" s="6">
        <v>2</v>
      </c>
      <c r="L38" s="6" t="s">
        <v>136</v>
      </c>
      <c r="M38" s="6">
        <v>2</v>
      </c>
      <c r="N38" s="6" t="s">
        <v>102</v>
      </c>
      <c r="O38" s="6" t="s">
        <v>71</v>
      </c>
      <c r="P38" s="6" t="s">
        <v>141</v>
      </c>
      <c r="Q38" s="6" t="s">
        <v>103</v>
      </c>
      <c r="R38" s="6" t="s">
        <v>71</v>
      </c>
      <c r="S38" s="7" t="s">
        <v>130</v>
      </c>
    </row>
    <row r="39" spans="4:19" x14ac:dyDescent="0.3">
      <c r="D39" s="5">
        <v>11240</v>
      </c>
      <c r="E39" s="6">
        <v>5</v>
      </c>
      <c r="F39" s="6" t="s">
        <v>101</v>
      </c>
      <c r="G39" s="6" t="s">
        <v>67</v>
      </c>
      <c r="H39" s="6" t="s">
        <v>68</v>
      </c>
      <c r="I39" s="6" t="s">
        <v>135</v>
      </c>
      <c r="J39" s="6" t="s">
        <v>70</v>
      </c>
      <c r="K39" s="6">
        <v>2</v>
      </c>
      <c r="L39" s="6" t="s">
        <v>136</v>
      </c>
      <c r="M39" s="6">
        <v>2</v>
      </c>
      <c r="N39" s="6" t="s">
        <v>102</v>
      </c>
      <c r="O39" s="6" t="s">
        <v>71</v>
      </c>
      <c r="P39" s="6" t="s">
        <v>141</v>
      </c>
      <c r="Q39" s="6" t="s">
        <v>103</v>
      </c>
      <c r="R39" s="6" t="s">
        <v>71</v>
      </c>
      <c r="S39" s="7" t="s">
        <v>130</v>
      </c>
    </row>
    <row r="40" spans="4:19" x14ac:dyDescent="0.3">
      <c r="D40" s="5">
        <v>11239</v>
      </c>
      <c r="E40" s="6">
        <v>5</v>
      </c>
      <c r="F40" s="6" t="s">
        <v>101</v>
      </c>
      <c r="G40" s="6" t="s">
        <v>67</v>
      </c>
      <c r="H40" s="6" t="s">
        <v>68</v>
      </c>
      <c r="I40" s="6" t="s">
        <v>135</v>
      </c>
      <c r="J40" s="6" t="s">
        <v>70</v>
      </c>
      <c r="K40" s="6">
        <v>2</v>
      </c>
      <c r="L40" s="6" t="s">
        <v>136</v>
      </c>
      <c r="M40" s="6">
        <v>2</v>
      </c>
      <c r="N40" s="6" t="s">
        <v>102</v>
      </c>
      <c r="O40" s="6" t="s">
        <v>71</v>
      </c>
      <c r="P40" s="6" t="s">
        <v>141</v>
      </c>
      <c r="Q40" s="6" t="s">
        <v>103</v>
      </c>
      <c r="R40" s="6" t="s">
        <v>71</v>
      </c>
      <c r="S40" s="7" t="s">
        <v>130</v>
      </c>
    </row>
    <row r="41" spans="4:19" x14ac:dyDescent="0.3">
      <c r="D41" s="5">
        <v>11247</v>
      </c>
      <c r="E41" s="6">
        <v>5</v>
      </c>
      <c r="F41" s="6" t="s">
        <v>101</v>
      </c>
      <c r="G41" s="6" t="s">
        <v>67</v>
      </c>
      <c r="H41" s="6" t="s">
        <v>68</v>
      </c>
      <c r="I41" s="6" t="s">
        <v>135</v>
      </c>
      <c r="J41" s="6" t="s">
        <v>70</v>
      </c>
      <c r="K41" s="6">
        <v>2</v>
      </c>
      <c r="L41" s="6" t="s">
        <v>136</v>
      </c>
      <c r="M41" s="6">
        <v>2</v>
      </c>
      <c r="N41" s="6" t="s">
        <v>102</v>
      </c>
      <c r="O41" s="6" t="s">
        <v>71</v>
      </c>
      <c r="P41" s="6" t="s">
        <v>141</v>
      </c>
      <c r="Q41" s="6" t="s">
        <v>103</v>
      </c>
      <c r="R41" s="6" t="s">
        <v>71</v>
      </c>
      <c r="S41" s="7" t="s">
        <v>130</v>
      </c>
    </row>
    <row r="42" spans="4:19" x14ac:dyDescent="0.3">
      <c r="D42" s="5">
        <v>11244</v>
      </c>
      <c r="E42" s="6">
        <v>5</v>
      </c>
      <c r="F42" s="6" t="s">
        <v>101</v>
      </c>
      <c r="G42" s="6" t="s">
        <v>67</v>
      </c>
      <c r="H42" s="6" t="s">
        <v>68</v>
      </c>
      <c r="I42" s="6" t="s">
        <v>135</v>
      </c>
      <c r="J42" s="6" t="s">
        <v>70</v>
      </c>
      <c r="K42" s="6">
        <v>2</v>
      </c>
      <c r="L42" s="6" t="s">
        <v>136</v>
      </c>
      <c r="M42" s="6">
        <v>2</v>
      </c>
      <c r="N42" s="6" t="s">
        <v>102</v>
      </c>
      <c r="O42" s="6" t="s">
        <v>71</v>
      </c>
      <c r="P42" s="6" t="s">
        <v>141</v>
      </c>
      <c r="Q42" s="6" t="s">
        <v>103</v>
      </c>
      <c r="R42" s="6" t="s">
        <v>71</v>
      </c>
      <c r="S42" s="7" t="s">
        <v>130</v>
      </c>
    </row>
    <row r="43" spans="4:19" x14ac:dyDescent="0.3">
      <c r="D43" s="5">
        <v>11246</v>
      </c>
      <c r="E43" s="6">
        <v>5</v>
      </c>
      <c r="F43" s="6" t="s">
        <v>101</v>
      </c>
      <c r="G43" s="6" t="s">
        <v>67</v>
      </c>
      <c r="H43" s="6" t="s">
        <v>68</v>
      </c>
      <c r="I43" s="6" t="s">
        <v>135</v>
      </c>
      <c r="J43" s="6" t="s">
        <v>70</v>
      </c>
      <c r="K43" s="6">
        <v>2</v>
      </c>
      <c r="L43" s="6" t="s">
        <v>136</v>
      </c>
      <c r="M43" s="6">
        <v>2</v>
      </c>
      <c r="N43" s="6" t="s">
        <v>102</v>
      </c>
      <c r="O43" s="6" t="s">
        <v>71</v>
      </c>
      <c r="P43" s="6" t="s">
        <v>141</v>
      </c>
      <c r="Q43" s="6" t="s">
        <v>103</v>
      </c>
      <c r="R43" s="6" t="s">
        <v>71</v>
      </c>
      <c r="S43" s="7" t="s">
        <v>130</v>
      </c>
    </row>
    <row r="44" spans="4:19" x14ac:dyDescent="0.3">
      <c r="D44" s="5">
        <v>11248</v>
      </c>
      <c r="E44" s="6">
        <v>5</v>
      </c>
      <c r="F44" s="6" t="s">
        <v>101</v>
      </c>
      <c r="G44" s="6" t="s">
        <v>67</v>
      </c>
      <c r="H44" s="6" t="s">
        <v>68</v>
      </c>
      <c r="I44" s="6" t="s">
        <v>135</v>
      </c>
      <c r="J44" s="6" t="s">
        <v>70</v>
      </c>
      <c r="K44" s="6">
        <v>2</v>
      </c>
      <c r="L44" s="6" t="s">
        <v>136</v>
      </c>
      <c r="M44" s="6">
        <v>2</v>
      </c>
      <c r="N44" s="6" t="s">
        <v>102</v>
      </c>
      <c r="O44" s="6" t="s">
        <v>71</v>
      </c>
      <c r="P44" s="6" t="s">
        <v>141</v>
      </c>
      <c r="Q44" s="6" t="s">
        <v>103</v>
      </c>
      <c r="R44" s="6" t="s">
        <v>71</v>
      </c>
      <c r="S44" s="7" t="s">
        <v>130</v>
      </c>
    </row>
    <row r="45" spans="4:19" x14ac:dyDescent="0.3">
      <c r="D45" s="5">
        <v>11243</v>
      </c>
      <c r="E45" s="6">
        <v>5</v>
      </c>
      <c r="F45" s="6" t="s">
        <v>101</v>
      </c>
      <c r="G45" s="6" t="s">
        <v>67</v>
      </c>
      <c r="H45" s="6" t="s">
        <v>68</v>
      </c>
      <c r="I45" s="6" t="s">
        <v>135</v>
      </c>
      <c r="J45" s="6" t="s">
        <v>70</v>
      </c>
      <c r="K45" s="6">
        <v>2</v>
      </c>
      <c r="L45" s="6" t="s">
        <v>136</v>
      </c>
      <c r="M45" s="6">
        <v>2</v>
      </c>
      <c r="N45" s="6" t="s">
        <v>102</v>
      </c>
      <c r="O45" s="6" t="s">
        <v>71</v>
      </c>
      <c r="P45" s="6" t="s">
        <v>141</v>
      </c>
      <c r="Q45" s="6" t="s">
        <v>103</v>
      </c>
      <c r="R45" s="6" t="s">
        <v>71</v>
      </c>
      <c r="S45" s="7" t="s">
        <v>130</v>
      </c>
    </row>
    <row r="46" spans="4:19" x14ac:dyDescent="0.3">
      <c r="D46" s="5">
        <v>11250</v>
      </c>
      <c r="E46" s="6">
        <v>5</v>
      </c>
      <c r="F46" s="6" t="s">
        <v>101</v>
      </c>
      <c r="G46" s="6" t="s">
        <v>67</v>
      </c>
      <c r="H46" s="6" t="s">
        <v>68</v>
      </c>
      <c r="I46" s="6" t="s">
        <v>135</v>
      </c>
      <c r="J46" s="6" t="s">
        <v>70</v>
      </c>
      <c r="K46" s="6">
        <v>2</v>
      </c>
      <c r="L46" s="6" t="s">
        <v>136</v>
      </c>
      <c r="M46" s="6">
        <v>2</v>
      </c>
      <c r="N46" s="6" t="s">
        <v>102</v>
      </c>
      <c r="O46" s="6" t="s">
        <v>71</v>
      </c>
      <c r="P46" s="6" t="s">
        <v>141</v>
      </c>
      <c r="Q46" s="6" t="s">
        <v>103</v>
      </c>
      <c r="R46" s="6" t="s">
        <v>71</v>
      </c>
      <c r="S46" s="7" t="s">
        <v>130</v>
      </c>
    </row>
    <row r="47" spans="4:19" x14ac:dyDescent="0.3">
      <c r="D47" s="5">
        <v>11245</v>
      </c>
      <c r="E47" s="6">
        <v>5</v>
      </c>
      <c r="F47" s="6" t="s">
        <v>101</v>
      </c>
      <c r="G47" s="6" t="s">
        <v>67</v>
      </c>
      <c r="H47" s="6" t="s">
        <v>68</v>
      </c>
      <c r="I47" s="6" t="s">
        <v>135</v>
      </c>
      <c r="J47" s="6" t="s">
        <v>70</v>
      </c>
      <c r="K47" s="6">
        <v>2</v>
      </c>
      <c r="L47" s="6" t="s">
        <v>136</v>
      </c>
      <c r="M47" s="6">
        <v>2</v>
      </c>
      <c r="N47" s="6" t="s">
        <v>102</v>
      </c>
      <c r="O47" s="6" t="s">
        <v>71</v>
      </c>
      <c r="P47" s="6" t="s">
        <v>141</v>
      </c>
      <c r="Q47" s="6" t="s">
        <v>103</v>
      </c>
      <c r="R47" s="6" t="s">
        <v>71</v>
      </c>
      <c r="S47" s="7" t="s">
        <v>130</v>
      </c>
    </row>
    <row r="48" spans="4:19" x14ac:dyDescent="0.3">
      <c r="D48" s="5">
        <v>11237</v>
      </c>
      <c r="E48" s="6">
        <v>5</v>
      </c>
      <c r="F48" s="6" t="s">
        <v>101</v>
      </c>
      <c r="G48" s="6" t="s">
        <v>67</v>
      </c>
      <c r="H48" s="6" t="s">
        <v>68</v>
      </c>
      <c r="I48" s="6" t="s">
        <v>135</v>
      </c>
      <c r="J48" s="6" t="s">
        <v>70</v>
      </c>
      <c r="K48" s="6">
        <v>2</v>
      </c>
      <c r="L48" s="6" t="s">
        <v>136</v>
      </c>
      <c r="M48" s="6">
        <v>2</v>
      </c>
      <c r="N48" s="6" t="s">
        <v>102</v>
      </c>
      <c r="O48" s="6" t="s">
        <v>71</v>
      </c>
      <c r="P48" s="6" t="s">
        <v>141</v>
      </c>
      <c r="Q48" s="6" t="s">
        <v>103</v>
      </c>
      <c r="R48" s="6" t="s">
        <v>71</v>
      </c>
      <c r="S48" s="7" t="s">
        <v>130</v>
      </c>
    </row>
    <row r="49" spans="4:19" x14ac:dyDescent="0.3">
      <c r="D49" s="5">
        <v>11238</v>
      </c>
      <c r="E49" s="6">
        <v>5</v>
      </c>
      <c r="F49" s="6" t="s">
        <v>101</v>
      </c>
      <c r="G49" s="6" t="s">
        <v>67</v>
      </c>
      <c r="H49" s="6" t="s">
        <v>68</v>
      </c>
      <c r="I49" s="6" t="s">
        <v>135</v>
      </c>
      <c r="J49" s="6" t="s">
        <v>70</v>
      </c>
      <c r="K49" s="6">
        <v>2</v>
      </c>
      <c r="L49" s="6" t="s">
        <v>136</v>
      </c>
      <c r="M49" s="6">
        <v>2</v>
      </c>
      <c r="N49" s="6" t="s">
        <v>102</v>
      </c>
      <c r="O49" s="6" t="s">
        <v>71</v>
      </c>
      <c r="P49" s="6" t="s">
        <v>141</v>
      </c>
      <c r="Q49" s="6" t="s">
        <v>103</v>
      </c>
      <c r="R49" s="6" t="s">
        <v>71</v>
      </c>
      <c r="S49" s="7" t="s">
        <v>130</v>
      </c>
    </row>
    <row r="50" spans="4:19" x14ac:dyDescent="0.3">
      <c r="D50" s="5">
        <v>21957</v>
      </c>
      <c r="E50" s="6">
        <v>7</v>
      </c>
      <c r="F50" s="6" t="s">
        <v>101</v>
      </c>
      <c r="G50" s="6" t="s">
        <v>79</v>
      </c>
      <c r="H50" s="6" t="s">
        <v>68</v>
      </c>
      <c r="I50" s="6" t="s">
        <v>138</v>
      </c>
      <c r="J50" s="6" t="s">
        <v>70</v>
      </c>
      <c r="K50" s="6">
        <v>0.19</v>
      </c>
      <c r="L50" s="6" t="s">
        <v>136</v>
      </c>
      <c r="M50" s="6">
        <v>0.19</v>
      </c>
      <c r="N50" s="6" t="s">
        <v>72</v>
      </c>
      <c r="O50" s="6" t="s">
        <v>92</v>
      </c>
      <c r="P50" s="313">
        <v>41213</v>
      </c>
      <c r="Q50" s="6" t="s">
        <v>90</v>
      </c>
      <c r="R50" s="6" t="s">
        <v>71</v>
      </c>
      <c r="S50" s="7" t="s">
        <v>71</v>
      </c>
    </row>
    <row r="51" spans="4:19" x14ac:dyDescent="0.3">
      <c r="D51" s="5">
        <v>21956</v>
      </c>
      <c r="E51" s="6">
        <v>7</v>
      </c>
      <c r="F51" s="6" t="s">
        <v>101</v>
      </c>
      <c r="G51" s="6" t="s">
        <v>79</v>
      </c>
      <c r="H51" s="6" t="s">
        <v>68</v>
      </c>
      <c r="I51" s="6" t="s">
        <v>138</v>
      </c>
      <c r="J51" s="6" t="s">
        <v>70</v>
      </c>
      <c r="K51" s="6">
        <v>0.19</v>
      </c>
      <c r="L51" s="6" t="s">
        <v>136</v>
      </c>
      <c r="M51" s="6">
        <v>0.19</v>
      </c>
      <c r="N51" s="6" t="s">
        <v>72</v>
      </c>
      <c r="O51" s="6" t="s">
        <v>96</v>
      </c>
      <c r="P51" s="313">
        <v>41213</v>
      </c>
      <c r="Q51" s="6" t="s">
        <v>90</v>
      </c>
      <c r="R51" s="6" t="s">
        <v>71</v>
      </c>
      <c r="S51" s="7" t="s">
        <v>71</v>
      </c>
    </row>
    <row r="52" spans="4:19" x14ac:dyDescent="0.3">
      <c r="D52" s="5">
        <v>20781</v>
      </c>
      <c r="E52" s="6">
        <v>7</v>
      </c>
      <c r="F52" s="6" t="s">
        <v>101</v>
      </c>
      <c r="G52" s="6" t="s">
        <v>79</v>
      </c>
      <c r="H52" s="6" t="s">
        <v>68</v>
      </c>
      <c r="I52" s="6" t="s">
        <v>138</v>
      </c>
      <c r="J52" s="6" t="s">
        <v>70</v>
      </c>
      <c r="K52" s="6">
        <v>0.19</v>
      </c>
      <c r="L52" s="6" t="s">
        <v>136</v>
      </c>
      <c r="M52" s="6">
        <v>0.19</v>
      </c>
      <c r="N52" s="6" t="s">
        <v>72</v>
      </c>
      <c r="O52" s="6" t="s">
        <v>92</v>
      </c>
      <c r="P52" s="313">
        <v>41232</v>
      </c>
      <c r="Q52" s="6" t="s">
        <v>90</v>
      </c>
      <c r="R52" s="6" t="s">
        <v>71</v>
      </c>
      <c r="S52" s="7" t="s">
        <v>71</v>
      </c>
    </row>
    <row r="53" spans="4:19" x14ac:dyDescent="0.3">
      <c r="D53" s="5">
        <v>20780</v>
      </c>
      <c r="E53" s="6">
        <v>7</v>
      </c>
      <c r="F53" s="6" t="s">
        <v>101</v>
      </c>
      <c r="G53" s="6" t="s">
        <v>79</v>
      </c>
      <c r="H53" s="6" t="s">
        <v>68</v>
      </c>
      <c r="I53" s="6" t="s">
        <v>138</v>
      </c>
      <c r="J53" s="6" t="s">
        <v>70</v>
      </c>
      <c r="K53" s="6">
        <v>0.19</v>
      </c>
      <c r="L53" s="6" t="s">
        <v>136</v>
      </c>
      <c r="M53" s="6">
        <v>0.19</v>
      </c>
      <c r="N53" s="6" t="s">
        <v>72</v>
      </c>
      <c r="O53" s="6" t="s">
        <v>96</v>
      </c>
      <c r="P53" s="313">
        <v>41232</v>
      </c>
      <c r="Q53" s="6" t="s">
        <v>90</v>
      </c>
      <c r="R53" s="6" t="s">
        <v>71</v>
      </c>
      <c r="S53" s="7" t="s">
        <v>71</v>
      </c>
    </row>
    <row r="54" spans="4:19" x14ac:dyDescent="0.3">
      <c r="D54" s="5">
        <v>17642</v>
      </c>
      <c r="E54" s="6">
        <v>7</v>
      </c>
      <c r="F54" s="6" t="s">
        <v>101</v>
      </c>
      <c r="G54" s="6" t="s">
        <v>79</v>
      </c>
      <c r="H54" s="6" t="s">
        <v>68</v>
      </c>
      <c r="I54" s="6" t="s">
        <v>138</v>
      </c>
      <c r="J54" s="6" t="s">
        <v>70</v>
      </c>
      <c r="K54" s="6">
        <v>0.19</v>
      </c>
      <c r="L54" s="6" t="s">
        <v>136</v>
      </c>
      <c r="M54" s="6">
        <v>0.19</v>
      </c>
      <c r="N54" s="6" t="s">
        <v>72</v>
      </c>
      <c r="O54" s="6" t="s">
        <v>92</v>
      </c>
      <c r="P54" s="313">
        <v>41303</v>
      </c>
      <c r="Q54" s="6" t="s">
        <v>90</v>
      </c>
      <c r="R54" s="6" t="s">
        <v>71</v>
      </c>
      <c r="S54" s="7" t="s">
        <v>71</v>
      </c>
    </row>
    <row r="55" spans="4:19" x14ac:dyDescent="0.3">
      <c r="D55" s="5">
        <v>17641</v>
      </c>
      <c r="E55" s="6">
        <v>7</v>
      </c>
      <c r="F55" s="6" t="s">
        <v>101</v>
      </c>
      <c r="G55" s="6" t="s">
        <v>79</v>
      </c>
      <c r="H55" s="6" t="s">
        <v>68</v>
      </c>
      <c r="I55" s="6" t="s">
        <v>138</v>
      </c>
      <c r="J55" s="6" t="s">
        <v>70</v>
      </c>
      <c r="K55" s="6">
        <v>0.19</v>
      </c>
      <c r="L55" s="6" t="s">
        <v>136</v>
      </c>
      <c r="M55" s="6">
        <v>0.19</v>
      </c>
      <c r="N55" s="6" t="s">
        <v>72</v>
      </c>
      <c r="O55" s="6" t="s">
        <v>96</v>
      </c>
      <c r="P55" s="313">
        <v>41303</v>
      </c>
      <c r="Q55" s="6" t="s">
        <v>90</v>
      </c>
      <c r="R55" s="6" t="s">
        <v>71</v>
      </c>
      <c r="S55" s="7" t="s">
        <v>71</v>
      </c>
    </row>
    <row r="56" spans="4:19" x14ac:dyDescent="0.3">
      <c r="D56" s="5">
        <v>33579</v>
      </c>
      <c r="E56" s="6">
        <v>9</v>
      </c>
      <c r="F56" s="6" t="s">
        <v>101</v>
      </c>
      <c r="G56" s="6" t="s">
        <v>79</v>
      </c>
      <c r="H56" s="6" t="s">
        <v>68</v>
      </c>
      <c r="I56" s="6" t="s">
        <v>138</v>
      </c>
      <c r="J56" s="6" t="s">
        <v>70</v>
      </c>
      <c r="K56" s="6">
        <v>5.0999999999999997E-2</v>
      </c>
      <c r="L56" s="6" t="s">
        <v>136</v>
      </c>
      <c r="M56" s="6">
        <v>5.0999999999999997E-2</v>
      </c>
      <c r="N56" s="6" t="s">
        <v>72</v>
      </c>
      <c r="O56" s="6" t="s">
        <v>96</v>
      </c>
      <c r="P56" s="313">
        <v>41585</v>
      </c>
      <c r="Q56" s="6" t="s">
        <v>90</v>
      </c>
      <c r="R56" s="6" t="s">
        <v>71</v>
      </c>
      <c r="S56" s="7" t="s">
        <v>71</v>
      </c>
    </row>
    <row r="57" spans="4:19" x14ac:dyDescent="0.3">
      <c r="D57" s="5">
        <v>33577</v>
      </c>
      <c r="E57" s="6">
        <v>9</v>
      </c>
      <c r="F57" s="6" t="s">
        <v>101</v>
      </c>
      <c r="G57" s="6" t="s">
        <v>79</v>
      </c>
      <c r="H57" s="6" t="s">
        <v>68</v>
      </c>
      <c r="I57" s="6" t="s">
        <v>138</v>
      </c>
      <c r="J57" s="6" t="s">
        <v>70</v>
      </c>
      <c r="K57" s="6">
        <v>5.2999999999999999E-2</v>
      </c>
      <c r="L57" s="6" t="s">
        <v>136</v>
      </c>
      <c r="M57" s="6">
        <v>5.2999999999999999E-2</v>
      </c>
      <c r="N57" s="6" t="s">
        <v>72</v>
      </c>
      <c r="O57" s="6" t="s">
        <v>92</v>
      </c>
      <c r="P57" s="313">
        <v>41585</v>
      </c>
      <c r="Q57" s="6" t="s">
        <v>90</v>
      </c>
      <c r="R57" s="6" t="s">
        <v>71</v>
      </c>
      <c r="S57" s="7" t="s">
        <v>71</v>
      </c>
    </row>
    <row r="58" spans="4:19" x14ac:dyDescent="0.3">
      <c r="D58" s="5">
        <v>33582</v>
      </c>
      <c r="E58" s="6">
        <v>9</v>
      </c>
      <c r="F58" s="6" t="s">
        <v>101</v>
      </c>
      <c r="G58" s="6" t="s">
        <v>79</v>
      </c>
      <c r="H58" s="6" t="s">
        <v>68</v>
      </c>
      <c r="I58" s="6" t="s">
        <v>138</v>
      </c>
      <c r="J58" s="6" t="s">
        <v>70</v>
      </c>
      <c r="K58" s="6">
        <v>5.0999999999999997E-2</v>
      </c>
      <c r="L58" s="6" t="s">
        <v>136</v>
      </c>
      <c r="M58" s="6">
        <v>5.0999999999999997E-2</v>
      </c>
      <c r="N58" s="6" t="s">
        <v>72</v>
      </c>
      <c r="O58" s="6" t="s">
        <v>92</v>
      </c>
      <c r="P58" s="313">
        <v>41647</v>
      </c>
      <c r="Q58" s="6" t="s">
        <v>90</v>
      </c>
      <c r="R58" s="6" t="s">
        <v>71</v>
      </c>
      <c r="S58" s="7" t="s">
        <v>71</v>
      </c>
    </row>
    <row r="59" spans="4:19" x14ac:dyDescent="0.3">
      <c r="D59" s="5">
        <v>33583</v>
      </c>
      <c r="E59" s="6">
        <v>9</v>
      </c>
      <c r="F59" s="6" t="s">
        <v>101</v>
      </c>
      <c r="G59" s="6" t="s">
        <v>79</v>
      </c>
      <c r="H59" s="6" t="s">
        <v>68</v>
      </c>
      <c r="I59" s="6" t="s">
        <v>138</v>
      </c>
      <c r="J59" s="6" t="s">
        <v>70</v>
      </c>
      <c r="K59" s="6">
        <v>5.0999999999999997E-2</v>
      </c>
      <c r="L59" s="6" t="s">
        <v>136</v>
      </c>
      <c r="M59" s="6">
        <v>5.0999999999999997E-2</v>
      </c>
      <c r="N59" s="6" t="s">
        <v>72</v>
      </c>
      <c r="O59" s="6" t="s">
        <v>96</v>
      </c>
      <c r="P59" s="313">
        <v>41647</v>
      </c>
      <c r="Q59" s="6" t="s">
        <v>90</v>
      </c>
      <c r="R59" s="6" t="s">
        <v>71</v>
      </c>
      <c r="S59" s="7" t="s">
        <v>71</v>
      </c>
    </row>
    <row r="60" spans="4:19" x14ac:dyDescent="0.3">
      <c r="D60" s="5">
        <v>42343</v>
      </c>
      <c r="E60" s="6">
        <v>11</v>
      </c>
      <c r="F60" s="6" t="s">
        <v>101</v>
      </c>
      <c r="G60" s="6" t="s">
        <v>79</v>
      </c>
      <c r="H60" s="6" t="s">
        <v>68</v>
      </c>
      <c r="I60" s="6" t="s">
        <v>138</v>
      </c>
      <c r="J60" s="6" t="s">
        <v>70</v>
      </c>
      <c r="K60" s="6">
        <v>5.0999999999999997E-2</v>
      </c>
      <c r="L60" s="6" t="s">
        <v>136</v>
      </c>
      <c r="M60" s="6">
        <v>5.1E-5</v>
      </c>
      <c r="N60" s="6" t="s">
        <v>80</v>
      </c>
      <c r="O60" s="6" t="s">
        <v>81</v>
      </c>
      <c r="P60" s="313">
        <v>41934.513888888898</v>
      </c>
      <c r="Q60" s="6" t="s">
        <v>71</v>
      </c>
      <c r="R60" s="6" t="s">
        <v>71</v>
      </c>
      <c r="S60" s="7" t="s">
        <v>71</v>
      </c>
    </row>
    <row r="61" spans="4:19" x14ac:dyDescent="0.3">
      <c r="D61" s="5">
        <v>42345</v>
      </c>
      <c r="E61" s="6">
        <v>11</v>
      </c>
      <c r="F61" s="6" t="s">
        <v>101</v>
      </c>
      <c r="G61" s="6" t="s">
        <v>79</v>
      </c>
      <c r="H61" s="6" t="s">
        <v>68</v>
      </c>
      <c r="I61" s="6" t="s">
        <v>138</v>
      </c>
      <c r="J61" s="6" t="s">
        <v>70</v>
      </c>
      <c r="K61" s="6">
        <v>4.1000000000000005</v>
      </c>
      <c r="L61" s="6" t="s">
        <v>71</v>
      </c>
      <c r="M61" s="6">
        <v>4.1000000000000003E-3</v>
      </c>
      <c r="N61" s="6" t="s">
        <v>80</v>
      </c>
      <c r="O61" s="6" t="s">
        <v>83</v>
      </c>
      <c r="P61" s="313">
        <v>41934.53125</v>
      </c>
      <c r="Q61" s="6" t="s">
        <v>71</v>
      </c>
      <c r="R61" s="6" t="s">
        <v>71</v>
      </c>
      <c r="S61" s="7" t="s">
        <v>71</v>
      </c>
    </row>
    <row r="62" spans="4:19" x14ac:dyDescent="0.3">
      <c r="D62" s="5">
        <v>42344</v>
      </c>
      <c r="E62" s="6">
        <v>11</v>
      </c>
      <c r="F62" s="6" t="s">
        <v>101</v>
      </c>
      <c r="G62" s="6" t="s">
        <v>79</v>
      </c>
      <c r="H62" s="6" t="s">
        <v>68</v>
      </c>
      <c r="I62" s="6" t="s">
        <v>138</v>
      </c>
      <c r="J62" s="6" t="s">
        <v>70</v>
      </c>
      <c r="K62" s="6">
        <v>0.05</v>
      </c>
      <c r="L62" s="6" t="s">
        <v>136</v>
      </c>
      <c r="M62" s="6">
        <v>5.0000000000000002E-5</v>
      </c>
      <c r="N62" s="6" t="s">
        <v>80</v>
      </c>
      <c r="O62" s="6" t="s">
        <v>81</v>
      </c>
      <c r="P62" s="313">
        <v>42044.416666666701</v>
      </c>
      <c r="Q62" s="6" t="s">
        <v>71</v>
      </c>
      <c r="R62" s="6" t="s">
        <v>71</v>
      </c>
      <c r="S62" s="7" t="s">
        <v>71</v>
      </c>
    </row>
    <row r="63" spans="4:19" x14ac:dyDescent="0.3">
      <c r="D63" s="5">
        <v>42346</v>
      </c>
      <c r="E63" s="6">
        <v>11</v>
      </c>
      <c r="F63" s="6" t="s">
        <v>101</v>
      </c>
      <c r="G63" s="6" t="s">
        <v>79</v>
      </c>
      <c r="H63" s="6" t="s">
        <v>68</v>
      </c>
      <c r="I63" s="6" t="s">
        <v>138</v>
      </c>
      <c r="J63" s="6" t="s">
        <v>70</v>
      </c>
      <c r="K63" s="6">
        <v>0.05</v>
      </c>
      <c r="L63" s="6" t="s">
        <v>136</v>
      </c>
      <c r="M63" s="6">
        <v>5.0000000000000002E-5</v>
      </c>
      <c r="N63" s="6" t="s">
        <v>80</v>
      </c>
      <c r="O63" s="6" t="s">
        <v>83</v>
      </c>
      <c r="P63" s="313">
        <v>42044.4375</v>
      </c>
      <c r="Q63" s="6" t="s">
        <v>71</v>
      </c>
      <c r="R63" s="6" t="s">
        <v>71</v>
      </c>
      <c r="S63" s="7" t="s">
        <v>71</v>
      </c>
    </row>
    <row r="64" spans="4:19" x14ac:dyDescent="0.3">
      <c r="D64" s="5">
        <v>46506</v>
      </c>
      <c r="E64" s="6">
        <v>13</v>
      </c>
      <c r="F64" s="6" t="s">
        <v>101</v>
      </c>
      <c r="G64" s="6" t="s">
        <v>79</v>
      </c>
      <c r="H64" s="6" t="s">
        <v>68</v>
      </c>
      <c r="I64" s="6" t="s">
        <v>138</v>
      </c>
      <c r="J64" s="6" t="s">
        <v>70</v>
      </c>
      <c r="K64" s="6">
        <v>0.47</v>
      </c>
      <c r="L64" s="6" t="s">
        <v>136</v>
      </c>
      <c r="M64" s="6">
        <v>4.6999999999999999E-4</v>
      </c>
      <c r="N64" s="6" t="s">
        <v>80</v>
      </c>
      <c r="O64" s="6" t="s">
        <v>83</v>
      </c>
      <c r="P64" s="313">
        <v>42341.558333333298</v>
      </c>
      <c r="Q64" s="6" t="s">
        <v>71</v>
      </c>
      <c r="R64" s="6" t="s">
        <v>71</v>
      </c>
      <c r="S64" s="7" t="s">
        <v>71</v>
      </c>
    </row>
    <row r="65" spans="4:19" x14ac:dyDescent="0.3">
      <c r="D65" s="5">
        <v>46504</v>
      </c>
      <c r="E65" s="6">
        <v>13</v>
      </c>
      <c r="F65" s="6" t="s">
        <v>101</v>
      </c>
      <c r="G65" s="6" t="s">
        <v>79</v>
      </c>
      <c r="H65" s="6" t="s">
        <v>68</v>
      </c>
      <c r="I65" s="6" t="s">
        <v>138</v>
      </c>
      <c r="J65" s="6" t="s">
        <v>70</v>
      </c>
      <c r="K65" s="6">
        <v>0.47</v>
      </c>
      <c r="L65" s="6" t="s">
        <v>136</v>
      </c>
      <c r="M65" s="6">
        <v>4.6999999999999999E-4</v>
      </c>
      <c r="N65" s="6" t="s">
        <v>80</v>
      </c>
      <c r="O65" s="6" t="s">
        <v>81</v>
      </c>
      <c r="P65" s="313">
        <v>42341.559027777803</v>
      </c>
      <c r="Q65" s="6" t="s">
        <v>71</v>
      </c>
      <c r="R65" s="6" t="s">
        <v>71</v>
      </c>
      <c r="S65" s="7" t="s">
        <v>71</v>
      </c>
    </row>
    <row r="66" spans="4:19" x14ac:dyDescent="0.3">
      <c r="D66" s="5">
        <v>46505</v>
      </c>
      <c r="E66" s="6">
        <v>13</v>
      </c>
      <c r="F66" s="6" t="s">
        <v>101</v>
      </c>
      <c r="G66" s="6" t="s">
        <v>79</v>
      </c>
      <c r="H66" s="6" t="s">
        <v>68</v>
      </c>
      <c r="I66" s="6" t="s">
        <v>138</v>
      </c>
      <c r="J66" s="6" t="s">
        <v>70</v>
      </c>
      <c r="K66" s="6">
        <v>0.53</v>
      </c>
      <c r="L66" s="6" t="s">
        <v>136</v>
      </c>
      <c r="M66" s="6">
        <v>5.2999999999999998E-4</v>
      </c>
      <c r="N66" s="6" t="s">
        <v>80</v>
      </c>
      <c r="O66" s="6" t="s">
        <v>81</v>
      </c>
      <c r="P66" s="313">
        <v>42412.529861111099</v>
      </c>
      <c r="Q66" s="6" t="s">
        <v>71</v>
      </c>
      <c r="R66" s="6" t="s">
        <v>71</v>
      </c>
      <c r="S66" s="7" t="s">
        <v>71</v>
      </c>
    </row>
    <row r="67" spans="4:19" x14ac:dyDescent="0.3">
      <c r="D67" s="5">
        <v>46507</v>
      </c>
      <c r="E67" s="6">
        <v>13</v>
      </c>
      <c r="F67" s="6" t="s">
        <v>101</v>
      </c>
      <c r="G67" s="6" t="s">
        <v>79</v>
      </c>
      <c r="H67" s="6" t="s">
        <v>68</v>
      </c>
      <c r="I67" s="6" t="s">
        <v>138</v>
      </c>
      <c r="J67" s="6" t="s">
        <v>70</v>
      </c>
      <c r="K67" s="6">
        <v>0.51999999999999991</v>
      </c>
      <c r="L67" s="6" t="s">
        <v>136</v>
      </c>
      <c r="M67" s="6">
        <v>5.1999999999999995E-4</v>
      </c>
      <c r="N67" s="6" t="s">
        <v>80</v>
      </c>
      <c r="O67" s="6" t="s">
        <v>83</v>
      </c>
      <c r="P67" s="313">
        <v>42412.550694444399</v>
      </c>
      <c r="Q67" s="6" t="s">
        <v>71</v>
      </c>
      <c r="R67" s="6" t="s">
        <v>71</v>
      </c>
      <c r="S67" s="7" t="s">
        <v>71</v>
      </c>
    </row>
    <row r="68" spans="4:19" x14ac:dyDescent="0.3">
      <c r="D68" s="5">
        <v>102843</v>
      </c>
      <c r="E68" s="6">
        <v>15</v>
      </c>
      <c r="F68" s="6" t="s">
        <v>101</v>
      </c>
      <c r="G68" s="6" t="s">
        <v>79</v>
      </c>
      <c r="H68" s="6" t="s">
        <v>68</v>
      </c>
      <c r="I68" s="6" t="s">
        <v>138</v>
      </c>
      <c r="J68" s="6" t="s">
        <v>70</v>
      </c>
      <c r="K68" s="6">
        <v>1</v>
      </c>
      <c r="L68" s="6" t="s">
        <v>136</v>
      </c>
      <c r="M68" s="6">
        <v>1E-3</v>
      </c>
      <c r="N68" s="6" t="s">
        <v>80</v>
      </c>
      <c r="O68" s="6" t="s">
        <v>71</v>
      </c>
      <c r="P68" s="313">
        <v>42697.475694444402</v>
      </c>
      <c r="Q68" s="6" t="s">
        <v>71</v>
      </c>
      <c r="R68" s="6" t="s">
        <v>71</v>
      </c>
      <c r="S68" s="7" t="s">
        <v>71</v>
      </c>
    </row>
    <row r="69" spans="4:19" x14ac:dyDescent="0.3">
      <c r="D69" s="5">
        <v>102846</v>
      </c>
      <c r="E69" s="6">
        <v>15</v>
      </c>
      <c r="F69" s="6" t="s">
        <v>101</v>
      </c>
      <c r="G69" s="6" t="s">
        <v>79</v>
      </c>
      <c r="H69" s="6" t="s">
        <v>68</v>
      </c>
      <c r="I69" s="6" t="s">
        <v>138</v>
      </c>
      <c r="J69" s="6" t="s">
        <v>70</v>
      </c>
      <c r="K69" s="6">
        <v>1</v>
      </c>
      <c r="L69" s="6" t="s">
        <v>136</v>
      </c>
      <c r="M69" s="6">
        <v>1E-3</v>
      </c>
      <c r="N69" s="6" t="s">
        <v>80</v>
      </c>
      <c r="O69" s="6" t="s">
        <v>83</v>
      </c>
      <c r="P69" s="313">
        <v>42697.496527777803</v>
      </c>
      <c r="Q69" s="6" t="s">
        <v>71</v>
      </c>
      <c r="R69" s="6" t="s">
        <v>71</v>
      </c>
      <c r="S69" s="7" t="s">
        <v>71</v>
      </c>
    </row>
    <row r="70" spans="4:19" x14ac:dyDescent="0.3">
      <c r="D70" s="5">
        <v>102844</v>
      </c>
      <c r="E70" s="6">
        <v>15</v>
      </c>
      <c r="F70" s="6" t="s">
        <v>101</v>
      </c>
      <c r="G70" s="6" t="s">
        <v>79</v>
      </c>
      <c r="H70" s="6" t="s">
        <v>68</v>
      </c>
      <c r="I70" s="6" t="s">
        <v>138</v>
      </c>
      <c r="J70" s="6" t="s">
        <v>70</v>
      </c>
      <c r="K70" s="6">
        <v>0.51</v>
      </c>
      <c r="L70" s="6" t="s">
        <v>136</v>
      </c>
      <c r="M70" s="6">
        <v>5.1000000000000004E-4</v>
      </c>
      <c r="N70" s="6" t="s">
        <v>80</v>
      </c>
      <c r="O70" s="6" t="s">
        <v>71</v>
      </c>
      <c r="P70" s="313">
        <v>42731.502083333296</v>
      </c>
      <c r="Q70" s="6" t="s">
        <v>71</v>
      </c>
      <c r="R70" s="6" t="s">
        <v>71</v>
      </c>
      <c r="S70" s="7" t="s">
        <v>71</v>
      </c>
    </row>
    <row r="71" spans="4:19" x14ac:dyDescent="0.3">
      <c r="D71" s="5">
        <v>102847</v>
      </c>
      <c r="E71" s="6">
        <v>15</v>
      </c>
      <c r="F71" s="6" t="s">
        <v>101</v>
      </c>
      <c r="G71" s="6" t="s">
        <v>79</v>
      </c>
      <c r="H71" s="6" t="s">
        <v>68</v>
      </c>
      <c r="I71" s="6" t="s">
        <v>138</v>
      </c>
      <c r="J71" s="6" t="s">
        <v>70</v>
      </c>
      <c r="K71" s="6">
        <v>0.51999999999999991</v>
      </c>
      <c r="L71" s="6" t="s">
        <v>136</v>
      </c>
      <c r="M71" s="6">
        <v>5.1999999999999995E-4</v>
      </c>
      <c r="N71" s="6" t="s">
        <v>80</v>
      </c>
      <c r="O71" s="6" t="s">
        <v>83</v>
      </c>
      <c r="P71" s="313">
        <v>42731.528472222199</v>
      </c>
      <c r="Q71" s="6" t="s">
        <v>71</v>
      </c>
      <c r="R71" s="6" t="s">
        <v>71</v>
      </c>
      <c r="S71" s="7" t="s">
        <v>71</v>
      </c>
    </row>
    <row r="72" spans="4:19" x14ac:dyDescent="0.3">
      <c r="D72" s="5">
        <v>102845</v>
      </c>
      <c r="E72" s="6">
        <v>15</v>
      </c>
      <c r="F72" s="6" t="s">
        <v>101</v>
      </c>
      <c r="G72" s="6" t="s">
        <v>79</v>
      </c>
      <c r="H72" s="6" t="s">
        <v>68</v>
      </c>
      <c r="I72" s="6" t="s">
        <v>138</v>
      </c>
      <c r="J72" s="6" t="s">
        <v>70</v>
      </c>
      <c r="K72" s="6">
        <v>0.59000000000000008</v>
      </c>
      <c r="L72" s="6" t="s">
        <v>136</v>
      </c>
      <c r="M72" s="6">
        <v>5.9000000000000003E-4</v>
      </c>
      <c r="N72" s="6" t="s">
        <v>80</v>
      </c>
      <c r="O72" s="6" t="s">
        <v>71</v>
      </c>
      <c r="P72" s="313">
        <v>42801.559027777803</v>
      </c>
      <c r="Q72" s="6" t="s">
        <v>71</v>
      </c>
      <c r="R72" s="6" t="s">
        <v>71</v>
      </c>
      <c r="S72" s="7" t="s">
        <v>71</v>
      </c>
    </row>
    <row r="73" spans="4:19" ht="15" thickBot="1" x14ac:dyDescent="0.35">
      <c r="D73" s="8">
        <v>102848</v>
      </c>
      <c r="E73" s="9">
        <v>15</v>
      </c>
      <c r="F73" s="9" t="s">
        <v>101</v>
      </c>
      <c r="G73" s="9" t="s">
        <v>79</v>
      </c>
      <c r="H73" s="9" t="s">
        <v>68</v>
      </c>
      <c r="I73" s="9" t="s">
        <v>138</v>
      </c>
      <c r="J73" s="9" t="s">
        <v>70</v>
      </c>
      <c r="K73" s="9">
        <v>0.51</v>
      </c>
      <c r="L73" s="9" t="s">
        <v>136</v>
      </c>
      <c r="M73" s="9">
        <v>5.1000000000000004E-4</v>
      </c>
      <c r="N73" s="9" t="s">
        <v>80</v>
      </c>
      <c r="O73" s="9" t="s">
        <v>83</v>
      </c>
      <c r="P73" s="314">
        <v>42801.5715277778</v>
      </c>
      <c r="Q73" s="9" t="s">
        <v>71</v>
      </c>
      <c r="R73" s="9" t="s">
        <v>71</v>
      </c>
      <c r="S73" s="10" t="s">
        <v>71</v>
      </c>
    </row>
  </sheetData>
  <conditionalFormatting sqref="K7:K73">
    <cfRule type="colorScale" priority="1">
      <colorScale>
        <cfvo type="min"/>
        <cfvo type="percentile" val="50"/>
        <cfvo type="max"/>
        <color rgb="FF63BE7B"/>
        <color rgb="FFFFEB84"/>
        <color rgb="FFF8696B"/>
      </colorScale>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RM11E Header</vt:lpstr>
      <vt:lpstr>Loading Calculations</vt:lpstr>
      <vt:lpstr>Zinc</vt:lpstr>
      <vt:lpstr>NEW PAHs</vt:lpstr>
      <vt:lpstr>Without UPRR</vt:lpstr>
      <vt:lpstr>UPRR-ALBINA PAHs</vt:lpstr>
      <vt:lpstr>TSS</vt:lpstr>
      <vt:lpstr>BEHP</vt:lpstr>
      <vt:lpstr>Total PCBs</vt:lpstr>
      <vt:lpstr>Cargill PCB Data</vt:lpstr>
      <vt:lpstr>Glacier PCB data</vt:lpstr>
      <vt:lpstr>UPRR PCB Data</vt:lpstr>
    </vt:vector>
  </TitlesOfParts>
  <Company>Oregon Department of Environmental Quality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FITZPATRICK Devan</dc:creator>
  <cp:lastModifiedBy>LIVERMAN Alex</cp:lastModifiedBy>
  <dcterms:created xsi:type="dcterms:W3CDTF">2018-01-22T17:22:47Z</dcterms:created>
  <dcterms:modified xsi:type="dcterms:W3CDTF">2020-03-24T19:56:18Z</dcterms:modified>
</cp:coreProperties>
</file>